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/>
  <mc:AlternateContent xmlns:mc="http://schemas.openxmlformats.org/markup-compatibility/2006">
    <mc:Choice Requires="x15">
      <x15ac:absPath xmlns:x15ac="http://schemas.microsoft.com/office/spreadsheetml/2010/11/ac" url="C:\Users\cvalin\Documents\2021\Zaječov\08_Cena POHL\odbyt 20220228\"/>
    </mc:Choice>
  </mc:AlternateContent>
  <xr:revisionPtr revIDLastSave="0" documentId="13_ncr:1_{A3D6DFC6-BC75-4642-A2C8-BA53E2FBCC5E}" xr6:coauthVersionLast="47" xr6:coauthVersionMax="47" xr10:uidLastSave="{00000000-0000-0000-0000-000000000000}"/>
  <bookViews>
    <workbookView xWindow="25080" yWindow="-120" windowWidth="25440" windowHeight="15390" xr2:uid="{00000000-000D-0000-FFFF-FFFF00000000}"/>
  </bookViews>
  <sheets>
    <sheet name="Rekapitulace stavby" sheetId="1" r:id="rId1"/>
    <sheet name="SO 01.1 - Úpravy ve stáva..." sheetId="2" r:id="rId2"/>
    <sheet name="SO 01.2 - Výtlačný řad" sheetId="3" r:id="rId3"/>
    <sheet name="SO 01.3 - Vodovodní řady" sheetId="4" r:id="rId4"/>
    <sheet name="SO 01.4 - Vodovodní přípojky" sheetId="5" r:id="rId5"/>
    <sheet name="SO 02.1 - Vodojem 160 m3" sheetId="6" r:id="rId6"/>
    <sheet name="SO 02.2 - Bezpečnostní př..." sheetId="7" r:id="rId7"/>
    <sheet name="SO 02.3 - Zpevněné plochy" sheetId="8" r:id="rId8"/>
    <sheet name="SO 02.4 - Oplocení" sheetId="9" r:id="rId9"/>
    <sheet name="SO 02.5 - Přípojka NN" sheetId="10" r:id="rId10"/>
    <sheet name="SO 03.1 - Kanalizační stoky" sheetId="11" r:id="rId11"/>
    <sheet name="SO 03.2 - Kanalizační pří..." sheetId="12" r:id="rId12"/>
    <sheet name="SO 04.1 - Příprava území" sheetId="13" r:id="rId13"/>
    <sheet name="SO 04.2 - Sdružené nádrže..." sheetId="14" r:id="rId14"/>
    <sheet name="SO 04.3 - Propojovací pot..." sheetId="15" r:id="rId15"/>
    <sheet name="SO 04.4 - Oplocení" sheetId="16" r:id="rId16"/>
    <sheet name="SO 04.5 - Terénní a sadov..." sheetId="17" r:id="rId17"/>
    <sheet name="SO 04.6 - Zpevněné plochy" sheetId="18" r:id="rId18"/>
    <sheet name="SO 04.7 - Přípojka NN" sheetId="19" r:id="rId19"/>
    <sheet name="PS 01.1 - Strojně technol..." sheetId="20" r:id="rId20"/>
    <sheet name="PS 01.2 - Elektročást" sheetId="21" r:id="rId21"/>
    <sheet name="PS 02.1 - Strojně technol..." sheetId="22" r:id="rId22"/>
    <sheet name="PS.02.2.1 - Elektročást" sheetId="23" r:id="rId23"/>
    <sheet name="PS.02.2.2 - Měření a regu..." sheetId="24" r:id="rId24"/>
    <sheet name="PS.02.2.3 - Dispečink" sheetId="25" r:id="rId25"/>
    <sheet name="PS 04.1 - Mechanické před..." sheetId="26" r:id="rId26"/>
    <sheet name="PS 04.2 - Biologické čištění" sheetId="27" r:id="rId27"/>
    <sheet name="PS 04.3 - Kalové hospodář..." sheetId="28" r:id="rId28"/>
    <sheet name="PS 04.4.1 - Technologická..." sheetId="29" r:id="rId29"/>
    <sheet name="PS 04.4.2 - Měření a regu..." sheetId="30" r:id="rId30"/>
    <sheet name="PS 04.4.3 - Dispečink" sheetId="31" r:id="rId31"/>
    <sheet name="VRN - Vedlejší rozpočtové..." sheetId="32" r:id="rId32"/>
    <sheet name="ON - Ostatní náklady" sheetId="33" r:id="rId33"/>
    <sheet name="Seznam figur" sheetId="34" r:id="rId34"/>
  </sheets>
  <definedNames>
    <definedName name="_xlnm._FilterDatabase" localSheetId="32" hidden="1">'ON - Ostatní náklady'!$C$119:$K$155</definedName>
    <definedName name="_xlnm._FilterDatabase" localSheetId="19" hidden="1">'PS 01.1 - Strojně technol...'!$C$125:$K$143</definedName>
    <definedName name="_xlnm._FilterDatabase" localSheetId="20" hidden="1">'PS 01.2 - Elektročást'!$C$127:$K$185</definedName>
    <definedName name="_xlnm._FilterDatabase" localSheetId="21" hidden="1">'PS 02.1 - Strojně technol...'!$C$125:$K$146</definedName>
    <definedName name="_xlnm._FilterDatabase" localSheetId="25" hidden="1">'PS 04.1 - Mechanické před...'!$C$125:$K$142</definedName>
    <definedName name="_xlnm._FilterDatabase" localSheetId="26" hidden="1">'PS 04.2 - Biologické čištění'!$C$125:$K$163</definedName>
    <definedName name="_xlnm._FilterDatabase" localSheetId="27" hidden="1">'PS 04.3 - Kalové hospodář...'!$C$125:$K$150</definedName>
    <definedName name="_xlnm._FilterDatabase" localSheetId="28" hidden="1">'PS 04.4.1 - Technologická...'!$C$129:$K$207</definedName>
    <definedName name="_xlnm._FilterDatabase" localSheetId="29" hidden="1">'PS 04.4.2 - Měření a regu...'!$C$129:$K$226</definedName>
    <definedName name="_xlnm._FilterDatabase" localSheetId="30" hidden="1">'PS 04.4.3 - Dispečink'!$C$125:$K$136</definedName>
    <definedName name="_xlnm._FilterDatabase" localSheetId="22" hidden="1">'PS.02.2.1 - Elektročást'!$C$126:$K$156</definedName>
    <definedName name="_xlnm._FilterDatabase" localSheetId="23" hidden="1">'PS.02.2.2 - Měření a regu...'!$C$128:$K$214</definedName>
    <definedName name="_xlnm._FilterDatabase" localSheetId="24" hidden="1">'PS.02.2.3 - Dispečink'!$C$124:$K$134</definedName>
    <definedName name="_xlnm._FilterDatabase" localSheetId="1" hidden="1">'SO 01.1 - Úpravy ve stáva...'!$C$127:$K$243</definedName>
    <definedName name="_xlnm._FilterDatabase" localSheetId="2" hidden="1">'SO 01.2 - Výtlačný řad'!$C$131:$K$580</definedName>
    <definedName name="_xlnm._FilterDatabase" localSheetId="3" hidden="1">'SO 01.3 - Vodovodní řady'!$C$131:$K$830</definedName>
    <definedName name="_xlnm._FilterDatabase" localSheetId="4" hidden="1">'SO 01.4 - Vodovodní přípojky'!$C$131:$K$565</definedName>
    <definedName name="_xlnm._FilterDatabase" localSheetId="5" hidden="1">'SO 02.1 - Vodojem 160 m3'!$C$141:$K$410</definedName>
    <definedName name="_xlnm._FilterDatabase" localSheetId="6" hidden="1">'SO 02.2 - Bezpečnostní př...'!$C$130:$K$554</definedName>
    <definedName name="_xlnm._FilterDatabase" localSheetId="7" hidden="1">'SO 02.3 - Zpevněné plochy'!$C$127:$K$170</definedName>
    <definedName name="_xlnm._FilterDatabase" localSheetId="8" hidden="1">'SO 02.4 - Oplocení'!$C$127:$K$186</definedName>
    <definedName name="_xlnm._FilterDatabase" localSheetId="9" hidden="1">'SO 02.5 - Přípojka NN'!$C$127:$K$177</definedName>
    <definedName name="_xlnm._FilterDatabase" localSheetId="10" hidden="1">'SO 03.1 - Kanalizační stoky'!$C$134:$K$1008</definedName>
    <definedName name="_xlnm._FilterDatabase" localSheetId="11" hidden="1">'SO 03.2 - Kanalizační pří...'!$C$132:$K$730</definedName>
    <definedName name="_xlnm._FilterDatabase" localSheetId="12" hidden="1">'SO 04.1 - Příprava území'!$C$128:$K$210</definedName>
    <definedName name="_xlnm._FilterDatabase" localSheetId="13" hidden="1">'SO 04.2 - Sdružené nádrže...'!$C$145:$K$729</definedName>
    <definedName name="_xlnm._FilterDatabase" localSheetId="14" hidden="1">'SO 04.3 - Propojovací pot...'!$C$132:$K$557</definedName>
    <definedName name="_xlnm._FilterDatabase" localSheetId="15" hidden="1">'SO 04.4 - Oplocení'!$C$127:$K$182</definedName>
    <definedName name="_xlnm._FilterDatabase" localSheetId="16" hidden="1">'SO 04.5 - Terénní a sadov...'!$C$126:$K$164</definedName>
    <definedName name="_xlnm._FilterDatabase" localSheetId="17" hidden="1">'SO 04.6 - Zpevněné plochy'!$C$128:$K$168</definedName>
    <definedName name="_xlnm._FilterDatabase" localSheetId="18" hidden="1">'SO 04.7 - Přípojka NN'!$C$127:$K$185</definedName>
    <definedName name="_xlnm._FilterDatabase" localSheetId="31" hidden="1">'VRN - Vedlejší rozpočtové...'!$C$120:$K$136</definedName>
    <definedName name="_xlnm.Print_Titles" localSheetId="32">'ON - Ostatní náklady'!$119:$119</definedName>
    <definedName name="_xlnm.Print_Titles" localSheetId="19">'PS 01.1 - Strojně technol...'!$125:$125</definedName>
    <definedName name="_xlnm.Print_Titles" localSheetId="20">'PS 01.2 - Elektročást'!$127:$127</definedName>
    <definedName name="_xlnm.Print_Titles" localSheetId="21">'PS 02.1 - Strojně technol...'!$125:$125</definedName>
    <definedName name="_xlnm.Print_Titles" localSheetId="25">'PS 04.1 - Mechanické před...'!$125:$125</definedName>
    <definedName name="_xlnm.Print_Titles" localSheetId="26">'PS 04.2 - Biologické čištění'!$125:$125</definedName>
    <definedName name="_xlnm.Print_Titles" localSheetId="27">'PS 04.3 - Kalové hospodář...'!$125:$125</definedName>
    <definedName name="_xlnm.Print_Titles" localSheetId="28">'PS 04.4.1 - Technologická...'!$129:$129</definedName>
    <definedName name="_xlnm.Print_Titles" localSheetId="29">'PS 04.4.2 - Měření a regu...'!$129:$129</definedName>
    <definedName name="_xlnm.Print_Titles" localSheetId="30">'PS 04.4.3 - Dispečink'!$125:$125</definedName>
    <definedName name="_xlnm.Print_Titles" localSheetId="22">'PS.02.2.1 - Elektročást'!$126:$126</definedName>
    <definedName name="_xlnm.Print_Titles" localSheetId="23">'PS.02.2.2 - Měření a regu...'!$128:$128</definedName>
    <definedName name="_xlnm.Print_Titles" localSheetId="24">'PS.02.2.3 - Dispečink'!$124:$124</definedName>
    <definedName name="_xlnm.Print_Titles" localSheetId="0">'Rekapitulace stavby'!$92:$92</definedName>
    <definedName name="_xlnm.Print_Titles" localSheetId="33">'Seznam figur'!$9:$9</definedName>
    <definedName name="_xlnm.Print_Titles" localSheetId="1">'SO 01.1 - Úpravy ve stáva...'!$127:$127</definedName>
    <definedName name="_xlnm.Print_Titles" localSheetId="2">'SO 01.2 - Výtlačný řad'!$131:$131</definedName>
    <definedName name="_xlnm.Print_Titles" localSheetId="3">'SO 01.3 - Vodovodní řady'!$131:$131</definedName>
    <definedName name="_xlnm.Print_Titles" localSheetId="4">'SO 01.4 - Vodovodní přípojky'!$131:$131</definedName>
    <definedName name="_xlnm.Print_Titles" localSheetId="5">'SO 02.1 - Vodojem 160 m3'!$141:$141</definedName>
    <definedName name="_xlnm.Print_Titles" localSheetId="6">'SO 02.2 - Bezpečnostní př...'!$130:$130</definedName>
    <definedName name="_xlnm.Print_Titles" localSheetId="7">'SO 02.3 - Zpevněné plochy'!$127:$127</definedName>
    <definedName name="_xlnm.Print_Titles" localSheetId="8">'SO 02.4 - Oplocení'!$127:$127</definedName>
    <definedName name="_xlnm.Print_Titles" localSheetId="9">'SO 02.5 - Přípojka NN'!$127:$127</definedName>
    <definedName name="_xlnm.Print_Titles" localSheetId="10">'SO 03.1 - Kanalizační stoky'!$134:$134</definedName>
    <definedName name="_xlnm.Print_Titles" localSheetId="11">'SO 03.2 - Kanalizační pří...'!$132:$132</definedName>
    <definedName name="_xlnm.Print_Titles" localSheetId="12">'SO 04.1 - Příprava území'!$128:$128</definedName>
    <definedName name="_xlnm.Print_Titles" localSheetId="13">'SO 04.2 - Sdružené nádrže...'!$145:$145</definedName>
    <definedName name="_xlnm.Print_Titles" localSheetId="14">'SO 04.3 - Propojovací pot...'!$132:$132</definedName>
    <definedName name="_xlnm.Print_Titles" localSheetId="15">'SO 04.4 - Oplocení'!$127:$127</definedName>
    <definedName name="_xlnm.Print_Titles" localSheetId="16">'SO 04.5 - Terénní a sadov...'!$126:$126</definedName>
    <definedName name="_xlnm.Print_Titles" localSheetId="17">'SO 04.6 - Zpevněné plochy'!$128:$128</definedName>
    <definedName name="_xlnm.Print_Titles" localSheetId="18">'SO 04.7 - Přípojka NN'!$127:$127</definedName>
    <definedName name="_xlnm.Print_Titles" localSheetId="31">'VRN - Vedlejší rozpočtové...'!$120:$120</definedName>
    <definedName name="_xlnm.Print_Area" localSheetId="32">'ON - Ostatní náklady'!$C$4:$J$76,'ON - Ostatní náklady'!$C$82:$J$101,'ON - Ostatní náklady'!$C$107:$K$155</definedName>
    <definedName name="_xlnm.Print_Area" localSheetId="19">'PS 01.1 - Strojně technol...'!$C$4:$J$76,'PS 01.1 - Strojně technol...'!$C$82:$J$103,'PS 01.1 - Strojně technol...'!$C$109:$K$143</definedName>
    <definedName name="_xlnm.Print_Area" localSheetId="20">'PS 01.2 - Elektročást'!$C$4:$J$76,'PS 01.2 - Elektročást'!$C$82:$J$105,'PS 01.2 - Elektročást'!$C$111:$K$185</definedName>
    <definedName name="_xlnm.Print_Area" localSheetId="21">'PS 02.1 - Strojně technol...'!$C$4:$J$76,'PS 02.1 - Strojně technol...'!$C$82:$J$103,'PS 02.1 - Strojně technol...'!$C$109:$K$146</definedName>
    <definedName name="_xlnm.Print_Area" localSheetId="25">'PS 04.1 - Mechanické před...'!$C$4:$J$76,'PS 04.1 - Mechanické před...'!$C$82:$J$103,'PS 04.1 - Mechanické před...'!$C$109:$K$142</definedName>
    <definedName name="_xlnm.Print_Area" localSheetId="26">'PS 04.2 - Biologické čištění'!$C$4:$J$76,'PS 04.2 - Biologické čištění'!$C$82:$J$103,'PS 04.2 - Biologické čištění'!$C$109:$K$163</definedName>
    <definedName name="_xlnm.Print_Area" localSheetId="27">'PS 04.3 - Kalové hospodář...'!$C$4:$J$76,'PS 04.3 - Kalové hospodář...'!$C$82:$J$103,'PS 04.3 - Kalové hospodář...'!$C$109:$K$150</definedName>
    <definedName name="_xlnm.Print_Area" localSheetId="28">'PS 04.4.1 - Technologická...'!$C$4:$J$76,'PS 04.4.1 - Technologická...'!$C$82:$J$107,'PS 04.4.1 - Technologická...'!$C$113:$K$207</definedName>
    <definedName name="_xlnm.Print_Area" localSheetId="29">'PS 04.4.2 - Měření a regu...'!$C$4:$J$76,'PS 04.4.2 - Měření a regu...'!$C$82:$J$107,'PS 04.4.2 - Měření a regu...'!$C$113:$K$226</definedName>
    <definedName name="_xlnm.Print_Area" localSheetId="30">'PS 04.4.3 - Dispečink'!$C$4:$J$76,'PS 04.4.3 - Dispečink'!$C$82:$J$103,'PS 04.4.3 - Dispečink'!$C$109:$K$136</definedName>
    <definedName name="_xlnm.Print_Area" localSheetId="22">'PS.02.2.1 - Elektročást'!$C$4:$J$76,'PS.02.2.1 - Elektročást'!$C$82:$J$104,'PS.02.2.1 - Elektročást'!$C$110:$K$156</definedName>
    <definedName name="_xlnm.Print_Area" localSheetId="23">'PS.02.2.2 - Měření a regu...'!$C$4:$J$76,'PS.02.2.2 - Měření a regu...'!$C$82:$J$106,'PS.02.2.2 - Měření a regu...'!$C$112:$K$214</definedName>
    <definedName name="_xlnm.Print_Area" localSheetId="24">'PS.02.2.3 - Dispečink'!$C$4:$J$76,'PS.02.2.3 - Dispečink'!$C$82:$J$102,'PS.02.2.3 - Dispečink'!$C$108:$K$134</definedName>
    <definedName name="_xlnm.Print_Area" localSheetId="0">'Rekapitulace stavby'!$D$4:$AO$76,'Rekapitulace stavby'!$C$82:$AQ$138</definedName>
    <definedName name="_xlnm.Print_Area" localSheetId="33">'Seznam figur'!$C$4:$G$2954</definedName>
    <definedName name="_xlnm.Print_Area" localSheetId="1">'SO 01.1 - Úpravy ve stáva...'!$C$4:$J$76,'SO 01.1 - Úpravy ve stáva...'!$C$82:$J$105,'SO 01.1 - Úpravy ve stáva...'!$C$111:$K$243</definedName>
    <definedName name="_xlnm.Print_Area" localSheetId="2">'SO 01.2 - Výtlačný řad'!$C$4:$J$76,'SO 01.2 - Výtlačný řad'!$C$82:$J$109,'SO 01.2 - Výtlačný řad'!$C$115:$K$580</definedName>
    <definedName name="_xlnm.Print_Area" localSheetId="3">'SO 01.3 - Vodovodní řady'!$C$4:$J$76,'SO 01.3 - Vodovodní řady'!$C$82:$J$109,'SO 01.3 - Vodovodní řady'!$C$115:$K$830</definedName>
    <definedName name="_xlnm.Print_Area" localSheetId="4">'SO 01.4 - Vodovodní přípojky'!$C$4:$J$76,'SO 01.4 - Vodovodní přípojky'!$C$82:$J$109,'SO 01.4 - Vodovodní přípojky'!$C$115:$K$565</definedName>
    <definedName name="_xlnm.Print_Area" localSheetId="5">'SO 02.1 - Vodojem 160 m3'!$C$4:$J$76,'SO 02.1 - Vodojem 160 m3'!$C$82:$J$119,'SO 02.1 - Vodojem 160 m3'!$C$125:$K$410</definedName>
    <definedName name="_xlnm.Print_Area" localSheetId="6">'SO 02.2 - Bezpečnostní př...'!$C$4:$J$76,'SO 02.2 - Bezpečnostní př...'!$C$82:$J$108,'SO 02.2 - Bezpečnostní př...'!$C$114:$K$554</definedName>
    <definedName name="_xlnm.Print_Area" localSheetId="7">'SO 02.3 - Zpevněné plochy'!$C$4:$J$76,'SO 02.3 - Zpevněné plochy'!$C$82:$J$105,'SO 02.3 - Zpevněné plochy'!$C$111:$K$170</definedName>
    <definedName name="_xlnm.Print_Area" localSheetId="8">'SO 02.4 - Oplocení'!$C$4:$J$76,'SO 02.4 - Oplocení'!$C$82:$J$105,'SO 02.4 - Oplocení'!$C$111:$K$186</definedName>
    <definedName name="_xlnm.Print_Area" localSheetId="9">'SO 02.5 - Přípojka NN'!$C$4:$J$76,'SO 02.5 - Přípojka NN'!$C$82:$J$105,'SO 02.5 - Přípojka NN'!$C$111:$K$177</definedName>
    <definedName name="_xlnm.Print_Area" localSheetId="10">'SO 03.1 - Kanalizační stoky'!$C$4:$J$76,'SO 03.1 - Kanalizační stoky'!$C$82:$J$112,'SO 03.1 - Kanalizační stoky'!$C$118:$K$1008</definedName>
    <definedName name="_xlnm.Print_Area" localSheetId="11">'SO 03.2 - Kanalizační pří...'!$C$4:$J$76,'SO 03.2 - Kanalizační pří...'!$C$82:$J$110,'SO 03.2 - Kanalizační pří...'!$C$116:$K$730</definedName>
    <definedName name="_xlnm.Print_Area" localSheetId="12">'SO 04.1 - Příprava území'!$C$4:$J$76,'SO 04.1 - Příprava území'!$C$82:$J$106,'SO 04.1 - Příprava území'!$C$112:$K$210</definedName>
    <definedName name="_xlnm.Print_Area" localSheetId="13">'SO 04.2 - Sdružené nádrže...'!$C$4:$J$76,'SO 04.2 - Sdružené nádrže...'!$C$82:$J$123,'SO 04.2 - Sdružené nádrže...'!$C$129:$K$729</definedName>
    <definedName name="_xlnm.Print_Area" localSheetId="14">'SO 04.3 - Propojovací pot...'!$C$4:$J$76,'SO 04.3 - Propojovací pot...'!$C$82:$J$110,'SO 04.3 - Propojovací pot...'!$C$116:$K$557</definedName>
    <definedName name="_xlnm.Print_Area" localSheetId="15">'SO 04.4 - Oplocení'!$C$4:$J$76,'SO 04.4 - Oplocení'!$C$82:$J$105,'SO 04.4 - Oplocení'!$C$111:$K$182</definedName>
    <definedName name="_xlnm.Print_Area" localSheetId="16">'SO 04.5 - Terénní a sadov...'!$C$4:$J$76,'SO 04.5 - Terénní a sadov...'!$C$82:$J$104,'SO 04.5 - Terénní a sadov...'!$C$110:$K$164</definedName>
    <definedName name="_xlnm.Print_Area" localSheetId="17">'SO 04.6 - Zpevněné plochy'!$C$4:$J$76,'SO 04.6 - Zpevněné plochy'!$C$82:$J$106,'SO 04.6 - Zpevněné plochy'!$C$112:$K$168</definedName>
    <definedName name="_xlnm.Print_Area" localSheetId="18">'SO 04.7 - Přípojka NN'!$C$4:$J$76,'SO 04.7 - Přípojka NN'!$C$82:$J$105,'SO 04.7 - Přípojka NN'!$C$111:$K$185</definedName>
    <definedName name="_xlnm.Print_Area" localSheetId="31">'VRN - Vedlejší rozpočtové...'!$C$4:$J$76,'VRN - Vedlejší rozpočtové...'!$C$82:$J$102,'VRN - Vedlejší rozpočtové...'!$C$108:$K$136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34" l="1"/>
  <c r="J37" i="33"/>
  <c r="J36" i="33"/>
  <c r="AY137" i="1"/>
  <c r="J35" i="33"/>
  <c r="AX137" i="1" s="1"/>
  <c r="BI154" i="33"/>
  <c r="BH154" i="33"/>
  <c r="BG154" i="33"/>
  <c r="BF154" i="33"/>
  <c r="T154" i="33"/>
  <c r="R154" i="33"/>
  <c r="P154" i="33"/>
  <c r="BI152" i="33"/>
  <c r="BH152" i="33"/>
  <c r="BG152" i="33"/>
  <c r="BF152" i="33"/>
  <c r="T152" i="33"/>
  <c r="T151" i="33"/>
  <c r="R152" i="33"/>
  <c r="P152" i="33"/>
  <c r="BI149" i="33"/>
  <c r="BH149" i="33"/>
  <c r="BG149" i="33"/>
  <c r="BF149" i="33"/>
  <c r="T149" i="33"/>
  <c r="R149" i="33"/>
  <c r="P149" i="33"/>
  <c r="BI147" i="33"/>
  <c r="BH147" i="33"/>
  <c r="BG147" i="33"/>
  <c r="BF147" i="33"/>
  <c r="T147" i="33"/>
  <c r="R147" i="33"/>
  <c r="P147" i="33"/>
  <c r="BI144" i="33"/>
  <c r="BH144" i="33"/>
  <c r="BG144" i="33"/>
  <c r="BF144" i="33"/>
  <c r="T144" i="33"/>
  <c r="R144" i="33"/>
  <c r="P144" i="33"/>
  <c r="BI142" i="33"/>
  <c r="BH142" i="33"/>
  <c r="BG142" i="33"/>
  <c r="BF142" i="33"/>
  <c r="T142" i="33"/>
  <c r="R142" i="33"/>
  <c r="P142" i="33"/>
  <c r="BI140" i="33"/>
  <c r="BH140" i="33"/>
  <c r="BG140" i="33"/>
  <c r="BF140" i="33"/>
  <c r="T140" i="33"/>
  <c r="R140" i="33"/>
  <c r="P140" i="33"/>
  <c r="BI137" i="33"/>
  <c r="BH137" i="33"/>
  <c r="BG137" i="33"/>
  <c r="BF137" i="33"/>
  <c r="T137" i="33"/>
  <c r="R137" i="33"/>
  <c r="P137" i="33"/>
  <c r="BI135" i="33"/>
  <c r="BH135" i="33"/>
  <c r="BG135" i="33"/>
  <c r="BF135" i="33"/>
  <c r="T135" i="33"/>
  <c r="R135" i="33"/>
  <c r="P135" i="33"/>
  <c r="BI133" i="33"/>
  <c r="BH133" i="33"/>
  <c r="BG133" i="33"/>
  <c r="BF133" i="33"/>
  <c r="T133" i="33"/>
  <c r="R133" i="33"/>
  <c r="P133" i="33"/>
  <c r="BI131" i="33"/>
  <c r="BH131" i="33"/>
  <c r="BG131" i="33"/>
  <c r="BF131" i="33"/>
  <c r="T131" i="33"/>
  <c r="R131" i="33"/>
  <c r="P131" i="33"/>
  <c r="BI129" i="33"/>
  <c r="BH129" i="33"/>
  <c r="BG129" i="33"/>
  <c r="BF129" i="33"/>
  <c r="T129" i="33"/>
  <c r="R129" i="33"/>
  <c r="P129" i="33"/>
  <c r="BI127" i="33"/>
  <c r="BH127" i="33"/>
  <c r="BG127" i="33"/>
  <c r="BF127" i="33"/>
  <c r="T127" i="33"/>
  <c r="R127" i="33"/>
  <c r="P127" i="33"/>
  <c r="BI125" i="33"/>
  <c r="BH125" i="33"/>
  <c r="BG125" i="33"/>
  <c r="BF125" i="33"/>
  <c r="T125" i="33"/>
  <c r="R125" i="33"/>
  <c r="P125" i="33"/>
  <c r="BI123" i="33"/>
  <c r="BH123" i="33"/>
  <c r="BG123" i="33"/>
  <c r="BF123" i="33"/>
  <c r="T123" i="33"/>
  <c r="R123" i="33"/>
  <c r="P123" i="33"/>
  <c r="J116" i="33"/>
  <c r="F116" i="33"/>
  <c r="F114" i="33"/>
  <c r="E112" i="33"/>
  <c r="J91" i="33"/>
  <c r="F91" i="33"/>
  <c r="F89" i="33"/>
  <c r="E87" i="33"/>
  <c r="J24" i="33"/>
  <c r="E24" i="33"/>
  <c r="J117" i="33"/>
  <c r="J23" i="33"/>
  <c r="J18" i="33"/>
  <c r="E18" i="33"/>
  <c r="F92" i="33"/>
  <c r="J17" i="33"/>
  <c r="J12" i="33"/>
  <c r="J114" i="33"/>
  <c r="E7" i="33"/>
  <c r="E110" i="33" s="1"/>
  <c r="J37" i="32"/>
  <c r="J36" i="32"/>
  <c r="AY136" i="1"/>
  <c r="J35" i="32"/>
  <c r="AX136" i="1"/>
  <c r="BI135" i="32"/>
  <c r="BH135" i="32"/>
  <c r="BG135" i="32"/>
  <c r="BF135" i="32"/>
  <c r="T135" i="32"/>
  <c r="T134" i="32"/>
  <c r="R135" i="32"/>
  <c r="R134" i="32"/>
  <c r="P135" i="32"/>
  <c r="P134" i="32"/>
  <c r="BI132" i="32"/>
  <c r="BH132" i="32"/>
  <c r="BG132" i="32"/>
  <c r="BF132" i="32"/>
  <c r="T132" i="32"/>
  <c r="T131" i="32"/>
  <c r="R132" i="32"/>
  <c r="R131" i="32"/>
  <c r="P132" i="32"/>
  <c r="P131" i="32"/>
  <c r="BI129" i="32"/>
  <c r="BH129" i="32"/>
  <c r="BG129" i="32"/>
  <c r="BF129" i="32"/>
  <c r="T129" i="32"/>
  <c r="R129" i="32"/>
  <c r="P129" i="32"/>
  <c r="BI127" i="32"/>
  <c r="BH127" i="32"/>
  <c r="BG127" i="32"/>
  <c r="BF127" i="32"/>
  <c r="T127" i="32"/>
  <c r="R127" i="32"/>
  <c r="P127" i="32"/>
  <c r="BI124" i="32"/>
  <c r="BH124" i="32"/>
  <c r="BG124" i="32"/>
  <c r="BF124" i="32"/>
  <c r="T124" i="32"/>
  <c r="T123" i="32"/>
  <c r="R124" i="32"/>
  <c r="R123" i="32"/>
  <c r="P124" i="32"/>
  <c r="P123" i="32"/>
  <c r="J117" i="32"/>
  <c r="F117" i="32"/>
  <c r="F115" i="32"/>
  <c r="E113" i="32"/>
  <c r="J91" i="32"/>
  <c r="F91" i="32"/>
  <c r="F89" i="32"/>
  <c r="E87" i="32"/>
  <c r="J24" i="32"/>
  <c r="E24" i="32"/>
  <c r="J92" i="32" s="1"/>
  <c r="J23" i="32"/>
  <c r="J18" i="32"/>
  <c r="E18" i="32"/>
  <c r="F118" i="32" s="1"/>
  <c r="J17" i="32"/>
  <c r="J12" i="32"/>
  <c r="J89" i="32"/>
  <c r="E7" i="32"/>
  <c r="E111" i="32"/>
  <c r="J41" i="31"/>
  <c r="J40" i="31"/>
  <c r="AY135" i="1" s="1"/>
  <c r="J39" i="31"/>
  <c r="AX135" i="1" s="1"/>
  <c r="BI136" i="31"/>
  <c r="BH136" i="31"/>
  <c r="BG136" i="31"/>
  <c r="BF136" i="31"/>
  <c r="T136" i="31"/>
  <c r="R136" i="31"/>
  <c r="P136" i="31"/>
  <c r="BI135" i="31"/>
  <c r="BH135" i="31"/>
  <c r="BG135" i="31"/>
  <c r="BF135" i="31"/>
  <c r="T135" i="31"/>
  <c r="R135" i="31"/>
  <c r="P135" i="31"/>
  <c r="BI134" i="31"/>
  <c r="BH134" i="31"/>
  <c r="BG134" i="31"/>
  <c r="BF134" i="31"/>
  <c r="T134" i="31"/>
  <c r="R134" i="31"/>
  <c r="P134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31" i="31"/>
  <c r="BH131" i="31"/>
  <c r="BG131" i="31"/>
  <c r="BF131" i="31"/>
  <c r="T131" i="31"/>
  <c r="R131" i="31"/>
  <c r="P131" i="31"/>
  <c r="BI130" i="31"/>
  <c r="BH130" i="31"/>
  <c r="BG130" i="31"/>
  <c r="BF130" i="31"/>
  <c r="T130" i="31"/>
  <c r="R130" i="31"/>
  <c r="P130" i="31"/>
  <c r="BI129" i="31"/>
  <c r="BH129" i="31"/>
  <c r="BG129" i="31"/>
  <c r="BF129" i="31"/>
  <c r="T129" i="31"/>
  <c r="R129" i="31"/>
  <c r="P129" i="31"/>
  <c r="J122" i="31"/>
  <c r="F122" i="31"/>
  <c r="F120" i="31"/>
  <c r="E118" i="31"/>
  <c r="J95" i="31"/>
  <c r="F95" i="31"/>
  <c r="F93" i="31"/>
  <c r="E91" i="31"/>
  <c r="J28" i="31"/>
  <c r="E28" i="31"/>
  <c r="J123" i="31"/>
  <c r="J27" i="31"/>
  <c r="J22" i="31"/>
  <c r="E22" i="31"/>
  <c r="F123" i="31"/>
  <c r="J21" i="31"/>
  <c r="J16" i="31"/>
  <c r="J120" i="31" s="1"/>
  <c r="E7" i="31"/>
  <c r="E112" i="31" s="1"/>
  <c r="J41" i="30"/>
  <c r="J40" i="30"/>
  <c r="AY134" i="1"/>
  <c r="J39" i="30"/>
  <c r="AX134" i="1"/>
  <c r="BI226" i="30"/>
  <c r="BH226" i="30"/>
  <c r="BG226" i="30"/>
  <c r="BF226" i="30"/>
  <c r="T226" i="30"/>
  <c r="R226" i="30"/>
  <c r="P226" i="30"/>
  <c r="BI225" i="30"/>
  <c r="BH225" i="30"/>
  <c r="BG225" i="30"/>
  <c r="BF225" i="30"/>
  <c r="T225" i="30"/>
  <c r="R225" i="30"/>
  <c r="P225" i="30"/>
  <c r="BI224" i="30"/>
  <c r="BH224" i="30"/>
  <c r="BG224" i="30"/>
  <c r="BF224" i="30"/>
  <c r="T224" i="30"/>
  <c r="R224" i="30"/>
  <c r="P224" i="30"/>
  <c r="BI223" i="30"/>
  <c r="BH223" i="30"/>
  <c r="BG223" i="30"/>
  <c r="BF223" i="30"/>
  <c r="T223" i="30"/>
  <c r="R223" i="30"/>
  <c r="P223" i="30"/>
  <c r="BI222" i="30"/>
  <c r="BH222" i="30"/>
  <c r="BG222" i="30"/>
  <c r="BF222" i="30"/>
  <c r="T222" i="30"/>
  <c r="R222" i="30"/>
  <c r="P222" i="30"/>
  <c r="BI221" i="30"/>
  <c r="BH221" i="30"/>
  <c r="BG221" i="30"/>
  <c r="BF221" i="30"/>
  <c r="T221" i="30"/>
  <c r="R221" i="30"/>
  <c r="P221" i="30"/>
  <c r="BI220" i="30"/>
  <c r="BH220" i="30"/>
  <c r="BG220" i="30"/>
  <c r="BF220" i="30"/>
  <c r="T220" i="30"/>
  <c r="R220" i="30"/>
  <c r="P220" i="30"/>
  <c r="BI219" i="30"/>
  <c r="BH219" i="30"/>
  <c r="BG219" i="30"/>
  <c r="BF219" i="30"/>
  <c r="T219" i="30"/>
  <c r="R219" i="30"/>
  <c r="P219" i="30"/>
  <c r="BI218" i="30"/>
  <c r="BH218" i="30"/>
  <c r="BG218" i="30"/>
  <c r="BF218" i="30"/>
  <c r="T218" i="30"/>
  <c r="R218" i="30"/>
  <c r="P218" i="30"/>
  <c r="BI217" i="30"/>
  <c r="BH217" i="30"/>
  <c r="BG217" i="30"/>
  <c r="BF217" i="30"/>
  <c r="T217" i="30"/>
  <c r="R217" i="30"/>
  <c r="P217" i="30"/>
  <c r="BI216" i="30"/>
  <c r="BH216" i="30"/>
  <c r="BG216" i="30"/>
  <c r="BF216" i="30"/>
  <c r="T216" i="30"/>
  <c r="R216" i="30"/>
  <c r="P216" i="30"/>
  <c r="BI215" i="30"/>
  <c r="BH215" i="30"/>
  <c r="BG215" i="30"/>
  <c r="BF215" i="30"/>
  <c r="T215" i="30"/>
  <c r="R215" i="30"/>
  <c r="P215" i="30"/>
  <c r="BI214" i="30"/>
  <c r="BH214" i="30"/>
  <c r="BG214" i="30"/>
  <c r="BF214" i="30"/>
  <c r="T214" i="30"/>
  <c r="R214" i="30"/>
  <c r="P214" i="30"/>
  <c r="BI213" i="30"/>
  <c r="BH213" i="30"/>
  <c r="BG213" i="30"/>
  <c r="BF213" i="30"/>
  <c r="T213" i="30"/>
  <c r="R213" i="30"/>
  <c r="P213" i="30"/>
  <c r="BI212" i="30"/>
  <c r="BH212" i="30"/>
  <c r="BG212" i="30"/>
  <c r="BF212" i="30"/>
  <c r="T212" i="30"/>
  <c r="R212" i="30"/>
  <c r="P212" i="30"/>
  <c r="BI210" i="30"/>
  <c r="BH210" i="30"/>
  <c r="BG210" i="30"/>
  <c r="BF210" i="30"/>
  <c r="T210" i="30"/>
  <c r="R210" i="30"/>
  <c r="P210" i="30"/>
  <c r="BI209" i="30"/>
  <c r="BH209" i="30"/>
  <c r="BG209" i="30"/>
  <c r="BF209" i="30"/>
  <c r="T209" i="30"/>
  <c r="R209" i="30"/>
  <c r="P209" i="30"/>
  <c r="BI208" i="30"/>
  <c r="BH208" i="30"/>
  <c r="BG208" i="30"/>
  <c r="BF208" i="30"/>
  <c r="T208" i="30"/>
  <c r="R208" i="30"/>
  <c r="P208" i="30"/>
  <c r="BI207" i="30"/>
  <c r="BH207" i="30"/>
  <c r="BG207" i="30"/>
  <c r="BF207" i="30"/>
  <c r="T207" i="30"/>
  <c r="R207" i="30"/>
  <c r="P207" i="30"/>
  <c r="BI206" i="30"/>
  <c r="BH206" i="30"/>
  <c r="BG206" i="30"/>
  <c r="BF206" i="30"/>
  <c r="T206" i="30"/>
  <c r="R206" i="30"/>
  <c r="P206" i="30"/>
  <c r="BI205" i="30"/>
  <c r="BH205" i="30"/>
  <c r="BG205" i="30"/>
  <c r="BF205" i="30"/>
  <c r="T205" i="30"/>
  <c r="R205" i="30"/>
  <c r="P205" i="30"/>
  <c r="BI204" i="30"/>
  <c r="BH204" i="30"/>
  <c r="BG204" i="30"/>
  <c r="BF204" i="30"/>
  <c r="T204" i="30"/>
  <c r="R204" i="30"/>
  <c r="P204" i="30"/>
  <c r="BI203" i="30"/>
  <c r="BH203" i="30"/>
  <c r="BG203" i="30"/>
  <c r="BF203" i="30"/>
  <c r="T203" i="30"/>
  <c r="R203" i="30"/>
  <c r="P203" i="30"/>
  <c r="BI202" i="30"/>
  <c r="BH202" i="30"/>
  <c r="BG202" i="30"/>
  <c r="BF202" i="30"/>
  <c r="T202" i="30"/>
  <c r="R202" i="30"/>
  <c r="P202" i="30"/>
  <c r="BI201" i="30"/>
  <c r="BH201" i="30"/>
  <c r="BG201" i="30"/>
  <c r="BF201" i="30"/>
  <c r="T201" i="30"/>
  <c r="R201" i="30"/>
  <c r="P201" i="30"/>
  <c r="BI199" i="30"/>
  <c r="BH199" i="30"/>
  <c r="BG199" i="30"/>
  <c r="BF199" i="30"/>
  <c r="T199" i="30"/>
  <c r="R199" i="30"/>
  <c r="P199" i="30"/>
  <c r="BI198" i="30"/>
  <c r="BH198" i="30"/>
  <c r="BG198" i="30"/>
  <c r="BF198" i="30"/>
  <c r="T198" i="30"/>
  <c r="R198" i="30"/>
  <c r="P198" i="30"/>
  <c r="BI197" i="30"/>
  <c r="BH197" i="30"/>
  <c r="BG197" i="30"/>
  <c r="BF197" i="30"/>
  <c r="T197" i="30"/>
  <c r="R197" i="30"/>
  <c r="P197" i="30"/>
  <c r="BI196" i="30"/>
  <c r="BH196" i="30"/>
  <c r="BG196" i="30"/>
  <c r="BF196" i="30"/>
  <c r="T196" i="30"/>
  <c r="R196" i="30"/>
  <c r="P196" i="30"/>
  <c r="BI195" i="30"/>
  <c r="BH195" i="30"/>
  <c r="BG195" i="30"/>
  <c r="BF195" i="30"/>
  <c r="T195" i="30"/>
  <c r="R195" i="30"/>
  <c r="P195" i="30"/>
  <c r="BI194" i="30"/>
  <c r="BH194" i="30"/>
  <c r="BG194" i="30"/>
  <c r="BF194" i="30"/>
  <c r="T194" i="30"/>
  <c r="R194" i="30"/>
  <c r="P194" i="30"/>
  <c r="BI193" i="30"/>
  <c r="BH193" i="30"/>
  <c r="BG193" i="30"/>
  <c r="BF193" i="30"/>
  <c r="T193" i="30"/>
  <c r="R193" i="30"/>
  <c r="P193" i="30"/>
  <c r="BI192" i="30"/>
  <c r="BH192" i="30"/>
  <c r="BG192" i="30"/>
  <c r="BF192" i="30"/>
  <c r="T192" i="30"/>
  <c r="R192" i="30"/>
  <c r="P192" i="30"/>
  <c r="BI191" i="30"/>
  <c r="BH191" i="30"/>
  <c r="BG191" i="30"/>
  <c r="BF191" i="30"/>
  <c r="T191" i="30"/>
  <c r="R191" i="30"/>
  <c r="P191" i="30"/>
  <c r="BI189" i="30"/>
  <c r="BH189" i="30"/>
  <c r="BG189" i="30"/>
  <c r="BF189" i="30"/>
  <c r="T189" i="30"/>
  <c r="R189" i="30"/>
  <c r="P189" i="30"/>
  <c r="BI188" i="30"/>
  <c r="BH188" i="30"/>
  <c r="BG188" i="30"/>
  <c r="BF188" i="30"/>
  <c r="T188" i="30"/>
  <c r="R188" i="30"/>
  <c r="P188" i="30"/>
  <c r="BI187" i="30"/>
  <c r="BH187" i="30"/>
  <c r="BG187" i="30"/>
  <c r="BF187" i="30"/>
  <c r="T187" i="30"/>
  <c r="R187" i="30"/>
  <c r="P187" i="30"/>
  <c r="BI186" i="30"/>
  <c r="BH186" i="30"/>
  <c r="BG186" i="30"/>
  <c r="BF186" i="30"/>
  <c r="T186" i="30"/>
  <c r="R186" i="30"/>
  <c r="P186" i="30"/>
  <c r="BI185" i="30"/>
  <c r="BH185" i="30"/>
  <c r="BG185" i="30"/>
  <c r="BF185" i="30"/>
  <c r="T185" i="30"/>
  <c r="R185" i="30"/>
  <c r="P185" i="30"/>
  <c r="BI184" i="30"/>
  <c r="BH184" i="30"/>
  <c r="BG184" i="30"/>
  <c r="BF184" i="30"/>
  <c r="T184" i="30"/>
  <c r="R184" i="30"/>
  <c r="P184" i="30"/>
  <c r="BI183" i="30"/>
  <c r="BH183" i="30"/>
  <c r="BG183" i="30"/>
  <c r="BF183" i="30"/>
  <c r="T183" i="30"/>
  <c r="R183" i="30"/>
  <c r="P183" i="30"/>
  <c r="BI181" i="30"/>
  <c r="BH181" i="30"/>
  <c r="BG181" i="30"/>
  <c r="BF181" i="30"/>
  <c r="T181" i="30"/>
  <c r="R181" i="30"/>
  <c r="P181" i="30"/>
  <c r="BI180" i="30"/>
  <c r="BH180" i="30"/>
  <c r="BG180" i="30"/>
  <c r="BF180" i="30"/>
  <c r="T180" i="30"/>
  <c r="R180" i="30"/>
  <c r="P180" i="30"/>
  <c r="BI179" i="30"/>
  <c r="BH179" i="30"/>
  <c r="BG179" i="30"/>
  <c r="BF179" i="30"/>
  <c r="T179" i="30"/>
  <c r="R179" i="30"/>
  <c r="P179" i="30"/>
  <c r="BI178" i="30"/>
  <c r="BH178" i="30"/>
  <c r="BG178" i="30"/>
  <c r="BF178" i="30"/>
  <c r="T178" i="30"/>
  <c r="R178" i="30"/>
  <c r="P178" i="30"/>
  <c r="BI177" i="30"/>
  <c r="BH177" i="30"/>
  <c r="BG177" i="30"/>
  <c r="BF177" i="30"/>
  <c r="T177" i="30"/>
  <c r="R177" i="30"/>
  <c r="P177" i="30"/>
  <c r="BI176" i="30"/>
  <c r="BH176" i="30"/>
  <c r="BG176" i="30"/>
  <c r="BF176" i="30"/>
  <c r="T176" i="30"/>
  <c r="R176" i="30"/>
  <c r="P176" i="30"/>
  <c r="BI175" i="30"/>
  <c r="BH175" i="30"/>
  <c r="BG175" i="30"/>
  <c r="BF175" i="30"/>
  <c r="T175" i="30"/>
  <c r="R175" i="30"/>
  <c r="P175" i="30"/>
  <c r="BI174" i="30"/>
  <c r="BH174" i="30"/>
  <c r="BG174" i="30"/>
  <c r="BF174" i="30"/>
  <c r="T174" i="30"/>
  <c r="R174" i="30"/>
  <c r="P174" i="30"/>
  <c r="BI173" i="30"/>
  <c r="BH173" i="30"/>
  <c r="BG173" i="30"/>
  <c r="BF173" i="30"/>
  <c r="T173" i="30"/>
  <c r="R173" i="30"/>
  <c r="P173" i="30"/>
  <c r="BI171" i="30"/>
  <c r="BH171" i="30"/>
  <c r="BG171" i="30"/>
  <c r="BF171" i="30"/>
  <c r="T171" i="30"/>
  <c r="R171" i="30"/>
  <c r="P171" i="30"/>
  <c r="BI170" i="30"/>
  <c r="BH170" i="30"/>
  <c r="BG170" i="30"/>
  <c r="BF170" i="30"/>
  <c r="T170" i="30"/>
  <c r="R170" i="30"/>
  <c r="P170" i="30"/>
  <c r="BI169" i="30"/>
  <c r="BH169" i="30"/>
  <c r="BG169" i="30"/>
  <c r="BF169" i="30"/>
  <c r="T169" i="30"/>
  <c r="R169" i="30"/>
  <c r="P169" i="30"/>
  <c r="BI168" i="30"/>
  <c r="BH168" i="30"/>
  <c r="BG168" i="30"/>
  <c r="BF168" i="30"/>
  <c r="T168" i="30"/>
  <c r="R168" i="30"/>
  <c r="P168" i="30"/>
  <c r="BI167" i="30"/>
  <c r="BH167" i="30"/>
  <c r="BG167" i="30"/>
  <c r="BF167" i="30"/>
  <c r="T167" i="30"/>
  <c r="R167" i="30"/>
  <c r="P167" i="30"/>
  <c r="BI166" i="30"/>
  <c r="BH166" i="30"/>
  <c r="BG166" i="30"/>
  <c r="BF166" i="30"/>
  <c r="T166" i="30"/>
  <c r="R166" i="30"/>
  <c r="P166" i="30"/>
  <c r="BI165" i="30"/>
  <c r="BH165" i="30"/>
  <c r="BG165" i="30"/>
  <c r="BF165" i="30"/>
  <c r="T165" i="30"/>
  <c r="R165" i="30"/>
  <c r="P165" i="30"/>
  <c r="BI164" i="30"/>
  <c r="BH164" i="30"/>
  <c r="BG164" i="30"/>
  <c r="BF164" i="30"/>
  <c r="T164" i="30"/>
  <c r="R164" i="30"/>
  <c r="P164" i="30"/>
  <c r="BI163" i="30"/>
  <c r="BH163" i="30"/>
  <c r="BG163" i="30"/>
  <c r="BF163" i="30"/>
  <c r="T163" i="30"/>
  <c r="R163" i="30"/>
  <c r="P163" i="30"/>
  <c r="BI162" i="30"/>
  <c r="BH162" i="30"/>
  <c r="BG162" i="30"/>
  <c r="BF162" i="30"/>
  <c r="T162" i="30"/>
  <c r="R162" i="30"/>
  <c r="P162" i="30"/>
  <c r="BI161" i="30"/>
  <c r="BH161" i="30"/>
  <c r="BG161" i="30"/>
  <c r="BF161" i="30"/>
  <c r="T161" i="30"/>
  <c r="R161" i="30"/>
  <c r="P161" i="30"/>
  <c r="BI160" i="30"/>
  <c r="BH160" i="30"/>
  <c r="BG160" i="30"/>
  <c r="BF160" i="30"/>
  <c r="T160" i="30"/>
  <c r="R160" i="30"/>
  <c r="P160" i="30"/>
  <c r="BI159" i="30"/>
  <c r="BH159" i="30"/>
  <c r="BG159" i="30"/>
  <c r="BF159" i="30"/>
  <c r="T159" i="30"/>
  <c r="R159" i="30"/>
  <c r="P159" i="30"/>
  <c r="BI158" i="30"/>
  <c r="BH158" i="30"/>
  <c r="BG158" i="30"/>
  <c r="BF158" i="30"/>
  <c r="T158" i="30"/>
  <c r="R158" i="30"/>
  <c r="P158" i="30"/>
  <c r="BI157" i="30"/>
  <c r="BH157" i="30"/>
  <c r="BG157" i="30"/>
  <c r="BF157" i="30"/>
  <c r="T157" i="30"/>
  <c r="R157" i="30"/>
  <c r="P157" i="30"/>
  <c r="BI156" i="30"/>
  <c r="BH156" i="30"/>
  <c r="BG156" i="30"/>
  <c r="BF156" i="30"/>
  <c r="T156" i="30"/>
  <c r="R156" i="30"/>
  <c r="P156" i="30"/>
  <c r="BI155" i="30"/>
  <c r="BH155" i="30"/>
  <c r="BG155" i="30"/>
  <c r="BF155" i="30"/>
  <c r="T155" i="30"/>
  <c r="R155" i="30"/>
  <c r="P155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2" i="30"/>
  <c r="BH152" i="30"/>
  <c r="BG152" i="30"/>
  <c r="BF152" i="30"/>
  <c r="T152" i="30"/>
  <c r="R152" i="30"/>
  <c r="P152" i="30"/>
  <c r="BI151" i="30"/>
  <c r="BH151" i="30"/>
  <c r="BG151" i="30"/>
  <c r="BF151" i="30"/>
  <c r="T151" i="30"/>
  <c r="R151" i="30"/>
  <c r="P151" i="30"/>
  <c r="BI150" i="30"/>
  <c r="BH150" i="30"/>
  <c r="BG150" i="30"/>
  <c r="BF150" i="30"/>
  <c r="T150" i="30"/>
  <c r="R150" i="30"/>
  <c r="P150" i="30"/>
  <c r="BI149" i="30"/>
  <c r="BH149" i="30"/>
  <c r="BG149" i="30"/>
  <c r="BF149" i="30"/>
  <c r="T149" i="30"/>
  <c r="R149" i="30"/>
  <c r="P149" i="30"/>
  <c r="BI148" i="30"/>
  <c r="BH148" i="30"/>
  <c r="BG148" i="30"/>
  <c r="BF148" i="30"/>
  <c r="T148" i="30"/>
  <c r="R148" i="30"/>
  <c r="P148" i="30"/>
  <c r="BI147" i="30"/>
  <c r="BH147" i="30"/>
  <c r="BG147" i="30"/>
  <c r="BF147" i="30"/>
  <c r="T147" i="30"/>
  <c r="R147" i="30"/>
  <c r="P147" i="30"/>
  <c r="BI146" i="30"/>
  <c r="BH146" i="30"/>
  <c r="BG146" i="30"/>
  <c r="BF146" i="30"/>
  <c r="T146" i="30"/>
  <c r="R146" i="30"/>
  <c r="P146" i="30"/>
  <c r="BI145" i="30"/>
  <c r="BH145" i="30"/>
  <c r="BG145" i="30"/>
  <c r="BF145" i="30"/>
  <c r="T145" i="30"/>
  <c r="R145" i="30"/>
  <c r="P145" i="30"/>
  <c r="BI144" i="30"/>
  <c r="BH144" i="30"/>
  <c r="BG144" i="30"/>
  <c r="BF144" i="30"/>
  <c r="T144" i="30"/>
  <c r="R144" i="30"/>
  <c r="P144" i="30"/>
  <c r="BI143" i="30"/>
  <c r="BH143" i="30"/>
  <c r="BG143" i="30"/>
  <c r="BF143" i="30"/>
  <c r="T143" i="30"/>
  <c r="R143" i="30"/>
  <c r="P143" i="30"/>
  <c r="BI142" i="30"/>
  <c r="BH142" i="30"/>
  <c r="BG142" i="30"/>
  <c r="BF142" i="30"/>
  <c r="T142" i="30"/>
  <c r="R142" i="30"/>
  <c r="P142" i="30"/>
  <c r="BI141" i="30"/>
  <c r="BH141" i="30"/>
  <c r="BG141" i="30"/>
  <c r="BF141" i="30"/>
  <c r="T141" i="30"/>
  <c r="R141" i="30"/>
  <c r="P141" i="30"/>
  <c r="BI140" i="30"/>
  <c r="BH140" i="30"/>
  <c r="BG140" i="30"/>
  <c r="BF140" i="30"/>
  <c r="T140" i="30"/>
  <c r="R140" i="30"/>
  <c r="P140" i="30"/>
  <c r="BI139" i="30"/>
  <c r="BH139" i="30"/>
  <c r="BG139" i="30"/>
  <c r="BF139" i="30"/>
  <c r="T139" i="30"/>
  <c r="R139" i="30"/>
  <c r="P139" i="30"/>
  <c r="BI138" i="30"/>
  <c r="BH138" i="30"/>
  <c r="BG138" i="30"/>
  <c r="BF138" i="30"/>
  <c r="T138" i="30"/>
  <c r="R138" i="30"/>
  <c r="P138" i="30"/>
  <c r="BI137" i="30"/>
  <c r="BH137" i="30"/>
  <c r="BG137" i="30"/>
  <c r="BF137" i="30"/>
  <c r="T137" i="30"/>
  <c r="R137" i="30"/>
  <c r="P137" i="30"/>
  <c r="BI136" i="30"/>
  <c r="BH136" i="30"/>
  <c r="BG136" i="30"/>
  <c r="BF136" i="30"/>
  <c r="T136" i="30"/>
  <c r="R136" i="30"/>
  <c r="P136" i="30"/>
  <c r="BI135" i="30"/>
  <c r="BH135" i="30"/>
  <c r="BG135" i="30"/>
  <c r="BF135" i="30"/>
  <c r="T135" i="30"/>
  <c r="R135" i="30"/>
  <c r="P135" i="30"/>
  <c r="BI134" i="30"/>
  <c r="BH134" i="30"/>
  <c r="BG134" i="30"/>
  <c r="BF134" i="30"/>
  <c r="T134" i="30"/>
  <c r="R134" i="30"/>
  <c r="P134" i="30"/>
  <c r="BI133" i="30"/>
  <c r="BH133" i="30"/>
  <c r="BG133" i="30"/>
  <c r="BF133" i="30"/>
  <c r="T133" i="30"/>
  <c r="R133" i="30"/>
  <c r="P133" i="30"/>
  <c r="BI132" i="30"/>
  <c r="BH132" i="30"/>
  <c r="BG132" i="30"/>
  <c r="BF132" i="30"/>
  <c r="T132" i="30"/>
  <c r="R132" i="30"/>
  <c r="P132" i="30"/>
  <c r="J126" i="30"/>
  <c r="F126" i="30"/>
  <c r="F124" i="30"/>
  <c r="E122" i="30"/>
  <c r="J95" i="30"/>
  <c r="F95" i="30"/>
  <c r="F93" i="30"/>
  <c r="E91" i="30"/>
  <c r="J28" i="30"/>
  <c r="E28" i="30"/>
  <c r="J96" i="30" s="1"/>
  <c r="J27" i="30"/>
  <c r="J22" i="30"/>
  <c r="E22" i="30"/>
  <c r="F127" i="30" s="1"/>
  <c r="J21" i="30"/>
  <c r="J16" i="30"/>
  <c r="J124" i="30"/>
  <c r="E7" i="30"/>
  <c r="E116" i="30"/>
  <c r="J41" i="29"/>
  <c r="J40" i="29"/>
  <c r="AY133" i="1" s="1"/>
  <c r="J39" i="29"/>
  <c r="AX133" i="1" s="1"/>
  <c r="BI207" i="29"/>
  <c r="BH207" i="29"/>
  <c r="BG207" i="29"/>
  <c r="BF207" i="29"/>
  <c r="T207" i="29"/>
  <c r="R207" i="29"/>
  <c r="P207" i="29"/>
  <c r="BI206" i="29"/>
  <c r="BH206" i="29"/>
  <c r="BG206" i="29"/>
  <c r="BF206" i="29"/>
  <c r="T206" i="29"/>
  <c r="R206" i="29"/>
  <c r="P206" i="29"/>
  <c r="BI205" i="29"/>
  <c r="BH205" i="29"/>
  <c r="BG205" i="29"/>
  <c r="BF205" i="29"/>
  <c r="T205" i="29"/>
  <c r="R205" i="29"/>
  <c r="P205" i="29"/>
  <c r="BI204" i="29"/>
  <c r="BH204" i="29"/>
  <c r="BG204" i="29"/>
  <c r="BF204" i="29"/>
  <c r="T204" i="29"/>
  <c r="R204" i="29"/>
  <c r="P204" i="29"/>
  <c r="BI203" i="29"/>
  <c r="BH203" i="29"/>
  <c r="BG203" i="29"/>
  <c r="BF203" i="29"/>
  <c r="T203" i="29"/>
  <c r="R203" i="29"/>
  <c r="P203" i="29"/>
  <c r="BI202" i="29"/>
  <c r="BH202" i="29"/>
  <c r="BG202" i="29"/>
  <c r="BF202" i="29"/>
  <c r="T202" i="29"/>
  <c r="R202" i="29"/>
  <c r="P202" i="29"/>
  <c r="BI201" i="29"/>
  <c r="BH201" i="29"/>
  <c r="BG201" i="29"/>
  <c r="BF201" i="29"/>
  <c r="T201" i="29"/>
  <c r="R201" i="29"/>
  <c r="P201" i="29"/>
  <c r="BI200" i="29"/>
  <c r="BH200" i="29"/>
  <c r="BG200" i="29"/>
  <c r="BF200" i="29"/>
  <c r="T200" i="29"/>
  <c r="R200" i="29"/>
  <c r="P200" i="29"/>
  <c r="BI199" i="29"/>
  <c r="BH199" i="29"/>
  <c r="BG199" i="29"/>
  <c r="BF199" i="29"/>
  <c r="T199" i="29"/>
  <c r="R199" i="29"/>
  <c r="P199" i="29"/>
  <c r="BI198" i="29"/>
  <c r="BH198" i="29"/>
  <c r="BG198" i="29"/>
  <c r="BF198" i="29"/>
  <c r="T198" i="29"/>
  <c r="R198" i="29"/>
  <c r="P198" i="29"/>
  <c r="BI196" i="29"/>
  <c r="BH196" i="29"/>
  <c r="BG196" i="29"/>
  <c r="BF196" i="29"/>
  <c r="T196" i="29"/>
  <c r="R196" i="29"/>
  <c r="P196" i="29"/>
  <c r="BI195" i="29"/>
  <c r="BH195" i="29"/>
  <c r="BG195" i="29"/>
  <c r="BF195" i="29"/>
  <c r="T195" i="29"/>
  <c r="R195" i="29"/>
  <c r="P195" i="29"/>
  <c r="BI194" i="29"/>
  <c r="BH194" i="29"/>
  <c r="BG194" i="29"/>
  <c r="BF194" i="29"/>
  <c r="T194" i="29"/>
  <c r="R194" i="29"/>
  <c r="P194" i="29"/>
  <c r="BI193" i="29"/>
  <c r="BH193" i="29"/>
  <c r="BG193" i="29"/>
  <c r="BF193" i="29"/>
  <c r="T193" i="29"/>
  <c r="R193" i="29"/>
  <c r="P193" i="29"/>
  <c r="BI192" i="29"/>
  <c r="BH192" i="29"/>
  <c r="BG192" i="29"/>
  <c r="BF192" i="29"/>
  <c r="T192" i="29"/>
  <c r="R192" i="29"/>
  <c r="P192" i="29"/>
  <c r="BI191" i="29"/>
  <c r="BH191" i="29"/>
  <c r="BG191" i="29"/>
  <c r="BF191" i="29"/>
  <c r="T191" i="29"/>
  <c r="R191" i="29"/>
  <c r="P191" i="29"/>
  <c r="BI190" i="29"/>
  <c r="BH190" i="29"/>
  <c r="BG190" i="29"/>
  <c r="BF190" i="29"/>
  <c r="T190" i="29"/>
  <c r="R190" i="29"/>
  <c r="P190" i="29"/>
  <c r="BI189" i="29"/>
  <c r="BH189" i="29"/>
  <c r="BG189" i="29"/>
  <c r="BF189" i="29"/>
  <c r="T189" i="29"/>
  <c r="R189" i="29"/>
  <c r="P189" i="29"/>
  <c r="BI188" i="29"/>
  <c r="BH188" i="29"/>
  <c r="BG188" i="29"/>
  <c r="BF188" i="29"/>
  <c r="T188" i="29"/>
  <c r="R188" i="29"/>
  <c r="P188" i="29"/>
  <c r="BI187" i="29"/>
  <c r="BH187" i="29"/>
  <c r="BG187" i="29"/>
  <c r="BF187" i="29"/>
  <c r="T187" i="29"/>
  <c r="R187" i="29"/>
  <c r="P187" i="29"/>
  <c r="BI185" i="29"/>
  <c r="BH185" i="29"/>
  <c r="BG185" i="29"/>
  <c r="BF185" i="29"/>
  <c r="T185" i="29"/>
  <c r="R185" i="29"/>
  <c r="P185" i="29"/>
  <c r="BI184" i="29"/>
  <c r="BH184" i="29"/>
  <c r="BG184" i="29"/>
  <c r="BF184" i="29"/>
  <c r="T184" i="29"/>
  <c r="R184" i="29"/>
  <c r="P184" i="29"/>
  <c r="BI183" i="29"/>
  <c r="BH183" i="29"/>
  <c r="BG183" i="29"/>
  <c r="BF183" i="29"/>
  <c r="T183" i="29"/>
  <c r="R183" i="29"/>
  <c r="P183" i="29"/>
  <c r="BI182" i="29"/>
  <c r="BH182" i="29"/>
  <c r="BG182" i="29"/>
  <c r="BF182" i="29"/>
  <c r="T182" i="29"/>
  <c r="R182" i="29"/>
  <c r="P182" i="29"/>
  <c r="BI181" i="29"/>
  <c r="BH181" i="29"/>
  <c r="BG181" i="29"/>
  <c r="BF181" i="29"/>
  <c r="T181" i="29"/>
  <c r="R181" i="29"/>
  <c r="P181" i="29"/>
  <c r="BI180" i="29"/>
  <c r="BH180" i="29"/>
  <c r="BG180" i="29"/>
  <c r="BF180" i="29"/>
  <c r="T180" i="29"/>
  <c r="R180" i="29"/>
  <c r="P180" i="29"/>
  <c r="BI179" i="29"/>
  <c r="BH179" i="29"/>
  <c r="BG179" i="29"/>
  <c r="BF179" i="29"/>
  <c r="T179" i="29"/>
  <c r="R179" i="29"/>
  <c r="P179" i="29"/>
  <c r="BI178" i="29"/>
  <c r="BH178" i="29"/>
  <c r="BG178" i="29"/>
  <c r="BF178" i="29"/>
  <c r="T178" i="29"/>
  <c r="R178" i="29"/>
  <c r="P178" i="29"/>
  <c r="BI177" i="29"/>
  <c r="BH177" i="29"/>
  <c r="BG177" i="29"/>
  <c r="BF177" i="29"/>
  <c r="T177" i="29"/>
  <c r="R177" i="29"/>
  <c r="P177" i="29"/>
  <c r="BI176" i="29"/>
  <c r="BH176" i="29"/>
  <c r="BG176" i="29"/>
  <c r="BF176" i="29"/>
  <c r="T176" i="29"/>
  <c r="R176" i="29"/>
  <c r="P176" i="29"/>
  <c r="BI175" i="29"/>
  <c r="BH175" i="29"/>
  <c r="BG175" i="29"/>
  <c r="BF175" i="29"/>
  <c r="T175" i="29"/>
  <c r="R175" i="29"/>
  <c r="P175" i="29"/>
  <c r="BI174" i="29"/>
  <c r="BH174" i="29"/>
  <c r="BG174" i="29"/>
  <c r="BF174" i="29"/>
  <c r="T174" i="29"/>
  <c r="R174" i="29"/>
  <c r="P174" i="29"/>
  <c r="BI173" i="29"/>
  <c r="BH173" i="29"/>
  <c r="BG173" i="29"/>
  <c r="BF173" i="29"/>
  <c r="T173" i="29"/>
  <c r="R173" i="29"/>
  <c r="P173" i="29"/>
  <c r="BI172" i="29"/>
  <c r="BH172" i="29"/>
  <c r="BG172" i="29"/>
  <c r="BF172" i="29"/>
  <c r="T172" i="29"/>
  <c r="R172" i="29"/>
  <c r="P172" i="29"/>
  <c r="BI171" i="29"/>
  <c r="BH171" i="29"/>
  <c r="BG171" i="29"/>
  <c r="BF171" i="29"/>
  <c r="T171" i="29"/>
  <c r="R171" i="29"/>
  <c r="P171" i="29"/>
  <c r="BI170" i="29"/>
  <c r="BH170" i="29"/>
  <c r="BG170" i="29"/>
  <c r="BF170" i="29"/>
  <c r="T170" i="29"/>
  <c r="R170" i="29"/>
  <c r="P170" i="29"/>
  <c r="BI169" i="29"/>
  <c r="BH169" i="29"/>
  <c r="BG169" i="29"/>
  <c r="BF169" i="29"/>
  <c r="T169" i="29"/>
  <c r="R169" i="29"/>
  <c r="P169" i="29"/>
  <c r="BI168" i="29"/>
  <c r="BH168" i="29"/>
  <c r="BG168" i="29"/>
  <c r="BF168" i="29"/>
  <c r="T168" i="29"/>
  <c r="R168" i="29"/>
  <c r="P168" i="29"/>
  <c r="BI167" i="29"/>
  <c r="BH167" i="29"/>
  <c r="BG167" i="29"/>
  <c r="BF167" i="29"/>
  <c r="T167" i="29"/>
  <c r="R167" i="29"/>
  <c r="P167" i="29"/>
  <c r="BI166" i="29"/>
  <c r="BH166" i="29"/>
  <c r="BG166" i="29"/>
  <c r="BF166" i="29"/>
  <c r="T166" i="29"/>
  <c r="R166" i="29"/>
  <c r="P166" i="29"/>
  <c r="BI165" i="29"/>
  <c r="BH165" i="29"/>
  <c r="BG165" i="29"/>
  <c r="BF165" i="29"/>
  <c r="T165" i="29"/>
  <c r="R165" i="29"/>
  <c r="P165" i="29"/>
  <c r="BI164" i="29"/>
  <c r="BH164" i="29"/>
  <c r="BG164" i="29"/>
  <c r="BF164" i="29"/>
  <c r="T164" i="29"/>
  <c r="R164" i="29"/>
  <c r="P164" i="29"/>
  <c r="BI163" i="29"/>
  <c r="BH163" i="29"/>
  <c r="BG163" i="29"/>
  <c r="BF163" i="29"/>
  <c r="T163" i="29"/>
  <c r="R163" i="29"/>
  <c r="P163" i="29"/>
  <c r="BI162" i="29"/>
  <c r="BH162" i="29"/>
  <c r="BG162" i="29"/>
  <c r="BF162" i="29"/>
  <c r="T162" i="29"/>
  <c r="R162" i="29"/>
  <c r="P162" i="29"/>
  <c r="BI160" i="29"/>
  <c r="BH160" i="29"/>
  <c r="BG160" i="29"/>
  <c r="BF160" i="29"/>
  <c r="T160" i="29"/>
  <c r="R160" i="29"/>
  <c r="P160" i="29"/>
  <c r="BI159" i="29"/>
  <c r="BH159" i="29"/>
  <c r="BG159" i="29"/>
  <c r="BF159" i="29"/>
  <c r="T159" i="29"/>
  <c r="R159" i="29"/>
  <c r="P159" i="29"/>
  <c r="BI158" i="29"/>
  <c r="BH158" i="29"/>
  <c r="BG158" i="29"/>
  <c r="BF158" i="29"/>
  <c r="T158" i="29"/>
  <c r="R158" i="29"/>
  <c r="P158" i="29"/>
  <c r="BI157" i="29"/>
  <c r="BH157" i="29"/>
  <c r="BG157" i="29"/>
  <c r="BF157" i="29"/>
  <c r="T157" i="29"/>
  <c r="R157" i="29"/>
  <c r="P157" i="29"/>
  <c r="BI156" i="29"/>
  <c r="BH156" i="29"/>
  <c r="BG156" i="29"/>
  <c r="BF156" i="29"/>
  <c r="T156" i="29"/>
  <c r="R156" i="29"/>
  <c r="P156" i="29"/>
  <c r="BI155" i="29"/>
  <c r="BH155" i="29"/>
  <c r="BG155" i="29"/>
  <c r="BF155" i="29"/>
  <c r="T155" i="29"/>
  <c r="R155" i="29"/>
  <c r="P155" i="29"/>
  <c r="BI154" i="29"/>
  <c r="BH154" i="29"/>
  <c r="BG154" i="29"/>
  <c r="BF154" i="29"/>
  <c r="T154" i="29"/>
  <c r="R154" i="29"/>
  <c r="P154" i="29"/>
  <c r="BI153" i="29"/>
  <c r="BH153" i="29"/>
  <c r="BG153" i="29"/>
  <c r="BF153" i="29"/>
  <c r="T153" i="29"/>
  <c r="R153" i="29"/>
  <c r="P153" i="29"/>
  <c r="BI152" i="29"/>
  <c r="BH152" i="29"/>
  <c r="BG152" i="29"/>
  <c r="BF152" i="29"/>
  <c r="T152" i="29"/>
  <c r="R152" i="29"/>
  <c r="P152" i="29"/>
  <c r="BI151" i="29"/>
  <c r="BH151" i="29"/>
  <c r="BG151" i="29"/>
  <c r="BF151" i="29"/>
  <c r="T151" i="29"/>
  <c r="R151" i="29"/>
  <c r="P151" i="29"/>
  <c r="BI150" i="29"/>
  <c r="BH150" i="29"/>
  <c r="BG150" i="29"/>
  <c r="BF150" i="29"/>
  <c r="T150" i="29"/>
  <c r="R150" i="29"/>
  <c r="P150" i="29"/>
  <c r="BI149" i="29"/>
  <c r="BH149" i="29"/>
  <c r="BG149" i="29"/>
  <c r="BF149" i="29"/>
  <c r="T149" i="29"/>
  <c r="R149" i="29"/>
  <c r="P149" i="29"/>
  <c r="BI148" i="29"/>
  <c r="BH148" i="29"/>
  <c r="BG148" i="29"/>
  <c r="BF148" i="29"/>
  <c r="T148" i="29"/>
  <c r="R148" i="29"/>
  <c r="P148" i="29"/>
  <c r="BI147" i="29"/>
  <c r="BH147" i="29"/>
  <c r="BG147" i="29"/>
  <c r="BF147" i="29"/>
  <c r="T147" i="29"/>
  <c r="R147" i="29"/>
  <c r="P147" i="29"/>
  <c r="BI146" i="29"/>
  <c r="BH146" i="29"/>
  <c r="BG146" i="29"/>
  <c r="BF146" i="29"/>
  <c r="T146" i="29"/>
  <c r="R146" i="29"/>
  <c r="P146" i="29"/>
  <c r="BI145" i="29"/>
  <c r="BH145" i="29"/>
  <c r="BG145" i="29"/>
  <c r="BF145" i="29"/>
  <c r="T145" i="29"/>
  <c r="R145" i="29"/>
  <c r="P145" i="29"/>
  <c r="BI144" i="29"/>
  <c r="BH144" i="29"/>
  <c r="BG144" i="29"/>
  <c r="BF144" i="29"/>
  <c r="T144" i="29"/>
  <c r="R144" i="29"/>
  <c r="P144" i="29"/>
  <c r="BI143" i="29"/>
  <c r="BH143" i="29"/>
  <c r="BG143" i="29"/>
  <c r="BF143" i="29"/>
  <c r="T143" i="29"/>
  <c r="R143" i="29"/>
  <c r="P143" i="29"/>
  <c r="BI142" i="29"/>
  <c r="BH142" i="29"/>
  <c r="BG142" i="29"/>
  <c r="BF142" i="29"/>
  <c r="T142" i="29"/>
  <c r="R142" i="29"/>
  <c r="P142" i="29"/>
  <c r="BI141" i="29"/>
  <c r="BH141" i="29"/>
  <c r="BG141" i="29"/>
  <c r="BF141" i="29"/>
  <c r="T141" i="29"/>
  <c r="R141" i="29"/>
  <c r="P141" i="29"/>
  <c r="BI140" i="29"/>
  <c r="BH140" i="29"/>
  <c r="BG140" i="29"/>
  <c r="BF140" i="29"/>
  <c r="T140" i="29"/>
  <c r="R140" i="29"/>
  <c r="P140" i="29"/>
  <c r="BI139" i="29"/>
  <c r="BH139" i="29"/>
  <c r="BG139" i="29"/>
  <c r="BF139" i="29"/>
  <c r="T139" i="29"/>
  <c r="R139" i="29"/>
  <c r="P139" i="29"/>
  <c r="BI138" i="29"/>
  <c r="BH138" i="29"/>
  <c r="BG138" i="29"/>
  <c r="BF138" i="29"/>
  <c r="T138" i="29"/>
  <c r="R138" i="29"/>
  <c r="P138" i="29"/>
  <c r="BI137" i="29"/>
  <c r="BH137" i="29"/>
  <c r="BG137" i="29"/>
  <c r="BF137" i="29"/>
  <c r="T137" i="29"/>
  <c r="R137" i="29"/>
  <c r="P137" i="29"/>
  <c r="BI136" i="29"/>
  <c r="BH136" i="29"/>
  <c r="BG136" i="29"/>
  <c r="BF136" i="29"/>
  <c r="T136" i="29"/>
  <c r="R136" i="29"/>
  <c r="P136" i="29"/>
  <c r="BI134" i="29"/>
  <c r="BH134" i="29"/>
  <c r="BG134" i="29"/>
  <c r="BF134" i="29"/>
  <c r="T134" i="29"/>
  <c r="R134" i="29"/>
  <c r="P134" i="29"/>
  <c r="BI133" i="29"/>
  <c r="BH133" i="29"/>
  <c r="BG133" i="29"/>
  <c r="BF133" i="29"/>
  <c r="T133" i="29"/>
  <c r="R133" i="29"/>
  <c r="P133" i="29"/>
  <c r="J126" i="29"/>
  <c r="F126" i="29"/>
  <c r="F124" i="29"/>
  <c r="E122" i="29"/>
  <c r="J95" i="29"/>
  <c r="F95" i="29"/>
  <c r="F93" i="29"/>
  <c r="E91" i="29"/>
  <c r="J28" i="29"/>
  <c r="E28" i="29"/>
  <c r="J127" i="29" s="1"/>
  <c r="J27" i="29"/>
  <c r="J22" i="29"/>
  <c r="E22" i="29"/>
  <c r="F127" i="29" s="1"/>
  <c r="J21" i="29"/>
  <c r="J16" i="29"/>
  <c r="J124" i="29"/>
  <c r="E7" i="29"/>
  <c r="E116" i="29"/>
  <c r="J41" i="28"/>
  <c r="J40" i="28"/>
  <c r="AY131" i="1" s="1"/>
  <c r="J39" i="28"/>
  <c r="AX131" i="1" s="1"/>
  <c r="BI149" i="28"/>
  <c r="BH149" i="28"/>
  <c r="BG149" i="28"/>
  <c r="BF149" i="28"/>
  <c r="T149" i="28"/>
  <c r="R149" i="28"/>
  <c r="P149" i="28"/>
  <c r="BI147" i="28"/>
  <c r="BH147" i="28"/>
  <c r="BG147" i="28"/>
  <c r="BF147" i="28"/>
  <c r="T147" i="28"/>
  <c r="R147" i="28"/>
  <c r="P147" i="28"/>
  <c r="BI145" i="28"/>
  <c r="BH145" i="28"/>
  <c r="BG145" i="28"/>
  <c r="BF145" i="28"/>
  <c r="T145" i="28"/>
  <c r="R145" i="28"/>
  <c r="P145" i="28"/>
  <c r="BI143" i="28"/>
  <c r="BH143" i="28"/>
  <c r="BG143" i="28"/>
  <c r="BF143" i="28"/>
  <c r="T143" i="28"/>
  <c r="R143" i="28"/>
  <c r="P143" i="28"/>
  <c r="BI141" i="28"/>
  <c r="BH141" i="28"/>
  <c r="BG141" i="28"/>
  <c r="BF141" i="28"/>
  <c r="T141" i="28"/>
  <c r="R141" i="28"/>
  <c r="P141" i="28"/>
  <c r="BI139" i="28"/>
  <c r="BH139" i="28"/>
  <c r="BG139" i="28"/>
  <c r="BF139" i="28"/>
  <c r="T139" i="28"/>
  <c r="R139" i="28"/>
  <c r="P139" i="28"/>
  <c r="BI137" i="28"/>
  <c r="BH137" i="28"/>
  <c r="BG137" i="28"/>
  <c r="BF137" i="28"/>
  <c r="T137" i="28"/>
  <c r="R137" i="28"/>
  <c r="P137" i="28"/>
  <c r="BI135" i="28"/>
  <c r="BH135" i="28"/>
  <c r="BG135" i="28"/>
  <c r="BF135" i="28"/>
  <c r="T135" i="28"/>
  <c r="R135" i="28"/>
  <c r="P135" i="28"/>
  <c r="BI133" i="28"/>
  <c r="BH133" i="28"/>
  <c r="BG133" i="28"/>
  <c r="BF133" i="28"/>
  <c r="T133" i="28"/>
  <c r="R133" i="28"/>
  <c r="P133" i="28"/>
  <c r="BI131" i="28"/>
  <c r="BH131" i="28"/>
  <c r="BG131" i="28"/>
  <c r="BF131" i="28"/>
  <c r="T131" i="28"/>
  <c r="R131" i="28"/>
  <c r="P131" i="28"/>
  <c r="BI129" i="28"/>
  <c r="BH129" i="28"/>
  <c r="BG129" i="28"/>
  <c r="BF129" i="28"/>
  <c r="T129" i="28"/>
  <c r="R129" i="28"/>
  <c r="P129" i="28"/>
  <c r="J122" i="28"/>
  <c r="F122" i="28"/>
  <c r="F120" i="28"/>
  <c r="E118" i="28"/>
  <c r="J95" i="28"/>
  <c r="F95" i="28"/>
  <c r="F93" i="28"/>
  <c r="E91" i="28"/>
  <c r="J28" i="28"/>
  <c r="E28" i="28"/>
  <c r="J96" i="28" s="1"/>
  <c r="J27" i="28"/>
  <c r="J22" i="28"/>
  <c r="E22" i="28"/>
  <c r="F123" i="28" s="1"/>
  <c r="J21" i="28"/>
  <c r="J16" i="28"/>
  <c r="J93" i="28"/>
  <c r="E7" i="28"/>
  <c r="E112" i="28"/>
  <c r="J41" i="27"/>
  <c r="J40" i="27"/>
  <c r="AY130" i="1" s="1"/>
  <c r="J39" i="27"/>
  <c r="AX130" i="1" s="1"/>
  <c r="BI162" i="27"/>
  <c r="BH162" i="27"/>
  <c r="BG162" i="27"/>
  <c r="BF162" i="27"/>
  <c r="T162" i="27"/>
  <c r="R162" i="27"/>
  <c r="P162" i="27"/>
  <c r="BI160" i="27"/>
  <c r="BH160" i="27"/>
  <c r="BG160" i="27"/>
  <c r="BF160" i="27"/>
  <c r="T160" i="27"/>
  <c r="R160" i="27"/>
  <c r="P160" i="27"/>
  <c r="BI158" i="27"/>
  <c r="BH158" i="27"/>
  <c r="BG158" i="27"/>
  <c r="BF158" i="27"/>
  <c r="T158" i="27"/>
  <c r="R158" i="27"/>
  <c r="P158" i="27"/>
  <c r="BI156" i="27"/>
  <c r="BH156" i="27"/>
  <c r="BG156" i="27"/>
  <c r="BF156" i="27"/>
  <c r="T156" i="27"/>
  <c r="R156" i="27"/>
  <c r="P156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1" i="27"/>
  <c r="BH151" i="27"/>
  <c r="BG151" i="27"/>
  <c r="BF151" i="27"/>
  <c r="T151" i="27"/>
  <c r="R151" i="27"/>
  <c r="P151" i="27"/>
  <c r="BI149" i="27"/>
  <c r="BH149" i="27"/>
  <c r="BG149" i="27"/>
  <c r="BF149" i="27"/>
  <c r="T149" i="27"/>
  <c r="R149" i="27"/>
  <c r="P149" i="27"/>
  <c r="BI147" i="27"/>
  <c r="BH147" i="27"/>
  <c r="BG147" i="27"/>
  <c r="BF147" i="27"/>
  <c r="T147" i="27"/>
  <c r="R147" i="27"/>
  <c r="P147" i="27"/>
  <c r="BI145" i="27"/>
  <c r="BH145" i="27"/>
  <c r="BG145" i="27"/>
  <c r="BF145" i="27"/>
  <c r="T145" i="27"/>
  <c r="R145" i="27"/>
  <c r="P145" i="27"/>
  <c r="BI143" i="27"/>
  <c r="BH143" i="27"/>
  <c r="BG143" i="27"/>
  <c r="BF143" i="27"/>
  <c r="T143" i="27"/>
  <c r="R143" i="27"/>
  <c r="P143" i="27"/>
  <c r="BI141" i="27"/>
  <c r="BH141" i="27"/>
  <c r="BG141" i="27"/>
  <c r="BF141" i="27"/>
  <c r="T141" i="27"/>
  <c r="R141" i="27"/>
  <c r="P141" i="27"/>
  <c r="BI139" i="27"/>
  <c r="BH139" i="27"/>
  <c r="BG139" i="27"/>
  <c r="BF139" i="27"/>
  <c r="T139" i="27"/>
  <c r="R139" i="27"/>
  <c r="P139" i="27"/>
  <c r="BI137" i="27"/>
  <c r="BH137" i="27"/>
  <c r="BG137" i="27"/>
  <c r="BF137" i="27"/>
  <c r="T137" i="27"/>
  <c r="R137" i="27"/>
  <c r="P137" i="27"/>
  <c r="BI135" i="27"/>
  <c r="BH135" i="27"/>
  <c r="BG135" i="27"/>
  <c r="BF135" i="27"/>
  <c r="T135" i="27"/>
  <c r="R135" i="27"/>
  <c r="P135" i="27"/>
  <c r="BI133" i="27"/>
  <c r="BH133" i="27"/>
  <c r="BG133" i="27"/>
  <c r="BF133" i="27"/>
  <c r="T133" i="27"/>
  <c r="R133" i="27"/>
  <c r="P133" i="27"/>
  <c r="BI131" i="27"/>
  <c r="BH131" i="27"/>
  <c r="BG131" i="27"/>
  <c r="BF131" i="27"/>
  <c r="T131" i="27"/>
  <c r="R131" i="27"/>
  <c r="P131" i="27"/>
  <c r="BI129" i="27"/>
  <c r="BH129" i="27"/>
  <c r="BG129" i="27"/>
  <c r="BF129" i="27"/>
  <c r="T129" i="27"/>
  <c r="R129" i="27"/>
  <c r="P129" i="27"/>
  <c r="J122" i="27"/>
  <c r="F122" i="27"/>
  <c r="F120" i="27"/>
  <c r="E118" i="27"/>
  <c r="J95" i="27"/>
  <c r="F95" i="27"/>
  <c r="F93" i="27"/>
  <c r="E91" i="27"/>
  <c r="J28" i="27"/>
  <c r="E28" i="27"/>
  <c r="J123" i="27"/>
  <c r="J27" i="27"/>
  <c r="J22" i="27"/>
  <c r="E22" i="27"/>
  <c r="F96" i="27"/>
  <c r="J21" i="27"/>
  <c r="J16" i="27"/>
  <c r="J120" i="27" s="1"/>
  <c r="E7" i="27"/>
  <c r="E85" i="27" s="1"/>
  <c r="J41" i="26"/>
  <c r="J40" i="26"/>
  <c r="AY129" i="1"/>
  <c r="J39" i="26"/>
  <c r="AX129" i="1"/>
  <c r="BI141" i="26"/>
  <c r="BH141" i="26"/>
  <c r="BG141" i="26"/>
  <c r="BF141" i="26"/>
  <c r="T141" i="26"/>
  <c r="R141" i="26"/>
  <c r="P141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33" i="26"/>
  <c r="BH133" i="26"/>
  <c r="BG133" i="26"/>
  <c r="BF133" i="26"/>
  <c r="T133" i="26"/>
  <c r="R133" i="26"/>
  <c r="P133" i="26"/>
  <c r="BI131" i="26"/>
  <c r="BH131" i="26"/>
  <c r="BG131" i="26"/>
  <c r="BF131" i="26"/>
  <c r="T131" i="26"/>
  <c r="R131" i="26"/>
  <c r="P131" i="26"/>
  <c r="BI129" i="26"/>
  <c r="BH129" i="26"/>
  <c r="BG129" i="26"/>
  <c r="BF129" i="26"/>
  <c r="T129" i="26"/>
  <c r="R129" i="26"/>
  <c r="P129" i="26"/>
  <c r="J122" i="26"/>
  <c r="F122" i="26"/>
  <c r="F120" i="26"/>
  <c r="E118" i="26"/>
  <c r="J95" i="26"/>
  <c r="F95" i="26"/>
  <c r="F93" i="26"/>
  <c r="E91" i="26"/>
  <c r="J28" i="26"/>
  <c r="E28" i="26"/>
  <c r="J123" i="26"/>
  <c r="J27" i="26"/>
  <c r="J22" i="26"/>
  <c r="E22" i="26"/>
  <c r="F96" i="26"/>
  <c r="J21" i="26"/>
  <c r="J16" i="26"/>
  <c r="J120" i="26" s="1"/>
  <c r="E7" i="26"/>
  <c r="E112" i="26" s="1"/>
  <c r="J41" i="25"/>
  <c r="J40" i="25"/>
  <c r="AY127" i="1"/>
  <c r="J39" i="25"/>
  <c r="AX127" i="1"/>
  <c r="BI134" i="25"/>
  <c r="BH134" i="25"/>
  <c r="BG134" i="25"/>
  <c r="BF134" i="25"/>
  <c r="T134" i="25"/>
  <c r="R134" i="25"/>
  <c r="P134" i="25"/>
  <c r="BI133" i="25"/>
  <c r="BH133" i="25"/>
  <c r="BG133" i="25"/>
  <c r="BF133" i="25"/>
  <c r="T133" i="25"/>
  <c r="R133" i="25"/>
  <c r="P133" i="25"/>
  <c r="BI132" i="25"/>
  <c r="BH132" i="25"/>
  <c r="BG132" i="25"/>
  <c r="BF132" i="25"/>
  <c r="T132" i="25"/>
  <c r="R132" i="25"/>
  <c r="P132" i="25"/>
  <c r="BI131" i="25"/>
  <c r="BH131" i="25"/>
  <c r="BG131" i="25"/>
  <c r="BF131" i="25"/>
  <c r="T131" i="25"/>
  <c r="R131" i="25"/>
  <c r="P131" i="25"/>
  <c r="BI130" i="25"/>
  <c r="BH130" i="25"/>
  <c r="BG130" i="25"/>
  <c r="BF130" i="25"/>
  <c r="T130" i="25"/>
  <c r="R130" i="25"/>
  <c r="P130" i="25"/>
  <c r="BI129" i="25"/>
  <c r="BH129" i="25"/>
  <c r="BG129" i="25"/>
  <c r="BF129" i="25"/>
  <c r="T129" i="25"/>
  <c r="R129" i="25"/>
  <c r="P129" i="25"/>
  <c r="BI128" i="25"/>
  <c r="BH128" i="25"/>
  <c r="BG128" i="25"/>
  <c r="BF128" i="25"/>
  <c r="T128" i="25"/>
  <c r="R128" i="25"/>
  <c r="P128" i="25"/>
  <c r="BI127" i="25"/>
  <c r="BH127" i="25"/>
  <c r="BG127" i="25"/>
  <c r="BF127" i="25"/>
  <c r="T127" i="25"/>
  <c r="R127" i="25"/>
  <c r="P127" i="25"/>
  <c r="J121" i="25"/>
  <c r="F121" i="25"/>
  <c r="F119" i="25"/>
  <c r="E117" i="25"/>
  <c r="J95" i="25"/>
  <c r="F95" i="25"/>
  <c r="F93" i="25"/>
  <c r="E91" i="25"/>
  <c r="J28" i="25"/>
  <c r="E28" i="25"/>
  <c r="J122" i="25" s="1"/>
  <c r="J27" i="25"/>
  <c r="J22" i="25"/>
  <c r="E22" i="25"/>
  <c r="F122" i="25" s="1"/>
  <c r="J21" i="25"/>
  <c r="J16" i="25"/>
  <c r="J119" i="25"/>
  <c r="E7" i="25"/>
  <c r="E111" i="25"/>
  <c r="J41" i="24"/>
  <c r="J40" i="24"/>
  <c r="AY126" i="1" s="1"/>
  <c r="J39" i="24"/>
  <c r="AX126" i="1" s="1"/>
  <c r="BI214" i="24"/>
  <c r="BH214" i="24"/>
  <c r="BG214" i="24"/>
  <c r="BF214" i="24"/>
  <c r="T214" i="24"/>
  <c r="R214" i="24"/>
  <c r="P214" i="24"/>
  <c r="BI213" i="24"/>
  <c r="BH213" i="24"/>
  <c r="BG213" i="24"/>
  <c r="BF213" i="24"/>
  <c r="T213" i="24"/>
  <c r="R213" i="24"/>
  <c r="P213" i="24"/>
  <c r="BI212" i="24"/>
  <c r="BH212" i="24"/>
  <c r="BG212" i="24"/>
  <c r="BF212" i="24"/>
  <c r="T212" i="24"/>
  <c r="R212" i="24"/>
  <c r="P212" i="24"/>
  <c r="BI211" i="24"/>
  <c r="BH211" i="24"/>
  <c r="BG211" i="24"/>
  <c r="BF211" i="24"/>
  <c r="T211" i="24"/>
  <c r="R211" i="24"/>
  <c r="P211" i="24"/>
  <c r="BI210" i="24"/>
  <c r="BH210" i="24"/>
  <c r="BG210" i="24"/>
  <c r="BF210" i="24"/>
  <c r="T210" i="24"/>
  <c r="R210" i="24"/>
  <c r="P210" i="24"/>
  <c r="BI209" i="24"/>
  <c r="BH209" i="24"/>
  <c r="BG209" i="24"/>
  <c r="BF209" i="24"/>
  <c r="T209" i="24"/>
  <c r="R209" i="24"/>
  <c r="P209" i="24"/>
  <c r="BI208" i="24"/>
  <c r="BH208" i="24"/>
  <c r="BG208" i="24"/>
  <c r="BF208" i="24"/>
  <c r="T208" i="24"/>
  <c r="R208" i="24"/>
  <c r="P208" i="24"/>
  <c r="BI207" i="24"/>
  <c r="BH207" i="24"/>
  <c r="BG207" i="24"/>
  <c r="BF207" i="24"/>
  <c r="T207" i="24"/>
  <c r="R207" i="24"/>
  <c r="P207" i="24"/>
  <c r="BI206" i="24"/>
  <c r="BH206" i="24"/>
  <c r="BG206" i="24"/>
  <c r="BF206" i="24"/>
  <c r="T206" i="24"/>
  <c r="R206" i="24"/>
  <c r="P206" i="24"/>
  <c r="BI205" i="24"/>
  <c r="BH205" i="24"/>
  <c r="BG205" i="24"/>
  <c r="BF205" i="24"/>
  <c r="T205" i="24"/>
  <c r="R205" i="24"/>
  <c r="P205" i="24"/>
  <c r="BI204" i="24"/>
  <c r="BH204" i="24"/>
  <c r="BG204" i="24"/>
  <c r="BF204" i="24"/>
  <c r="T204" i="24"/>
  <c r="R204" i="24"/>
  <c r="P204" i="24"/>
  <c r="BI203" i="24"/>
  <c r="BH203" i="24"/>
  <c r="BG203" i="24"/>
  <c r="BF203" i="24"/>
  <c r="T203" i="24"/>
  <c r="R203" i="24"/>
  <c r="P203" i="24"/>
  <c r="BI202" i="24"/>
  <c r="BH202" i="24"/>
  <c r="BG202" i="24"/>
  <c r="BF202" i="24"/>
  <c r="T202" i="24"/>
  <c r="R202" i="24"/>
  <c r="P202" i="24"/>
  <c r="BI201" i="24"/>
  <c r="BH201" i="24"/>
  <c r="BG201" i="24"/>
  <c r="BF201" i="24"/>
  <c r="T201" i="24"/>
  <c r="R201" i="24"/>
  <c r="P201" i="24"/>
  <c r="BI200" i="24"/>
  <c r="BH200" i="24"/>
  <c r="BG200" i="24"/>
  <c r="BF200" i="24"/>
  <c r="T200" i="24"/>
  <c r="R200" i="24"/>
  <c r="P200" i="24"/>
  <c r="BI199" i="24"/>
  <c r="BH199" i="24"/>
  <c r="BG199" i="24"/>
  <c r="BF199" i="24"/>
  <c r="T199" i="24"/>
  <c r="R199" i="24"/>
  <c r="P199" i="24"/>
  <c r="BI197" i="24"/>
  <c r="BH197" i="24"/>
  <c r="BG197" i="24"/>
  <c r="BF197" i="24"/>
  <c r="T197" i="24"/>
  <c r="R197" i="24"/>
  <c r="P197" i="24"/>
  <c r="BI196" i="24"/>
  <c r="BH196" i="24"/>
  <c r="BG196" i="24"/>
  <c r="BF196" i="24"/>
  <c r="T196" i="24"/>
  <c r="R196" i="24"/>
  <c r="P196" i="24"/>
  <c r="BI195" i="24"/>
  <c r="BH195" i="24"/>
  <c r="BG195" i="24"/>
  <c r="BF195" i="24"/>
  <c r="T195" i="24"/>
  <c r="R195" i="24"/>
  <c r="P195" i="24"/>
  <c r="BI194" i="24"/>
  <c r="BH194" i="24"/>
  <c r="BG194" i="24"/>
  <c r="BF194" i="24"/>
  <c r="T194" i="24"/>
  <c r="R194" i="24"/>
  <c r="P194" i="24"/>
  <c r="BI193" i="24"/>
  <c r="BH193" i="24"/>
  <c r="BG193" i="24"/>
  <c r="BF193" i="24"/>
  <c r="T193" i="24"/>
  <c r="R193" i="24"/>
  <c r="P193" i="24"/>
  <c r="BI192" i="24"/>
  <c r="BH192" i="24"/>
  <c r="BG192" i="24"/>
  <c r="BF192" i="24"/>
  <c r="T192" i="24"/>
  <c r="R192" i="24"/>
  <c r="P192" i="24"/>
  <c r="BI190" i="24"/>
  <c r="BH190" i="24"/>
  <c r="BG190" i="24"/>
  <c r="BF190" i="24"/>
  <c r="T190" i="24"/>
  <c r="R190" i="24"/>
  <c r="P190" i="24"/>
  <c r="BI189" i="24"/>
  <c r="BH189" i="24"/>
  <c r="BG189" i="24"/>
  <c r="BF189" i="24"/>
  <c r="T189" i="24"/>
  <c r="R189" i="24"/>
  <c r="P189" i="24"/>
  <c r="BI188" i="24"/>
  <c r="BH188" i="24"/>
  <c r="BG188" i="24"/>
  <c r="BF188" i="24"/>
  <c r="T188" i="24"/>
  <c r="R188" i="24"/>
  <c r="P188" i="24"/>
  <c r="BI187" i="24"/>
  <c r="BH187" i="24"/>
  <c r="BG187" i="24"/>
  <c r="BF187" i="24"/>
  <c r="T187" i="24"/>
  <c r="R187" i="24"/>
  <c r="P187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4" i="24"/>
  <c r="BH184" i="24"/>
  <c r="BG184" i="24"/>
  <c r="BF184" i="24"/>
  <c r="T184" i="24"/>
  <c r="R184" i="24"/>
  <c r="P184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80" i="24"/>
  <c r="BH180" i="24"/>
  <c r="BG180" i="24"/>
  <c r="BF180" i="24"/>
  <c r="T180" i="24"/>
  <c r="R180" i="24"/>
  <c r="P180" i="24"/>
  <c r="BI179" i="24"/>
  <c r="BH179" i="24"/>
  <c r="BG179" i="24"/>
  <c r="BF179" i="24"/>
  <c r="T179" i="24"/>
  <c r="R179" i="24"/>
  <c r="P179" i="24"/>
  <c r="BI178" i="24"/>
  <c r="BH178" i="24"/>
  <c r="BG178" i="24"/>
  <c r="BF178" i="24"/>
  <c r="T178" i="24"/>
  <c r="R178" i="24"/>
  <c r="P178" i="24"/>
  <c r="BI177" i="24"/>
  <c r="BH177" i="24"/>
  <c r="BG177" i="24"/>
  <c r="BF177" i="24"/>
  <c r="T177" i="24"/>
  <c r="R177" i="24"/>
  <c r="P177" i="24"/>
  <c r="BI176" i="24"/>
  <c r="BH176" i="24"/>
  <c r="BG176" i="24"/>
  <c r="BF176" i="24"/>
  <c r="T176" i="24"/>
  <c r="R176" i="24"/>
  <c r="P176" i="24"/>
  <c r="BI175" i="24"/>
  <c r="BH175" i="24"/>
  <c r="BG175" i="24"/>
  <c r="BF175" i="24"/>
  <c r="T175" i="24"/>
  <c r="R175" i="24"/>
  <c r="P175" i="24"/>
  <c r="BI174" i="24"/>
  <c r="BH174" i="24"/>
  <c r="BG174" i="24"/>
  <c r="BF174" i="24"/>
  <c r="T174" i="24"/>
  <c r="R174" i="24"/>
  <c r="P174" i="24"/>
  <c r="BI173" i="24"/>
  <c r="BH173" i="24"/>
  <c r="BG173" i="24"/>
  <c r="BF173" i="24"/>
  <c r="T173" i="24"/>
  <c r="R173" i="24"/>
  <c r="P173" i="24"/>
  <c r="BI172" i="24"/>
  <c r="BH172" i="24"/>
  <c r="BG172" i="24"/>
  <c r="BF172" i="24"/>
  <c r="T172" i="24"/>
  <c r="R172" i="24"/>
  <c r="P172" i="24"/>
  <c r="BI170" i="24"/>
  <c r="BH170" i="24"/>
  <c r="BG170" i="24"/>
  <c r="BF170" i="24"/>
  <c r="T170" i="24"/>
  <c r="R170" i="24"/>
  <c r="P170" i="24"/>
  <c r="BI169" i="24"/>
  <c r="BH169" i="24"/>
  <c r="BG169" i="24"/>
  <c r="BF169" i="24"/>
  <c r="T169" i="24"/>
  <c r="R169" i="24"/>
  <c r="P169" i="24"/>
  <c r="BI168" i="24"/>
  <c r="BH168" i="24"/>
  <c r="BG168" i="24"/>
  <c r="BF168" i="24"/>
  <c r="T168" i="24"/>
  <c r="R168" i="24"/>
  <c r="P168" i="24"/>
  <c r="BI167" i="24"/>
  <c r="BH167" i="24"/>
  <c r="BG167" i="24"/>
  <c r="BF167" i="24"/>
  <c r="T167" i="24"/>
  <c r="R167" i="24"/>
  <c r="P167" i="24"/>
  <c r="BI166" i="24"/>
  <c r="BH166" i="24"/>
  <c r="BG166" i="24"/>
  <c r="BF166" i="24"/>
  <c r="T166" i="24"/>
  <c r="R166" i="24"/>
  <c r="P166" i="24"/>
  <c r="BI165" i="24"/>
  <c r="BH165" i="24"/>
  <c r="BG165" i="24"/>
  <c r="BF165" i="24"/>
  <c r="T165" i="24"/>
  <c r="R165" i="24"/>
  <c r="P165" i="24"/>
  <c r="BI164" i="24"/>
  <c r="BH164" i="24"/>
  <c r="BG164" i="24"/>
  <c r="BF164" i="24"/>
  <c r="T164" i="24"/>
  <c r="R164" i="24"/>
  <c r="P164" i="24"/>
  <c r="BI163" i="24"/>
  <c r="BH163" i="24"/>
  <c r="BG163" i="24"/>
  <c r="BF163" i="24"/>
  <c r="T163" i="24"/>
  <c r="R163" i="24"/>
  <c r="P163" i="24"/>
  <c r="BI162" i="24"/>
  <c r="BH162" i="24"/>
  <c r="BG162" i="24"/>
  <c r="BF162" i="24"/>
  <c r="T162" i="24"/>
  <c r="R162" i="24"/>
  <c r="P162" i="24"/>
  <c r="BI161" i="24"/>
  <c r="BH161" i="24"/>
  <c r="BG161" i="24"/>
  <c r="BF161" i="24"/>
  <c r="T161" i="24"/>
  <c r="R161" i="24"/>
  <c r="P161" i="24"/>
  <c r="BI160" i="24"/>
  <c r="BH160" i="24"/>
  <c r="BG160" i="24"/>
  <c r="BF160" i="24"/>
  <c r="T160" i="24"/>
  <c r="R160" i="24"/>
  <c r="P160" i="24"/>
  <c r="BI159" i="24"/>
  <c r="BH159" i="24"/>
  <c r="BG159" i="24"/>
  <c r="BF159" i="24"/>
  <c r="T159" i="24"/>
  <c r="R159" i="24"/>
  <c r="P159" i="24"/>
  <c r="BI158" i="24"/>
  <c r="BH158" i="24"/>
  <c r="BG158" i="24"/>
  <c r="BF158" i="24"/>
  <c r="T158" i="24"/>
  <c r="R158" i="24"/>
  <c r="P158" i="24"/>
  <c r="BI157" i="24"/>
  <c r="BH157" i="24"/>
  <c r="BG157" i="24"/>
  <c r="BF157" i="24"/>
  <c r="T157" i="24"/>
  <c r="R157" i="24"/>
  <c r="P157" i="24"/>
  <c r="BI156" i="24"/>
  <c r="BH156" i="24"/>
  <c r="BG156" i="24"/>
  <c r="BF156" i="24"/>
  <c r="T156" i="24"/>
  <c r="R156" i="24"/>
  <c r="P156" i="24"/>
  <c r="BI155" i="24"/>
  <c r="BH155" i="24"/>
  <c r="BG155" i="24"/>
  <c r="BF155" i="24"/>
  <c r="T155" i="24"/>
  <c r="R155" i="24"/>
  <c r="P155" i="24"/>
  <c r="BI154" i="24"/>
  <c r="BH154" i="24"/>
  <c r="BG154" i="24"/>
  <c r="BF154" i="24"/>
  <c r="T154" i="24"/>
  <c r="R154" i="24"/>
  <c r="P154" i="24"/>
  <c r="BI153" i="24"/>
  <c r="BH153" i="24"/>
  <c r="BG153" i="24"/>
  <c r="BF153" i="24"/>
  <c r="T153" i="24"/>
  <c r="R153" i="24"/>
  <c r="P153" i="24"/>
  <c r="BI152" i="24"/>
  <c r="BH152" i="24"/>
  <c r="BG152" i="24"/>
  <c r="BF152" i="24"/>
  <c r="T152" i="24"/>
  <c r="R152" i="24"/>
  <c r="P152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6" i="24"/>
  <c r="BH146" i="24"/>
  <c r="BG146" i="24"/>
  <c r="BF146" i="24"/>
  <c r="T146" i="24"/>
  <c r="R146" i="24"/>
  <c r="P146" i="24"/>
  <c r="BI145" i="24"/>
  <c r="BH145" i="24"/>
  <c r="BG145" i="24"/>
  <c r="BF145" i="24"/>
  <c r="T145" i="24"/>
  <c r="R145" i="24"/>
  <c r="P145" i="24"/>
  <c r="BI144" i="24"/>
  <c r="BH144" i="24"/>
  <c r="BG144" i="24"/>
  <c r="BF144" i="24"/>
  <c r="T144" i="24"/>
  <c r="R144" i="24"/>
  <c r="P144" i="24"/>
  <c r="BI143" i="24"/>
  <c r="BH143" i="24"/>
  <c r="BG143" i="24"/>
  <c r="BF143" i="24"/>
  <c r="T143" i="24"/>
  <c r="R143" i="24"/>
  <c r="P143" i="24"/>
  <c r="BI142" i="24"/>
  <c r="BH142" i="24"/>
  <c r="BG142" i="24"/>
  <c r="BF142" i="24"/>
  <c r="T142" i="24"/>
  <c r="R142" i="24"/>
  <c r="P142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6" i="24"/>
  <c r="BH136" i="24"/>
  <c r="BG136" i="24"/>
  <c r="BF136" i="24"/>
  <c r="T136" i="24"/>
  <c r="R136" i="24"/>
  <c r="P136" i="24"/>
  <c r="BI135" i="24"/>
  <c r="BH135" i="24"/>
  <c r="BG135" i="24"/>
  <c r="BF135" i="24"/>
  <c r="T135" i="24"/>
  <c r="R135" i="24"/>
  <c r="P135" i="24"/>
  <c r="BI134" i="24"/>
  <c r="BH134" i="24"/>
  <c r="BG134" i="24"/>
  <c r="BF134" i="24"/>
  <c r="T134" i="24"/>
  <c r="R134" i="24"/>
  <c r="P134" i="24"/>
  <c r="BI133" i="24"/>
  <c r="BH133" i="24"/>
  <c r="BG133" i="24"/>
  <c r="BF133" i="24"/>
  <c r="T133" i="24"/>
  <c r="R133" i="24"/>
  <c r="P133" i="24"/>
  <c r="BI132" i="24"/>
  <c r="BH132" i="24"/>
  <c r="BG132" i="24"/>
  <c r="BF132" i="24"/>
  <c r="T132" i="24"/>
  <c r="R132" i="24"/>
  <c r="P132" i="24"/>
  <c r="BI131" i="24"/>
  <c r="BH131" i="24"/>
  <c r="BG131" i="24"/>
  <c r="BF131" i="24"/>
  <c r="T131" i="24"/>
  <c r="R131" i="24"/>
  <c r="P131" i="24"/>
  <c r="J125" i="24"/>
  <c r="F125" i="24"/>
  <c r="F123" i="24"/>
  <c r="E121" i="24"/>
  <c r="J95" i="24"/>
  <c r="F95" i="24"/>
  <c r="F93" i="24"/>
  <c r="E91" i="24"/>
  <c r="J28" i="24"/>
  <c r="E28" i="24"/>
  <c r="J96" i="24"/>
  <c r="J27" i="24"/>
  <c r="J22" i="24"/>
  <c r="E22" i="24"/>
  <c r="F126" i="24"/>
  <c r="J21" i="24"/>
  <c r="J16" i="24"/>
  <c r="J93" i="24" s="1"/>
  <c r="E7" i="24"/>
  <c r="E115" i="24" s="1"/>
  <c r="J41" i="23"/>
  <c r="J40" i="23"/>
  <c r="AY125" i="1"/>
  <c r="J39" i="23"/>
  <c r="AX125" i="1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8" i="23"/>
  <c r="BH148" i="23"/>
  <c r="BG148" i="23"/>
  <c r="BF148" i="23"/>
  <c r="T148" i="23"/>
  <c r="R148" i="23"/>
  <c r="P148" i="23"/>
  <c r="BI147" i="23"/>
  <c r="BH147" i="23"/>
  <c r="BG147" i="23"/>
  <c r="BF147" i="23"/>
  <c r="T147" i="23"/>
  <c r="R147" i="23"/>
  <c r="P147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40" i="23"/>
  <c r="BH140" i="23"/>
  <c r="BG140" i="23"/>
  <c r="BF140" i="23"/>
  <c r="T140" i="23"/>
  <c r="R140" i="23"/>
  <c r="P140" i="23"/>
  <c r="BI139" i="23"/>
  <c r="BH139" i="23"/>
  <c r="BG139" i="23"/>
  <c r="BF139" i="23"/>
  <c r="T139" i="23"/>
  <c r="R139" i="23"/>
  <c r="P139" i="23"/>
  <c r="BI138" i="23"/>
  <c r="BH138" i="23"/>
  <c r="BG138" i="23"/>
  <c r="BF138" i="23"/>
  <c r="T138" i="23"/>
  <c r="R138" i="23"/>
  <c r="P138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4" i="23"/>
  <c r="BH134" i="23"/>
  <c r="BG134" i="23"/>
  <c r="BF134" i="23"/>
  <c r="T134" i="23"/>
  <c r="R134" i="23"/>
  <c r="P134" i="23"/>
  <c r="BI133" i="23"/>
  <c r="BH133" i="23"/>
  <c r="BG133" i="23"/>
  <c r="BF133" i="23"/>
  <c r="T133" i="23"/>
  <c r="R133" i="23"/>
  <c r="P133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30" i="23"/>
  <c r="BH130" i="23"/>
  <c r="BG130" i="23"/>
  <c r="BF130" i="23"/>
  <c r="T130" i="23"/>
  <c r="R130" i="23"/>
  <c r="P130" i="23"/>
  <c r="BI129" i="23"/>
  <c r="BH129" i="23"/>
  <c r="BG129" i="23"/>
  <c r="BF129" i="23"/>
  <c r="T129" i="23"/>
  <c r="R129" i="23"/>
  <c r="P129" i="23"/>
  <c r="J123" i="23"/>
  <c r="F123" i="23"/>
  <c r="F121" i="23"/>
  <c r="E119" i="23"/>
  <c r="J95" i="23"/>
  <c r="F95" i="23"/>
  <c r="F93" i="23"/>
  <c r="E91" i="23"/>
  <c r="J28" i="23"/>
  <c r="E28" i="23"/>
  <c r="J96" i="23" s="1"/>
  <c r="J27" i="23"/>
  <c r="J22" i="23"/>
  <c r="E22" i="23"/>
  <c r="F96" i="23" s="1"/>
  <c r="J21" i="23"/>
  <c r="J16" i="23"/>
  <c r="J93" i="23"/>
  <c r="E7" i="23"/>
  <c r="E113" i="23"/>
  <c r="J41" i="22"/>
  <c r="J40" i="22"/>
  <c r="AY123" i="1" s="1"/>
  <c r="J39" i="22"/>
  <c r="AX123" i="1" s="1"/>
  <c r="BI145" i="22"/>
  <c r="BH145" i="22"/>
  <c r="BG145" i="22"/>
  <c r="BF145" i="22"/>
  <c r="T145" i="22"/>
  <c r="R145" i="22"/>
  <c r="P145" i="22"/>
  <c r="BI143" i="22"/>
  <c r="BH143" i="22"/>
  <c r="BG143" i="22"/>
  <c r="BF143" i="22"/>
  <c r="T143" i="22"/>
  <c r="R143" i="22"/>
  <c r="P143" i="22"/>
  <c r="BI141" i="22"/>
  <c r="BH141" i="22"/>
  <c r="BG141" i="22"/>
  <c r="BF141" i="22"/>
  <c r="T141" i="22"/>
  <c r="R141" i="22"/>
  <c r="P141" i="22"/>
  <c r="BI140" i="22"/>
  <c r="BH140" i="22"/>
  <c r="BG140" i="22"/>
  <c r="BF140" i="22"/>
  <c r="T140" i="22"/>
  <c r="R140" i="22"/>
  <c r="P140" i="22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29" i="22"/>
  <c r="BH129" i="22"/>
  <c r="BG129" i="22"/>
  <c r="BF129" i="22"/>
  <c r="T129" i="22"/>
  <c r="R129" i="22"/>
  <c r="P129" i="22"/>
  <c r="J122" i="22"/>
  <c r="F122" i="22"/>
  <c r="F120" i="22"/>
  <c r="E118" i="22"/>
  <c r="J95" i="22"/>
  <c r="F95" i="22"/>
  <c r="F93" i="22"/>
  <c r="E91" i="22"/>
  <c r="J28" i="22"/>
  <c r="E28" i="22"/>
  <c r="J96" i="22"/>
  <c r="J27" i="22"/>
  <c r="J22" i="22"/>
  <c r="E22" i="22"/>
  <c r="F96" i="22"/>
  <c r="J21" i="22"/>
  <c r="J16" i="22"/>
  <c r="J120" i="22" s="1"/>
  <c r="E7" i="22"/>
  <c r="E85" i="22" s="1"/>
  <c r="J41" i="21"/>
  <c r="J40" i="21"/>
  <c r="AY121" i="1"/>
  <c r="J39" i="21"/>
  <c r="AX121" i="1"/>
  <c r="BI185" i="21"/>
  <c r="BH185" i="21"/>
  <c r="BG185" i="21"/>
  <c r="BF185" i="21"/>
  <c r="T185" i="21"/>
  <c r="R185" i="21"/>
  <c r="P185" i="21"/>
  <c r="BI184" i="21"/>
  <c r="BH184" i="21"/>
  <c r="BG184" i="21"/>
  <c r="BF184" i="21"/>
  <c r="T184" i="21"/>
  <c r="R184" i="21"/>
  <c r="P184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81" i="21"/>
  <c r="BH181" i="21"/>
  <c r="BG181" i="21"/>
  <c r="BF181" i="21"/>
  <c r="T181" i="21"/>
  <c r="R181" i="21"/>
  <c r="P181" i="21"/>
  <c r="BI180" i="21"/>
  <c r="BH180" i="21"/>
  <c r="BG180" i="21"/>
  <c r="BF180" i="21"/>
  <c r="T180" i="21"/>
  <c r="R180" i="21"/>
  <c r="P180" i="21"/>
  <c r="BI179" i="21"/>
  <c r="BH179" i="21"/>
  <c r="BG179" i="21"/>
  <c r="BF179" i="21"/>
  <c r="T179" i="21"/>
  <c r="R179" i="21"/>
  <c r="P179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5" i="21"/>
  <c r="BH175" i="21"/>
  <c r="BG175" i="21"/>
  <c r="BF175" i="21"/>
  <c r="T175" i="21"/>
  <c r="R175" i="21"/>
  <c r="P175" i="21"/>
  <c r="BI174" i="21"/>
  <c r="BH174" i="21"/>
  <c r="BG174" i="21"/>
  <c r="BF174" i="21"/>
  <c r="T174" i="21"/>
  <c r="R174" i="21"/>
  <c r="P174" i="21"/>
  <c r="BI173" i="21"/>
  <c r="BH173" i="21"/>
  <c r="BG173" i="21"/>
  <c r="BF173" i="21"/>
  <c r="T173" i="21"/>
  <c r="R173" i="21"/>
  <c r="P173" i="2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70" i="21"/>
  <c r="BH170" i="21"/>
  <c r="BG170" i="21"/>
  <c r="BF170" i="21"/>
  <c r="T170" i="21"/>
  <c r="R170" i="21"/>
  <c r="P170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6" i="21"/>
  <c r="BH166" i="21"/>
  <c r="BG166" i="21"/>
  <c r="BF166" i="21"/>
  <c r="T166" i="21"/>
  <c r="R166" i="21"/>
  <c r="P166" i="21"/>
  <c r="BI165" i="21"/>
  <c r="BH165" i="21"/>
  <c r="BG165" i="21"/>
  <c r="BF165" i="21"/>
  <c r="T165" i="21"/>
  <c r="R165" i="21"/>
  <c r="P165" i="21"/>
  <c r="BI164" i="21"/>
  <c r="BH164" i="21"/>
  <c r="BG164" i="21"/>
  <c r="BF164" i="21"/>
  <c r="T164" i="21"/>
  <c r="R164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5" i="21"/>
  <c r="BH155" i="21"/>
  <c r="BG155" i="21"/>
  <c r="BF155" i="21"/>
  <c r="T155" i="21"/>
  <c r="R155" i="21"/>
  <c r="P155" i="21"/>
  <c r="BI154" i="21"/>
  <c r="BH154" i="21"/>
  <c r="BG154" i="21"/>
  <c r="BF154" i="21"/>
  <c r="T154" i="21"/>
  <c r="R154" i="21"/>
  <c r="P154" i="21"/>
  <c r="BI153" i="21"/>
  <c r="BH153" i="21"/>
  <c r="BG153" i="21"/>
  <c r="BF153" i="21"/>
  <c r="T153" i="21"/>
  <c r="R153" i="21"/>
  <c r="P153" i="21"/>
  <c r="BI151" i="21"/>
  <c r="BH151" i="21"/>
  <c r="BG151" i="21"/>
  <c r="BF151" i="21"/>
  <c r="T151" i="21"/>
  <c r="R151" i="21"/>
  <c r="P151" i="21"/>
  <c r="BI150" i="21"/>
  <c r="BH150" i="21"/>
  <c r="BG150" i="21"/>
  <c r="BF150" i="21"/>
  <c r="T150" i="21"/>
  <c r="R150" i="21"/>
  <c r="P150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8" i="21"/>
  <c r="BH138" i="21"/>
  <c r="BG138" i="21"/>
  <c r="BF138" i="21"/>
  <c r="T138" i="21"/>
  <c r="R138" i="21"/>
  <c r="P138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4" i="21"/>
  <c r="BH134" i="21"/>
  <c r="BG134" i="21"/>
  <c r="BF134" i="21"/>
  <c r="T134" i="21"/>
  <c r="R134" i="21"/>
  <c r="P134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J124" i="21"/>
  <c r="F124" i="21"/>
  <c r="F122" i="21"/>
  <c r="E120" i="21"/>
  <c r="J95" i="21"/>
  <c r="F95" i="21"/>
  <c r="F93" i="21"/>
  <c r="E91" i="21"/>
  <c r="J28" i="21"/>
  <c r="E28" i="21"/>
  <c r="J96" i="21"/>
  <c r="J27" i="21"/>
  <c r="J22" i="21"/>
  <c r="E22" i="21"/>
  <c r="F125" i="21"/>
  <c r="J21" i="21"/>
  <c r="J16" i="21"/>
  <c r="J122" i="21" s="1"/>
  <c r="E7" i="21"/>
  <c r="E114" i="21" s="1"/>
  <c r="J41" i="20"/>
  <c r="J40" i="20"/>
  <c r="AY120" i="1"/>
  <c r="J39" i="20"/>
  <c r="AX120" i="1"/>
  <c r="BI143" i="20"/>
  <c r="BH143" i="20"/>
  <c r="BG143" i="20"/>
  <c r="BF143" i="20"/>
  <c r="T143" i="20"/>
  <c r="R143" i="20"/>
  <c r="P143" i="20"/>
  <c r="BI142" i="20"/>
  <c r="BH142" i="20"/>
  <c r="BG142" i="20"/>
  <c r="BF142" i="20"/>
  <c r="T142" i="20"/>
  <c r="R142" i="20"/>
  <c r="P142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3" i="20"/>
  <c r="BH133" i="20"/>
  <c r="BG133" i="20"/>
  <c r="BF133" i="20"/>
  <c r="T133" i="20"/>
  <c r="R133" i="20"/>
  <c r="P133" i="20"/>
  <c r="BI131" i="20"/>
  <c r="BH131" i="20"/>
  <c r="BG131" i="20"/>
  <c r="BF131" i="20"/>
  <c r="T131" i="20"/>
  <c r="R131" i="20"/>
  <c r="P131" i="20"/>
  <c r="BI129" i="20"/>
  <c r="BH129" i="20"/>
  <c r="BG129" i="20"/>
  <c r="BF129" i="20"/>
  <c r="T129" i="20"/>
  <c r="R129" i="20"/>
  <c r="P129" i="20"/>
  <c r="J122" i="20"/>
  <c r="F122" i="20"/>
  <c r="F120" i="20"/>
  <c r="E118" i="20"/>
  <c r="J95" i="20"/>
  <c r="F95" i="20"/>
  <c r="F93" i="20"/>
  <c r="E91" i="20"/>
  <c r="J28" i="20"/>
  <c r="E28" i="20"/>
  <c r="J123" i="20"/>
  <c r="J27" i="20"/>
  <c r="J22" i="20"/>
  <c r="E22" i="20"/>
  <c r="F96" i="20"/>
  <c r="J21" i="20"/>
  <c r="J16" i="20"/>
  <c r="J93" i="20" s="1"/>
  <c r="E7" i="20"/>
  <c r="E112" i="20" s="1"/>
  <c r="J41" i="19"/>
  <c r="J40" i="19"/>
  <c r="AY117" i="1"/>
  <c r="J39" i="19"/>
  <c r="AX117" i="1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J124" i="19"/>
  <c r="F124" i="19"/>
  <c r="F122" i="19"/>
  <c r="E120" i="19"/>
  <c r="J95" i="19"/>
  <c r="F95" i="19"/>
  <c r="F93" i="19"/>
  <c r="E91" i="19"/>
  <c r="J28" i="19"/>
  <c r="E28" i="19"/>
  <c r="J125" i="19"/>
  <c r="J27" i="19"/>
  <c r="J22" i="19"/>
  <c r="E22" i="19"/>
  <c r="F125" i="19"/>
  <c r="J21" i="19"/>
  <c r="J16" i="19"/>
  <c r="J93" i="19" s="1"/>
  <c r="E7" i="19"/>
  <c r="E114" i="19" s="1"/>
  <c r="J41" i="18"/>
  <c r="J40" i="18"/>
  <c r="AY116" i="1"/>
  <c r="J39" i="18"/>
  <c r="AX116" i="1"/>
  <c r="BI167" i="18"/>
  <c r="BH167" i="18"/>
  <c r="BG167" i="18"/>
  <c r="BF167" i="18"/>
  <c r="T167" i="18"/>
  <c r="T166" i="18"/>
  <c r="R167" i="18"/>
  <c r="R166" i="18"/>
  <c r="P167" i="18"/>
  <c r="P166" i="18"/>
  <c r="BI161" i="18"/>
  <c r="BH161" i="18"/>
  <c r="BG161" i="18"/>
  <c r="BF161" i="18"/>
  <c r="T161" i="18"/>
  <c r="R161" i="18"/>
  <c r="P161" i="18"/>
  <c r="BI159" i="18"/>
  <c r="BH159" i="18"/>
  <c r="BG159" i="18"/>
  <c r="BF159" i="18"/>
  <c r="T159" i="18"/>
  <c r="R159" i="18"/>
  <c r="P159" i="18"/>
  <c r="BI157" i="18"/>
  <c r="BH157" i="18"/>
  <c r="BG157" i="18"/>
  <c r="BF157" i="18"/>
  <c r="T157" i="18"/>
  <c r="R157" i="18"/>
  <c r="P157" i="18"/>
  <c r="BI155" i="18"/>
  <c r="BH155" i="18"/>
  <c r="BG155" i="18"/>
  <c r="BF155" i="18"/>
  <c r="T155" i="18"/>
  <c r="R155" i="18"/>
  <c r="P155" i="18"/>
  <c r="BI153" i="18"/>
  <c r="BH153" i="18"/>
  <c r="BG153" i="18"/>
  <c r="BF153" i="18"/>
  <c r="T153" i="18"/>
  <c r="R153" i="18"/>
  <c r="P153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6" i="18"/>
  <c r="BH146" i="18"/>
  <c r="BG146" i="18"/>
  <c r="BF146" i="18"/>
  <c r="T146" i="18"/>
  <c r="R146" i="18"/>
  <c r="P146" i="18"/>
  <c r="BI144" i="18"/>
  <c r="BH144" i="18"/>
  <c r="BG144" i="18"/>
  <c r="BF144" i="18"/>
  <c r="T144" i="18"/>
  <c r="R144" i="18"/>
  <c r="P144" i="18"/>
  <c r="BI142" i="18"/>
  <c r="BH142" i="18"/>
  <c r="BG142" i="18"/>
  <c r="BF142" i="18"/>
  <c r="T142" i="18"/>
  <c r="R142" i="18"/>
  <c r="P142" i="18"/>
  <c r="BI140" i="18"/>
  <c r="BH140" i="18"/>
  <c r="BG140" i="18"/>
  <c r="BF140" i="18"/>
  <c r="T140" i="18"/>
  <c r="R140" i="18"/>
  <c r="P140" i="18"/>
  <c r="BI138" i="18"/>
  <c r="BH138" i="18"/>
  <c r="BG138" i="18"/>
  <c r="BF138" i="18"/>
  <c r="T138" i="18"/>
  <c r="R138" i="18"/>
  <c r="P138" i="18"/>
  <c r="BI132" i="18"/>
  <c r="BH132" i="18"/>
  <c r="BG132" i="18"/>
  <c r="BF132" i="18"/>
  <c r="T132" i="18"/>
  <c r="T131" i="18"/>
  <c r="R132" i="18"/>
  <c r="R131" i="18"/>
  <c r="P132" i="18"/>
  <c r="P131" i="18"/>
  <c r="J125" i="18"/>
  <c r="F125" i="18"/>
  <c r="F123" i="18"/>
  <c r="E121" i="18"/>
  <c r="J95" i="18"/>
  <c r="F95" i="18"/>
  <c r="F93" i="18"/>
  <c r="E91" i="18"/>
  <c r="J28" i="18"/>
  <c r="E28" i="18"/>
  <c r="J96" i="18" s="1"/>
  <c r="J27" i="18"/>
  <c r="J22" i="18"/>
  <c r="E22" i="18"/>
  <c r="F96" i="18" s="1"/>
  <c r="J21" i="18"/>
  <c r="J16" i="18"/>
  <c r="J123" i="18"/>
  <c r="E7" i="18"/>
  <c r="E115" i="18"/>
  <c r="J41" i="17"/>
  <c r="J40" i="17"/>
  <c r="AY115" i="1" s="1"/>
  <c r="J39" i="17"/>
  <c r="AX115" i="1" s="1"/>
  <c r="BI163" i="17"/>
  <c r="BH163" i="17"/>
  <c r="BG163" i="17"/>
  <c r="BF163" i="17"/>
  <c r="T163" i="17"/>
  <c r="T162" i="17" s="1"/>
  <c r="R163" i="17"/>
  <c r="R162" i="17" s="1"/>
  <c r="P163" i="17"/>
  <c r="P162" i="17" s="1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6" i="17"/>
  <c r="BH156" i="17"/>
  <c r="BG156" i="17"/>
  <c r="BF156" i="17"/>
  <c r="T156" i="17"/>
  <c r="R156" i="17"/>
  <c r="P156" i="17"/>
  <c r="BI154" i="17"/>
  <c r="BH154" i="17"/>
  <c r="BG154" i="17"/>
  <c r="BF154" i="17"/>
  <c r="T154" i="17"/>
  <c r="R154" i="17"/>
  <c r="P154" i="17"/>
  <c r="BI152" i="17"/>
  <c r="BH152" i="17"/>
  <c r="BG152" i="17"/>
  <c r="BF152" i="17"/>
  <c r="T152" i="17"/>
  <c r="R152" i="17"/>
  <c r="P152" i="17"/>
  <c r="BI150" i="17"/>
  <c r="BH150" i="17"/>
  <c r="BG150" i="17"/>
  <c r="BF150" i="17"/>
  <c r="T150" i="17"/>
  <c r="R150" i="17"/>
  <c r="P150" i="17"/>
  <c r="BI148" i="17"/>
  <c r="BH148" i="17"/>
  <c r="BG148" i="17"/>
  <c r="BF148" i="17"/>
  <c r="T148" i="17"/>
  <c r="R148" i="17"/>
  <c r="P148" i="17"/>
  <c r="BI146" i="17"/>
  <c r="BH146" i="17"/>
  <c r="BG146" i="17"/>
  <c r="BF146" i="17"/>
  <c r="T146" i="17"/>
  <c r="R146" i="17"/>
  <c r="P146" i="17"/>
  <c r="BI144" i="17"/>
  <c r="BH144" i="17"/>
  <c r="BG144" i="17"/>
  <c r="BF144" i="17"/>
  <c r="T144" i="17"/>
  <c r="R144" i="17"/>
  <c r="P144" i="17"/>
  <c r="BI142" i="17"/>
  <c r="BH142" i="17"/>
  <c r="BG142" i="17"/>
  <c r="BF142" i="17"/>
  <c r="T142" i="17"/>
  <c r="R142" i="17"/>
  <c r="P142" i="17"/>
  <c r="BI140" i="17"/>
  <c r="BH140" i="17"/>
  <c r="BG140" i="17"/>
  <c r="BF140" i="17"/>
  <c r="T140" i="17"/>
  <c r="R140" i="17"/>
  <c r="P140" i="17"/>
  <c r="BI135" i="17"/>
  <c r="BH135" i="17"/>
  <c r="BG135" i="17"/>
  <c r="BF135" i="17"/>
  <c r="T135" i="17"/>
  <c r="R135" i="17"/>
  <c r="P135" i="17"/>
  <c r="BI130" i="17"/>
  <c r="BH130" i="17"/>
  <c r="BG130" i="17"/>
  <c r="BF130" i="17"/>
  <c r="T130" i="17"/>
  <c r="R130" i="17"/>
  <c r="P130" i="17"/>
  <c r="J123" i="17"/>
  <c r="F123" i="17"/>
  <c r="F121" i="17"/>
  <c r="E119" i="17"/>
  <c r="J95" i="17"/>
  <c r="F95" i="17"/>
  <c r="F93" i="17"/>
  <c r="E91" i="17"/>
  <c r="J28" i="17"/>
  <c r="E28" i="17"/>
  <c r="J96" i="17" s="1"/>
  <c r="J27" i="17"/>
  <c r="J22" i="17"/>
  <c r="E22" i="17"/>
  <c r="F96" i="17" s="1"/>
  <c r="J21" i="17"/>
  <c r="J16" i="17"/>
  <c r="J121" i="17"/>
  <c r="E7" i="17"/>
  <c r="E85" i="17"/>
  <c r="J41" i="16"/>
  <c r="J40" i="16"/>
  <c r="AY114" i="1" s="1"/>
  <c r="J39" i="16"/>
  <c r="AX114" i="1" s="1"/>
  <c r="BI181" i="16"/>
  <c r="BH181" i="16"/>
  <c r="BG181" i="16"/>
  <c r="BF181" i="16"/>
  <c r="T181" i="16"/>
  <c r="T180" i="16" s="1"/>
  <c r="R181" i="16"/>
  <c r="R180" i="16" s="1"/>
  <c r="P181" i="16"/>
  <c r="P180" i="16" s="1"/>
  <c r="BI179" i="16"/>
  <c r="BH179" i="16"/>
  <c r="BG179" i="16"/>
  <c r="BF179" i="16"/>
  <c r="T179" i="16"/>
  <c r="R179" i="16"/>
  <c r="P179" i="16"/>
  <c r="BI177" i="16"/>
  <c r="BH177" i="16"/>
  <c r="BG177" i="16"/>
  <c r="BF177" i="16"/>
  <c r="T177" i="16"/>
  <c r="R177" i="16"/>
  <c r="P177" i="16"/>
  <c r="BI175" i="16"/>
  <c r="BH175" i="16"/>
  <c r="BG175" i="16"/>
  <c r="BF175" i="16"/>
  <c r="T175" i="16"/>
  <c r="R175" i="16"/>
  <c r="P175" i="16"/>
  <c r="BI171" i="16"/>
  <c r="BH171" i="16"/>
  <c r="BG171" i="16"/>
  <c r="BF171" i="16"/>
  <c r="T171" i="16"/>
  <c r="R171" i="16"/>
  <c r="P171" i="16"/>
  <c r="BI170" i="16"/>
  <c r="BH170" i="16"/>
  <c r="BG170" i="16"/>
  <c r="BF170" i="16"/>
  <c r="T170" i="16"/>
  <c r="R170" i="16"/>
  <c r="P170" i="16"/>
  <c r="BI166" i="16"/>
  <c r="BH166" i="16"/>
  <c r="BG166" i="16"/>
  <c r="BF166" i="16"/>
  <c r="T166" i="16"/>
  <c r="R166" i="16"/>
  <c r="P166" i="16"/>
  <c r="BI165" i="16"/>
  <c r="BH165" i="16"/>
  <c r="BG165" i="16"/>
  <c r="BF165" i="16"/>
  <c r="T165" i="16"/>
  <c r="R165" i="16"/>
  <c r="P165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9" i="16"/>
  <c r="BH159" i="16"/>
  <c r="BG159" i="16"/>
  <c r="BF159" i="16"/>
  <c r="T159" i="16"/>
  <c r="R159" i="16"/>
  <c r="P159" i="16"/>
  <c r="BI154" i="16"/>
  <c r="BH154" i="16"/>
  <c r="BG154" i="16"/>
  <c r="BF154" i="16"/>
  <c r="T154" i="16"/>
  <c r="R154" i="16"/>
  <c r="P154" i="16"/>
  <c r="BI150" i="16"/>
  <c r="BH150" i="16"/>
  <c r="BG150" i="16"/>
  <c r="BF150" i="16"/>
  <c r="T150" i="16"/>
  <c r="R150" i="16"/>
  <c r="P150" i="16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9" i="16"/>
  <c r="BH139" i="16"/>
  <c r="BG139" i="16"/>
  <c r="BF139" i="16"/>
  <c r="T139" i="16"/>
  <c r="R139" i="16"/>
  <c r="P139" i="16"/>
  <c r="BI137" i="16"/>
  <c r="BH137" i="16"/>
  <c r="BG137" i="16"/>
  <c r="BF137" i="16"/>
  <c r="T137" i="16"/>
  <c r="R137" i="16"/>
  <c r="P137" i="16"/>
  <c r="BI131" i="16"/>
  <c r="BH131" i="16"/>
  <c r="BG131" i="16"/>
  <c r="BF131" i="16"/>
  <c r="T131" i="16"/>
  <c r="R131" i="16"/>
  <c r="P131" i="16"/>
  <c r="J124" i="16"/>
  <c r="F124" i="16"/>
  <c r="F122" i="16"/>
  <c r="E120" i="16"/>
  <c r="J95" i="16"/>
  <c r="F95" i="16"/>
  <c r="F93" i="16"/>
  <c r="E91" i="16"/>
  <c r="J28" i="16"/>
  <c r="E28" i="16"/>
  <c r="J125" i="16" s="1"/>
  <c r="J27" i="16"/>
  <c r="J22" i="16"/>
  <c r="E22" i="16"/>
  <c r="F96" i="16" s="1"/>
  <c r="J21" i="16"/>
  <c r="J16" i="16"/>
  <c r="J122" i="16"/>
  <c r="E7" i="16"/>
  <c r="E114" i="16"/>
  <c r="J41" i="15"/>
  <c r="J40" i="15"/>
  <c r="AY113" i="1" s="1"/>
  <c r="J39" i="15"/>
  <c r="AX113" i="1" s="1"/>
  <c r="BI556" i="15"/>
  <c r="BH556" i="15"/>
  <c r="BG556" i="15"/>
  <c r="BF556" i="15"/>
  <c r="T556" i="15"/>
  <c r="T555" i="15" s="1"/>
  <c r="R556" i="15"/>
  <c r="R555" i="15" s="1"/>
  <c r="P556" i="15"/>
  <c r="P555" i="15" s="1"/>
  <c r="BI551" i="15"/>
  <c r="BH551" i="15"/>
  <c r="BG551" i="15"/>
  <c r="BF551" i="15"/>
  <c r="T551" i="15"/>
  <c r="R551" i="15"/>
  <c r="P551" i="15"/>
  <c r="BI546" i="15"/>
  <c r="BH546" i="15"/>
  <c r="BG546" i="15"/>
  <c r="BF546" i="15"/>
  <c r="T546" i="15"/>
  <c r="R546" i="15"/>
  <c r="P546" i="15"/>
  <c r="BI542" i="15"/>
  <c r="BH542" i="15"/>
  <c r="BG542" i="15"/>
  <c r="BF542" i="15"/>
  <c r="T542" i="15"/>
  <c r="R542" i="15"/>
  <c r="P542" i="15"/>
  <c r="BI539" i="15"/>
  <c r="BH539" i="15"/>
  <c r="BG539" i="15"/>
  <c r="BF539" i="15"/>
  <c r="T539" i="15"/>
  <c r="T538" i="15"/>
  <c r="R539" i="15"/>
  <c r="R538" i="15"/>
  <c r="P539" i="15"/>
  <c r="P538" i="15"/>
  <c r="BI535" i="15"/>
  <c r="BH535" i="15"/>
  <c r="BG535" i="15"/>
  <c r="BF535" i="15"/>
  <c r="T535" i="15"/>
  <c r="R535" i="15"/>
  <c r="P535" i="15"/>
  <c r="BI533" i="15"/>
  <c r="BH533" i="15"/>
  <c r="BG533" i="15"/>
  <c r="BF533" i="15"/>
  <c r="T533" i="15"/>
  <c r="R533" i="15"/>
  <c r="P533" i="15"/>
  <c r="BI530" i="15"/>
  <c r="BH530" i="15"/>
  <c r="BG530" i="15"/>
  <c r="BF530" i="15"/>
  <c r="T530" i="15"/>
  <c r="R530" i="15"/>
  <c r="P530" i="15"/>
  <c r="BI526" i="15"/>
  <c r="BH526" i="15"/>
  <c r="BG526" i="15"/>
  <c r="BF526" i="15"/>
  <c r="T526" i="15"/>
  <c r="R526" i="15"/>
  <c r="P526" i="15"/>
  <c r="BI523" i="15"/>
  <c r="BH523" i="15"/>
  <c r="BG523" i="15"/>
  <c r="BF523" i="15"/>
  <c r="T523" i="15"/>
  <c r="R523" i="15"/>
  <c r="P523" i="15"/>
  <c r="BI518" i="15"/>
  <c r="BH518" i="15"/>
  <c r="BG518" i="15"/>
  <c r="BF518" i="15"/>
  <c r="T518" i="15"/>
  <c r="R518" i="15"/>
  <c r="P518" i="15"/>
  <c r="BI513" i="15"/>
  <c r="BH513" i="15"/>
  <c r="BG513" i="15"/>
  <c r="BF513" i="15"/>
  <c r="T513" i="15"/>
  <c r="R513" i="15"/>
  <c r="P513" i="15"/>
  <c r="BI509" i="15"/>
  <c r="BH509" i="15"/>
  <c r="BG509" i="15"/>
  <c r="BF509" i="15"/>
  <c r="T509" i="15"/>
  <c r="R509" i="15"/>
  <c r="P509" i="15"/>
  <c r="BI505" i="15"/>
  <c r="BH505" i="15"/>
  <c r="BG505" i="15"/>
  <c r="BF505" i="15"/>
  <c r="T505" i="15"/>
  <c r="R505" i="15"/>
  <c r="P505" i="15"/>
  <c r="BI504" i="15"/>
  <c r="BH504" i="15"/>
  <c r="BG504" i="15"/>
  <c r="BF504" i="15"/>
  <c r="T504" i="15"/>
  <c r="R504" i="15"/>
  <c r="P504" i="15"/>
  <c r="BI500" i="15"/>
  <c r="BH500" i="15"/>
  <c r="BG500" i="15"/>
  <c r="BF500" i="15"/>
  <c r="T500" i="15"/>
  <c r="R500" i="15"/>
  <c r="P500" i="15"/>
  <c r="BI499" i="15"/>
  <c r="BH499" i="15"/>
  <c r="BG499" i="15"/>
  <c r="BF499" i="15"/>
  <c r="T499" i="15"/>
  <c r="R499" i="15"/>
  <c r="P499" i="15"/>
  <c r="BI495" i="15"/>
  <c r="BH495" i="15"/>
  <c r="BG495" i="15"/>
  <c r="BF495" i="15"/>
  <c r="T495" i="15"/>
  <c r="R495" i="15"/>
  <c r="P495" i="15"/>
  <c r="BI491" i="15"/>
  <c r="BH491" i="15"/>
  <c r="BG491" i="15"/>
  <c r="BF491" i="15"/>
  <c r="T491" i="15"/>
  <c r="R491" i="15"/>
  <c r="P491" i="15"/>
  <c r="BI486" i="15"/>
  <c r="BH486" i="15"/>
  <c r="BG486" i="15"/>
  <c r="BF486" i="15"/>
  <c r="T486" i="15"/>
  <c r="R486" i="15"/>
  <c r="P486" i="15"/>
  <c r="BI481" i="15"/>
  <c r="BH481" i="15"/>
  <c r="BG481" i="15"/>
  <c r="BF481" i="15"/>
  <c r="T481" i="15"/>
  <c r="R481" i="15"/>
  <c r="P481" i="15"/>
  <c r="BI477" i="15"/>
  <c r="BH477" i="15"/>
  <c r="BG477" i="15"/>
  <c r="BF477" i="15"/>
  <c r="T477" i="15"/>
  <c r="R477" i="15"/>
  <c r="P477" i="15"/>
  <c r="BI474" i="15"/>
  <c r="BH474" i="15"/>
  <c r="BG474" i="15"/>
  <c r="BF474" i="15"/>
  <c r="T474" i="15"/>
  <c r="R474" i="15"/>
  <c r="P474" i="15"/>
  <c r="BI471" i="15"/>
  <c r="BH471" i="15"/>
  <c r="BG471" i="15"/>
  <c r="BF471" i="15"/>
  <c r="T471" i="15"/>
  <c r="R471" i="15"/>
  <c r="P471" i="15"/>
  <c r="BI466" i="15"/>
  <c r="BH466" i="15"/>
  <c r="BG466" i="15"/>
  <c r="BF466" i="15"/>
  <c r="T466" i="15"/>
  <c r="R466" i="15"/>
  <c r="P466" i="15"/>
  <c r="BI462" i="15"/>
  <c r="BH462" i="15"/>
  <c r="BG462" i="15"/>
  <c r="BF462" i="15"/>
  <c r="T462" i="15"/>
  <c r="R462" i="15"/>
  <c r="P462" i="15"/>
  <c r="BI460" i="15"/>
  <c r="BH460" i="15"/>
  <c r="BG460" i="15"/>
  <c r="BF460" i="15"/>
  <c r="T460" i="15"/>
  <c r="R460" i="15"/>
  <c r="P460" i="15"/>
  <c r="BI459" i="15"/>
  <c r="BH459" i="15"/>
  <c r="BG459" i="15"/>
  <c r="BF459" i="15"/>
  <c r="T459" i="15"/>
  <c r="R459" i="15"/>
  <c r="P459" i="15"/>
  <c r="BI455" i="15"/>
  <c r="BH455" i="15"/>
  <c r="BG455" i="15"/>
  <c r="BF455" i="15"/>
  <c r="T455" i="15"/>
  <c r="R455" i="15"/>
  <c r="P455" i="15"/>
  <c r="BI450" i="15"/>
  <c r="BH450" i="15"/>
  <c r="BG450" i="15"/>
  <c r="BF450" i="15"/>
  <c r="T450" i="15"/>
  <c r="R450" i="15"/>
  <c r="P450" i="15"/>
  <c r="BI447" i="15"/>
  <c r="BH447" i="15"/>
  <c r="BG447" i="15"/>
  <c r="BF447" i="15"/>
  <c r="T447" i="15"/>
  <c r="R447" i="15"/>
  <c r="P447" i="15"/>
  <c r="BI441" i="15"/>
  <c r="BH441" i="15"/>
  <c r="BG441" i="15"/>
  <c r="BF441" i="15"/>
  <c r="T441" i="15"/>
  <c r="R441" i="15"/>
  <c r="P441" i="15"/>
  <c r="BI437" i="15"/>
  <c r="BH437" i="15"/>
  <c r="BG437" i="15"/>
  <c r="BF437" i="15"/>
  <c r="T437" i="15"/>
  <c r="R437" i="15"/>
  <c r="P437" i="15"/>
  <c r="BI434" i="15"/>
  <c r="BH434" i="15"/>
  <c r="BG434" i="15"/>
  <c r="BF434" i="15"/>
  <c r="T434" i="15"/>
  <c r="R434" i="15"/>
  <c r="P434" i="15"/>
  <c r="BI431" i="15"/>
  <c r="BH431" i="15"/>
  <c r="BG431" i="15"/>
  <c r="BF431" i="15"/>
  <c r="T431" i="15"/>
  <c r="R431" i="15"/>
  <c r="P431" i="15"/>
  <c r="BI419" i="15"/>
  <c r="BH419" i="15"/>
  <c r="BG419" i="15"/>
  <c r="BF419" i="15"/>
  <c r="T419" i="15"/>
  <c r="T418" i="15"/>
  <c r="R419" i="15"/>
  <c r="R418" i="15"/>
  <c r="P419" i="15"/>
  <c r="P418" i="15"/>
  <c r="BI412" i="15"/>
  <c r="BH412" i="15"/>
  <c r="BG412" i="15"/>
  <c r="BF412" i="15"/>
  <c r="T412" i="15"/>
  <c r="T405" i="15"/>
  <c r="R412" i="15"/>
  <c r="P412" i="15"/>
  <c r="P405" i="15"/>
  <c r="BI406" i="15"/>
  <c r="BH406" i="15"/>
  <c r="BG406" i="15"/>
  <c r="BF406" i="15"/>
  <c r="T406" i="15"/>
  <c r="R406" i="15"/>
  <c r="R405" i="15" s="1"/>
  <c r="P406" i="15"/>
  <c r="BI401" i="15"/>
  <c r="BH401" i="15"/>
  <c r="BG401" i="15"/>
  <c r="BF401" i="15"/>
  <c r="T401" i="15"/>
  <c r="T400" i="15" s="1"/>
  <c r="R401" i="15"/>
  <c r="R400" i="15" s="1"/>
  <c r="P401" i="15"/>
  <c r="P400" i="15" s="1"/>
  <c r="BI397" i="15"/>
  <c r="BH397" i="15"/>
  <c r="BG397" i="15"/>
  <c r="BF397" i="15"/>
  <c r="T397" i="15"/>
  <c r="R397" i="15"/>
  <c r="P397" i="15"/>
  <c r="BI393" i="15"/>
  <c r="BH393" i="15"/>
  <c r="BG393" i="15"/>
  <c r="BF393" i="15"/>
  <c r="T393" i="15"/>
  <c r="R393" i="15"/>
  <c r="P393" i="15"/>
  <c r="BI377" i="15"/>
  <c r="BH377" i="15"/>
  <c r="BG377" i="15"/>
  <c r="BF377" i="15"/>
  <c r="T377" i="15"/>
  <c r="R377" i="15"/>
  <c r="P377" i="15"/>
  <c r="BI372" i="15"/>
  <c r="BH372" i="15"/>
  <c r="BG372" i="15"/>
  <c r="BF372" i="15"/>
  <c r="T372" i="15"/>
  <c r="R372" i="15"/>
  <c r="P372" i="15"/>
  <c r="BI368" i="15"/>
  <c r="BH368" i="15"/>
  <c r="BG368" i="15"/>
  <c r="BF368" i="15"/>
  <c r="T368" i="15"/>
  <c r="R368" i="15"/>
  <c r="P368" i="15"/>
  <c r="BI357" i="15"/>
  <c r="BH357" i="15"/>
  <c r="BG357" i="15"/>
  <c r="BF357" i="15"/>
  <c r="T357" i="15"/>
  <c r="R357" i="15"/>
  <c r="P357" i="15"/>
  <c r="BI353" i="15"/>
  <c r="BH353" i="15"/>
  <c r="BG353" i="15"/>
  <c r="BF353" i="15"/>
  <c r="T353" i="15"/>
  <c r="R353" i="15"/>
  <c r="P353" i="15"/>
  <c r="BI348" i="15"/>
  <c r="BH348" i="15"/>
  <c r="BG348" i="15"/>
  <c r="BF348" i="15"/>
  <c r="T348" i="15"/>
  <c r="R348" i="15"/>
  <c r="P348" i="15"/>
  <c r="BI342" i="15"/>
  <c r="BH342" i="15"/>
  <c r="BG342" i="15"/>
  <c r="BF342" i="15"/>
  <c r="T342" i="15"/>
  <c r="R342" i="15"/>
  <c r="P342" i="15"/>
  <c r="BI334" i="15"/>
  <c r="BH334" i="15"/>
  <c r="BG334" i="15"/>
  <c r="BF334" i="15"/>
  <c r="T334" i="15"/>
  <c r="R334" i="15"/>
  <c r="P334" i="15"/>
  <c r="BI329" i="15"/>
  <c r="BH329" i="15"/>
  <c r="BG329" i="15"/>
  <c r="BF329" i="15"/>
  <c r="T329" i="15"/>
  <c r="R329" i="15"/>
  <c r="P329" i="15"/>
  <c r="BI324" i="15"/>
  <c r="BH324" i="15"/>
  <c r="BG324" i="15"/>
  <c r="BF324" i="15"/>
  <c r="T324" i="15"/>
  <c r="R324" i="15"/>
  <c r="P324" i="15"/>
  <c r="BI318" i="15"/>
  <c r="BH318" i="15"/>
  <c r="BG318" i="15"/>
  <c r="BF318" i="15"/>
  <c r="T318" i="15"/>
  <c r="R318" i="15"/>
  <c r="P318" i="15"/>
  <c r="BI313" i="15"/>
  <c r="BH313" i="15"/>
  <c r="BG313" i="15"/>
  <c r="BF313" i="15"/>
  <c r="T313" i="15"/>
  <c r="R313" i="15"/>
  <c r="P313" i="15"/>
  <c r="BI305" i="15"/>
  <c r="BH305" i="15"/>
  <c r="BG305" i="15"/>
  <c r="BF305" i="15"/>
  <c r="T305" i="15"/>
  <c r="R305" i="15"/>
  <c r="P305" i="15"/>
  <c r="BI300" i="15"/>
  <c r="BH300" i="15"/>
  <c r="BG300" i="15"/>
  <c r="BF300" i="15"/>
  <c r="T300" i="15"/>
  <c r="R300" i="15"/>
  <c r="P300" i="15"/>
  <c r="BI293" i="15"/>
  <c r="BH293" i="15"/>
  <c r="BG293" i="15"/>
  <c r="BF293" i="15"/>
  <c r="T293" i="15"/>
  <c r="R293" i="15"/>
  <c r="P293" i="15"/>
  <c r="BI288" i="15"/>
  <c r="BH288" i="15"/>
  <c r="BG288" i="15"/>
  <c r="BF288" i="15"/>
  <c r="T288" i="15"/>
  <c r="R288" i="15"/>
  <c r="P288" i="15"/>
  <c r="BI281" i="15"/>
  <c r="BH281" i="15"/>
  <c r="BG281" i="15"/>
  <c r="BF281" i="15"/>
  <c r="T281" i="15"/>
  <c r="R281" i="15"/>
  <c r="P281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68" i="15"/>
  <c r="BH268" i="15"/>
  <c r="BG268" i="15"/>
  <c r="BF268" i="15"/>
  <c r="T268" i="15"/>
  <c r="R268" i="15"/>
  <c r="P268" i="15"/>
  <c r="BI260" i="15"/>
  <c r="BH260" i="15"/>
  <c r="BG260" i="15"/>
  <c r="BF260" i="15"/>
  <c r="T260" i="15"/>
  <c r="R260" i="15"/>
  <c r="P260" i="15"/>
  <c r="BI258" i="15"/>
  <c r="BH258" i="15"/>
  <c r="BG258" i="15"/>
  <c r="BF258" i="15"/>
  <c r="T258" i="15"/>
  <c r="R258" i="15"/>
  <c r="P258" i="15"/>
  <c r="BI216" i="15"/>
  <c r="BH216" i="15"/>
  <c r="BG216" i="15"/>
  <c r="BF216" i="15"/>
  <c r="T216" i="15"/>
  <c r="R216" i="15"/>
  <c r="P216" i="15"/>
  <c r="BI212" i="15"/>
  <c r="BH212" i="15"/>
  <c r="BG212" i="15"/>
  <c r="BF212" i="15"/>
  <c r="T212" i="15"/>
  <c r="R212" i="15"/>
  <c r="P212" i="15"/>
  <c r="BI208" i="15"/>
  <c r="BH208" i="15"/>
  <c r="BG208" i="15"/>
  <c r="BF208" i="15"/>
  <c r="T208" i="15"/>
  <c r="R208" i="15"/>
  <c r="P208" i="15"/>
  <c r="BI204" i="15"/>
  <c r="BH204" i="15"/>
  <c r="BG204" i="15"/>
  <c r="BF204" i="15"/>
  <c r="T204" i="15"/>
  <c r="R204" i="15"/>
  <c r="P204" i="15"/>
  <c r="BI200" i="15"/>
  <c r="BH200" i="15"/>
  <c r="BG200" i="15"/>
  <c r="BF200" i="15"/>
  <c r="T200" i="15"/>
  <c r="R200" i="15"/>
  <c r="P200" i="15"/>
  <c r="BI196" i="15"/>
  <c r="BH196" i="15"/>
  <c r="BG196" i="15"/>
  <c r="BF196" i="15"/>
  <c r="T196" i="15"/>
  <c r="R196" i="15"/>
  <c r="P196" i="15"/>
  <c r="BI192" i="15"/>
  <c r="BH192" i="15"/>
  <c r="BG192" i="15"/>
  <c r="BF192" i="15"/>
  <c r="T192" i="15"/>
  <c r="R192" i="15"/>
  <c r="P192" i="15"/>
  <c r="BI188" i="15"/>
  <c r="BH188" i="15"/>
  <c r="BG188" i="15"/>
  <c r="BF188" i="15"/>
  <c r="T188" i="15"/>
  <c r="R188" i="15"/>
  <c r="P188" i="15"/>
  <c r="BI184" i="15"/>
  <c r="BH184" i="15"/>
  <c r="BG184" i="15"/>
  <c r="BF184" i="15"/>
  <c r="T184" i="15"/>
  <c r="R184" i="15"/>
  <c r="P184" i="15"/>
  <c r="BI180" i="15"/>
  <c r="BH180" i="15"/>
  <c r="BG180" i="15"/>
  <c r="BF180" i="15"/>
  <c r="T180" i="15"/>
  <c r="R180" i="15"/>
  <c r="P180" i="15"/>
  <c r="BI176" i="15"/>
  <c r="BH176" i="15"/>
  <c r="BG176" i="15"/>
  <c r="BF176" i="15"/>
  <c r="T176" i="15"/>
  <c r="R176" i="15"/>
  <c r="P176" i="15"/>
  <c r="BI172" i="15"/>
  <c r="BH172" i="15"/>
  <c r="BG172" i="15"/>
  <c r="BF172" i="15"/>
  <c r="T172" i="15"/>
  <c r="R172" i="15"/>
  <c r="P172" i="15"/>
  <c r="BI168" i="15"/>
  <c r="BH168" i="15"/>
  <c r="BG168" i="15"/>
  <c r="BF168" i="15"/>
  <c r="T168" i="15"/>
  <c r="R168" i="15"/>
  <c r="P168" i="15"/>
  <c r="BI164" i="15"/>
  <c r="BH164" i="15"/>
  <c r="BG164" i="15"/>
  <c r="BF164" i="15"/>
  <c r="T164" i="15"/>
  <c r="R164" i="15"/>
  <c r="P164" i="15"/>
  <c r="BI160" i="15"/>
  <c r="BH160" i="15"/>
  <c r="BG160" i="15"/>
  <c r="BF160" i="15"/>
  <c r="T160" i="15"/>
  <c r="R160" i="15"/>
  <c r="P160" i="15"/>
  <c r="BI156" i="15"/>
  <c r="BH156" i="15"/>
  <c r="BG156" i="15"/>
  <c r="BF156" i="15"/>
  <c r="T156" i="15"/>
  <c r="R156" i="15"/>
  <c r="P156" i="15"/>
  <c r="BI152" i="15"/>
  <c r="BH152" i="15"/>
  <c r="BG152" i="15"/>
  <c r="BF152" i="15"/>
  <c r="T152" i="15"/>
  <c r="R152" i="15"/>
  <c r="P152" i="15"/>
  <c r="BI148" i="15"/>
  <c r="BH148" i="15"/>
  <c r="BG148" i="15"/>
  <c r="BF148" i="15"/>
  <c r="T148" i="15"/>
  <c r="R148" i="15"/>
  <c r="P148" i="15"/>
  <c r="BI144" i="15"/>
  <c r="BH144" i="15"/>
  <c r="BG144" i="15"/>
  <c r="BF144" i="15"/>
  <c r="T144" i="15"/>
  <c r="R144" i="15"/>
  <c r="P144" i="15"/>
  <c r="BI140" i="15"/>
  <c r="BH140" i="15"/>
  <c r="BG140" i="15"/>
  <c r="BF140" i="15"/>
  <c r="T140" i="15"/>
  <c r="R140" i="15"/>
  <c r="P140" i="15"/>
  <c r="BI136" i="15"/>
  <c r="BH136" i="15"/>
  <c r="BG136" i="15"/>
  <c r="BF136" i="15"/>
  <c r="T136" i="15"/>
  <c r="R136" i="15"/>
  <c r="P136" i="15"/>
  <c r="J129" i="15"/>
  <c r="F129" i="15"/>
  <c r="F127" i="15"/>
  <c r="E125" i="15"/>
  <c r="J95" i="15"/>
  <c r="F95" i="15"/>
  <c r="F93" i="15"/>
  <c r="E91" i="15"/>
  <c r="J28" i="15"/>
  <c r="E28" i="15"/>
  <c r="J130" i="15" s="1"/>
  <c r="J27" i="15"/>
  <c r="J22" i="15"/>
  <c r="E22" i="15"/>
  <c r="F96" i="15" s="1"/>
  <c r="J21" i="15"/>
  <c r="J16" i="15"/>
  <c r="J93" i="15"/>
  <c r="E7" i="15"/>
  <c r="E119" i="15"/>
  <c r="J41" i="14"/>
  <c r="J40" i="14"/>
  <c r="AY112" i="1" s="1"/>
  <c r="J39" i="14"/>
  <c r="AX112" i="1" s="1"/>
  <c r="BI729" i="14"/>
  <c r="BH729" i="14"/>
  <c r="BG729" i="14"/>
  <c r="BF729" i="14"/>
  <c r="T729" i="14"/>
  <c r="R729" i="14"/>
  <c r="P729" i="14"/>
  <c r="BI728" i="14"/>
  <c r="BH728" i="14"/>
  <c r="BG728" i="14"/>
  <c r="BF728" i="14"/>
  <c r="T728" i="14"/>
  <c r="R728" i="14"/>
  <c r="P728" i="14"/>
  <c r="BI727" i="14"/>
  <c r="BH727" i="14"/>
  <c r="BG727" i="14"/>
  <c r="BF727" i="14"/>
  <c r="T727" i="14"/>
  <c r="R727" i="14"/>
  <c r="P727" i="14"/>
  <c r="BI726" i="14"/>
  <c r="BH726" i="14"/>
  <c r="BG726" i="14"/>
  <c r="BF726" i="14"/>
  <c r="T726" i="14"/>
  <c r="R726" i="14"/>
  <c r="P726" i="14"/>
  <c r="BI725" i="14"/>
  <c r="BH725" i="14"/>
  <c r="BG725" i="14"/>
  <c r="BF725" i="14"/>
  <c r="T725" i="14"/>
  <c r="R725" i="14"/>
  <c r="P725" i="14"/>
  <c r="BI724" i="14"/>
  <c r="BH724" i="14"/>
  <c r="BG724" i="14"/>
  <c r="BF724" i="14"/>
  <c r="T724" i="14"/>
  <c r="R724" i="14"/>
  <c r="P724" i="14"/>
  <c r="BI723" i="14"/>
  <c r="BH723" i="14"/>
  <c r="BG723" i="14"/>
  <c r="BF723" i="14"/>
  <c r="T723" i="14"/>
  <c r="R723" i="14"/>
  <c r="P723" i="14"/>
  <c r="BI721" i="14"/>
  <c r="BH721" i="14"/>
  <c r="BG721" i="14"/>
  <c r="BF721" i="14"/>
  <c r="T721" i="14"/>
  <c r="R721" i="14"/>
  <c r="P721" i="14"/>
  <c r="BI720" i="14"/>
  <c r="BH720" i="14"/>
  <c r="BG720" i="14"/>
  <c r="BF720" i="14"/>
  <c r="T720" i="14"/>
  <c r="R720" i="14"/>
  <c r="P720" i="14"/>
  <c r="BI719" i="14"/>
  <c r="BH719" i="14"/>
  <c r="BG719" i="14"/>
  <c r="BF719" i="14"/>
  <c r="T719" i="14"/>
  <c r="R719" i="14"/>
  <c r="P719" i="14"/>
  <c r="BI718" i="14"/>
  <c r="BH718" i="14"/>
  <c r="BG718" i="14"/>
  <c r="BF718" i="14"/>
  <c r="T718" i="14"/>
  <c r="R718" i="14"/>
  <c r="P718" i="14"/>
  <c r="BI717" i="14"/>
  <c r="BH717" i="14"/>
  <c r="BG717" i="14"/>
  <c r="BF717" i="14"/>
  <c r="T717" i="14"/>
  <c r="R717" i="14"/>
  <c r="P717" i="14"/>
  <c r="BI716" i="14"/>
  <c r="BH716" i="14"/>
  <c r="BG716" i="14"/>
  <c r="BF716" i="14"/>
  <c r="T716" i="14"/>
  <c r="R716" i="14"/>
  <c r="P716" i="14"/>
  <c r="BI715" i="14"/>
  <c r="BH715" i="14"/>
  <c r="BG715" i="14"/>
  <c r="BF715" i="14"/>
  <c r="T715" i="14"/>
  <c r="R715" i="14"/>
  <c r="P715" i="14"/>
  <c r="BI714" i="14"/>
  <c r="BH714" i="14"/>
  <c r="BG714" i="14"/>
  <c r="BF714" i="14"/>
  <c r="T714" i="14"/>
  <c r="R714" i="14"/>
  <c r="P714" i="14"/>
  <c r="BI713" i="14"/>
  <c r="BH713" i="14"/>
  <c r="BG713" i="14"/>
  <c r="BF713" i="14"/>
  <c r="T713" i="14"/>
  <c r="R713" i="14"/>
  <c r="P713" i="14"/>
  <c r="BI712" i="14"/>
  <c r="BH712" i="14"/>
  <c r="BG712" i="14"/>
  <c r="BF712" i="14"/>
  <c r="T712" i="14"/>
  <c r="R712" i="14"/>
  <c r="P712" i="14"/>
  <c r="BI710" i="14"/>
  <c r="BH710" i="14"/>
  <c r="BG710" i="14"/>
  <c r="BF710" i="14"/>
  <c r="T710" i="14"/>
  <c r="R710" i="14"/>
  <c r="P710" i="14"/>
  <c r="BI709" i="14"/>
  <c r="BH709" i="14"/>
  <c r="BG709" i="14"/>
  <c r="BF709" i="14"/>
  <c r="T709" i="14"/>
  <c r="R709" i="14"/>
  <c r="P709" i="14"/>
  <c r="BI708" i="14"/>
  <c r="BH708" i="14"/>
  <c r="BG708" i="14"/>
  <c r="BF708" i="14"/>
  <c r="T708" i="14"/>
  <c r="R708" i="14"/>
  <c r="P708" i="14"/>
  <c r="BI707" i="14"/>
  <c r="BH707" i="14"/>
  <c r="BG707" i="14"/>
  <c r="BF707" i="14"/>
  <c r="T707" i="14"/>
  <c r="R707" i="14"/>
  <c r="P707" i="14"/>
  <c r="BI706" i="14"/>
  <c r="BH706" i="14"/>
  <c r="BG706" i="14"/>
  <c r="BF706" i="14"/>
  <c r="T706" i="14"/>
  <c r="R706" i="14"/>
  <c r="P706" i="14"/>
  <c r="BI705" i="14"/>
  <c r="BH705" i="14"/>
  <c r="BG705" i="14"/>
  <c r="BF705" i="14"/>
  <c r="T705" i="14"/>
  <c r="R705" i="14"/>
  <c r="P705" i="14"/>
  <c r="BI704" i="14"/>
  <c r="BH704" i="14"/>
  <c r="BG704" i="14"/>
  <c r="BF704" i="14"/>
  <c r="T704" i="14"/>
  <c r="R704" i="14"/>
  <c r="P704" i="14"/>
  <c r="BI703" i="14"/>
  <c r="BH703" i="14"/>
  <c r="BG703" i="14"/>
  <c r="BF703" i="14"/>
  <c r="T703" i="14"/>
  <c r="R703" i="14"/>
  <c r="P703" i="14"/>
  <c r="BI702" i="14"/>
  <c r="BH702" i="14"/>
  <c r="BG702" i="14"/>
  <c r="BF702" i="14"/>
  <c r="T702" i="14"/>
  <c r="R702" i="14"/>
  <c r="P702" i="14"/>
  <c r="BI701" i="14"/>
  <c r="BH701" i="14"/>
  <c r="BG701" i="14"/>
  <c r="BF701" i="14"/>
  <c r="T701" i="14"/>
  <c r="R701" i="14"/>
  <c r="P701" i="14"/>
  <c r="BI700" i="14"/>
  <c r="BH700" i="14"/>
  <c r="BG700" i="14"/>
  <c r="BF700" i="14"/>
  <c r="T700" i="14"/>
  <c r="R700" i="14"/>
  <c r="P700" i="14"/>
  <c r="BI699" i="14"/>
  <c r="BH699" i="14"/>
  <c r="BG699" i="14"/>
  <c r="BF699" i="14"/>
  <c r="T699" i="14"/>
  <c r="R699" i="14"/>
  <c r="P699" i="14"/>
  <c r="BI698" i="14"/>
  <c r="BH698" i="14"/>
  <c r="BG698" i="14"/>
  <c r="BF698" i="14"/>
  <c r="T698" i="14"/>
  <c r="R698" i="14"/>
  <c r="P698" i="14"/>
  <c r="BI697" i="14"/>
  <c r="BH697" i="14"/>
  <c r="BG697" i="14"/>
  <c r="BF697" i="14"/>
  <c r="T697" i="14"/>
  <c r="R697" i="14"/>
  <c r="P697" i="14"/>
  <c r="BI696" i="14"/>
  <c r="BH696" i="14"/>
  <c r="BG696" i="14"/>
  <c r="BF696" i="14"/>
  <c r="T696" i="14"/>
  <c r="R696" i="14"/>
  <c r="P696" i="14"/>
  <c r="BI695" i="14"/>
  <c r="BH695" i="14"/>
  <c r="BG695" i="14"/>
  <c r="BF695" i="14"/>
  <c r="T695" i="14"/>
  <c r="R695" i="14"/>
  <c r="P695" i="14"/>
  <c r="BI694" i="14"/>
  <c r="BH694" i="14"/>
  <c r="BG694" i="14"/>
  <c r="BF694" i="14"/>
  <c r="T694" i="14"/>
  <c r="R694" i="14"/>
  <c r="P694" i="14"/>
  <c r="BI693" i="14"/>
  <c r="BH693" i="14"/>
  <c r="BG693" i="14"/>
  <c r="BF693" i="14"/>
  <c r="T693" i="14"/>
  <c r="R693" i="14"/>
  <c r="P693" i="14"/>
  <c r="BI692" i="14"/>
  <c r="BH692" i="14"/>
  <c r="BG692" i="14"/>
  <c r="BF692" i="14"/>
  <c r="T692" i="14"/>
  <c r="R692" i="14"/>
  <c r="P692" i="14"/>
  <c r="BI691" i="14"/>
  <c r="BH691" i="14"/>
  <c r="BG691" i="14"/>
  <c r="BF691" i="14"/>
  <c r="T691" i="14"/>
  <c r="R691" i="14"/>
  <c r="P691" i="14"/>
  <c r="BI690" i="14"/>
  <c r="BH690" i="14"/>
  <c r="BG690" i="14"/>
  <c r="BF690" i="14"/>
  <c r="T690" i="14"/>
  <c r="R690" i="14"/>
  <c r="P690" i="14"/>
  <c r="BI689" i="14"/>
  <c r="BH689" i="14"/>
  <c r="BG689" i="14"/>
  <c r="BF689" i="14"/>
  <c r="T689" i="14"/>
  <c r="R689" i="14"/>
  <c r="P689" i="14"/>
  <c r="BI688" i="14"/>
  <c r="BH688" i="14"/>
  <c r="BG688" i="14"/>
  <c r="BF688" i="14"/>
  <c r="T688" i="14"/>
  <c r="R688" i="14"/>
  <c r="P688" i="14"/>
  <c r="BI687" i="14"/>
  <c r="BH687" i="14"/>
  <c r="BG687" i="14"/>
  <c r="BF687" i="14"/>
  <c r="T687" i="14"/>
  <c r="R687" i="14"/>
  <c r="P687" i="14"/>
  <c r="BI685" i="14"/>
  <c r="BH685" i="14"/>
  <c r="BG685" i="14"/>
  <c r="BF685" i="14"/>
  <c r="T685" i="14"/>
  <c r="R685" i="14"/>
  <c r="P685" i="14"/>
  <c r="BI684" i="14"/>
  <c r="BH684" i="14"/>
  <c r="BG684" i="14"/>
  <c r="BF684" i="14"/>
  <c r="T684" i="14"/>
  <c r="R684" i="14"/>
  <c r="P684" i="14"/>
  <c r="BI683" i="14"/>
  <c r="BH683" i="14"/>
  <c r="BG683" i="14"/>
  <c r="BF683" i="14"/>
  <c r="T683" i="14"/>
  <c r="R683" i="14"/>
  <c r="P683" i="14"/>
  <c r="BI682" i="14"/>
  <c r="BH682" i="14"/>
  <c r="BG682" i="14"/>
  <c r="BF682" i="14"/>
  <c r="T682" i="14"/>
  <c r="R682" i="14"/>
  <c r="P682" i="14"/>
  <c r="BI681" i="14"/>
  <c r="BH681" i="14"/>
  <c r="BG681" i="14"/>
  <c r="BF681" i="14"/>
  <c r="T681" i="14"/>
  <c r="R681" i="14"/>
  <c r="P681" i="14"/>
  <c r="BI680" i="14"/>
  <c r="BH680" i="14"/>
  <c r="BG680" i="14"/>
  <c r="BF680" i="14"/>
  <c r="T680" i="14"/>
  <c r="R680" i="14"/>
  <c r="P680" i="14"/>
  <c r="BI679" i="14"/>
  <c r="BH679" i="14"/>
  <c r="BG679" i="14"/>
  <c r="BF679" i="14"/>
  <c r="T679" i="14"/>
  <c r="R679" i="14"/>
  <c r="P679" i="14"/>
  <c r="BI678" i="14"/>
  <c r="BH678" i="14"/>
  <c r="BG678" i="14"/>
  <c r="BF678" i="14"/>
  <c r="T678" i="14"/>
  <c r="R678" i="14"/>
  <c r="P678" i="14"/>
  <c r="BI677" i="14"/>
  <c r="BH677" i="14"/>
  <c r="BG677" i="14"/>
  <c r="BF677" i="14"/>
  <c r="T677" i="14"/>
  <c r="R677" i="14"/>
  <c r="P677" i="14"/>
  <c r="BI676" i="14"/>
  <c r="BH676" i="14"/>
  <c r="BG676" i="14"/>
  <c r="BF676" i="14"/>
  <c r="T676" i="14"/>
  <c r="R676" i="14"/>
  <c r="P676" i="14"/>
  <c r="BI675" i="14"/>
  <c r="BH675" i="14"/>
  <c r="BG675" i="14"/>
  <c r="BF675" i="14"/>
  <c r="T675" i="14"/>
  <c r="R675" i="14"/>
  <c r="P675" i="14"/>
  <c r="BI674" i="14"/>
  <c r="BH674" i="14"/>
  <c r="BG674" i="14"/>
  <c r="BF674" i="14"/>
  <c r="T674" i="14"/>
  <c r="R674" i="14"/>
  <c r="P674" i="14"/>
  <c r="BI673" i="14"/>
  <c r="BH673" i="14"/>
  <c r="BG673" i="14"/>
  <c r="BF673" i="14"/>
  <c r="T673" i="14"/>
  <c r="R673" i="14"/>
  <c r="P673" i="14"/>
  <c r="BI672" i="14"/>
  <c r="BH672" i="14"/>
  <c r="BG672" i="14"/>
  <c r="BF672" i="14"/>
  <c r="T672" i="14"/>
  <c r="R672" i="14"/>
  <c r="P672" i="14"/>
  <c r="BI671" i="14"/>
  <c r="BH671" i="14"/>
  <c r="BG671" i="14"/>
  <c r="BF671" i="14"/>
  <c r="T671" i="14"/>
  <c r="R671" i="14"/>
  <c r="P671" i="14"/>
  <c r="BI670" i="14"/>
  <c r="BH670" i="14"/>
  <c r="BG670" i="14"/>
  <c r="BF670" i="14"/>
  <c r="T670" i="14"/>
  <c r="R670" i="14"/>
  <c r="P670" i="14"/>
  <c r="BI669" i="14"/>
  <c r="BH669" i="14"/>
  <c r="BG669" i="14"/>
  <c r="BF669" i="14"/>
  <c r="T669" i="14"/>
  <c r="R669" i="14"/>
  <c r="P669" i="14"/>
  <c r="BI668" i="14"/>
  <c r="BH668" i="14"/>
  <c r="BG668" i="14"/>
  <c r="BF668" i="14"/>
  <c r="T668" i="14"/>
  <c r="R668" i="14"/>
  <c r="P668" i="14"/>
  <c r="BI667" i="14"/>
  <c r="BH667" i="14"/>
  <c r="BG667" i="14"/>
  <c r="BF667" i="14"/>
  <c r="T667" i="14"/>
  <c r="R667" i="14"/>
  <c r="P667" i="14"/>
  <c r="BI666" i="14"/>
  <c r="BH666" i="14"/>
  <c r="BG666" i="14"/>
  <c r="BF666" i="14"/>
  <c r="T666" i="14"/>
  <c r="R666" i="14"/>
  <c r="P666" i="14"/>
  <c r="BI665" i="14"/>
  <c r="BH665" i="14"/>
  <c r="BG665" i="14"/>
  <c r="BF665" i="14"/>
  <c r="T665" i="14"/>
  <c r="R665" i="14"/>
  <c r="P665" i="14"/>
  <c r="BI664" i="14"/>
  <c r="BH664" i="14"/>
  <c r="BG664" i="14"/>
  <c r="BF664" i="14"/>
  <c r="T664" i="14"/>
  <c r="R664" i="14"/>
  <c r="P664" i="14"/>
  <c r="BI663" i="14"/>
  <c r="BH663" i="14"/>
  <c r="BG663" i="14"/>
  <c r="BF663" i="14"/>
  <c r="T663" i="14"/>
  <c r="R663" i="14"/>
  <c r="P663" i="14"/>
  <c r="BI662" i="14"/>
  <c r="BH662" i="14"/>
  <c r="BG662" i="14"/>
  <c r="BF662" i="14"/>
  <c r="T662" i="14"/>
  <c r="R662" i="14"/>
  <c r="P662" i="14"/>
  <c r="BI661" i="14"/>
  <c r="BH661" i="14"/>
  <c r="BG661" i="14"/>
  <c r="BF661" i="14"/>
  <c r="T661" i="14"/>
  <c r="R661" i="14"/>
  <c r="P661" i="14"/>
  <c r="BI660" i="14"/>
  <c r="BH660" i="14"/>
  <c r="BG660" i="14"/>
  <c r="BF660" i="14"/>
  <c r="T660" i="14"/>
  <c r="R660" i="14"/>
  <c r="P660" i="14"/>
  <c r="BI659" i="14"/>
  <c r="BH659" i="14"/>
  <c r="BG659" i="14"/>
  <c r="BF659" i="14"/>
  <c r="T659" i="14"/>
  <c r="R659" i="14"/>
  <c r="P659" i="14"/>
  <c r="BI658" i="14"/>
  <c r="BH658" i="14"/>
  <c r="BG658" i="14"/>
  <c r="BF658" i="14"/>
  <c r="T658" i="14"/>
  <c r="R658" i="14"/>
  <c r="P658" i="14"/>
  <c r="BI657" i="14"/>
  <c r="BH657" i="14"/>
  <c r="BG657" i="14"/>
  <c r="BF657" i="14"/>
  <c r="T657" i="14"/>
  <c r="R657" i="14"/>
  <c r="P657" i="14"/>
  <c r="BI655" i="14"/>
  <c r="BH655" i="14"/>
  <c r="BG655" i="14"/>
  <c r="BF655" i="14"/>
  <c r="T655" i="14"/>
  <c r="R655" i="14"/>
  <c r="P655" i="14"/>
  <c r="BI654" i="14"/>
  <c r="BH654" i="14"/>
  <c r="BG654" i="14"/>
  <c r="BF654" i="14"/>
  <c r="T654" i="14"/>
  <c r="R654" i="14"/>
  <c r="P654" i="14"/>
  <c r="BI650" i="14"/>
  <c r="BH650" i="14"/>
  <c r="BG650" i="14"/>
  <c r="BF650" i="14"/>
  <c r="T650" i="14"/>
  <c r="R650" i="14"/>
  <c r="P650" i="14"/>
  <c r="BI648" i="14"/>
  <c r="BH648" i="14"/>
  <c r="BG648" i="14"/>
  <c r="BF648" i="14"/>
  <c r="T648" i="14"/>
  <c r="R648" i="14"/>
  <c r="P648" i="14"/>
  <c r="BI646" i="14"/>
  <c r="BH646" i="14"/>
  <c r="BG646" i="14"/>
  <c r="BF646" i="14"/>
  <c r="T646" i="14"/>
  <c r="R646" i="14"/>
  <c r="P646" i="14"/>
  <c r="BI644" i="14"/>
  <c r="BH644" i="14"/>
  <c r="BG644" i="14"/>
  <c r="BF644" i="14"/>
  <c r="T644" i="14"/>
  <c r="R644" i="14"/>
  <c r="P644" i="14"/>
  <c r="BI641" i="14"/>
  <c r="BH641" i="14"/>
  <c r="BG641" i="14"/>
  <c r="BF641" i="14"/>
  <c r="T641" i="14"/>
  <c r="R641" i="14"/>
  <c r="P641" i="14"/>
  <c r="BI639" i="14"/>
  <c r="BH639" i="14"/>
  <c r="BG639" i="14"/>
  <c r="BF639" i="14"/>
  <c r="T639" i="14"/>
  <c r="R639" i="14"/>
  <c r="P639" i="14"/>
  <c r="BI637" i="14"/>
  <c r="BH637" i="14"/>
  <c r="BG637" i="14"/>
  <c r="BF637" i="14"/>
  <c r="T637" i="14"/>
  <c r="R637" i="14"/>
  <c r="P637" i="14"/>
  <c r="BI635" i="14"/>
  <c r="BH635" i="14"/>
  <c r="BG635" i="14"/>
  <c r="BF635" i="14"/>
  <c r="T635" i="14"/>
  <c r="R635" i="14"/>
  <c r="P635" i="14"/>
  <c r="BI634" i="14"/>
  <c r="BH634" i="14"/>
  <c r="BG634" i="14"/>
  <c r="BF634" i="14"/>
  <c r="T634" i="14"/>
  <c r="R634" i="14"/>
  <c r="P634" i="14"/>
  <c r="BI614" i="14"/>
  <c r="BH614" i="14"/>
  <c r="BG614" i="14"/>
  <c r="BF614" i="14"/>
  <c r="T614" i="14"/>
  <c r="R614" i="14"/>
  <c r="P614" i="14"/>
  <c r="BI613" i="14"/>
  <c r="BH613" i="14"/>
  <c r="BG613" i="14"/>
  <c r="BF613" i="14"/>
  <c r="T613" i="14"/>
  <c r="R613" i="14"/>
  <c r="P613" i="14"/>
  <c r="BI610" i="14"/>
  <c r="BH610" i="14"/>
  <c r="BG610" i="14"/>
  <c r="BF610" i="14"/>
  <c r="T610" i="14"/>
  <c r="R610" i="14"/>
  <c r="P610" i="14"/>
  <c r="BI608" i="14"/>
  <c r="BH608" i="14"/>
  <c r="BG608" i="14"/>
  <c r="BF608" i="14"/>
  <c r="T608" i="14"/>
  <c r="R608" i="14"/>
  <c r="P608" i="14"/>
  <c r="BI604" i="14"/>
  <c r="BH604" i="14"/>
  <c r="BG604" i="14"/>
  <c r="BF604" i="14"/>
  <c r="T604" i="14"/>
  <c r="R604" i="14"/>
  <c r="P604" i="14"/>
  <c r="BI601" i="14"/>
  <c r="BH601" i="14"/>
  <c r="BG601" i="14"/>
  <c r="BF601" i="14"/>
  <c r="T601" i="14"/>
  <c r="R601" i="14"/>
  <c r="P601" i="14"/>
  <c r="BI599" i="14"/>
  <c r="BH599" i="14"/>
  <c r="BG599" i="14"/>
  <c r="BF599" i="14"/>
  <c r="T599" i="14"/>
  <c r="R599" i="14"/>
  <c r="P599" i="14"/>
  <c r="BI595" i="14"/>
  <c r="BH595" i="14"/>
  <c r="BG595" i="14"/>
  <c r="BF595" i="14"/>
  <c r="T595" i="14"/>
  <c r="R595" i="14"/>
  <c r="P595" i="14"/>
  <c r="BI592" i="14"/>
  <c r="BH592" i="14"/>
  <c r="BG592" i="14"/>
  <c r="BF592" i="14"/>
  <c r="T592" i="14"/>
  <c r="R592" i="14"/>
  <c r="P592" i="14"/>
  <c r="BI589" i="14"/>
  <c r="BH589" i="14"/>
  <c r="BG589" i="14"/>
  <c r="BF589" i="14"/>
  <c r="T589" i="14"/>
  <c r="R589" i="14"/>
  <c r="P589" i="14"/>
  <c r="BI585" i="14"/>
  <c r="BH585" i="14"/>
  <c r="BG585" i="14"/>
  <c r="BF585" i="14"/>
  <c r="T585" i="14"/>
  <c r="R585" i="14"/>
  <c r="P585" i="14"/>
  <c r="BI582" i="14"/>
  <c r="BH582" i="14"/>
  <c r="BG582" i="14"/>
  <c r="BF582" i="14"/>
  <c r="T582" i="14"/>
  <c r="R582" i="14"/>
  <c r="P582" i="14"/>
  <c r="BI580" i="14"/>
  <c r="BH580" i="14"/>
  <c r="BG580" i="14"/>
  <c r="BF580" i="14"/>
  <c r="T580" i="14"/>
  <c r="R580" i="14"/>
  <c r="P580" i="14"/>
  <c r="BI578" i="14"/>
  <c r="BH578" i="14"/>
  <c r="BG578" i="14"/>
  <c r="BF578" i="14"/>
  <c r="T578" i="14"/>
  <c r="R578" i="14"/>
  <c r="P578" i="14"/>
  <c r="BI576" i="14"/>
  <c r="BH576" i="14"/>
  <c r="BG576" i="14"/>
  <c r="BF576" i="14"/>
  <c r="T576" i="14"/>
  <c r="R576" i="14"/>
  <c r="P576" i="14"/>
  <c r="BI573" i="14"/>
  <c r="BH573" i="14"/>
  <c r="BG573" i="14"/>
  <c r="BF573" i="14"/>
  <c r="T573" i="14"/>
  <c r="R573" i="14"/>
  <c r="P573" i="14"/>
  <c r="BI570" i="14"/>
  <c r="BH570" i="14"/>
  <c r="BG570" i="14"/>
  <c r="BF570" i="14"/>
  <c r="T570" i="14"/>
  <c r="R570" i="14"/>
  <c r="P570" i="14"/>
  <c r="BI567" i="14"/>
  <c r="BH567" i="14"/>
  <c r="BG567" i="14"/>
  <c r="BF567" i="14"/>
  <c r="T567" i="14"/>
  <c r="R567" i="14"/>
  <c r="P567" i="14"/>
  <c r="BI564" i="14"/>
  <c r="BH564" i="14"/>
  <c r="BG564" i="14"/>
  <c r="BF564" i="14"/>
  <c r="T564" i="14"/>
  <c r="R564" i="14"/>
  <c r="P564" i="14"/>
  <c r="BI560" i="14"/>
  <c r="BH560" i="14"/>
  <c r="BG560" i="14"/>
  <c r="BF560" i="14"/>
  <c r="T560" i="14"/>
  <c r="T559" i="14" s="1"/>
  <c r="R560" i="14"/>
  <c r="R559" i="14" s="1"/>
  <c r="P560" i="14"/>
  <c r="P559" i="14" s="1"/>
  <c r="BI555" i="14"/>
  <c r="BH555" i="14"/>
  <c r="BG555" i="14"/>
  <c r="BF555" i="14"/>
  <c r="T555" i="14"/>
  <c r="R555" i="14"/>
  <c r="P555" i="14"/>
  <c r="BI550" i="14"/>
  <c r="BH550" i="14"/>
  <c r="BG550" i="14"/>
  <c r="BF550" i="14"/>
  <c r="T550" i="14"/>
  <c r="R550" i="14"/>
  <c r="P550" i="14"/>
  <c r="BI546" i="14"/>
  <c r="BH546" i="14"/>
  <c r="BG546" i="14"/>
  <c r="BF546" i="14"/>
  <c r="T546" i="14"/>
  <c r="R546" i="14"/>
  <c r="P546" i="14"/>
  <c r="BI544" i="14"/>
  <c r="BH544" i="14"/>
  <c r="BG544" i="14"/>
  <c r="BF544" i="14"/>
  <c r="T544" i="14"/>
  <c r="R544" i="14"/>
  <c r="P544" i="14"/>
  <c r="BI543" i="14"/>
  <c r="BH543" i="14"/>
  <c r="BG543" i="14"/>
  <c r="BF543" i="14"/>
  <c r="T543" i="14"/>
  <c r="R543" i="14"/>
  <c r="P543" i="14"/>
  <c r="BI542" i="14"/>
  <c r="BH542" i="14"/>
  <c r="BG542" i="14"/>
  <c r="BF542" i="14"/>
  <c r="T542" i="14"/>
  <c r="R542" i="14"/>
  <c r="P542" i="14"/>
  <c r="BI537" i="14"/>
  <c r="BH537" i="14"/>
  <c r="BG537" i="14"/>
  <c r="BF537" i="14"/>
  <c r="T537" i="14"/>
  <c r="R537" i="14"/>
  <c r="P537" i="14"/>
  <c r="BI535" i="14"/>
  <c r="BH535" i="14"/>
  <c r="BG535" i="14"/>
  <c r="BF535" i="14"/>
  <c r="T535" i="14"/>
  <c r="R535" i="14"/>
  <c r="P535" i="14"/>
  <c r="BI533" i="14"/>
  <c r="BH533" i="14"/>
  <c r="BG533" i="14"/>
  <c r="BF533" i="14"/>
  <c r="T533" i="14"/>
  <c r="R533" i="14"/>
  <c r="P533" i="14"/>
  <c r="BI517" i="14"/>
  <c r="BH517" i="14"/>
  <c r="BG517" i="14"/>
  <c r="BF517" i="14"/>
  <c r="T517" i="14"/>
  <c r="R517" i="14"/>
  <c r="P517" i="14"/>
  <c r="BI501" i="14"/>
  <c r="BH501" i="14"/>
  <c r="BG501" i="14"/>
  <c r="BF501" i="14"/>
  <c r="T501" i="14"/>
  <c r="R501" i="14"/>
  <c r="P501" i="14"/>
  <c r="BI492" i="14"/>
  <c r="BH492" i="14"/>
  <c r="BG492" i="14"/>
  <c r="BF492" i="14"/>
  <c r="T492" i="14"/>
  <c r="R492" i="14"/>
  <c r="P492" i="14"/>
  <c r="BI483" i="14"/>
  <c r="BH483" i="14"/>
  <c r="BG483" i="14"/>
  <c r="BF483" i="14"/>
  <c r="T483" i="14"/>
  <c r="R483" i="14"/>
  <c r="P483" i="14"/>
  <c r="BI481" i="14"/>
  <c r="BH481" i="14"/>
  <c r="BG481" i="14"/>
  <c r="BF481" i="14"/>
  <c r="T481" i="14"/>
  <c r="R481" i="14"/>
  <c r="P481" i="14"/>
  <c r="BI479" i="14"/>
  <c r="BH479" i="14"/>
  <c r="BG479" i="14"/>
  <c r="BF479" i="14"/>
  <c r="T479" i="14"/>
  <c r="R479" i="14"/>
  <c r="P479" i="14"/>
  <c r="BI477" i="14"/>
  <c r="BH477" i="14"/>
  <c r="BG477" i="14"/>
  <c r="BF477" i="14"/>
  <c r="T477" i="14"/>
  <c r="R477" i="14"/>
  <c r="P477" i="14"/>
  <c r="BI475" i="14"/>
  <c r="BH475" i="14"/>
  <c r="BG475" i="14"/>
  <c r="BF475" i="14"/>
  <c r="T475" i="14"/>
  <c r="R475" i="14"/>
  <c r="P475" i="14"/>
  <c r="BI472" i="14"/>
  <c r="BH472" i="14"/>
  <c r="BG472" i="14"/>
  <c r="BF472" i="14"/>
  <c r="T472" i="14"/>
  <c r="R472" i="14"/>
  <c r="P472" i="14"/>
  <c r="BI470" i="14"/>
  <c r="BH470" i="14"/>
  <c r="BG470" i="14"/>
  <c r="BF470" i="14"/>
  <c r="T470" i="14"/>
  <c r="R470" i="14"/>
  <c r="P470" i="14"/>
  <c r="BI467" i="14"/>
  <c r="BH467" i="14"/>
  <c r="BG467" i="14"/>
  <c r="BF467" i="14"/>
  <c r="T467" i="14"/>
  <c r="R467" i="14"/>
  <c r="P467" i="14"/>
  <c r="BI464" i="14"/>
  <c r="BH464" i="14"/>
  <c r="BG464" i="14"/>
  <c r="BF464" i="14"/>
  <c r="T464" i="14"/>
  <c r="R464" i="14"/>
  <c r="P464" i="14"/>
  <c r="BI463" i="14"/>
  <c r="BH463" i="14"/>
  <c r="BG463" i="14"/>
  <c r="BF463" i="14"/>
  <c r="T463" i="14"/>
  <c r="R463" i="14"/>
  <c r="P463" i="14"/>
  <c r="BI462" i="14"/>
  <c r="BH462" i="14"/>
  <c r="BG462" i="14"/>
  <c r="BF462" i="14"/>
  <c r="T462" i="14"/>
  <c r="R462" i="14"/>
  <c r="P462" i="14"/>
  <c r="BI457" i="14"/>
  <c r="BH457" i="14"/>
  <c r="BG457" i="14"/>
  <c r="BF457" i="14"/>
  <c r="T457" i="14"/>
  <c r="R457" i="14"/>
  <c r="P457" i="14"/>
  <c r="BI455" i="14"/>
  <c r="BH455" i="14"/>
  <c r="BG455" i="14"/>
  <c r="BF455" i="14"/>
  <c r="T455" i="14"/>
  <c r="R455" i="14"/>
  <c r="P455" i="14"/>
  <c r="BI449" i="14"/>
  <c r="BH449" i="14"/>
  <c r="BG449" i="14"/>
  <c r="BF449" i="14"/>
  <c r="T449" i="14"/>
  <c r="R449" i="14"/>
  <c r="P449" i="14"/>
  <c r="BI447" i="14"/>
  <c r="BH447" i="14"/>
  <c r="BG447" i="14"/>
  <c r="BF447" i="14"/>
  <c r="T447" i="14"/>
  <c r="R447" i="14"/>
  <c r="P447" i="14"/>
  <c r="BI444" i="14"/>
  <c r="BH444" i="14"/>
  <c r="BG444" i="14"/>
  <c r="BF444" i="14"/>
  <c r="T444" i="14"/>
  <c r="R444" i="14"/>
  <c r="P444" i="14"/>
  <c r="BI442" i="14"/>
  <c r="BH442" i="14"/>
  <c r="BG442" i="14"/>
  <c r="BF442" i="14"/>
  <c r="T442" i="14"/>
  <c r="R442" i="14"/>
  <c r="P442" i="14"/>
  <c r="BI440" i="14"/>
  <c r="BH440" i="14"/>
  <c r="BG440" i="14"/>
  <c r="BF440" i="14"/>
  <c r="T440" i="14"/>
  <c r="R440" i="14"/>
  <c r="P440" i="14"/>
  <c r="BI437" i="14"/>
  <c r="BH437" i="14"/>
  <c r="BG437" i="14"/>
  <c r="BF437" i="14"/>
  <c r="T437" i="14"/>
  <c r="R437" i="14"/>
  <c r="P437" i="14"/>
  <c r="BI435" i="14"/>
  <c r="BH435" i="14"/>
  <c r="BG435" i="14"/>
  <c r="BF435" i="14"/>
  <c r="T435" i="14"/>
  <c r="R435" i="14"/>
  <c r="P435" i="14"/>
  <c r="BI428" i="14"/>
  <c r="BH428" i="14"/>
  <c r="BG428" i="14"/>
  <c r="BF428" i="14"/>
  <c r="T428" i="14"/>
  <c r="R428" i="14"/>
  <c r="P428" i="14"/>
  <c r="BI412" i="14"/>
  <c r="BH412" i="14"/>
  <c r="BG412" i="14"/>
  <c r="BF412" i="14"/>
  <c r="T412" i="14"/>
  <c r="R412" i="14"/>
  <c r="P412" i="14"/>
  <c r="BI411" i="14"/>
  <c r="BH411" i="14"/>
  <c r="BG411" i="14"/>
  <c r="BF411" i="14"/>
  <c r="T411" i="14"/>
  <c r="R411" i="14"/>
  <c r="P411" i="14"/>
  <c r="BI405" i="14"/>
  <c r="BH405" i="14"/>
  <c r="BG405" i="14"/>
  <c r="BF405" i="14"/>
  <c r="T405" i="14"/>
  <c r="R405" i="14"/>
  <c r="P405" i="14"/>
  <c r="BI403" i="14"/>
  <c r="BH403" i="14"/>
  <c r="BG403" i="14"/>
  <c r="BF403" i="14"/>
  <c r="T403" i="14"/>
  <c r="R403" i="14"/>
  <c r="P403" i="14"/>
  <c r="BI401" i="14"/>
  <c r="BH401" i="14"/>
  <c r="BG401" i="14"/>
  <c r="BF401" i="14"/>
  <c r="T401" i="14"/>
  <c r="R401" i="14"/>
  <c r="P401" i="14"/>
  <c r="BI398" i="14"/>
  <c r="BH398" i="14"/>
  <c r="BG398" i="14"/>
  <c r="BF398" i="14"/>
  <c r="T398" i="14"/>
  <c r="T397" i="14" s="1"/>
  <c r="R398" i="14"/>
  <c r="R397" i="14" s="1"/>
  <c r="P398" i="14"/>
  <c r="P397" i="14" s="1"/>
  <c r="BI395" i="14"/>
  <c r="BH395" i="14"/>
  <c r="BG395" i="14"/>
  <c r="BF395" i="14"/>
  <c r="T395" i="14"/>
  <c r="R395" i="14"/>
  <c r="P395" i="14"/>
  <c r="BI390" i="14"/>
  <c r="BH390" i="14"/>
  <c r="BG390" i="14"/>
  <c r="BF390" i="14"/>
  <c r="T390" i="14"/>
  <c r="R390" i="14"/>
  <c r="P390" i="14"/>
  <c r="BI388" i="14"/>
  <c r="BH388" i="14"/>
  <c r="BG388" i="14"/>
  <c r="BF388" i="14"/>
  <c r="T388" i="14"/>
  <c r="R388" i="14"/>
  <c r="P388" i="14"/>
  <c r="BI384" i="14"/>
  <c r="BH384" i="14"/>
  <c r="BG384" i="14"/>
  <c r="BF384" i="14"/>
  <c r="T384" i="14"/>
  <c r="R384" i="14"/>
  <c r="P384" i="14"/>
  <c r="BI382" i="14"/>
  <c r="BH382" i="14"/>
  <c r="BG382" i="14"/>
  <c r="BF382" i="14"/>
  <c r="T382" i="14"/>
  <c r="R382" i="14"/>
  <c r="P382" i="14"/>
  <c r="BI380" i="14"/>
  <c r="BH380" i="14"/>
  <c r="BG380" i="14"/>
  <c r="BF380" i="14"/>
  <c r="T380" i="14"/>
  <c r="R380" i="14"/>
  <c r="P380" i="14"/>
  <c r="BI378" i="14"/>
  <c r="BH378" i="14"/>
  <c r="BG378" i="14"/>
  <c r="BF378" i="14"/>
  <c r="T378" i="14"/>
  <c r="R378" i="14"/>
  <c r="P378" i="14"/>
  <c r="BI373" i="14"/>
  <c r="BH373" i="14"/>
  <c r="BG373" i="14"/>
  <c r="BF373" i="14"/>
  <c r="T373" i="14"/>
  <c r="R373" i="14"/>
  <c r="P373" i="14"/>
  <c r="BI369" i="14"/>
  <c r="BH369" i="14"/>
  <c r="BG369" i="14"/>
  <c r="BF369" i="14"/>
  <c r="T369" i="14"/>
  <c r="R369" i="14"/>
  <c r="P369" i="14"/>
  <c r="BI362" i="14"/>
  <c r="BH362" i="14"/>
  <c r="BG362" i="14"/>
  <c r="BF362" i="14"/>
  <c r="T362" i="14"/>
  <c r="R362" i="14"/>
  <c r="P362" i="14"/>
  <c r="BI358" i="14"/>
  <c r="BH358" i="14"/>
  <c r="BG358" i="14"/>
  <c r="BF358" i="14"/>
  <c r="T358" i="14"/>
  <c r="R358" i="14"/>
  <c r="P358" i="14"/>
  <c r="BI354" i="14"/>
  <c r="BH354" i="14"/>
  <c r="BG354" i="14"/>
  <c r="BF354" i="14"/>
  <c r="T354" i="14"/>
  <c r="R354" i="14"/>
  <c r="P354" i="14"/>
  <c r="BI350" i="14"/>
  <c r="BH350" i="14"/>
  <c r="BG350" i="14"/>
  <c r="BF350" i="14"/>
  <c r="T350" i="14"/>
  <c r="R350" i="14"/>
  <c r="P350" i="14"/>
  <c r="BI345" i="14"/>
  <c r="BH345" i="14"/>
  <c r="BG345" i="14"/>
  <c r="BF345" i="14"/>
  <c r="T345" i="14"/>
  <c r="R345" i="14"/>
  <c r="P345" i="14"/>
  <c r="BI343" i="14"/>
  <c r="BH343" i="14"/>
  <c r="BG343" i="14"/>
  <c r="BF343" i="14"/>
  <c r="T343" i="14"/>
  <c r="R343" i="14"/>
  <c r="P343" i="14"/>
  <c r="BI322" i="14"/>
  <c r="BH322" i="14"/>
  <c r="BG322" i="14"/>
  <c r="BF322" i="14"/>
  <c r="T322" i="14"/>
  <c r="R322" i="14"/>
  <c r="P322" i="14"/>
  <c r="BI311" i="14"/>
  <c r="BH311" i="14"/>
  <c r="BG311" i="14"/>
  <c r="BF311" i="14"/>
  <c r="T311" i="14"/>
  <c r="R311" i="14"/>
  <c r="P311" i="14"/>
  <c r="BI299" i="14"/>
  <c r="BH299" i="14"/>
  <c r="BG299" i="14"/>
  <c r="BF299" i="14"/>
  <c r="T299" i="14"/>
  <c r="R299" i="14"/>
  <c r="P299" i="14"/>
  <c r="BI294" i="14"/>
  <c r="BH294" i="14"/>
  <c r="BG294" i="14"/>
  <c r="BF294" i="14"/>
  <c r="T294" i="14"/>
  <c r="R294" i="14"/>
  <c r="P294" i="14"/>
  <c r="BI289" i="14"/>
  <c r="BH289" i="14"/>
  <c r="BG289" i="14"/>
  <c r="BF289" i="14"/>
  <c r="T289" i="14"/>
  <c r="R289" i="14"/>
  <c r="P289" i="14"/>
  <c r="BI285" i="14"/>
  <c r="BH285" i="14"/>
  <c r="BG285" i="14"/>
  <c r="BF285" i="14"/>
  <c r="T285" i="14"/>
  <c r="R285" i="14"/>
  <c r="P285" i="14"/>
  <c r="BI283" i="14"/>
  <c r="BH283" i="14"/>
  <c r="BG283" i="14"/>
  <c r="BF283" i="14"/>
  <c r="T283" i="14"/>
  <c r="R283" i="14"/>
  <c r="P283" i="14"/>
  <c r="BI281" i="14"/>
  <c r="BH281" i="14"/>
  <c r="BG281" i="14"/>
  <c r="BF281" i="14"/>
  <c r="T281" i="14"/>
  <c r="R281" i="14"/>
  <c r="P281" i="14"/>
  <c r="BI274" i="14"/>
  <c r="BH274" i="14"/>
  <c r="BG274" i="14"/>
  <c r="BF274" i="14"/>
  <c r="T274" i="14"/>
  <c r="R274" i="14"/>
  <c r="P274" i="14"/>
  <c r="BI271" i="14"/>
  <c r="BH271" i="14"/>
  <c r="BG271" i="14"/>
  <c r="BF271" i="14"/>
  <c r="T271" i="14"/>
  <c r="R271" i="14"/>
  <c r="P271" i="14"/>
  <c r="BI268" i="14"/>
  <c r="BH268" i="14"/>
  <c r="BG268" i="14"/>
  <c r="BF268" i="14"/>
  <c r="T268" i="14"/>
  <c r="R268" i="14"/>
  <c r="P268" i="14"/>
  <c r="BI264" i="14"/>
  <c r="BH264" i="14"/>
  <c r="BG264" i="14"/>
  <c r="BF264" i="14"/>
  <c r="T264" i="14"/>
  <c r="R264" i="14"/>
  <c r="P264" i="14"/>
  <c r="BI258" i="14"/>
  <c r="BH258" i="14"/>
  <c r="BG258" i="14"/>
  <c r="BF258" i="14"/>
  <c r="T258" i="14"/>
  <c r="R258" i="14"/>
  <c r="P258" i="14"/>
  <c r="BI254" i="14"/>
  <c r="BH254" i="14"/>
  <c r="BG254" i="14"/>
  <c r="BF254" i="14"/>
  <c r="T254" i="14"/>
  <c r="R254" i="14"/>
  <c r="P254" i="14"/>
  <c r="BI249" i="14"/>
  <c r="BH249" i="14"/>
  <c r="BG249" i="14"/>
  <c r="BF249" i="14"/>
  <c r="T249" i="14"/>
  <c r="R249" i="14"/>
  <c r="P249" i="14"/>
  <c r="BI245" i="14"/>
  <c r="BH245" i="14"/>
  <c r="BG245" i="14"/>
  <c r="BF245" i="14"/>
  <c r="T245" i="14"/>
  <c r="R245" i="14"/>
  <c r="P245" i="14"/>
  <c r="BI240" i="14"/>
  <c r="BH240" i="14"/>
  <c r="BG240" i="14"/>
  <c r="BF240" i="14"/>
  <c r="T240" i="14"/>
  <c r="R240" i="14"/>
  <c r="P240" i="14"/>
  <c r="BI235" i="14"/>
  <c r="BH235" i="14"/>
  <c r="BG235" i="14"/>
  <c r="BF235" i="14"/>
  <c r="T235" i="14"/>
  <c r="R235" i="14"/>
  <c r="P235" i="14"/>
  <c r="BI230" i="14"/>
  <c r="BH230" i="14"/>
  <c r="BG230" i="14"/>
  <c r="BF230" i="14"/>
  <c r="T230" i="14"/>
  <c r="R230" i="14"/>
  <c r="P230" i="14"/>
  <c r="BI225" i="14"/>
  <c r="BH225" i="14"/>
  <c r="BG225" i="14"/>
  <c r="BF225" i="14"/>
  <c r="T225" i="14"/>
  <c r="R225" i="14"/>
  <c r="P225" i="14"/>
  <c r="BI220" i="14"/>
  <c r="BH220" i="14"/>
  <c r="BG220" i="14"/>
  <c r="BF220" i="14"/>
  <c r="T220" i="14"/>
  <c r="R220" i="14"/>
  <c r="P220" i="14"/>
  <c r="BI213" i="14"/>
  <c r="BH213" i="14"/>
  <c r="BG213" i="14"/>
  <c r="BF213" i="14"/>
  <c r="T213" i="14"/>
  <c r="R213" i="14"/>
  <c r="P213" i="14"/>
  <c r="BI208" i="14"/>
  <c r="BH208" i="14"/>
  <c r="BG208" i="14"/>
  <c r="BF208" i="14"/>
  <c r="T208" i="14"/>
  <c r="R208" i="14"/>
  <c r="P208" i="14"/>
  <c r="BI201" i="14"/>
  <c r="BH201" i="14"/>
  <c r="BG201" i="14"/>
  <c r="BF201" i="14"/>
  <c r="T201" i="14"/>
  <c r="R201" i="14"/>
  <c r="P201" i="14"/>
  <c r="BI198" i="14"/>
  <c r="BH198" i="14"/>
  <c r="BG198" i="14"/>
  <c r="BF198" i="14"/>
  <c r="T198" i="14"/>
  <c r="R198" i="14"/>
  <c r="P198" i="14"/>
  <c r="BI196" i="14"/>
  <c r="BH196" i="14"/>
  <c r="BG196" i="14"/>
  <c r="BF196" i="14"/>
  <c r="T196" i="14"/>
  <c r="R196" i="14"/>
  <c r="P196" i="14"/>
  <c r="BI194" i="14"/>
  <c r="BH194" i="14"/>
  <c r="BG194" i="14"/>
  <c r="BF194" i="14"/>
  <c r="T194" i="14"/>
  <c r="R194" i="14"/>
  <c r="P194" i="14"/>
  <c r="BI191" i="14"/>
  <c r="BH191" i="14"/>
  <c r="BG191" i="14"/>
  <c r="BF191" i="14"/>
  <c r="T191" i="14"/>
  <c r="R191" i="14"/>
  <c r="P191" i="14"/>
  <c r="BI187" i="14"/>
  <c r="BH187" i="14"/>
  <c r="BG187" i="14"/>
  <c r="BF187" i="14"/>
  <c r="T187" i="14"/>
  <c r="R187" i="14"/>
  <c r="P187" i="14"/>
  <c r="BI183" i="14"/>
  <c r="BH183" i="14"/>
  <c r="BG183" i="14"/>
  <c r="BF183" i="14"/>
  <c r="T183" i="14"/>
  <c r="R183" i="14"/>
  <c r="P183" i="14"/>
  <c r="BI179" i="14"/>
  <c r="BH179" i="14"/>
  <c r="BG179" i="14"/>
  <c r="BF179" i="14"/>
  <c r="T179" i="14"/>
  <c r="R179" i="14"/>
  <c r="P179" i="14"/>
  <c r="BI173" i="14"/>
  <c r="BH173" i="14"/>
  <c r="BG173" i="14"/>
  <c r="BF173" i="14"/>
  <c r="T173" i="14"/>
  <c r="R173" i="14"/>
  <c r="P173" i="14"/>
  <c r="BI167" i="14"/>
  <c r="BH167" i="14"/>
  <c r="BG167" i="14"/>
  <c r="BF167" i="14"/>
  <c r="T167" i="14"/>
  <c r="R167" i="14"/>
  <c r="P167" i="14"/>
  <c r="BI161" i="14"/>
  <c r="BH161" i="14"/>
  <c r="BG161" i="14"/>
  <c r="BF161" i="14"/>
  <c r="T161" i="14"/>
  <c r="R161" i="14"/>
  <c r="P161" i="14"/>
  <c r="BI159" i="14"/>
  <c r="BH159" i="14"/>
  <c r="BG159" i="14"/>
  <c r="BF159" i="14"/>
  <c r="T159" i="14"/>
  <c r="R159" i="14"/>
  <c r="P159" i="14"/>
  <c r="BI155" i="14"/>
  <c r="BH155" i="14"/>
  <c r="BG155" i="14"/>
  <c r="BF155" i="14"/>
  <c r="T155" i="14"/>
  <c r="R155" i="14"/>
  <c r="P155" i="14"/>
  <c r="BI149" i="14"/>
  <c r="BH149" i="14"/>
  <c r="BG149" i="14"/>
  <c r="BF149" i="14"/>
  <c r="T149" i="14"/>
  <c r="R149" i="14"/>
  <c r="P149" i="14"/>
  <c r="J142" i="14"/>
  <c r="F142" i="14"/>
  <c r="F140" i="14"/>
  <c r="E138" i="14"/>
  <c r="J95" i="14"/>
  <c r="F95" i="14"/>
  <c r="F93" i="14"/>
  <c r="E91" i="14"/>
  <c r="J28" i="14"/>
  <c r="E28" i="14"/>
  <c r="J143" i="14"/>
  <c r="J27" i="14"/>
  <c r="J22" i="14"/>
  <c r="E22" i="14"/>
  <c r="F96" i="14"/>
  <c r="J21" i="14"/>
  <c r="J16" i="14"/>
  <c r="J140" i="14" s="1"/>
  <c r="E7" i="14"/>
  <c r="E85" i="14" s="1"/>
  <c r="J41" i="13"/>
  <c r="J40" i="13"/>
  <c r="AY111" i="1"/>
  <c r="J39" i="13"/>
  <c r="AX111" i="1"/>
  <c r="BI209" i="13"/>
  <c r="BH209" i="13"/>
  <c r="BG209" i="13"/>
  <c r="BF209" i="13"/>
  <c r="T209" i="13"/>
  <c r="T208" i="13"/>
  <c r="R209" i="13"/>
  <c r="R208" i="13"/>
  <c r="P209" i="13"/>
  <c r="P208" i="13"/>
  <c r="BI204" i="13"/>
  <c r="BH204" i="13"/>
  <c r="BG204" i="13"/>
  <c r="BF204" i="13"/>
  <c r="T204" i="13"/>
  <c r="R204" i="13"/>
  <c r="P204" i="13"/>
  <c r="BI200" i="13"/>
  <c r="BH200" i="13"/>
  <c r="BG200" i="13"/>
  <c r="BF200" i="13"/>
  <c r="T200" i="13"/>
  <c r="R200" i="13"/>
  <c r="P200" i="13"/>
  <c r="BI195" i="13"/>
  <c r="BH195" i="13"/>
  <c r="BG195" i="13"/>
  <c r="BF195" i="13"/>
  <c r="T195" i="13"/>
  <c r="R195" i="13"/>
  <c r="P195" i="13"/>
  <c r="BI191" i="13"/>
  <c r="BH191" i="13"/>
  <c r="BG191" i="13"/>
  <c r="BF191" i="13"/>
  <c r="T191" i="13"/>
  <c r="R191" i="13"/>
  <c r="P191" i="13"/>
  <c r="BI188" i="13"/>
  <c r="BH188" i="13"/>
  <c r="BG188" i="13"/>
  <c r="BF188" i="13"/>
  <c r="T188" i="13"/>
  <c r="R188" i="13"/>
  <c r="P188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1" i="13"/>
  <c r="BH181" i="13"/>
  <c r="BG181" i="13"/>
  <c r="BF181" i="13"/>
  <c r="T181" i="13"/>
  <c r="R181" i="13"/>
  <c r="P181" i="13"/>
  <c r="BI176" i="13"/>
  <c r="BH176" i="13"/>
  <c r="BG176" i="13"/>
  <c r="BF176" i="13"/>
  <c r="T176" i="13"/>
  <c r="R176" i="13"/>
  <c r="P176" i="13"/>
  <c r="BI172" i="13"/>
  <c r="BH172" i="13"/>
  <c r="BG172" i="13"/>
  <c r="BF172" i="13"/>
  <c r="T172" i="13"/>
  <c r="R172" i="13"/>
  <c r="P172" i="13"/>
  <c r="BI170" i="13"/>
  <c r="BH170" i="13"/>
  <c r="BG170" i="13"/>
  <c r="BF170" i="13"/>
  <c r="T170" i="13"/>
  <c r="R170" i="13"/>
  <c r="P170" i="13"/>
  <c r="BI165" i="13"/>
  <c r="BH165" i="13"/>
  <c r="BG165" i="13"/>
  <c r="BF165" i="13"/>
  <c r="T165" i="13"/>
  <c r="R165" i="13"/>
  <c r="P165" i="13"/>
  <c r="BI161" i="13"/>
  <c r="BH161" i="13"/>
  <c r="BG161" i="13"/>
  <c r="BF161" i="13"/>
  <c r="T161" i="13"/>
  <c r="R161" i="13"/>
  <c r="P161" i="13"/>
  <c r="BI154" i="13"/>
  <c r="BH154" i="13"/>
  <c r="BG154" i="13"/>
  <c r="BF154" i="13"/>
  <c r="T154" i="13"/>
  <c r="R154" i="13"/>
  <c r="P154" i="13"/>
  <c r="BI152" i="13"/>
  <c r="BH152" i="13"/>
  <c r="BG152" i="13"/>
  <c r="BF152" i="13"/>
  <c r="T152" i="13"/>
  <c r="R152" i="13"/>
  <c r="P152" i="13"/>
  <c r="BI148" i="13"/>
  <c r="BH148" i="13"/>
  <c r="BG148" i="13"/>
  <c r="BF148" i="13"/>
  <c r="T148" i="13"/>
  <c r="R148" i="13"/>
  <c r="P148" i="13"/>
  <c r="BI144" i="13"/>
  <c r="BH144" i="13"/>
  <c r="BG144" i="13"/>
  <c r="BF144" i="13"/>
  <c r="T144" i="13"/>
  <c r="R144" i="13"/>
  <c r="P144" i="13"/>
  <c r="BI142" i="13"/>
  <c r="BH142" i="13"/>
  <c r="BG142" i="13"/>
  <c r="BF142" i="13"/>
  <c r="T142" i="13"/>
  <c r="R142" i="13"/>
  <c r="P142" i="13"/>
  <c r="BI140" i="13"/>
  <c r="BH140" i="13"/>
  <c r="BG140" i="13"/>
  <c r="BF140" i="13"/>
  <c r="T140" i="13"/>
  <c r="R140" i="13"/>
  <c r="P140" i="13"/>
  <c r="BI138" i="13"/>
  <c r="BH138" i="13"/>
  <c r="BG138" i="13"/>
  <c r="BF138" i="13"/>
  <c r="T138" i="13"/>
  <c r="R138" i="13"/>
  <c r="P138" i="13"/>
  <c r="BI136" i="13"/>
  <c r="BH136" i="13"/>
  <c r="BG136" i="13"/>
  <c r="BF136" i="13"/>
  <c r="T136" i="13"/>
  <c r="R136" i="13"/>
  <c r="P136" i="13"/>
  <c r="BI134" i="13"/>
  <c r="BH134" i="13"/>
  <c r="BG134" i="13"/>
  <c r="BF134" i="13"/>
  <c r="T134" i="13"/>
  <c r="R134" i="13"/>
  <c r="P134" i="13"/>
  <c r="BI132" i="13"/>
  <c r="BH132" i="13"/>
  <c r="BG132" i="13"/>
  <c r="BF132" i="13"/>
  <c r="T132" i="13"/>
  <c r="R132" i="13"/>
  <c r="P132" i="13"/>
  <c r="J125" i="13"/>
  <c r="F125" i="13"/>
  <c r="F123" i="13"/>
  <c r="E121" i="13"/>
  <c r="J95" i="13"/>
  <c r="F95" i="13"/>
  <c r="F93" i="13"/>
  <c r="E91" i="13"/>
  <c r="J28" i="13"/>
  <c r="E28" i="13"/>
  <c r="J96" i="13" s="1"/>
  <c r="J27" i="13"/>
  <c r="J22" i="13"/>
  <c r="E22" i="13"/>
  <c r="F96" i="13" s="1"/>
  <c r="J21" i="13"/>
  <c r="J16" i="13"/>
  <c r="J123" i="13"/>
  <c r="E7" i="13"/>
  <c r="E85" i="13"/>
  <c r="J41" i="12"/>
  <c r="J40" i="12"/>
  <c r="AY109" i="1" s="1"/>
  <c r="J39" i="12"/>
  <c r="AX109" i="1" s="1"/>
  <c r="BI729" i="12"/>
  <c r="BH729" i="12"/>
  <c r="BG729" i="12"/>
  <c r="BF729" i="12"/>
  <c r="T729" i="12"/>
  <c r="T728" i="12" s="1"/>
  <c r="R729" i="12"/>
  <c r="R728" i="12" s="1"/>
  <c r="P729" i="12"/>
  <c r="P728" i="12" s="1"/>
  <c r="BI723" i="12"/>
  <c r="BH723" i="12"/>
  <c r="BG723" i="12"/>
  <c r="BF723" i="12"/>
  <c r="T723" i="12"/>
  <c r="R723" i="12"/>
  <c r="P723" i="12"/>
  <c r="BI718" i="12"/>
  <c r="BH718" i="12"/>
  <c r="BG718" i="12"/>
  <c r="BF718" i="12"/>
  <c r="T718" i="12"/>
  <c r="R718" i="12"/>
  <c r="P718" i="12"/>
  <c r="BI713" i="12"/>
  <c r="BH713" i="12"/>
  <c r="BG713" i="12"/>
  <c r="BF713" i="12"/>
  <c r="T713" i="12"/>
  <c r="R713" i="12"/>
  <c r="P713" i="12"/>
  <c r="BI709" i="12"/>
  <c r="BH709" i="12"/>
  <c r="BG709" i="12"/>
  <c r="BF709" i="12"/>
  <c r="T709" i="12"/>
  <c r="R709" i="12"/>
  <c r="P709" i="12"/>
  <c r="BI682" i="12"/>
  <c r="BH682" i="12"/>
  <c r="BG682" i="12"/>
  <c r="BF682" i="12"/>
  <c r="T682" i="12"/>
  <c r="T681" i="12" s="1"/>
  <c r="R682" i="12"/>
  <c r="R681" i="12" s="1"/>
  <c r="P682" i="12"/>
  <c r="P681" i="12" s="1"/>
  <c r="BI680" i="12"/>
  <c r="BH680" i="12"/>
  <c r="BG680" i="12"/>
  <c r="BF680" i="12"/>
  <c r="T680" i="12"/>
  <c r="R680" i="12"/>
  <c r="P680" i="12"/>
  <c r="BI671" i="12"/>
  <c r="BH671" i="12"/>
  <c r="BG671" i="12"/>
  <c r="BF671" i="12"/>
  <c r="T671" i="12"/>
  <c r="R671" i="12"/>
  <c r="P671" i="12"/>
  <c r="BI667" i="12"/>
  <c r="BH667" i="12"/>
  <c r="BG667" i="12"/>
  <c r="BF667" i="12"/>
  <c r="T667" i="12"/>
  <c r="R667" i="12"/>
  <c r="P667" i="12"/>
  <c r="BI663" i="12"/>
  <c r="BH663" i="12"/>
  <c r="BG663" i="12"/>
  <c r="BF663" i="12"/>
  <c r="T663" i="12"/>
  <c r="R663" i="12"/>
  <c r="P663" i="12"/>
  <c r="BI661" i="12"/>
  <c r="BH661" i="12"/>
  <c r="BG661" i="12"/>
  <c r="BF661" i="12"/>
  <c r="T661" i="12"/>
  <c r="R661" i="12"/>
  <c r="P661" i="12"/>
  <c r="BI659" i="12"/>
  <c r="BH659" i="12"/>
  <c r="BG659" i="12"/>
  <c r="BF659" i="12"/>
  <c r="T659" i="12"/>
  <c r="R659" i="12"/>
  <c r="P659" i="12"/>
  <c r="BI657" i="12"/>
  <c r="BH657" i="12"/>
  <c r="BG657" i="12"/>
  <c r="BF657" i="12"/>
  <c r="T657" i="12"/>
  <c r="R657" i="12"/>
  <c r="P657" i="12"/>
  <c r="BI655" i="12"/>
  <c r="BH655" i="12"/>
  <c r="BG655" i="12"/>
  <c r="BF655" i="12"/>
  <c r="T655" i="12"/>
  <c r="R655" i="12"/>
  <c r="P655" i="12"/>
  <c r="BI653" i="12"/>
  <c r="BH653" i="12"/>
  <c r="BG653" i="12"/>
  <c r="BF653" i="12"/>
  <c r="T653" i="12"/>
  <c r="R653" i="12"/>
  <c r="P653" i="12"/>
  <c r="BI651" i="12"/>
  <c r="BH651" i="12"/>
  <c r="BG651" i="12"/>
  <c r="BF651" i="12"/>
  <c r="T651" i="12"/>
  <c r="R651" i="12"/>
  <c r="P651" i="12"/>
  <c r="BI641" i="12"/>
  <c r="BH641" i="12"/>
  <c r="BG641" i="12"/>
  <c r="BF641" i="12"/>
  <c r="T641" i="12"/>
  <c r="R641" i="12"/>
  <c r="P641" i="12"/>
  <c r="BI631" i="12"/>
  <c r="BH631" i="12"/>
  <c r="BG631" i="12"/>
  <c r="BF631" i="12"/>
  <c r="T631" i="12"/>
  <c r="R631" i="12"/>
  <c r="P631" i="12"/>
  <c r="BI630" i="12"/>
  <c r="BH630" i="12"/>
  <c r="BG630" i="12"/>
  <c r="BF630" i="12"/>
  <c r="T630" i="12"/>
  <c r="R630" i="12"/>
  <c r="P630" i="12"/>
  <c r="BI620" i="12"/>
  <c r="BH620" i="12"/>
  <c r="BG620" i="12"/>
  <c r="BF620" i="12"/>
  <c r="T620" i="12"/>
  <c r="R620" i="12"/>
  <c r="P620" i="12"/>
  <c r="BI619" i="12"/>
  <c r="BH619" i="12"/>
  <c r="BG619" i="12"/>
  <c r="BF619" i="12"/>
  <c r="T619" i="12"/>
  <c r="R619" i="12"/>
  <c r="P619" i="12"/>
  <c r="BI614" i="12"/>
  <c r="BH614" i="12"/>
  <c r="BG614" i="12"/>
  <c r="BF614" i="12"/>
  <c r="T614" i="12"/>
  <c r="R614" i="12"/>
  <c r="P614" i="12"/>
  <c r="BI613" i="12"/>
  <c r="BH613" i="12"/>
  <c r="BG613" i="12"/>
  <c r="BF613" i="12"/>
  <c r="T613" i="12"/>
  <c r="R613" i="12"/>
  <c r="P613" i="12"/>
  <c r="BI609" i="12"/>
  <c r="BH609" i="12"/>
  <c r="BG609" i="12"/>
  <c r="BF609" i="12"/>
  <c r="T609" i="12"/>
  <c r="R609" i="12"/>
  <c r="P609" i="12"/>
  <c r="BI605" i="12"/>
  <c r="BH605" i="12"/>
  <c r="BG605" i="12"/>
  <c r="BF605" i="12"/>
  <c r="T605" i="12"/>
  <c r="R605" i="12"/>
  <c r="P605" i="12"/>
  <c r="BI587" i="12"/>
  <c r="BH587" i="12"/>
  <c r="BG587" i="12"/>
  <c r="BF587" i="12"/>
  <c r="T587" i="12"/>
  <c r="R587" i="12"/>
  <c r="P587" i="12"/>
  <c r="BI569" i="12"/>
  <c r="BH569" i="12"/>
  <c r="BG569" i="12"/>
  <c r="BF569" i="12"/>
  <c r="T569" i="12"/>
  <c r="R569" i="12"/>
  <c r="P569" i="12"/>
  <c r="BI565" i="12"/>
  <c r="BH565" i="12"/>
  <c r="BG565" i="12"/>
  <c r="BF565" i="12"/>
  <c r="T565" i="12"/>
  <c r="R565" i="12"/>
  <c r="P565" i="12"/>
  <c r="BI561" i="12"/>
  <c r="BH561" i="12"/>
  <c r="BG561" i="12"/>
  <c r="BF561" i="12"/>
  <c r="T561" i="12"/>
  <c r="R561" i="12"/>
  <c r="P561" i="12"/>
  <c r="BI555" i="12"/>
  <c r="BH555" i="12"/>
  <c r="BG555" i="12"/>
  <c r="BF555" i="12"/>
  <c r="T555" i="12"/>
  <c r="R555" i="12"/>
  <c r="P555" i="12"/>
  <c r="BI550" i="12"/>
  <c r="BH550" i="12"/>
  <c r="BG550" i="12"/>
  <c r="BF550" i="12"/>
  <c r="T550" i="12"/>
  <c r="R550" i="12"/>
  <c r="P550" i="12"/>
  <c r="BI533" i="12"/>
  <c r="BH533" i="12"/>
  <c r="BG533" i="12"/>
  <c r="BF533" i="12"/>
  <c r="T533" i="12"/>
  <c r="R533" i="12"/>
  <c r="P533" i="12"/>
  <c r="BI527" i="12"/>
  <c r="BH527" i="12"/>
  <c r="BG527" i="12"/>
  <c r="BF527" i="12"/>
  <c r="T527" i="12"/>
  <c r="T526" i="12" s="1"/>
  <c r="R527" i="12"/>
  <c r="R526" i="12" s="1"/>
  <c r="P527" i="12"/>
  <c r="P526" i="12" s="1"/>
  <c r="BI522" i="12"/>
  <c r="BH522" i="12"/>
  <c r="BG522" i="12"/>
  <c r="BF522" i="12"/>
  <c r="T522" i="12"/>
  <c r="R522" i="12"/>
  <c r="P522" i="12"/>
  <c r="BI518" i="12"/>
  <c r="BH518" i="12"/>
  <c r="BG518" i="12"/>
  <c r="BF518" i="12"/>
  <c r="T518" i="12"/>
  <c r="R518" i="12"/>
  <c r="P518" i="12"/>
  <c r="BI513" i="12"/>
  <c r="BH513" i="12"/>
  <c r="BG513" i="12"/>
  <c r="BF513" i="12"/>
  <c r="T513" i="12"/>
  <c r="R513" i="12"/>
  <c r="P513" i="12"/>
  <c r="BI509" i="12"/>
  <c r="BH509" i="12"/>
  <c r="BG509" i="12"/>
  <c r="BF509" i="12"/>
  <c r="T509" i="12"/>
  <c r="R509" i="12"/>
  <c r="P509" i="12"/>
  <c r="BI474" i="12"/>
  <c r="BH474" i="12"/>
  <c r="BG474" i="12"/>
  <c r="BF474" i="12"/>
  <c r="T474" i="12"/>
  <c r="R474" i="12"/>
  <c r="P474" i="12"/>
  <c r="BI457" i="12"/>
  <c r="BH457" i="12"/>
  <c r="BG457" i="12"/>
  <c r="BF457" i="12"/>
  <c r="T457" i="12"/>
  <c r="R457" i="12"/>
  <c r="P457" i="12"/>
  <c r="BI455" i="12"/>
  <c r="BH455" i="12"/>
  <c r="BG455" i="12"/>
  <c r="BF455" i="12"/>
  <c r="T455" i="12"/>
  <c r="R455" i="12"/>
  <c r="P455" i="12"/>
  <c r="BI450" i="12"/>
  <c r="BH450" i="12"/>
  <c r="BG450" i="12"/>
  <c r="BF450" i="12"/>
  <c r="T450" i="12"/>
  <c r="R450" i="12"/>
  <c r="P450" i="12"/>
  <c r="BI446" i="12"/>
  <c r="BH446" i="12"/>
  <c r="BG446" i="12"/>
  <c r="BF446" i="12"/>
  <c r="T446" i="12"/>
  <c r="R446" i="12"/>
  <c r="P446" i="12"/>
  <c r="BI443" i="12"/>
  <c r="BH443" i="12"/>
  <c r="BG443" i="12"/>
  <c r="BF443" i="12"/>
  <c r="T443" i="12"/>
  <c r="R443" i="12"/>
  <c r="P443" i="12"/>
  <c r="BI435" i="12"/>
  <c r="BH435" i="12"/>
  <c r="BG435" i="12"/>
  <c r="BF435" i="12"/>
  <c r="T435" i="12"/>
  <c r="R435" i="12"/>
  <c r="P435" i="12"/>
  <c r="BI431" i="12"/>
  <c r="BH431" i="12"/>
  <c r="BG431" i="12"/>
  <c r="BF431" i="12"/>
  <c r="T431" i="12"/>
  <c r="R431" i="12"/>
  <c r="P431" i="12"/>
  <c r="BI427" i="12"/>
  <c r="BH427" i="12"/>
  <c r="BG427" i="12"/>
  <c r="BF427" i="12"/>
  <c r="T427" i="12"/>
  <c r="R427" i="12"/>
  <c r="P427" i="12"/>
  <c r="BI419" i="12"/>
  <c r="BH419" i="12"/>
  <c r="BG419" i="12"/>
  <c r="BF419" i="12"/>
  <c r="T419" i="12"/>
  <c r="R419" i="12"/>
  <c r="P419" i="12"/>
  <c r="BI411" i="12"/>
  <c r="BH411" i="12"/>
  <c r="BG411" i="12"/>
  <c r="BF411" i="12"/>
  <c r="T411" i="12"/>
  <c r="R411" i="12"/>
  <c r="P411" i="12"/>
  <c r="BI406" i="12"/>
  <c r="BH406" i="12"/>
  <c r="BG406" i="12"/>
  <c r="BF406" i="12"/>
  <c r="T406" i="12"/>
  <c r="R406" i="12"/>
  <c r="P406" i="12"/>
  <c r="BI400" i="12"/>
  <c r="BH400" i="12"/>
  <c r="BG400" i="12"/>
  <c r="BF400" i="12"/>
  <c r="T400" i="12"/>
  <c r="R400" i="12"/>
  <c r="P400" i="12"/>
  <c r="BI394" i="12"/>
  <c r="BH394" i="12"/>
  <c r="BG394" i="12"/>
  <c r="BF394" i="12"/>
  <c r="T394" i="12"/>
  <c r="R394" i="12"/>
  <c r="P394" i="12"/>
  <c r="BI387" i="12"/>
  <c r="BH387" i="12"/>
  <c r="BG387" i="12"/>
  <c r="BF387" i="12"/>
  <c r="T387" i="12"/>
  <c r="R387" i="12"/>
  <c r="P387" i="12"/>
  <c r="BI382" i="12"/>
  <c r="BH382" i="12"/>
  <c r="BG382" i="12"/>
  <c r="BF382" i="12"/>
  <c r="T382" i="12"/>
  <c r="R382" i="12"/>
  <c r="P382" i="12"/>
  <c r="BI377" i="12"/>
  <c r="BH377" i="12"/>
  <c r="BG377" i="12"/>
  <c r="BF377" i="12"/>
  <c r="T377" i="12"/>
  <c r="R377" i="12"/>
  <c r="P377" i="12"/>
  <c r="BI372" i="12"/>
  <c r="BH372" i="12"/>
  <c r="BG372" i="12"/>
  <c r="BF372" i="12"/>
  <c r="T372" i="12"/>
  <c r="R372" i="12"/>
  <c r="P372" i="12"/>
  <c r="BI366" i="12"/>
  <c r="BH366" i="12"/>
  <c r="BG366" i="12"/>
  <c r="BF366" i="12"/>
  <c r="T366" i="12"/>
  <c r="R366" i="12"/>
  <c r="P366" i="12"/>
  <c r="BI361" i="12"/>
  <c r="BH361" i="12"/>
  <c r="BG361" i="12"/>
  <c r="BF361" i="12"/>
  <c r="T361" i="12"/>
  <c r="R361" i="12"/>
  <c r="P361" i="12"/>
  <c r="BI354" i="12"/>
  <c r="BH354" i="12"/>
  <c r="BG354" i="12"/>
  <c r="BF354" i="12"/>
  <c r="T354" i="12"/>
  <c r="R354" i="12"/>
  <c r="P354" i="12"/>
  <c r="BI349" i="12"/>
  <c r="BH349" i="12"/>
  <c r="BG349" i="12"/>
  <c r="BF349" i="12"/>
  <c r="T349" i="12"/>
  <c r="R349" i="12"/>
  <c r="P349" i="12"/>
  <c r="BI340" i="12"/>
  <c r="BH340" i="12"/>
  <c r="BG340" i="12"/>
  <c r="BF340" i="12"/>
  <c r="T340" i="12"/>
  <c r="R340" i="12"/>
  <c r="P340" i="12"/>
  <c r="BI336" i="12"/>
  <c r="BH336" i="12"/>
  <c r="BG336" i="12"/>
  <c r="BF336" i="12"/>
  <c r="T336" i="12"/>
  <c r="R336" i="12"/>
  <c r="P336" i="12"/>
  <c r="BI332" i="12"/>
  <c r="BH332" i="12"/>
  <c r="BG332" i="12"/>
  <c r="BF332" i="12"/>
  <c r="T332" i="12"/>
  <c r="R332" i="12"/>
  <c r="P332" i="12"/>
  <c r="BI323" i="12"/>
  <c r="BH323" i="12"/>
  <c r="BG323" i="12"/>
  <c r="BF323" i="12"/>
  <c r="T323" i="12"/>
  <c r="R323" i="12"/>
  <c r="P323" i="12"/>
  <c r="BI312" i="12"/>
  <c r="BH312" i="12"/>
  <c r="BG312" i="12"/>
  <c r="BF312" i="12"/>
  <c r="T312" i="12"/>
  <c r="R312" i="12"/>
  <c r="P312" i="12"/>
  <c r="BI234" i="12"/>
  <c r="BH234" i="12"/>
  <c r="BG234" i="12"/>
  <c r="BF234" i="12"/>
  <c r="T234" i="12"/>
  <c r="R234" i="12"/>
  <c r="P234" i="12"/>
  <c r="BI230" i="12"/>
  <c r="BH230" i="12"/>
  <c r="BG230" i="12"/>
  <c r="BF230" i="12"/>
  <c r="T230" i="12"/>
  <c r="R230" i="12"/>
  <c r="P230" i="12"/>
  <c r="BI226" i="12"/>
  <c r="BH226" i="12"/>
  <c r="BG226" i="12"/>
  <c r="BF226" i="12"/>
  <c r="T226" i="12"/>
  <c r="R226" i="12"/>
  <c r="P226" i="12"/>
  <c r="BI222" i="12"/>
  <c r="BH222" i="12"/>
  <c r="BG222" i="12"/>
  <c r="BF222" i="12"/>
  <c r="T222" i="12"/>
  <c r="R222" i="12"/>
  <c r="P222" i="12"/>
  <c r="BI218" i="12"/>
  <c r="BH218" i="12"/>
  <c r="BG218" i="12"/>
  <c r="BF218" i="12"/>
  <c r="T218" i="12"/>
  <c r="R218" i="12"/>
  <c r="P218" i="12"/>
  <c r="BI214" i="12"/>
  <c r="BH214" i="12"/>
  <c r="BG214" i="12"/>
  <c r="BF214" i="12"/>
  <c r="T214" i="12"/>
  <c r="R214" i="12"/>
  <c r="P214" i="12"/>
  <c r="BI210" i="12"/>
  <c r="BH210" i="12"/>
  <c r="BG210" i="12"/>
  <c r="BF210" i="12"/>
  <c r="T210" i="12"/>
  <c r="R210" i="12"/>
  <c r="P210" i="12"/>
  <c r="BI206" i="12"/>
  <c r="BH206" i="12"/>
  <c r="BG206" i="12"/>
  <c r="BF206" i="12"/>
  <c r="T206" i="12"/>
  <c r="R206" i="12"/>
  <c r="P206" i="12"/>
  <c r="BI202" i="12"/>
  <c r="BH202" i="12"/>
  <c r="BG202" i="12"/>
  <c r="BF202" i="12"/>
  <c r="T202" i="12"/>
  <c r="R202" i="12"/>
  <c r="P202" i="12"/>
  <c r="BI198" i="12"/>
  <c r="BH198" i="12"/>
  <c r="BG198" i="12"/>
  <c r="BF198" i="12"/>
  <c r="T198" i="12"/>
  <c r="R198" i="12"/>
  <c r="P198" i="12"/>
  <c r="BI194" i="12"/>
  <c r="BH194" i="12"/>
  <c r="BG194" i="12"/>
  <c r="BF194" i="12"/>
  <c r="T194" i="12"/>
  <c r="R194" i="12"/>
  <c r="P194" i="12"/>
  <c r="BI189" i="12"/>
  <c r="BH189" i="12"/>
  <c r="BG189" i="12"/>
  <c r="BF189" i="12"/>
  <c r="T189" i="12"/>
  <c r="R189" i="12"/>
  <c r="P189" i="12"/>
  <c r="BI182" i="12"/>
  <c r="BH182" i="12"/>
  <c r="BG182" i="12"/>
  <c r="BF182" i="12"/>
  <c r="T182" i="12"/>
  <c r="R182" i="12"/>
  <c r="P182" i="12"/>
  <c r="BI175" i="12"/>
  <c r="BH175" i="12"/>
  <c r="BG175" i="12"/>
  <c r="BF175" i="12"/>
  <c r="T175" i="12"/>
  <c r="R175" i="12"/>
  <c r="P175" i="12"/>
  <c r="BI168" i="12"/>
  <c r="BH168" i="12"/>
  <c r="BG168" i="12"/>
  <c r="BF168" i="12"/>
  <c r="T168" i="12"/>
  <c r="R168" i="12"/>
  <c r="P168" i="12"/>
  <c r="BI162" i="12"/>
  <c r="BH162" i="12"/>
  <c r="BG162" i="12"/>
  <c r="BF162" i="12"/>
  <c r="T162" i="12"/>
  <c r="R162" i="12"/>
  <c r="P162" i="12"/>
  <c r="BI157" i="12"/>
  <c r="BH157" i="12"/>
  <c r="BG157" i="12"/>
  <c r="BF157" i="12"/>
  <c r="T157" i="12"/>
  <c r="R157" i="12"/>
  <c r="P157" i="12"/>
  <c r="BI150" i="12"/>
  <c r="BH150" i="12"/>
  <c r="BG150" i="12"/>
  <c r="BF150" i="12"/>
  <c r="T150" i="12"/>
  <c r="R150" i="12"/>
  <c r="P150" i="12"/>
  <c r="BI143" i="12"/>
  <c r="BH143" i="12"/>
  <c r="BG143" i="12"/>
  <c r="BF143" i="12"/>
  <c r="T143" i="12"/>
  <c r="R143" i="12"/>
  <c r="P143" i="12"/>
  <c r="BI136" i="12"/>
  <c r="BH136" i="12"/>
  <c r="BG136" i="12"/>
  <c r="BF136" i="12"/>
  <c r="T136" i="12"/>
  <c r="R136" i="12"/>
  <c r="P136" i="12"/>
  <c r="J129" i="12"/>
  <c r="F129" i="12"/>
  <c r="F127" i="12"/>
  <c r="E125" i="12"/>
  <c r="J95" i="12"/>
  <c r="F95" i="12"/>
  <c r="F93" i="12"/>
  <c r="E91" i="12"/>
  <c r="J28" i="12"/>
  <c r="E28" i="12"/>
  <c r="J130" i="12" s="1"/>
  <c r="J27" i="12"/>
  <c r="J22" i="12"/>
  <c r="E22" i="12"/>
  <c r="F130" i="12" s="1"/>
  <c r="J21" i="12"/>
  <c r="J16" i="12"/>
  <c r="J93" i="12"/>
  <c r="E7" i="12"/>
  <c r="E119" i="12"/>
  <c r="J41" i="11"/>
  <c r="J40" i="11"/>
  <c r="AY108" i="1" s="1"/>
  <c r="J39" i="11"/>
  <c r="AX108" i="1" s="1"/>
  <c r="BI1008" i="11"/>
  <c r="BH1008" i="11"/>
  <c r="BG1008" i="11"/>
  <c r="BF1008" i="11"/>
  <c r="T1008" i="11"/>
  <c r="R1008" i="11"/>
  <c r="P1008" i="11"/>
  <c r="BI1006" i="11"/>
  <c r="BH1006" i="11"/>
  <c r="BG1006" i="11"/>
  <c r="BF1006" i="11"/>
  <c r="T1006" i="11"/>
  <c r="R1006" i="11"/>
  <c r="P1006" i="11"/>
  <c r="BI1002" i="11"/>
  <c r="BH1002" i="11"/>
  <c r="BG1002" i="11"/>
  <c r="BF1002" i="11"/>
  <c r="T1002" i="11"/>
  <c r="T1001" i="11" s="1"/>
  <c r="R1002" i="11"/>
  <c r="R1001" i="11" s="1"/>
  <c r="P1002" i="11"/>
  <c r="P1001" i="11" s="1"/>
  <c r="BI996" i="11"/>
  <c r="BH996" i="11"/>
  <c r="BG996" i="11"/>
  <c r="BF996" i="11"/>
  <c r="T996" i="11"/>
  <c r="R996" i="11"/>
  <c r="P996" i="11"/>
  <c r="BI991" i="11"/>
  <c r="BH991" i="11"/>
  <c r="BG991" i="11"/>
  <c r="BF991" i="11"/>
  <c r="T991" i="11"/>
  <c r="R991" i="11"/>
  <c r="P991" i="11"/>
  <c r="BI987" i="11"/>
  <c r="BH987" i="11"/>
  <c r="BG987" i="11"/>
  <c r="BF987" i="11"/>
  <c r="T987" i="11"/>
  <c r="R987" i="11"/>
  <c r="P987" i="11"/>
  <c r="BI982" i="11"/>
  <c r="BH982" i="11"/>
  <c r="BG982" i="11"/>
  <c r="BF982" i="11"/>
  <c r="T982" i="11"/>
  <c r="R982" i="11"/>
  <c r="P982" i="11"/>
  <c r="BI978" i="11"/>
  <c r="BH978" i="11"/>
  <c r="BG978" i="11"/>
  <c r="BF978" i="11"/>
  <c r="T978" i="11"/>
  <c r="R978" i="11"/>
  <c r="P978" i="11"/>
  <c r="BI951" i="11"/>
  <c r="BH951" i="11"/>
  <c r="BG951" i="11"/>
  <c r="BF951" i="11"/>
  <c r="T951" i="11"/>
  <c r="T950" i="11"/>
  <c r="R951" i="11"/>
  <c r="R950" i="11"/>
  <c r="P951" i="11"/>
  <c r="P950" i="11"/>
  <c r="BI948" i="11"/>
  <c r="BH948" i="11"/>
  <c r="BG948" i="11"/>
  <c r="BF948" i="11"/>
  <c r="T948" i="11"/>
  <c r="R948" i="11"/>
  <c r="P948" i="11"/>
  <c r="BI939" i="11"/>
  <c r="BH939" i="11"/>
  <c r="BG939" i="11"/>
  <c r="BF939" i="11"/>
  <c r="T939" i="11"/>
  <c r="R939" i="11"/>
  <c r="P939" i="11"/>
  <c r="BI930" i="11"/>
  <c r="BH930" i="11"/>
  <c r="BG930" i="11"/>
  <c r="BF930" i="11"/>
  <c r="T930" i="11"/>
  <c r="R930" i="11"/>
  <c r="P930" i="11"/>
  <c r="BI921" i="11"/>
  <c r="BH921" i="11"/>
  <c r="BG921" i="11"/>
  <c r="BF921" i="11"/>
  <c r="T921" i="11"/>
  <c r="R921" i="11"/>
  <c r="P921" i="11"/>
  <c r="BI912" i="11"/>
  <c r="BH912" i="11"/>
  <c r="BG912" i="11"/>
  <c r="BF912" i="11"/>
  <c r="T912" i="11"/>
  <c r="R912" i="11"/>
  <c r="P912" i="11"/>
  <c r="BI903" i="11"/>
  <c r="BH903" i="11"/>
  <c r="BG903" i="11"/>
  <c r="BF903" i="11"/>
  <c r="T903" i="11"/>
  <c r="R903" i="11"/>
  <c r="P903" i="11"/>
  <c r="BI894" i="11"/>
  <c r="BH894" i="11"/>
  <c r="BG894" i="11"/>
  <c r="BF894" i="11"/>
  <c r="T894" i="11"/>
  <c r="R894" i="11"/>
  <c r="P894" i="11"/>
  <c r="BI885" i="11"/>
  <c r="BH885" i="11"/>
  <c r="BG885" i="11"/>
  <c r="BF885" i="11"/>
  <c r="T885" i="11"/>
  <c r="R885" i="11"/>
  <c r="P885" i="11"/>
  <c r="BI876" i="11"/>
  <c r="BH876" i="11"/>
  <c r="BG876" i="11"/>
  <c r="BF876" i="11"/>
  <c r="T876" i="11"/>
  <c r="R876" i="11"/>
  <c r="P876" i="11"/>
  <c r="BI875" i="11"/>
  <c r="BH875" i="11"/>
  <c r="BG875" i="11"/>
  <c r="BF875" i="11"/>
  <c r="T875" i="11"/>
  <c r="R875" i="11"/>
  <c r="P875" i="11"/>
  <c r="BI874" i="11"/>
  <c r="BH874" i="11"/>
  <c r="BG874" i="11"/>
  <c r="BF874" i="11"/>
  <c r="T874" i="11"/>
  <c r="R874" i="11"/>
  <c r="P874" i="11"/>
  <c r="BI870" i="11"/>
  <c r="BH870" i="11"/>
  <c r="BG870" i="11"/>
  <c r="BF870" i="11"/>
  <c r="T870" i="11"/>
  <c r="R870" i="11"/>
  <c r="P870" i="11"/>
  <c r="BI865" i="11"/>
  <c r="BH865" i="11"/>
  <c r="BG865" i="11"/>
  <c r="BF865" i="11"/>
  <c r="T865" i="11"/>
  <c r="R865" i="11"/>
  <c r="P865" i="11"/>
  <c r="BI864" i="11"/>
  <c r="BH864" i="11"/>
  <c r="BG864" i="11"/>
  <c r="BF864" i="11"/>
  <c r="T864" i="11"/>
  <c r="R864" i="11"/>
  <c r="P864" i="11"/>
  <c r="BI862" i="11"/>
  <c r="BH862" i="11"/>
  <c r="BG862" i="11"/>
  <c r="BF862" i="11"/>
  <c r="T862" i="11"/>
  <c r="R862" i="11"/>
  <c r="P862" i="11"/>
  <c r="BI861" i="11"/>
  <c r="BH861" i="11"/>
  <c r="BG861" i="11"/>
  <c r="BF861" i="11"/>
  <c r="T861" i="11"/>
  <c r="R861" i="11"/>
  <c r="P861" i="11"/>
  <c r="BI859" i="11"/>
  <c r="BH859" i="11"/>
  <c r="BG859" i="11"/>
  <c r="BF859" i="11"/>
  <c r="T859" i="11"/>
  <c r="R859" i="11"/>
  <c r="P859" i="11"/>
  <c r="BI856" i="11"/>
  <c r="BH856" i="11"/>
  <c r="BG856" i="11"/>
  <c r="BF856" i="11"/>
  <c r="T856" i="11"/>
  <c r="R856" i="11"/>
  <c r="P856" i="11"/>
  <c r="BI854" i="11"/>
  <c r="BH854" i="11"/>
  <c r="BG854" i="11"/>
  <c r="BF854" i="11"/>
  <c r="T854" i="11"/>
  <c r="R854" i="11"/>
  <c r="P854" i="11"/>
  <c r="BI844" i="11"/>
  <c r="BH844" i="11"/>
  <c r="BG844" i="11"/>
  <c r="BF844" i="11"/>
  <c r="T844" i="11"/>
  <c r="R844" i="11"/>
  <c r="P844" i="11"/>
  <c r="BI843" i="11"/>
  <c r="BH843" i="11"/>
  <c r="BG843" i="11"/>
  <c r="BF843" i="11"/>
  <c r="T843" i="11"/>
  <c r="R843" i="11"/>
  <c r="P843" i="11"/>
  <c r="BI833" i="11"/>
  <c r="BH833" i="11"/>
  <c r="BG833" i="11"/>
  <c r="BF833" i="11"/>
  <c r="T833" i="11"/>
  <c r="R833" i="11"/>
  <c r="P833" i="11"/>
  <c r="BI831" i="11"/>
  <c r="BH831" i="11"/>
  <c r="BG831" i="11"/>
  <c r="BF831" i="11"/>
  <c r="T831" i="11"/>
  <c r="R831" i="11"/>
  <c r="P831" i="11"/>
  <c r="BI827" i="11"/>
  <c r="BH827" i="11"/>
  <c r="BG827" i="11"/>
  <c r="BF827" i="11"/>
  <c r="T827" i="11"/>
  <c r="R827" i="11"/>
  <c r="P827" i="11"/>
  <c r="BI823" i="11"/>
  <c r="BH823" i="11"/>
  <c r="BG823" i="11"/>
  <c r="BF823" i="11"/>
  <c r="T823" i="11"/>
  <c r="R823" i="11"/>
  <c r="P823" i="11"/>
  <c r="BI820" i="11"/>
  <c r="BH820" i="11"/>
  <c r="BG820" i="11"/>
  <c r="BF820" i="11"/>
  <c r="T820" i="11"/>
  <c r="R820" i="11"/>
  <c r="P820" i="11"/>
  <c r="BI799" i="11"/>
  <c r="BH799" i="11"/>
  <c r="BG799" i="11"/>
  <c r="BF799" i="11"/>
  <c r="T799" i="11"/>
  <c r="R799" i="11"/>
  <c r="P799" i="11"/>
  <c r="BI781" i="11"/>
  <c r="BH781" i="11"/>
  <c r="BG781" i="11"/>
  <c r="BF781" i="11"/>
  <c r="T781" i="11"/>
  <c r="R781" i="11"/>
  <c r="P781" i="11"/>
  <c r="BI777" i="11"/>
  <c r="BH777" i="11"/>
  <c r="BG777" i="11"/>
  <c r="BF777" i="11"/>
  <c r="T777" i="11"/>
  <c r="R777" i="11"/>
  <c r="P777" i="11"/>
  <c r="BI773" i="11"/>
  <c r="BH773" i="11"/>
  <c r="BG773" i="11"/>
  <c r="BF773" i="11"/>
  <c r="T773" i="11"/>
  <c r="R773" i="11"/>
  <c r="P773" i="11"/>
  <c r="BI767" i="11"/>
  <c r="BH767" i="11"/>
  <c r="BG767" i="11"/>
  <c r="BF767" i="11"/>
  <c r="T767" i="11"/>
  <c r="R767" i="11"/>
  <c r="P767" i="11"/>
  <c r="BI762" i="11"/>
  <c r="BH762" i="11"/>
  <c r="BG762" i="11"/>
  <c r="BF762" i="11"/>
  <c r="T762" i="11"/>
  <c r="R762" i="11"/>
  <c r="P762" i="11"/>
  <c r="BI743" i="11"/>
  <c r="BH743" i="11"/>
  <c r="BG743" i="11"/>
  <c r="BF743" i="11"/>
  <c r="T743" i="11"/>
  <c r="R743" i="11"/>
  <c r="P743" i="11"/>
  <c r="BI735" i="11"/>
  <c r="BH735" i="11"/>
  <c r="BG735" i="11"/>
  <c r="BF735" i="11"/>
  <c r="T735" i="11"/>
  <c r="R735" i="11"/>
  <c r="P735" i="11"/>
  <c r="BI731" i="11"/>
  <c r="BH731" i="11"/>
  <c r="BG731" i="11"/>
  <c r="BF731" i="11"/>
  <c r="T731" i="11"/>
  <c r="R731" i="11"/>
  <c r="P731" i="11"/>
  <c r="BI726" i="11"/>
  <c r="BH726" i="11"/>
  <c r="BG726" i="11"/>
  <c r="BF726" i="11"/>
  <c r="T726" i="11"/>
  <c r="R726" i="11"/>
  <c r="P726" i="11"/>
  <c r="BI721" i="11"/>
  <c r="BH721" i="11"/>
  <c r="BG721" i="11"/>
  <c r="BF721" i="11"/>
  <c r="T721" i="11"/>
  <c r="R721" i="11"/>
  <c r="P721" i="11"/>
  <c r="BI717" i="11"/>
  <c r="BH717" i="11"/>
  <c r="BG717" i="11"/>
  <c r="BF717" i="11"/>
  <c r="T717" i="11"/>
  <c r="R717" i="11"/>
  <c r="P717" i="11"/>
  <c r="BI712" i="11"/>
  <c r="BH712" i="11"/>
  <c r="BG712" i="11"/>
  <c r="BF712" i="11"/>
  <c r="T712" i="11"/>
  <c r="R712" i="11"/>
  <c r="P712" i="11"/>
  <c r="BI708" i="11"/>
  <c r="BH708" i="11"/>
  <c r="BG708" i="11"/>
  <c r="BF708" i="11"/>
  <c r="T708" i="11"/>
  <c r="R708" i="11"/>
  <c r="P708" i="11"/>
  <c r="BI673" i="11"/>
  <c r="BH673" i="11"/>
  <c r="BG673" i="11"/>
  <c r="BF673" i="11"/>
  <c r="T673" i="11"/>
  <c r="R673" i="11"/>
  <c r="P673" i="11"/>
  <c r="BI656" i="11"/>
  <c r="BH656" i="11"/>
  <c r="BG656" i="11"/>
  <c r="BF656" i="11"/>
  <c r="T656" i="11"/>
  <c r="R656" i="11"/>
  <c r="P656" i="11"/>
  <c r="BI654" i="11"/>
  <c r="BH654" i="11"/>
  <c r="BG654" i="11"/>
  <c r="BF654" i="11"/>
  <c r="T654" i="11"/>
  <c r="R654" i="11"/>
  <c r="P654" i="11"/>
  <c r="BI649" i="11"/>
  <c r="BH649" i="11"/>
  <c r="BG649" i="11"/>
  <c r="BF649" i="11"/>
  <c r="T649" i="11"/>
  <c r="R649" i="11"/>
  <c r="P649" i="11"/>
  <c r="BI645" i="11"/>
  <c r="BH645" i="11"/>
  <c r="BG645" i="11"/>
  <c r="BF645" i="11"/>
  <c r="T645" i="11"/>
  <c r="R645" i="11"/>
  <c r="P645" i="11"/>
  <c r="BI642" i="11"/>
  <c r="BH642" i="11"/>
  <c r="BG642" i="11"/>
  <c r="BF642" i="11"/>
  <c r="T642" i="11"/>
  <c r="R642" i="11"/>
  <c r="P642" i="11"/>
  <c r="BI634" i="11"/>
  <c r="BH634" i="11"/>
  <c r="BG634" i="11"/>
  <c r="BF634" i="11"/>
  <c r="T634" i="11"/>
  <c r="R634" i="11"/>
  <c r="P634" i="11"/>
  <c r="BI630" i="11"/>
  <c r="BH630" i="11"/>
  <c r="BG630" i="11"/>
  <c r="BF630" i="11"/>
  <c r="T630" i="11"/>
  <c r="R630" i="11"/>
  <c r="P630" i="11"/>
  <c r="BI626" i="11"/>
  <c r="BH626" i="11"/>
  <c r="BG626" i="11"/>
  <c r="BF626" i="11"/>
  <c r="T626" i="11"/>
  <c r="R626" i="11"/>
  <c r="P626" i="11"/>
  <c r="BI617" i="11"/>
  <c r="BH617" i="11"/>
  <c r="BG617" i="11"/>
  <c r="BF617" i="11"/>
  <c r="T617" i="11"/>
  <c r="R617" i="11"/>
  <c r="P617" i="11"/>
  <c r="BI614" i="11"/>
  <c r="BH614" i="11"/>
  <c r="BG614" i="11"/>
  <c r="BF614" i="11"/>
  <c r="T614" i="11"/>
  <c r="R614" i="11"/>
  <c r="P614" i="11"/>
  <c r="BI606" i="11"/>
  <c r="BH606" i="11"/>
  <c r="BG606" i="11"/>
  <c r="BF606" i="11"/>
  <c r="T606" i="11"/>
  <c r="R606" i="11"/>
  <c r="P606" i="11"/>
  <c r="BI598" i="11"/>
  <c r="BH598" i="11"/>
  <c r="BG598" i="11"/>
  <c r="BF598" i="11"/>
  <c r="T598" i="11"/>
  <c r="R598" i="11"/>
  <c r="P598" i="11"/>
  <c r="BI593" i="11"/>
  <c r="BH593" i="11"/>
  <c r="BG593" i="11"/>
  <c r="BF593" i="11"/>
  <c r="T593" i="11"/>
  <c r="R593" i="11"/>
  <c r="P593" i="11"/>
  <c r="BI587" i="11"/>
  <c r="BH587" i="11"/>
  <c r="BG587" i="11"/>
  <c r="BF587" i="11"/>
  <c r="T587" i="11"/>
  <c r="R587" i="11"/>
  <c r="P587" i="11"/>
  <c r="BI581" i="11"/>
  <c r="BH581" i="11"/>
  <c r="BG581" i="11"/>
  <c r="BF581" i="11"/>
  <c r="T581" i="11"/>
  <c r="R581" i="11"/>
  <c r="P581" i="11"/>
  <c r="BI574" i="11"/>
  <c r="BH574" i="11"/>
  <c r="BG574" i="11"/>
  <c r="BF574" i="11"/>
  <c r="T574" i="11"/>
  <c r="R574" i="11"/>
  <c r="P574" i="11"/>
  <c r="BI569" i="11"/>
  <c r="BH569" i="11"/>
  <c r="BG569" i="11"/>
  <c r="BF569" i="11"/>
  <c r="T569" i="11"/>
  <c r="R569" i="11"/>
  <c r="P569" i="11"/>
  <c r="BI564" i="11"/>
  <c r="BH564" i="11"/>
  <c r="BG564" i="11"/>
  <c r="BF564" i="11"/>
  <c r="T564" i="11"/>
  <c r="R564" i="11"/>
  <c r="P564" i="11"/>
  <c r="BI559" i="11"/>
  <c r="BH559" i="11"/>
  <c r="BG559" i="11"/>
  <c r="BF559" i="11"/>
  <c r="T559" i="11"/>
  <c r="R559" i="11"/>
  <c r="P559" i="11"/>
  <c r="BI551" i="11"/>
  <c r="BH551" i="11"/>
  <c r="BG551" i="11"/>
  <c r="BF551" i="11"/>
  <c r="T551" i="11"/>
  <c r="R551" i="11"/>
  <c r="P551" i="11"/>
  <c r="BI546" i="11"/>
  <c r="BH546" i="11"/>
  <c r="BG546" i="11"/>
  <c r="BF546" i="11"/>
  <c r="T546" i="11"/>
  <c r="R546" i="11"/>
  <c r="P546" i="11"/>
  <c r="BI537" i="11"/>
  <c r="BH537" i="11"/>
  <c r="BG537" i="11"/>
  <c r="BF537" i="11"/>
  <c r="T537" i="11"/>
  <c r="R537" i="11"/>
  <c r="P537" i="11"/>
  <c r="BI532" i="11"/>
  <c r="BH532" i="11"/>
  <c r="BG532" i="11"/>
  <c r="BF532" i="11"/>
  <c r="T532" i="11"/>
  <c r="R532" i="11"/>
  <c r="P532" i="11"/>
  <c r="BI523" i="11"/>
  <c r="BH523" i="11"/>
  <c r="BG523" i="11"/>
  <c r="BF523" i="11"/>
  <c r="T523" i="11"/>
  <c r="R523" i="11"/>
  <c r="P523" i="11"/>
  <c r="BI519" i="11"/>
  <c r="BH519" i="11"/>
  <c r="BG519" i="11"/>
  <c r="BF519" i="11"/>
  <c r="T519" i="11"/>
  <c r="R519" i="11"/>
  <c r="P519" i="11"/>
  <c r="BI515" i="11"/>
  <c r="BH515" i="11"/>
  <c r="BG515" i="11"/>
  <c r="BF515" i="11"/>
  <c r="T515" i="11"/>
  <c r="R515" i="11"/>
  <c r="P515" i="11"/>
  <c r="BI505" i="11"/>
  <c r="BH505" i="11"/>
  <c r="BG505" i="11"/>
  <c r="BF505" i="11"/>
  <c r="T505" i="11"/>
  <c r="R505" i="11"/>
  <c r="P505" i="11"/>
  <c r="BI501" i="11"/>
  <c r="BH501" i="11"/>
  <c r="BG501" i="11"/>
  <c r="BF501" i="11"/>
  <c r="T501" i="11"/>
  <c r="R501" i="11"/>
  <c r="P501" i="11"/>
  <c r="BI491" i="11"/>
  <c r="BH491" i="11"/>
  <c r="BG491" i="11"/>
  <c r="BF491" i="11"/>
  <c r="T491" i="11"/>
  <c r="R491" i="11"/>
  <c r="P491" i="11"/>
  <c r="BI487" i="11"/>
  <c r="BH487" i="11"/>
  <c r="BG487" i="11"/>
  <c r="BF487" i="11"/>
  <c r="T487" i="11"/>
  <c r="R487" i="11"/>
  <c r="P487" i="11"/>
  <c r="BI483" i="11"/>
  <c r="BH483" i="11"/>
  <c r="BG483" i="11"/>
  <c r="BF483" i="11"/>
  <c r="T483" i="11"/>
  <c r="R483" i="11"/>
  <c r="P483" i="11"/>
  <c r="BI479" i="11"/>
  <c r="BH479" i="11"/>
  <c r="BG479" i="11"/>
  <c r="BF479" i="11"/>
  <c r="T479" i="11"/>
  <c r="R479" i="11"/>
  <c r="P479" i="11"/>
  <c r="BI473" i="11"/>
  <c r="BH473" i="11"/>
  <c r="BG473" i="11"/>
  <c r="BF473" i="11"/>
  <c r="T473" i="11"/>
  <c r="R473" i="11"/>
  <c r="P473" i="11"/>
  <c r="BI450" i="11"/>
  <c r="BH450" i="11"/>
  <c r="BG450" i="11"/>
  <c r="BF450" i="11"/>
  <c r="T450" i="11"/>
  <c r="R450" i="11"/>
  <c r="P450" i="11"/>
  <c r="BI432" i="11"/>
  <c r="BH432" i="11"/>
  <c r="BG432" i="11"/>
  <c r="BF432" i="11"/>
  <c r="T432" i="11"/>
  <c r="R432" i="11"/>
  <c r="P432" i="11"/>
  <c r="BI293" i="11"/>
  <c r="BH293" i="11"/>
  <c r="BG293" i="11"/>
  <c r="BF293" i="11"/>
  <c r="T293" i="11"/>
  <c r="R293" i="11"/>
  <c r="P293" i="11"/>
  <c r="BI289" i="11"/>
  <c r="BH289" i="11"/>
  <c r="BG289" i="11"/>
  <c r="BF289" i="11"/>
  <c r="T289" i="11"/>
  <c r="R289" i="11"/>
  <c r="P289" i="11"/>
  <c r="BI285" i="11"/>
  <c r="BH285" i="11"/>
  <c r="BG285" i="11"/>
  <c r="BF285" i="11"/>
  <c r="T285" i="11"/>
  <c r="R285" i="11"/>
  <c r="P285" i="11"/>
  <c r="BI281" i="11"/>
  <c r="BH281" i="11"/>
  <c r="BG281" i="11"/>
  <c r="BF281" i="11"/>
  <c r="T281" i="11"/>
  <c r="R281" i="11"/>
  <c r="P281" i="11"/>
  <c r="BI277" i="11"/>
  <c r="BH277" i="11"/>
  <c r="BG277" i="11"/>
  <c r="BF277" i="11"/>
  <c r="T277" i="11"/>
  <c r="R277" i="11"/>
  <c r="P277" i="11"/>
  <c r="BI273" i="11"/>
  <c r="BH273" i="11"/>
  <c r="BG273" i="11"/>
  <c r="BF273" i="11"/>
  <c r="T273" i="11"/>
  <c r="R273" i="11"/>
  <c r="P273" i="11"/>
  <c r="BI269" i="11"/>
  <c r="BH269" i="11"/>
  <c r="BG269" i="11"/>
  <c r="BF269" i="11"/>
  <c r="T269" i="11"/>
  <c r="R269" i="11"/>
  <c r="P269" i="11"/>
  <c r="BI265" i="11"/>
  <c r="BH265" i="11"/>
  <c r="BG265" i="11"/>
  <c r="BF265" i="11"/>
  <c r="T265" i="11"/>
  <c r="R265" i="11"/>
  <c r="P265" i="11"/>
  <c r="BI261" i="11"/>
  <c r="BH261" i="11"/>
  <c r="BG261" i="11"/>
  <c r="BF261" i="11"/>
  <c r="T261" i="11"/>
  <c r="R261" i="11"/>
  <c r="P261" i="11"/>
  <c r="BI257" i="11"/>
  <c r="BH257" i="11"/>
  <c r="BG257" i="11"/>
  <c r="BF257" i="11"/>
  <c r="T257" i="11"/>
  <c r="R257" i="11"/>
  <c r="P257" i="11"/>
  <c r="BI253" i="11"/>
  <c r="BH253" i="11"/>
  <c r="BG253" i="11"/>
  <c r="BF253" i="11"/>
  <c r="T253" i="11"/>
  <c r="R253" i="11"/>
  <c r="P253" i="11"/>
  <c r="BI249" i="11"/>
  <c r="BH249" i="11"/>
  <c r="BG249" i="11"/>
  <c r="BF249" i="11"/>
  <c r="T249" i="11"/>
  <c r="R249" i="11"/>
  <c r="P249" i="11"/>
  <c r="BI245" i="11"/>
  <c r="BH245" i="11"/>
  <c r="BG245" i="11"/>
  <c r="BF245" i="11"/>
  <c r="T245" i="11"/>
  <c r="R245" i="11"/>
  <c r="P245" i="11"/>
  <c r="BI241" i="11"/>
  <c r="BH241" i="11"/>
  <c r="BG241" i="11"/>
  <c r="BF241" i="11"/>
  <c r="T241" i="11"/>
  <c r="R241" i="11"/>
  <c r="P241" i="11"/>
  <c r="BI237" i="11"/>
  <c r="BH237" i="11"/>
  <c r="BG237" i="11"/>
  <c r="BF237" i="11"/>
  <c r="T237" i="11"/>
  <c r="R237" i="11"/>
  <c r="P237" i="11"/>
  <c r="BI233" i="11"/>
  <c r="BH233" i="11"/>
  <c r="BG233" i="11"/>
  <c r="BF233" i="11"/>
  <c r="T233" i="11"/>
  <c r="R233" i="11"/>
  <c r="P233" i="11"/>
  <c r="BI229" i="11"/>
  <c r="BH229" i="11"/>
  <c r="BG229" i="11"/>
  <c r="BF229" i="11"/>
  <c r="T229" i="11"/>
  <c r="R229" i="11"/>
  <c r="P229" i="11"/>
  <c r="BI216" i="11"/>
  <c r="BH216" i="11"/>
  <c r="BG216" i="11"/>
  <c r="BF216" i="11"/>
  <c r="T216" i="11"/>
  <c r="R216" i="11"/>
  <c r="P216" i="11"/>
  <c r="BI212" i="11"/>
  <c r="BH212" i="11"/>
  <c r="BG212" i="11"/>
  <c r="BF212" i="11"/>
  <c r="T212" i="11"/>
  <c r="R212" i="11"/>
  <c r="P212" i="11"/>
  <c r="BI208" i="11"/>
  <c r="BH208" i="11"/>
  <c r="BG208" i="11"/>
  <c r="BF208" i="11"/>
  <c r="T208" i="11"/>
  <c r="R208" i="11"/>
  <c r="P208" i="11"/>
  <c r="BI204" i="11"/>
  <c r="BH204" i="11"/>
  <c r="BG204" i="11"/>
  <c r="BF204" i="11"/>
  <c r="T204" i="11"/>
  <c r="R204" i="11"/>
  <c r="P204" i="11"/>
  <c r="BI199" i="11"/>
  <c r="BH199" i="11"/>
  <c r="BG199" i="11"/>
  <c r="BF199" i="11"/>
  <c r="T199" i="11"/>
  <c r="R199" i="11"/>
  <c r="P199" i="11"/>
  <c r="BI194" i="11"/>
  <c r="BH194" i="11"/>
  <c r="BG194" i="11"/>
  <c r="BF194" i="11"/>
  <c r="T194" i="11"/>
  <c r="R194" i="11"/>
  <c r="P194" i="11"/>
  <c r="BI188" i="11"/>
  <c r="BH188" i="11"/>
  <c r="BG188" i="11"/>
  <c r="BF188" i="11"/>
  <c r="T188" i="11"/>
  <c r="R188" i="11"/>
  <c r="P188" i="11"/>
  <c r="BI184" i="11"/>
  <c r="BH184" i="11"/>
  <c r="BG184" i="11"/>
  <c r="BF184" i="11"/>
  <c r="T184" i="11"/>
  <c r="R184" i="11"/>
  <c r="P184" i="11"/>
  <c r="BI180" i="11"/>
  <c r="BH180" i="11"/>
  <c r="BG180" i="11"/>
  <c r="BF180" i="11"/>
  <c r="T180" i="11"/>
  <c r="R180" i="11"/>
  <c r="P180" i="11"/>
  <c r="BI176" i="11"/>
  <c r="BH176" i="11"/>
  <c r="BG176" i="11"/>
  <c r="BF176" i="11"/>
  <c r="T176" i="11"/>
  <c r="R176" i="11"/>
  <c r="P176" i="11"/>
  <c r="BI172" i="11"/>
  <c r="BH172" i="11"/>
  <c r="BG172" i="11"/>
  <c r="BF172" i="11"/>
  <c r="T172" i="11"/>
  <c r="R172" i="11"/>
  <c r="P172" i="11"/>
  <c r="BI165" i="11"/>
  <c r="BH165" i="11"/>
  <c r="BG165" i="11"/>
  <c r="BF165" i="11"/>
  <c r="T165" i="11"/>
  <c r="R165" i="11"/>
  <c r="P165" i="11"/>
  <c r="BI158" i="11"/>
  <c r="BH158" i="11"/>
  <c r="BG158" i="11"/>
  <c r="BF158" i="11"/>
  <c r="T158" i="11"/>
  <c r="R158" i="11"/>
  <c r="P158" i="11"/>
  <c r="BI152" i="11"/>
  <c r="BH152" i="11"/>
  <c r="BG152" i="11"/>
  <c r="BF152" i="11"/>
  <c r="T152" i="11"/>
  <c r="R152" i="11"/>
  <c r="P152" i="11"/>
  <c r="BI145" i="11"/>
  <c r="BH145" i="11"/>
  <c r="BG145" i="11"/>
  <c r="BF145" i="11"/>
  <c r="T145" i="11"/>
  <c r="R145" i="11"/>
  <c r="P145" i="11"/>
  <c r="BI138" i="11"/>
  <c r="BH138" i="11"/>
  <c r="BG138" i="11"/>
  <c r="BF138" i="11"/>
  <c r="T138" i="11"/>
  <c r="R138" i="11"/>
  <c r="P138" i="11"/>
  <c r="J131" i="11"/>
  <c r="F131" i="11"/>
  <c r="F129" i="11"/>
  <c r="E127" i="11"/>
  <c r="J95" i="11"/>
  <c r="F95" i="11"/>
  <c r="F93" i="11"/>
  <c r="E91" i="11"/>
  <c r="J28" i="11"/>
  <c r="E28" i="11"/>
  <c r="J132" i="11"/>
  <c r="J27" i="11"/>
  <c r="J22" i="11"/>
  <c r="E22" i="11"/>
  <c r="F96" i="11"/>
  <c r="J21" i="11"/>
  <c r="J16" i="11"/>
  <c r="J93" i="11" s="1"/>
  <c r="E7" i="11"/>
  <c r="E121" i="11" s="1"/>
  <c r="J41" i="10"/>
  <c r="J40" i="10"/>
  <c r="AY106" i="1"/>
  <c r="J39" i="10"/>
  <c r="AX106" i="1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5" i="10"/>
  <c r="BH175" i="10"/>
  <c r="BG175" i="10"/>
  <c r="BF175" i="10"/>
  <c r="T175" i="10"/>
  <c r="R175" i="10"/>
  <c r="P175" i="10"/>
  <c r="BI174" i="10"/>
  <c r="BH174" i="10"/>
  <c r="BG174" i="10"/>
  <c r="BF174" i="10"/>
  <c r="T174" i="10"/>
  <c r="R174" i="10"/>
  <c r="P174" i="10"/>
  <c r="BI173" i="10"/>
  <c r="BH173" i="10"/>
  <c r="BG173" i="10"/>
  <c r="BF173" i="10"/>
  <c r="T173" i="10"/>
  <c r="R173" i="10"/>
  <c r="P173" i="10"/>
  <c r="BI172" i="10"/>
  <c r="BH172" i="10"/>
  <c r="BG172" i="10"/>
  <c r="BF172" i="10"/>
  <c r="T172" i="10"/>
  <c r="R172" i="10"/>
  <c r="P172" i="10"/>
  <c r="BI171" i="10"/>
  <c r="BH171" i="10"/>
  <c r="BG171" i="10"/>
  <c r="BF171" i="10"/>
  <c r="T171" i="10"/>
  <c r="R171" i="10"/>
  <c r="P171" i="10"/>
  <c r="BI170" i="10"/>
  <c r="BH170" i="10"/>
  <c r="BG170" i="10"/>
  <c r="BF170" i="10"/>
  <c r="T170" i="10"/>
  <c r="R170" i="10"/>
  <c r="P170" i="10"/>
  <c r="BI169" i="10"/>
  <c r="BH169" i="10"/>
  <c r="BG169" i="10"/>
  <c r="BF169" i="10"/>
  <c r="T169" i="10"/>
  <c r="R169" i="10"/>
  <c r="P169" i="10"/>
  <c r="BI168" i="10"/>
  <c r="BH168" i="10"/>
  <c r="BG168" i="10"/>
  <c r="BF168" i="10"/>
  <c r="T168" i="10"/>
  <c r="R168" i="10"/>
  <c r="P168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5" i="10"/>
  <c r="BH135" i="10"/>
  <c r="BG135" i="10"/>
  <c r="BF135" i="10"/>
  <c r="T135" i="10"/>
  <c r="R135" i="10"/>
  <c r="P135" i="10"/>
  <c r="BI134" i="10"/>
  <c r="BH134" i="10"/>
  <c r="BG134" i="10"/>
  <c r="BF134" i="10"/>
  <c r="T134" i="10"/>
  <c r="R134" i="10"/>
  <c r="P134" i="10"/>
  <c r="BI133" i="10"/>
  <c r="BH133" i="10"/>
  <c r="BG133" i="10"/>
  <c r="BF133" i="10"/>
  <c r="T133" i="10"/>
  <c r="R133" i="10"/>
  <c r="P13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J124" i="10"/>
  <c r="F124" i="10"/>
  <c r="F122" i="10"/>
  <c r="E120" i="10"/>
  <c r="J95" i="10"/>
  <c r="F95" i="10"/>
  <c r="F93" i="10"/>
  <c r="E91" i="10"/>
  <c r="J28" i="10"/>
  <c r="E28" i="10"/>
  <c r="J96" i="10"/>
  <c r="J27" i="10"/>
  <c r="J22" i="10"/>
  <c r="E22" i="10"/>
  <c r="F125" i="10"/>
  <c r="J21" i="10"/>
  <c r="J16" i="10"/>
  <c r="J122" i="10" s="1"/>
  <c r="E7" i="10"/>
  <c r="E85" i="10" s="1"/>
  <c r="J41" i="9"/>
  <c r="J40" i="9"/>
  <c r="AY105" i="1"/>
  <c r="J39" i="9"/>
  <c r="AX105" i="1"/>
  <c r="BI185" i="9"/>
  <c r="BH185" i="9"/>
  <c r="BG185" i="9"/>
  <c r="BF185" i="9"/>
  <c r="T185" i="9"/>
  <c r="T184" i="9"/>
  <c r="R185" i="9"/>
  <c r="R184" i="9"/>
  <c r="P185" i="9"/>
  <c r="P184" i="9"/>
  <c r="BI183" i="9"/>
  <c r="BH183" i="9"/>
  <c r="BG183" i="9"/>
  <c r="BF183" i="9"/>
  <c r="T183" i="9"/>
  <c r="R183" i="9"/>
  <c r="P183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4" i="9"/>
  <c r="BH154" i="9"/>
  <c r="BG154" i="9"/>
  <c r="BF154" i="9"/>
  <c r="T154" i="9"/>
  <c r="R154" i="9"/>
  <c r="P154" i="9"/>
  <c r="BI150" i="9"/>
  <c r="BH150" i="9"/>
  <c r="BG150" i="9"/>
  <c r="BF150" i="9"/>
  <c r="T150" i="9"/>
  <c r="R150" i="9"/>
  <c r="P150" i="9"/>
  <c r="BI144" i="9"/>
  <c r="BH144" i="9"/>
  <c r="BG144" i="9"/>
  <c r="BF144" i="9"/>
  <c r="T144" i="9"/>
  <c r="R144" i="9"/>
  <c r="P144" i="9"/>
  <c r="BI141" i="9"/>
  <c r="F41" i="9" s="1"/>
  <c r="BH141" i="9"/>
  <c r="BG141" i="9"/>
  <c r="BF141" i="9"/>
  <c r="T141" i="9"/>
  <c r="R141" i="9"/>
  <c r="P141" i="9"/>
  <c r="BI139" i="9"/>
  <c r="BH139" i="9"/>
  <c r="BG139" i="9"/>
  <c r="BF139" i="9"/>
  <c r="T139" i="9"/>
  <c r="R139" i="9"/>
  <c r="P139" i="9"/>
  <c r="BI137" i="9"/>
  <c r="BH137" i="9"/>
  <c r="BG137" i="9"/>
  <c r="BF137" i="9"/>
  <c r="T137" i="9"/>
  <c r="R137" i="9"/>
  <c r="P137" i="9"/>
  <c r="BI131" i="9"/>
  <c r="BH131" i="9"/>
  <c r="BG131" i="9"/>
  <c r="BF131" i="9"/>
  <c r="F38" i="9" s="1"/>
  <c r="T131" i="9"/>
  <c r="R131" i="9"/>
  <c r="P131" i="9"/>
  <c r="J124" i="9"/>
  <c r="F124" i="9"/>
  <c r="F122" i="9"/>
  <c r="E120" i="9"/>
  <c r="J95" i="9"/>
  <c r="F95" i="9"/>
  <c r="F93" i="9"/>
  <c r="E91" i="9"/>
  <c r="J28" i="9"/>
  <c r="E28" i="9"/>
  <c r="J96" i="9"/>
  <c r="J27" i="9"/>
  <c r="J22" i="9"/>
  <c r="E22" i="9"/>
  <c r="F96" i="9"/>
  <c r="J21" i="9"/>
  <c r="J16" i="9"/>
  <c r="J122" i="9" s="1"/>
  <c r="E7" i="9"/>
  <c r="E114" i="9" s="1"/>
  <c r="J41" i="8"/>
  <c r="J40" i="8"/>
  <c r="AY104" i="1"/>
  <c r="J39" i="8"/>
  <c r="AX104" i="1"/>
  <c r="BI169" i="8"/>
  <c r="BH169" i="8"/>
  <c r="BG169" i="8"/>
  <c r="BF169" i="8"/>
  <c r="T169" i="8"/>
  <c r="R169" i="8"/>
  <c r="P169" i="8"/>
  <c r="BI167" i="8"/>
  <c r="BH167" i="8"/>
  <c r="BG167" i="8"/>
  <c r="BF167" i="8"/>
  <c r="T167" i="8"/>
  <c r="R167" i="8"/>
  <c r="P167" i="8"/>
  <c r="BI163" i="8"/>
  <c r="BH163" i="8"/>
  <c r="BG163" i="8"/>
  <c r="BF163" i="8"/>
  <c r="T163" i="8"/>
  <c r="R163" i="8"/>
  <c r="P163" i="8"/>
  <c r="BI160" i="8"/>
  <c r="BH160" i="8"/>
  <c r="BG160" i="8"/>
  <c r="BF160" i="8"/>
  <c r="T160" i="8"/>
  <c r="R160" i="8"/>
  <c r="P160" i="8"/>
  <c r="BI157" i="8"/>
  <c r="BH157" i="8"/>
  <c r="BG157" i="8"/>
  <c r="BF157" i="8"/>
  <c r="T157" i="8"/>
  <c r="R157" i="8"/>
  <c r="P157" i="8"/>
  <c r="BI154" i="8"/>
  <c r="BH154" i="8"/>
  <c r="BG154" i="8"/>
  <c r="BF154" i="8"/>
  <c r="T154" i="8"/>
  <c r="R154" i="8"/>
  <c r="P154" i="8"/>
  <c r="BI150" i="8"/>
  <c r="BH150" i="8"/>
  <c r="BG150" i="8"/>
  <c r="BF150" i="8"/>
  <c r="T150" i="8"/>
  <c r="R150" i="8"/>
  <c r="P150" i="8"/>
  <c r="BI145" i="8"/>
  <c r="BH145" i="8"/>
  <c r="BG145" i="8"/>
  <c r="BF145" i="8"/>
  <c r="T145" i="8"/>
  <c r="R145" i="8"/>
  <c r="P145" i="8"/>
  <c r="BI140" i="8"/>
  <c r="BH140" i="8"/>
  <c r="BG140" i="8"/>
  <c r="BF140" i="8"/>
  <c r="T140" i="8"/>
  <c r="R140" i="8"/>
  <c r="P140" i="8"/>
  <c r="BI135" i="8"/>
  <c r="BH135" i="8"/>
  <c r="BG135" i="8"/>
  <c r="BF135" i="8"/>
  <c r="T135" i="8"/>
  <c r="R135" i="8"/>
  <c r="P135" i="8"/>
  <c r="BI131" i="8"/>
  <c r="BH131" i="8"/>
  <c r="BG131" i="8"/>
  <c r="BF131" i="8"/>
  <c r="T131" i="8"/>
  <c r="R131" i="8"/>
  <c r="P131" i="8"/>
  <c r="J124" i="8"/>
  <c r="F124" i="8"/>
  <c r="F122" i="8"/>
  <c r="E120" i="8"/>
  <c r="J95" i="8"/>
  <c r="F95" i="8"/>
  <c r="F93" i="8"/>
  <c r="E91" i="8"/>
  <c r="J28" i="8"/>
  <c r="E28" i="8"/>
  <c r="J125" i="8"/>
  <c r="J27" i="8"/>
  <c r="J22" i="8"/>
  <c r="E22" i="8"/>
  <c r="F96" i="8"/>
  <c r="J21" i="8"/>
  <c r="J16" i="8"/>
  <c r="J122" i="8" s="1"/>
  <c r="E7" i="8"/>
  <c r="E85" i="8" s="1"/>
  <c r="J41" i="7"/>
  <c r="J40" i="7"/>
  <c r="AY103" i="1"/>
  <c r="J39" i="7"/>
  <c r="AX103" i="1"/>
  <c r="BI553" i="7"/>
  <c r="BH553" i="7"/>
  <c r="BG553" i="7"/>
  <c r="BF553" i="7"/>
  <c r="T553" i="7"/>
  <c r="T552" i="7"/>
  <c r="R553" i="7"/>
  <c r="R552" i="7"/>
  <c r="P553" i="7"/>
  <c r="P552" i="7"/>
  <c r="BI550" i="7"/>
  <c r="BH550" i="7"/>
  <c r="BG550" i="7"/>
  <c r="BF550" i="7"/>
  <c r="T550" i="7"/>
  <c r="R550" i="7"/>
  <c r="P550" i="7"/>
  <c r="BI549" i="7"/>
  <c r="BH549" i="7"/>
  <c r="BG549" i="7"/>
  <c r="BF549" i="7"/>
  <c r="T549" i="7"/>
  <c r="R549" i="7"/>
  <c r="P549" i="7"/>
  <c r="BI547" i="7"/>
  <c r="BH547" i="7"/>
  <c r="BG547" i="7"/>
  <c r="BF547" i="7"/>
  <c r="T547" i="7"/>
  <c r="R547" i="7"/>
  <c r="P547" i="7"/>
  <c r="BI546" i="7"/>
  <c r="BH546" i="7"/>
  <c r="BG546" i="7"/>
  <c r="BF546" i="7"/>
  <c r="T546" i="7"/>
  <c r="R546" i="7"/>
  <c r="P546" i="7"/>
  <c r="BI544" i="7"/>
  <c r="BH544" i="7"/>
  <c r="BG544" i="7"/>
  <c r="BF544" i="7"/>
  <c r="T544" i="7"/>
  <c r="R544" i="7"/>
  <c r="P544" i="7"/>
  <c r="BI543" i="7"/>
  <c r="BH543" i="7"/>
  <c r="BG543" i="7"/>
  <c r="BF543" i="7"/>
  <c r="T543" i="7"/>
  <c r="R543" i="7"/>
  <c r="P543" i="7"/>
  <c r="BI541" i="7"/>
  <c r="BH541" i="7"/>
  <c r="BG541" i="7"/>
  <c r="BF541" i="7"/>
  <c r="T541" i="7"/>
  <c r="R541" i="7"/>
  <c r="P541" i="7"/>
  <c r="BI540" i="7"/>
  <c r="BH540" i="7"/>
  <c r="BG540" i="7"/>
  <c r="BF540" i="7"/>
  <c r="T540" i="7"/>
  <c r="R540" i="7"/>
  <c r="P540" i="7"/>
  <c r="BI538" i="7"/>
  <c r="BH538" i="7"/>
  <c r="BG538" i="7"/>
  <c r="BF538" i="7"/>
  <c r="T538" i="7"/>
  <c r="R538" i="7"/>
  <c r="P538" i="7"/>
  <c r="BI537" i="7"/>
  <c r="BH537" i="7"/>
  <c r="BG537" i="7"/>
  <c r="BF537" i="7"/>
  <c r="T537" i="7"/>
  <c r="R537" i="7"/>
  <c r="P537" i="7"/>
  <c r="BI536" i="7"/>
  <c r="BH536" i="7"/>
  <c r="BG536" i="7"/>
  <c r="BF536" i="7"/>
  <c r="T536" i="7"/>
  <c r="R536" i="7"/>
  <c r="P536" i="7"/>
  <c r="BI535" i="7"/>
  <c r="BH535" i="7"/>
  <c r="BG535" i="7"/>
  <c r="BF535" i="7"/>
  <c r="T535" i="7"/>
  <c r="R535" i="7"/>
  <c r="P535" i="7"/>
  <c r="BI533" i="7"/>
  <c r="BH533" i="7"/>
  <c r="BG533" i="7"/>
  <c r="BF533" i="7"/>
  <c r="T533" i="7"/>
  <c r="R533" i="7"/>
  <c r="P533" i="7"/>
  <c r="BI531" i="7"/>
  <c r="BH531" i="7"/>
  <c r="BG531" i="7"/>
  <c r="BF531" i="7"/>
  <c r="T531" i="7"/>
  <c r="R531" i="7"/>
  <c r="P531" i="7"/>
  <c r="BI529" i="7"/>
  <c r="BH529" i="7"/>
  <c r="BG529" i="7"/>
  <c r="BF529" i="7"/>
  <c r="T529" i="7"/>
  <c r="R529" i="7"/>
  <c r="P529" i="7"/>
  <c r="BI528" i="7"/>
  <c r="BH528" i="7"/>
  <c r="BG528" i="7"/>
  <c r="BF528" i="7"/>
  <c r="T528" i="7"/>
  <c r="R528" i="7"/>
  <c r="P528" i="7"/>
  <c r="BI526" i="7"/>
  <c r="BH526" i="7"/>
  <c r="BG526" i="7"/>
  <c r="BF526" i="7"/>
  <c r="T526" i="7"/>
  <c r="R526" i="7"/>
  <c r="P526" i="7"/>
  <c r="BI524" i="7"/>
  <c r="BH524" i="7"/>
  <c r="BG524" i="7"/>
  <c r="BF524" i="7"/>
  <c r="T524" i="7"/>
  <c r="R524" i="7"/>
  <c r="P524" i="7"/>
  <c r="BI522" i="7"/>
  <c r="BH522" i="7"/>
  <c r="BG522" i="7"/>
  <c r="BF522" i="7"/>
  <c r="T522" i="7"/>
  <c r="R522" i="7"/>
  <c r="P522" i="7"/>
  <c r="BI520" i="7"/>
  <c r="BH520" i="7"/>
  <c r="BG520" i="7"/>
  <c r="BF520" i="7"/>
  <c r="T520" i="7"/>
  <c r="R520" i="7"/>
  <c r="P520" i="7"/>
  <c r="BI518" i="7"/>
  <c r="BH518" i="7"/>
  <c r="BG518" i="7"/>
  <c r="BF518" i="7"/>
  <c r="T518" i="7"/>
  <c r="R518" i="7"/>
  <c r="P518" i="7"/>
  <c r="BI517" i="7"/>
  <c r="BH517" i="7"/>
  <c r="BG517" i="7"/>
  <c r="BF517" i="7"/>
  <c r="T517" i="7"/>
  <c r="R517" i="7"/>
  <c r="P517" i="7"/>
  <c r="BI516" i="7"/>
  <c r="BH516" i="7"/>
  <c r="BG516" i="7"/>
  <c r="BF516" i="7"/>
  <c r="T516" i="7"/>
  <c r="R516" i="7"/>
  <c r="P516" i="7"/>
  <c r="BI514" i="7"/>
  <c r="BH514" i="7"/>
  <c r="BG514" i="7"/>
  <c r="BF514" i="7"/>
  <c r="T514" i="7"/>
  <c r="R514" i="7"/>
  <c r="P514" i="7"/>
  <c r="BI511" i="7"/>
  <c r="BH511" i="7"/>
  <c r="BG511" i="7"/>
  <c r="BF511" i="7"/>
  <c r="T511" i="7"/>
  <c r="R511" i="7"/>
  <c r="P511" i="7"/>
  <c r="BI507" i="7"/>
  <c r="BH507" i="7"/>
  <c r="BG507" i="7"/>
  <c r="BF507" i="7"/>
  <c r="T507" i="7"/>
  <c r="R507" i="7"/>
  <c r="P507" i="7"/>
  <c r="BI503" i="7"/>
  <c r="BH503" i="7"/>
  <c r="BG503" i="7"/>
  <c r="BF503" i="7"/>
  <c r="T503" i="7"/>
  <c r="R503" i="7"/>
  <c r="P503" i="7"/>
  <c r="BI499" i="7"/>
  <c r="BH499" i="7"/>
  <c r="BG499" i="7"/>
  <c r="BF499" i="7"/>
  <c r="T499" i="7"/>
  <c r="R499" i="7"/>
  <c r="P499" i="7"/>
  <c r="BI494" i="7"/>
  <c r="BH494" i="7"/>
  <c r="BG494" i="7"/>
  <c r="BF494" i="7"/>
  <c r="T494" i="7"/>
  <c r="R494" i="7"/>
  <c r="P494" i="7"/>
  <c r="BI490" i="7"/>
  <c r="BH490" i="7"/>
  <c r="BG490" i="7"/>
  <c r="BF490" i="7"/>
  <c r="T490" i="7"/>
  <c r="R490" i="7"/>
  <c r="P490" i="7"/>
  <c r="BI487" i="7"/>
  <c r="BH487" i="7"/>
  <c r="BG487" i="7"/>
  <c r="BF487" i="7"/>
  <c r="T487" i="7"/>
  <c r="R487" i="7"/>
  <c r="P487" i="7"/>
  <c r="BI485" i="7"/>
  <c r="BH485" i="7"/>
  <c r="BG485" i="7"/>
  <c r="BF485" i="7"/>
  <c r="T485" i="7"/>
  <c r="R485" i="7"/>
  <c r="P485" i="7"/>
  <c r="BI483" i="7"/>
  <c r="BH483" i="7"/>
  <c r="BG483" i="7"/>
  <c r="BF483" i="7"/>
  <c r="T483" i="7"/>
  <c r="R483" i="7"/>
  <c r="P483" i="7"/>
  <c r="BI478" i="7"/>
  <c r="BH478" i="7"/>
  <c r="BG478" i="7"/>
  <c r="BF478" i="7"/>
  <c r="T478" i="7"/>
  <c r="R478" i="7"/>
  <c r="P478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7" i="7"/>
  <c r="BH467" i="7"/>
  <c r="BG467" i="7"/>
  <c r="BF467" i="7"/>
  <c r="T467" i="7"/>
  <c r="R467" i="7"/>
  <c r="P467" i="7"/>
  <c r="BI463" i="7"/>
  <c r="BH463" i="7"/>
  <c r="BG463" i="7"/>
  <c r="BF463" i="7"/>
  <c r="T463" i="7"/>
  <c r="R463" i="7"/>
  <c r="P463" i="7"/>
  <c r="BI450" i="7"/>
  <c r="BH450" i="7"/>
  <c r="BG450" i="7"/>
  <c r="BF450" i="7"/>
  <c r="T450" i="7"/>
  <c r="R450" i="7"/>
  <c r="P450" i="7"/>
  <c r="BI448" i="7"/>
  <c r="BH448" i="7"/>
  <c r="BG448" i="7"/>
  <c r="BF448" i="7"/>
  <c r="T448" i="7"/>
  <c r="R448" i="7"/>
  <c r="P448" i="7"/>
  <c r="BI443" i="7"/>
  <c r="BH443" i="7"/>
  <c r="BG443" i="7"/>
  <c r="BF443" i="7"/>
  <c r="T443" i="7"/>
  <c r="R443" i="7"/>
  <c r="P443" i="7"/>
  <c r="BI439" i="7"/>
  <c r="BH439" i="7"/>
  <c r="BG439" i="7"/>
  <c r="BF439" i="7"/>
  <c r="T439" i="7"/>
  <c r="R439" i="7"/>
  <c r="P439" i="7"/>
  <c r="BI436" i="7"/>
  <c r="BH436" i="7"/>
  <c r="BG436" i="7"/>
  <c r="BF436" i="7"/>
  <c r="T436" i="7"/>
  <c r="R436" i="7"/>
  <c r="P436" i="7"/>
  <c r="BI423" i="7"/>
  <c r="BH423" i="7"/>
  <c r="BG423" i="7"/>
  <c r="BF423" i="7"/>
  <c r="T423" i="7"/>
  <c r="R423" i="7"/>
  <c r="P423" i="7"/>
  <c r="BI419" i="7"/>
  <c r="BH419" i="7"/>
  <c r="BG419" i="7"/>
  <c r="BF419" i="7"/>
  <c r="T419" i="7"/>
  <c r="R419" i="7"/>
  <c r="P419" i="7"/>
  <c r="BI415" i="7"/>
  <c r="BH415" i="7"/>
  <c r="BG415" i="7"/>
  <c r="BF415" i="7"/>
  <c r="T415" i="7"/>
  <c r="R415" i="7"/>
  <c r="P415" i="7"/>
  <c r="BI403" i="7"/>
  <c r="BH403" i="7"/>
  <c r="BG403" i="7"/>
  <c r="BF403" i="7"/>
  <c r="T403" i="7"/>
  <c r="R403" i="7"/>
  <c r="P403" i="7"/>
  <c r="BI398" i="7"/>
  <c r="BH398" i="7"/>
  <c r="BG398" i="7"/>
  <c r="BF398" i="7"/>
  <c r="T398" i="7"/>
  <c r="R398" i="7"/>
  <c r="P398" i="7"/>
  <c r="BI393" i="7"/>
  <c r="BH393" i="7"/>
  <c r="BG393" i="7"/>
  <c r="BF393" i="7"/>
  <c r="T393" i="7"/>
  <c r="R393" i="7"/>
  <c r="P393" i="7"/>
  <c r="BI387" i="7"/>
  <c r="BH387" i="7"/>
  <c r="BG387" i="7"/>
  <c r="BF387" i="7"/>
  <c r="T387" i="7"/>
  <c r="R387" i="7"/>
  <c r="P387" i="7"/>
  <c r="BI377" i="7"/>
  <c r="BH377" i="7"/>
  <c r="BG377" i="7"/>
  <c r="BF377" i="7"/>
  <c r="T377" i="7"/>
  <c r="R377" i="7"/>
  <c r="P377" i="7"/>
  <c r="BI370" i="7"/>
  <c r="BH370" i="7"/>
  <c r="BG370" i="7"/>
  <c r="BF370" i="7"/>
  <c r="T370" i="7"/>
  <c r="R370" i="7"/>
  <c r="P370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43" i="7"/>
  <c r="BH343" i="7"/>
  <c r="BG343" i="7"/>
  <c r="BF343" i="7"/>
  <c r="T343" i="7"/>
  <c r="R343" i="7"/>
  <c r="P343" i="7"/>
  <c r="BI338" i="7"/>
  <c r="BH338" i="7"/>
  <c r="BG338" i="7"/>
  <c r="BF338" i="7"/>
  <c r="T338" i="7"/>
  <c r="R338" i="7"/>
  <c r="P338" i="7"/>
  <c r="BI331" i="7"/>
  <c r="BH331" i="7"/>
  <c r="BG331" i="7"/>
  <c r="BF331" i="7"/>
  <c r="T331" i="7"/>
  <c r="R331" i="7"/>
  <c r="P331" i="7"/>
  <c r="BI326" i="7"/>
  <c r="BH326" i="7"/>
  <c r="BG326" i="7"/>
  <c r="BF326" i="7"/>
  <c r="T326" i="7"/>
  <c r="R326" i="7"/>
  <c r="P326" i="7"/>
  <c r="BI317" i="7"/>
  <c r="BH317" i="7"/>
  <c r="BG317" i="7"/>
  <c r="BF317" i="7"/>
  <c r="T317" i="7"/>
  <c r="R317" i="7"/>
  <c r="P317" i="7"/>
  <c r="BI313" i="7"/>
  <c r="BH313" i="7"/>
  <c r="BG313" i="7"/>
  <c r="BF313" i="7"/>
  <c r="T313" i="7"/>
  <c r="R313" i="7"/>
  <c r="P313" i="7"/>
  <c r="BI309" i="7"/>
  <c r="BH309" i="7"/>
  <c r="BG309" i="7"/>
  <c r="BF309" i="7"/>
  <c r="T309" i="7"/>
  <c r="R309" i="7"/>
  <c r="P309" i="7"/>
  <c r="BI302" i="7"/>
  <c r="BH302" i="7"/>
  <c r="BG302" i="7"/>
  <c r="BF302" i="7"/>
  <c r="T302" i="7"/>
  <c r="R302" i="7"/>
  <c r="P302" i="7"/>
  <c r="BI297" i="7"/>
  <c r="BH297" i="7"/>
  <c r="BG297" i="7"/>
  <c r="BF297" i="7"/>
  <c r="T297" i="7"/>
  <c r="R297" i="7"/>
  <c r="P297" i="7"/>
  <c r="BI238" i="7"/>
  <c r="BH238" i="7"/>
  <c r="BG238" i="7"/>
  <c r="BF238" i="7"/>
  <c r="T238" i="7"/>
  <c r="R238" i="7"/>
  <c r="P238" i="7"/>
  <c r="BI234" i="7"/>
  <c r="BH234" i="7"/>
  <c r="BG234" i="7"/>
  <c r="BF234" i="7"/>
  <c r="T234" i="7"/>
  <c r="R234" i="7"/>
  <c r="P234" i="7"/>
  <c r="BI230" i="7"/>
  <c r="BH230" i="7"/>
  <c r="BG230" i="7"/>
  <c r="BF230" i="7"/>
  <c r="T230" i="7"/>
  <c r="R230" i="7"/>
  <c r="P230" i="7"/>
  <c r="BI226" i="7"/>
  <c r="BH226" i="7"/>
  <c r="BG226" i="7"/>
  <c r="BF226" i="7"/>
  <c r="T226" i="7"/>
  <c r="R226" i="7"/>
  <c r="P226" i="7"/>
  <c r="BI222" i="7"/>
  <c r="BH222" i="7"/>
  <c r="BG222" i="7"/>
  <c r="BF222" i="7"/>
  <c r="T222" i="7"/>
  <c r="R222" i="7"/>
  <c r="P222" i="7"/>
  <c r="BI218" i="7"/>
  <c r="BH218" i="7"/>
  <c r="BG218" i="7"/>
  <c r="BF218" i="7"/>
  <c r="T218" i="7"/>
  <c r="R218" i="7"/>
  <c r="P218" i="7"/>
  <c r="BI214" i="7"/>
  <c r="BH214" i="7"/>
  <c r="BG214" i="7"/>
  <c r="BF214" i="7"/>
  <c r="T214" i="7"/>
  <c r="R214" i="7"/>
  <c r="P214" i="7"/>
  <c r="BI210" i="7"/>
  <c r="BH210" i="7"/>
  <c r="BG210" i="7"/>
  <c r="BF210" i="7"/>
  <c r="T210" i="7"/>
  <c r="R210" i="7"/>
  <c r="P210" i="7"/>
  <c r="BI206" i="7"/>
  <c r="BH206" i="7"/>
  <c r="BG206" i="7"/>
  <c r="BF206" i="7"/>
  <c r="T206" i="7"/>
  <c r="R206" i="7"/>
  <c r="P206" i="7"/>
  <c r="BI202" i="7"/>
  <c r="BH202" i="7"/>
  <c r="BG202" i="7"/>
  <c r="BF202" i="7"/>
  <c r="T202" i="7"/>
  <c r="R202" i="7"/>
  <c r="P202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90" i="7"/>
  <c r="BH190" i="7"/>
  <c r="BG190" i="7"/>
  <c r="BF190" i="7"/>
  <c r="T190" i="7"/>
  <c r="R190" i="7"/>
  <c r="P190" i="7"/>
  <c r="BI186" i="7"/>
  <c r="BH186" i="7"/>
  <c r="BG186" i="7"/>
  <c r="BF186" i="7"/>
  <c r="T186" i="7"/>
  <c r="R186" i="7"/>
  <c r="P186" i="7"/>
  <c r="BI182" i="7"/>
  <c r="BH182" i="7"/>
  <c r="BG182" i="7"/>
  <c r="BF182" i="7"/>
  <c r="T182" i="7"/>
  <c r="R182" i="7"/>
  <c r="P182" i="7"/>
  <c r="BI178" i="7"/>
  <c r="BH178" i="7"/>
  <c r="BG178" i="7"/>
  <c r="BF178" i="7"/>
  <c r="T178" i="7"/>
  <c r="R178" i="7"/>
  <c r="P178" i="7"/>
  <c r="BI174" i="7"/>
  <c r="BH174" i="7"/>
  <c r="BG174" i="7"/>
  <c r="BF174" i="7"/>
  <c r="T174" i="7"/>
  <c r="R174" i="7"/>
  <c r="P174" i="7"/>
  <c r="BI170" i="7"/>
  <c r="BH170" i="7"/>
  <c r="BG170" i="7"/>
  <c r="BF170" i="7"/>
  <c r="T170" i="7"/>
  <c r="R170" i="7"/>
  <c r="P170" i="7"/>
  <c r="BI166" i="7"/>
  <c r="BH166" i="7"/>
  <c r="BG166" i="7"/>
  <c r="BF166" i="7"/>
  <c r="T166" i="7"/>
  <c r="R166" i="7"/>
  <c r="P166" i="7"/>
  <c r="BI162" i="7"/>
  <c r="BH162" i="7"/>
  <c r="BG162" i="7"/>
  <c r="BF162" i="7"/>
  <c r="T162" i="7"/>
  <c r="R162" i="7"/>
  <c r="P162" i="7"/>
  <c r="BI158" i="7"/>
  <c r="BH158" i="7"/>
  <c r="BG158" i="7"/>
  <c r="BF158" i="7"/>
  <c r="T158" i="7"/>
  <c r="R158" i="7"/>
  <c r="P158" i="7"/>
  <c r="BI154" i="7"/>
  <c r="BH154" i="7"/>
  <c r="BG154" i="7"/>
  <c r="BF154" i="7"/>
  <c r="T154" i="7"/>
  <c r="R154" i="7"/>
  <c r="P154" i="7"/>
  <c r="BI150" i="7"/>
  <c r="BH150" i="7"/>
  <c r="BG150" i="7"/>
  <c r="BF150" i="7"/>
  <c r="T150" i="7"/>
  <c r="R150" i="7"/>
  <c r="P150" i="7"/>
  <c r="BI146" i="7"/>
  <c r="BH146" i="7"/>
  <c r="BG146" i="7"/>
  <c r="BF146" i="7"/>
  <c r="T146" i="7"/>
  <c r="R146" i="7"/>
  <c r="P146" i="7"/>
  <c r="BI142" i="7"/>
  <c r="BH142" i="7"/>
  <c r="BG142" i="7"/>
  <c r="BF142" i="7"/>
  <c r="T142" i="7"/>
  <c r="R142" i="7"/>
  <c r="P142" i="7"/>
  <c r="BI138" i="7"/>
  <c r="BH138" i="7"/>
  <c r="BG138" i="7"/>
  <c r="BF138" i="7"/>
  <c r="T138" i="7"/>
  <c r="R138" i="7"/>
  <c r="P138" i="7"/>
  <c r="BI134" i="7"/>
  <c r="BH134" i="7"/>
  <c r="BG134" i="7"/>
  <c r="BF134" i="7"/>
  <c r="T134" i="7"/>
  <c r="R134" i="7"/>
  <c r="P134" i="7"/>
  <c r="J127" i="7"/>
  <c r="F127" i="7"/>
  <c r="F125" i="7"/>
  <c r="E123" i="7"/>
  <c r="J95" i="7"/>
  <c r="F95" i="7"/>
  <c r="F93" i="7"/>
  <c r="E91" i="7"/>
  <c r="J28" i="7"/>
  <c r="E28" i="7"/>
  <c r="J128" i="7"/>
  <c r="J27" i="7"/>
  <c r="J22" i="7"/>
  <c r="E22" i="7"/>
  <c r="F96" i="7"/>
  <c r="J21" i="7"/>
  <c r="J16" i="7"/>
  <c r="J125" i="7" s="1"/>
  <c r="E7" i="7"/>
  <c r="E85" i="7" s="1"/>
  <c r="J41" i="6"/>
  <c r="J40" i="6"/>
  <c r="AY102" i="1"/>
  <c r="J39" i="6"/>
  <c r="AX102" i="1"/>
  <c r="BI410" i="6"/>
  <c r="BH410" i="6"/>
  <c r="BG410" i="6"/>
  <c r="BF410" i="6"/>
  <c r="T410" i="6"/>
  <c r="R410" i="6"/>
  <c r="P410" i="6"/>
  <c r="BI409" i="6"/>
  <c r="BH409" i="6"/>
  <c r="BG409" i="6"/>
  <c r="BF409" i="6"/>
  <c r="T409" i="6"/>
  <c r="R409" i="6"/>
  <c r="P409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5" i="6"/>
  <c r="BH405" i="6"/>
  <c r="BG405" i="6"/>
  <c r="BF405" i="6"/>
  <c r="T405" i="6"/>
  <c r="R405" i="6"/>
  <c r="P405" i="6"/>
  <c r="BI404" i="6"/>
  <c r="BH404" i="6"/>
  <c r="BG404" i="6"/>
  <c r="BF404" i="6"/>
  <c r="T404" i="6"/>
  <c r="R404" i="6"/>
  <c r="P404" i="6"/>
  <c r="BI403" i="6"/>
  <c r="BH403" i="6"/>
  <c r="BG403" i="6"/>
  <c r="BF403" i="6"/>
  <c r="T403" i="6"/>
  <c r="R403" i="6"/>
  <c r="P403" i="6"/>
  <c r="BI402" i="6"/>
  <c r="BH402" i="6"/>
  <c r="BG402" i="6"/>
  <c r="BF402" i="6"/>
  <c r="T402" i="6"/>
  <c r="R402" i="6"/>
  <c r="P402" i="6"/>
  <c r="BI401" i="6"/>
  <c r="BH401" i="6"/>
  <c r="BG401" i="6"/>
  <c r="BF401" i="6"/>
  <c r="T401" i="6"/>
  <c r="R401" i="6"/>
  <c r="P401" i="6"/>
  <c r="BI400" i="6"/>
  <c r="BH400" i="6"/>
  <c r="BG400" i="6"/>
  <c r="BF400" i="6"/>
  <c r="T400" i="6"/>
  <c r="R400" i="6"/>
  <c r="P400" i="6"/>
  <c r="BI399" i="6"/>
  <c r="BH399" i="6"/>
  <c r="BG399" i="6"/>
  <c r="BF399" i="6"/>
  <c r="T399" i="6"/>
  <c r="R399" i="6"/>
  <c r="P399" i="6"/>
  <c r="BI398" i="6"/>
  <c r="BH398" i="6"/>
  <c r="BG398" i="6"/>
  <c r="BF398" i="6"/>
  <c r="T398" i="6"/>
  <c r="R398" i="6"/>
  <c r="P398" i="6"/>
  <c r="BI396" i="6"/>
  <c r="BH396" i="6"/>
  <c r="BG396" i="6"/>
  <c r="BF396" i="6"/>
  <c r="T396" i="6"/>
  <c r="R396" i="6"/>
  <c r="P396" i="6"/>
  <c r="BI395" i="6"/>
  <c r="BH395" i="6"/>
  <c r="BG395" i="6"/>
  <c r="BF395" i="6"/>
  <c r="T395" i="6"/>
  <c r="R395" i="6"/>
  <c r="P395" i="6"/>
  <c r="BI394" i="6"/>
  <c r="BH394" i="6"/>
  <c r="BG394" i="6"/>
  <c r="BF394" i="6"/>
  <c r="T394" i="6"/>
  <c r="R394" i="6"/>
  <c r="P394" i="6"/>
  <c r="BI393" i="6"/>
  <c r="BH393" i="6"/>
  <c r="BG393" i="6"/>
  <c r="BF393" i="6"/>
  <c r="T393" i="6"/>
  <c r="R393" i="6"/>
  <c r="P393" i="6"/>
  <c r="BI392" i="6"/>
  <c r="BH392" i="6"/>
  <c r="BG392" i="6"/>
  <c r="BF392" i="6"/>
  <c r="T392" i="6"/>
  <c r="R392" i="6"/>
  <c r="P392" i="6"/>
  <c r="BI391" i="6"/>
  <c r="BH391" i="6"/>
  <c r="BG391" i="6"/>
  <c r="BF391" i="6"/>
  <c r="T391" i="6"/>
  <c r="R391" i="6"/>
  <c r="P391" i="6"/>
  <c r="BI390" i="6"/>
  <c r="BH390" i="6"/>
  <c r="BG390" i="6"/>
  <c r="BF390" i="6"/>
  <c r="T390" i="6"/>
  <c r="R390" i="6"/>
  <c r="P390" i="6"/>
  <c r="BI389" i="6"/>
  <c r="BH389" i="6"/>
  <c r="BG389" i="6"/>
  <c r="BF389" i="6"/>
  <c r="T389" i="6"/>
  <c r="R389" i="6"/>
  <c r="P389" i="6"/>
  <c r="BI388" i="6"/>
  <c r="BH388" i="6"/>
  <c r="BG388" i="6"/>
  <c r="BF388" i="6"/>
  <c r="T388" i="6"/>
  <c r="R388" i="6"/>
  <c r="P388" i="6"/>
  <c r="BI387" i="6"/>
  <c r="BH387" i="6"/>
  <c r="BG387" i="6"/>
  <c r="BF387" i="6"/>
  <c r="T387" i="6"/>
  <c r="R387" i="6"/>
  <c r="P387" i="6"/>
  <c r="BI386" i="6"/>
  <c r="BH386" i="6"/>
  <c r="BG386" i="6"/>
  <c r="BF386" i="6"/>
  <c r="T386" i="6"/>
  <c r="R386" i="6"/>
  <c r="P386" i="6"/>
  <c r="BI385" i="6"/>
  <c r="BH385" i="6"/>
  <c r="BG385" i="6"/>
  <c r="BF385" i="6"/>
  <c r="T385" i="6"/>
  <c r="R385" i="6"/>
  <c r="P385" i="6"/>
  <c r="BI384" i="6"/>
  <c r="BH384" i="6"/>
  <c r="BG384" i="6"/>
  <c r="BF384" i="6"/>
  <c r="T384" i="6"/>
  <c r="R384" i="6"/>
  <c r="P384" i="6"/>
  <c r="BI383" i="6"/>
  <c r="BH383" i="6"/>
  <c r="BG383" i="6"/>
  <c r="BF383" i="6"/>
  <c r="T383" i="6"/>
  <c r="R383" i="6"/>
  <c r="P383" i="6"/>
  <c r="BI382" i="6"/>
  <c r="BH382" i="6"/>
  <c r="BG382" i="6"/>
  <c r="BF382" i="6"/>
  <c r="T382" i="6"/>
  <c r="R382" i="6"/>
  <c r="P382" i="6"/>
  <c r="BI381" i="6"/>
  <c r="BH381" i="6"/>
  <c r="BG381" i="6"/>
  <c r="BF381" i="6"/>
  <c r="T381" i="6"/>
  <c r="R381" i="6"/>
  <c r="P381" i="6"/>
  <c r="BI380" i="6"/>
  <c r="BH380" i="6"/>
  <c r="BG380" i="6"/>
  <c r="BF380" i="6"/>
  <c r="T380" i="6"/>
  <c r="R380" i="6"/>
  <c r="P380" i="6"/>
  <c r="BI379" i="6"/>
  <c r="BH379" i="6"/>
  <c r="BG379" i="6"/>
  <c r="BF379" i="6"/>
  <c r="T379" i="6"/>
  <c r="R379" i="6"/>
  <c r="P379" i="6"/>
  <c r="BI378" i="6"/>
  <c r="BH378" i="6"/>
  <c r="BG378" i="6"/>
  <c r="BF378" i="6"/>
  <c r="T378" i="6"/>
  <c r="R378" i="6"/>
  <c r="P378" i="6"/>
  <c r="BI377" i="6"/>
  <c r="BH377" i="6"/>
  <c r="BG377" i="6"/>
  <c r="BF377" i="6"/>
  <c r="T377" i="6"/>
  <c r="R377" i="6"/>
  <c r="P377" i="6"/>
  <c r="BI376" i="6"/>
  <c r="BH376" i="6"/>
  <c r="BG376" i="6"/>
  <c r="BF376" i="6"/>
  <c r="T376" i="6"/>
  <c r="R376" i="6"/>
  <c r="P376" i="6"/>
  <c r="BI375" i="6"/>
  <c r="BH375" i="6"/>
  <c r="BG375" i="6"/>
  <c r="BF375" i="6"/>
  <c r="T375" i="6"/>
  <c r="R375" i="6"/>
  <c r="P375" i="6"/>
  <c r="BI374" i="6"/>
  <c r="BH374" i="6"/>
  <c r="BG374" i="6"/>
  <c r="BF374" i="6"/>
  <c r="T374" i="6"/>
  <c r="R374" i="6"/>
  <c r="P374" i="6"/>
  <c r="BI373" i="6"/>
  <c r="BH373" i="6"/>
  <c r="BG373" i="6"/>
  <c r="BF373" i="6"/>
  <c r="T373" i="6"/>
  <c r="R373" i="6"/>
  <c r="P373" i="6"/>
  <c r="BI372" i="6"/>
  <c r="BH372" i="6"/>
  <c r="BG372" i="6"/>
  <c r="BF372" i="6"/>
  <c r="T372" i="6"/>
  <c r="R372" i="6"/>
  <c r="P372" i="6"/>
  <c r="BI371" i="6"/>
  <c r="BH371" i="6"/>
  <c r="BG371" i="6"/>
  <c r="BF371" i="6"/>
  <c r="T371" i="6"/>
  <c r="R371" i="6"/>
  <c r="P371" i="6"/>
  <c r="BI370" i="6"/>
  <c r="BH370" i="6"/>
  <c r="BG370" i="6"/>
  <c r="BF370" i="6"/>
  <c r="T370" i="6"/>
  <c r="R370" i="6"/>
  <c r="P370" i="6"/>
  <c r="BI369" i="6"/>
  <c r="BH369" i="6"/>
  <c r="BG369" i="6"/>
  <c r="BF369" i="6"/>
  <c r="T369" i="6"/>
  <c r="R369" i="6"/>
  <c r="P369" i="6"/>
  <c r="BI368" i="6"/>
  <c r="BH368" i="6"/>
  <c r="BG368" i="6"/>
  <c r="BF368" i="6"/>
  <c r="T368" i="6"/>
  <c r="R368" i="6"/>
  <c r="P368" i="6"/>
  <c r="BI367" i="6"/>
  <c r="BH367" i="6"/>
  <c r="BG367" i="6"/>
  <c r="BF367" i="6"/>
  <c r="T367" i="6"/>
  <c r="R367" i="6"/>
  <c r="P367" i="6"/>
  <c r="BI366" i="6"/>
  <c r="BH366" i="6"/>
  <c r="BG366" i="6"/>
  <c r="BF366" i="6"/>
  <c r="T366" i="6"/>
  <c r="R366" i="6"/>
  <c r="P366" i="6"/>
  <c r="BI365" i="6"/>
  <c r="BH365" i="6"/>
  <c r="BG365" i="6"/>
  <c r="BF365" i="6"/>
  <c r="T365" i="6"/>
  <c r="R365" i="6"/>
  <c r="P365" i="6"/>
  <c r="BI364" i="6"/>
  <c r="BH364" i="6"/>
  <c r="BG364" i="6"/>
  <c r="BF364" i="6"/>
  <c r="T364" i="6"/>
  <c r="R364" i="6"/>
  <c r="P364" i="6"/>
  <c r="BI363" i="6"/>
  <c r="BH363" i="6"/>
  <c r="BG363" i="6"/>
  <c r="BF363" i="6"/>
  <c r="T363" i="6"/>
  <c r="R363" i="6"/>
  <c r="P363" i="6"/>
  <c r="BI362" i="6"/>
  <c r="BH362" i="6"/>
  <c r="BG362" i="6"/>
  <c r="BF362" i="6"/>
  <c r="T362" i="6"/>
  <c r="R362" i="6"/>
  <c r="P362" i="6"/>
  <c r="BI361" i="6"/>
  <c r="BH361" i="6"/>
  <c r="BG361" i="6"/>
  <c r="BF361" i="6"/>
  <c r="T361" i="6"/>
  <c r="R361" i="6"/>
  <c r="P361" i="6"/>
  <c r="BI360" i="6"/>
  <c r="BH360" i="6"/>
  <c r="BG360" i="6"/>
  <c r="BF360" i="6"/>
  <c r="T360" i="6"/>
  <c r="R360" i="6"/>
  <c r="P360" i="6"/>
  <c r="BI359" i="6"/>
  <c r="BH359" i="6"/>
  <c r="BG359" i="6"/>
  <c r="BF359" i="6"/>
  <c r="T359" i="6"/>
  <c r="R359" i="6"/>
  <c r="P359" i="6"/>
  <c r="BI358" i="6"/>
  <c r="BH358" i="6"/>
  <c r="BG358" i="6"/>
  <c r="BF358" i="6"/>
  <c r="T358" i="6"/>
  <c r="R358" i="6"/>
  <c r="P358" i="6"/>
  <c r="BI357" i="6"/>
  <c r="BH357" i="6"/>
  <c r="BG357" i="6"/>
  <c r="BF357" i="6"/>
  <c r="T357" i="6"/>
  <c r="R357" i="6"/>
  <c r="P357" i="6"/>
  <c r="BI356" i="6"/>
  <c r="BH356" i="6"/>
  <c r="BG356" i="6"/>
  <c r="BF356" i="6"/>
  <c r="T356" i="6"/>
  <c r="R356" i="6"/>
  <c r="P356" i="6"/>
  <c r="BI355" i="6"/>
  <c r="BH355" i="6"/>
  <c r="BG355" i="6"/>
  <c r="BF355" i="6"/>
  <c r="T355" i="6"/>
  <c r="R355" i="6"/>
  <c r="P355" i="6"/>
  <c r="BI353" i="6"/>
  <c r="BH353" i="6"/>
  <c r="BG353" i="6"/>
  <c r="BF353" i="6"/>
  <c r="T353" i="6"/>
  <c r="R353" i="6"/>
  <c r="P353" i="6"/>
  <c r="BI352" i="6"/>
  <c r="BH352" i="6"/>
  <c r="BG352" i="6"/>
  <c r="BF352" i="6"/>
  <c r="T352" i="6"/>
  <c r="R352" i="6"/>
  <c r="P352" i="6"/>
  <c r="BI351" i="6"/>
  <c r="BH351" i="6"/>
  <c r="BG351" i="6"/>
  <c r="BF351" i="6"/>
  <c r="T351" i="6"/>
  <c r="R351" i="6"/>
  <c r="P351" i="6"/>
  <c r="BI350" i="6"/>
  <c r="BH350" i="6"/>
  <c r="BG350" i="6"/>
  <c r="BF350" i="6"/>
  <c r="T350" i="6"/>
  <c r="R350" i="6"/>
  <c r="P350" i="6"/>
  <c r="BI349" i="6"/>
  <c r="BH349" i="6"/>
  <c r="BG349" i="6"/>
  <c r="BF349" i="6"/>
  <c r="T349" i="6"/>
  <c r="R349" i="6"/>
  <c r="P349" i="6"/>
  <c r="BI348" i="6"/>
  <c r="BH348" i="6"/>
  <c r="BG348" i="6"/>
  <c r="BF348" i="6"/>
  <c r="T348" i="6"/>
  <c r="R348" i="6"/>
  <c r="P348" i="6"/>
  <c r="BI347" i="6"/>
  <c r="BH347" i="6"/>
  <c r="BG347" i="6"/>
  <c r="BF347" i="6"/>
  <c r="T347" i="6"/>
  <c r="R347" i="6"/>
  <c r="P347" i="6"/>
  <c r="BI346" i="6"/>
  <c r="BH346" i="6"/>
  <c r="BG346" i="6"/>
  <c r="BF346" i="6"/>
  <c r="T346" i="6"/>
  <c r="R346" i="6"/>
  <c r="P346" i="6"/>
  <c r="BI345" i="6"/>
  <c r="BH345" i="6"/>
  <c r="BG345" i="6"/>
  <c r="BF345" i="6"/>
  <c r="T345" i="6"/>
  <c r="R345" i="6"/>
  <c r="P345" i="6"/>
  <c r="BI344" i="6"/>
  <c r="BH344" i="6"/>
  <c r="BG344" i="6"/>
  <c r="BF344" i="6"/>
  <c r="T344" i="6"/>
  <c r="R344" i="6"/>
  <c r="P344" i="6"/>
  <c r="BI343" i="6"/>
  <c r="BH343" i="6"/>
  <c r="BG343" i="6"/>
  <c r="BF343" i="6"/>
  <c r="T343" i="6"/>
  <c r="R343" i="6"/>
  <c r="P343" i="6"/>
  <c r="BI342" i="6"/>
  <c r="BH342" i="6"/>
  <c r="BG342" i="6"/>
  <c r="BF342" i="6"/>
  <c r="T342" i="6"/>
  <c r="R342" i="6"/>
  <c r="P342" i="6"/>
  <c r="BI341" i="6"/>
  <c r="BH341" i="6"/>
  <c r="BG341" i="6"/>
  <c r="BF341" i="6"/>
  <c r="T341" i="6"/>
  <c r="R341" i="6"/>
  <c r="P341" i="6"/>
  <c r="BI340" i="6"/>
  <c r="BH340" i="6"/>
  <c r="BG340" i="6"/>
  <c r="BF340" i="6"/>
  <c r="T340" i="6"/>
  <c r="R340" i="6"/>
  <c r="P340" i="6"/>
  <c r="BI339" i="6"/>
  <c r="BH339" i="6"/>
  <c r="BG339" i="6"/>
  <c r="BF339" i="6"/>
  <c r="T339" i="6"/>
  <c r="R339" i="6"/>
  <c r="P339" i="6"/>
  <c r="BI338" i="6"/>
  <c r="BH338" i="6"/>
  <c r="BG338" i="6"/>
  <c r="BF338" i="6"/>
  <c r="T338" i="6"/>
  <c r="R338" i="6"/>
  <c r="P338" i="6"/>
  <c r="BI337" i="6"/>
  <c r="BH337" i="6"/>
  <c r="BG337" i="6"/>
  <c r="BF337" i="6"/>
  <c r="T337" i="6"/>
  <c r="R337" i="6"/>
  <c r="P337" i="6"/>
  <c r="BI336" i="6"/>
  <c r="BH336" i="6"/>
  <c r="BG336" i="6"/>
  <c r="BF336" i="6"/>
  <c r="T336" i="6"/>
  <c r="R336" i="6"/>
  <c r="P336" i="6"/>
  <c r="BI335" i="6"/>
  <c r="BH335" i="6"/>
  <c r="BG335" i="6"/>
  <c r="BF335" i="6"/>
  <c r="T335" i="6"/>
  <c r="R335" i="6"/>
  <c r="P335" i="6"/>
  <c r="BI334" i="6"/>
  <c r="BH334" i="6"/>
  <c r="BG334" i="6"/>
  <c r="BF334" i="6"/>
  <c r="T334" i="6"/>
  <c r="R334" i="6"/>
  <c r="P334" i="6"/>
  <c r="BI333" i="6"/>
  <c r="BH333" i="6"/>
  <c r="BG333" i="6"/>
  <c r="BF333" i="6"/>
  <c r="T333" i="6"/>
  <c r="R333" i="6"/>
  <c r="P333" i="6"/>
  <c r="BI332" i="6"/>
  <c r="BH332" i="6"/>
  <c r="BG332" i="6"/>
  <c r="BF332" i="6"/>
  <c r="T332" i="6"/>
  <c r="R332" i="6"/>
  <c r="P332" i="6"/>
  <c r="BI331" i="6"/>
  <c r="BH331" i="6"/>
  <c r="BG331" i="6"/>
  <c r="BF331" i="6"/>
  <c r="T331" i="6"/>
  <c r="R331" i="6"/>
  <c r="P331" i="6"/>
  <c r="BI330" i="6"/>
  <c r="BH330" i="6"/>
  <c r="BG330" i="6"/>
  <c r="BF330" i="6"/>
  <c r="T330" i="6"/>
  <c r="R330" i="6"/>
  <c r="P330" i="6"/>
  <c r="BI329" i="6"/>
  <c r="BH329" i="6"/>
  <c r="BG329" i="6"/>
  <c r="BF329" i="6"/>
  <c r="T329" i="6"/>
  <c r="R329" i="6"/>
  <c r="P329" i="6"/>
  <c r="BI328" i="6"/>
  <c r="BH328" i="6"/>
  <c r="BG328" i="6"/>
  <c r="BF328" i="6"/>
  <c r="T328" i="6"/>
  <c r="R328" i="6"/>
  <c r="P328" i="6"/>
  <c r="BI327" i="6"/>
  <c r="BH327" i="6"/>
  <c r="BG327" i="6"/>
  <c r="BF327" i="6"/>
  <c r="T327" i="6"/>
  <c r="R327" i="6"/>
  <c r="P327" i="6"/>
  <c r="BI326" i="6"/>
  <c r="BH326" i="6"/>
  <c r="BG326" i="6"/>
  <c r="BF326" i="6"/>
  <c r="T326" i="6"/>
  <c r="R326" i="6"/>
  <c r="P326" i="6"/>
  <c r="BI325" i="6"/>
  <c r="BH325" i="6"/>
  <c r="BG325" i="6"/>
  <c r="BF325" i="6"/>
  <c r="T325" i="6"/>
  <c r="R325" i="6"/>
  <c r="P325" i="6"/>
  <c r="BI324" i="6"/>
  <c r="BH324" i="6"/>
  <c r="BG324" i="6"/>
  <c r="BF324" i="6"/>
  <c r="T324" i="6"/>
  <c r="R324" i="6"/>
  <c r="P324" i="6"/>
  <c r="BI323" i="6"/>
  <c r="BH323" i="6"/>
  <c r="BG323" i="6"/>
  <c r="BF323" i="6"/>
  <c r="T323" i="6"/>
  <c r="R323" i="6"/>
  <c r="P323" i="6"/>
  <c r="BI322" i="6"/>
  <c r="BH322" i="6"/>
  <c r="BG322" i="6"/>
  <c r="BF322" i="6"/>
  <c r="T322" i="6"/>
  <c r="R322" i="6"/>
  <c r="P322" i="6"/>
  <c r="BI321" i="6"/>
  <c r="BH321" i="6"/>
  <c r="BG321" i="6"/>
  <c r="BF321" i="6"/>
  <c r="T321" i="6"/>
  <c r="R321" i="6"/>
  <c r="P321" i="6"/>
  <c r="BI320" i="6"/>
  <c r="BH320" i="6"/>
  <c r="BG320" i="6"/>
  <c r="BF320" i="6"/>
  <c r="T320" i="6"/>
  <c r="R320" i="6"/>
  <c r="P320" i="6"/>
  <c r="BI317" i="6"/>
  <c r="BH317" i="6"/>
  <c r="BG317" i="6"/>
  <c r="BF317" i="6"/>
  <c r="T317" i="6"/>
  <c r="T316" i="6"/>
  <c r="R317" i="6"/>
  <c r="R316" i="6"/>
  <c r="P317" i="6"/>
  <c r="P316" i="6"/>
  <c r="BI314" i="6"/>
  <c r="BH314" i="6"/>
  <c r="BG314" i="6"/>
  <c r="BF314" i="6"/>
  <c r="T314" i="6"/>
  <c r="T313" i="6"/>
  <c r="R314" i="6"/>
  <c r="R313" i="6"/>
  <c r="P314" i="6"/>
  <c r="P313" i="6"/>
  <c r="BI311" i="6"/>
  <c r="BH311" i="6"/>
  <c r="BG311" i="6"/>
  <c r="BF311" i="6"/>
  <c r="T311" i="6"/>
  <c r="R311" i="6"/>
  <c r="P311" i="6"/>
  <c r="BI309" i="6"/>
  <c r="BH309" i="6"/>
  <c r="BG309" i="6"/>
  <c r="BF309" i="6"/>
  <c r="T309" i="6"/>
  <c r="R309" i="6"/>
  <c r="P309" i="6"/>
  <c r="BI307" i="6"/>
  <c r="BH307" i="6"/>
  <c r="BG307" i="6"/>
  <c r="BF307" i="6"/>
  <c r="T307" i="6"/>
  <c r="T306" i="6"/>
  <c r="R307" i="6"/>
  <c r="R306" i="6"/>
  <c r="P307" i="6"/>
  <c r="P306" i="6"/>
  <c r="BI304" i="6"/>
  <c r="BH304" i="6"/>
  <c r="BG304" i="6"/>
  <c r="BF304" i="6"/>
  <c r="T304" i="6"/>
  <c r="T303" i="6"/>
  <c r="R304" i="6"/>
  <c r="R303" i="6"/>
  <c r="P304" i="6"/>
  <c r="P303" i="6"/>
  <c r="BI301" i="6"/>
  <c r="BH301" i="6"/>
  <c r="BG301" i="6"/>
  <c r="BF301" i="6"/>
  <c r="T301" i="6"/>
  <c r="T300" i="6"/>
  <c r="R301" i="6"/>
  <c r="R300" i="6"/>
  <c r="P301" i="6"/>
  <c r="P300" i="6"/>
  <c r="BI298" i="6"/>
  <c r="BH298" i="6"/>
  <c r="BG298" i="6"/>
  <c r="BF298" i="6"/>
  <c r="T298" i="6"/>
  <c r="T297" i="6"/>
  <c r="R298" i="6"/>
  <c r="R297" i="6"/>
  <c r="P298" i="6"/>
  <c r="P297" i="6"/>
  <c r="BI295" i="6"/>
  <c r="BH295" i="6"/>
  <c r="BG295" i="6"/>
  <c r="BF295" i="6"/>
  <c r="T295" i="6"/>
  <c r="T294" i="6"/>
  <c r="R295" i="6"/>
  <c r="R294" i="6"/>
  <c r="P295" i="6"/>
  <c r="P294" i="6"/>
  <c r="BI292" i="6"/>
  <c r="BH292" i="6"/>
  <c r="BG292" i="6"/>
  <c r="BF292" i="6"/>
  <c r="T292" i="6"/>
  <c r="R292" i="6"/>
  <c r="P292" i="6"/>
  <c r="BI291" i="6"/>
  <c r="BH291" i="6"/>
  <c r="BG291" i="6"/>
  <c r="BF291" i="6"/>
  <c r="T291" i="6"/>
  <c r="R291" i="6"/>
  <c r="P291" i="6"/>
  <c r="BI289" i="6"/>
  <c r="BH289" i="6"/>
  <c r="BG289" i="6"/>
  <c r="BF289" i="6"/>
  <c r="T289" i="6"/>
  <c r="R289" i="6"/>
  <c r="P289" i="6"/>
  <c r="BI287" i="6"/>
  <c r="BH287" i="6"/>
  <c r="BG287" i="6"/>
  <c r="BF287" i="6"/>
  <c r="T287" i="6"/>
  <c r="R287" i="6"/>
  <c r="P287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T281" i="6" s="1"/>
  <c r="R282" i="6"/>
  <c r="R281" i="6" s="1"/>
  <c r="P282" i="6"/>
  <c r="P281" i="6" s="1"/>
  <c r="BI277" i="6"/>
  <c r="BH277" i="6"/>
  <c r="BG277" i="6"/>
  <c r="BF277" i="6"/>
  <c r="T277" i="6"/>
  <c r="R277" i="6"/>
  <c r="P277" i="6"/>
  <c r="BI273" i="6"/>
  <c r="BH273" i="6"/>
  <c r="BG273" i="6"/>
  <c r="BF273" i="6"/>
  <c r="T273" i="6"/>
  <c r="R273" i="6"/>
  <c r="P273" i="6"/>
  <c r="BI269" i="6"/>
  <c r="BH269" i="6"/>
  <c r="BG269" i="6"/>
  <c r="BF269" i="6"/>
  <c r="T269" i="6"/>
  <c r="R269" i="6"/>
  <c r="P269" i="6"/>
  <c r="BI264" i="6"/>
  <c r="BH264" i="6"/>
  <c r="BG264" i="6"/>
  <c r="BF264" i="6"/>
  <c r="T264" i="6"/>
  <c r="R264" i="6"/>
  <c r="P264" i="6"/>
  <c r="BI260" i="6"/>
  <c r="BH260" i="6"/>
  <c r="BG260" i="6"/>
  <c r="BF260" i="6"/>
  <c r="T260" i="6"/>
  <c r="R260" i="6"/>
  <c r="P260" i="6"/>
  <c r="BI256" i="6"/>
  <c r="BH256" i="6"/>
  <c r="BG256" i="6"/>
  <c r="BF256" i="6"/>
  <c r="T256" i="6"/>
  <c r="R256" i="6"/>
  <c r="P256" i="6"/>
  <c r="BI251" i="6"/>
  <c r="BH251" i="6"/>
  <c r="BG251" i="6"/>
  <c r="BF251" i="6"/>
  <c r="T251" i="6"/>
  <c r="R251" i="6"/>
  <c r="P251" i="6"/>
  <c r="BI246" i="6"/>
  <c r="BH246" i="6"/>
  <c r="BG246" i="6"/>
  <c r="BF246" i="6"/>
  <c r="T246" i="6"/>
  <c r="R246" i="6"/>
  <c r="P246" i="6"/>
  <c r="BI239" i="6"/>
  <c r="BH239" i="6"/>
  <c r="BG239" i="6"/>
  <c r="BF239" i="6"/>
  <c r="T239" i="6"/>
  <c r="R239" i="6"/>
  <c r="P239" i="6"/>
  <c r="BI234" i="6"/>
  <c r="BH234" i="6"/>
  <c r="BG234" i="6"/>
  <c r="BF234" i="6"/>
  <c r="T234" i="6"/>
  <c r="R234" i="6"/>
  <c r="P234" i="6"/>
  <c r="BI229" i="6"/>
  <c r="BH229" i="6"/>
  <c r="BG229" i="6"/>
  <c r="BF229" i="6"/>
  <c r="T229" i="6"/>
  <c r="R229" i="6"/>
  <c r="P229" i="6"/>
  <c r="BI224" i="6"/>
  <c r="BH224" i="6"/>
  <c r="BG224" i="6"/>
  <c r="BF224" i="6"/>
  <c r="T224" i="6"/>
  <c r="R224" i="6"/>
  <c r="P224" i="6"/>
  <c r="BI219" i="6"/>
  <c r="BH219" i="6"/>
  <c r="BG219" i="6"/>
  <c r="BF219" i="6"/>
  <c r="T219" i="6"/>
  <c r="R219" i="6"/>
  <c r="P219" i="6"/>
  <c r="BI214" i="6"/>
  <c r="BH214" i="6"/>
  <c r="BG214" i="6"/>
  <c r="BF214" i="6"/>
  <c r="T214" i="6"/>
  <c r="R214" i="6"/>
  <c r="P214" i="6"/>
  <c r="BI209" i="6"/>
  <c r="BH209" i="6"/>
  <c r="BG209" i="6"/>
  <c r="BF209" i="6"/>
  <c r="T209" i="6"/>
  <c r="R209" i="6"/>
  <c r="P209" i="6"/>
  <c r="BI202" i="6"/>
  <c r="BH202" i="6"/>
  <c r="BG202" i="6"/>
  <c r="BF202" i="6"/>
  <c r="T202" i="6"/>
  <c r="R202" i="6"/>
  <c r="P202" i="6"/>
  <c r="BI195" i="6"/>
  <c r="BH195" i="6"/>
  <c r="BG195" i="6"/>
  <c r="BF195" i="6"/>
  <c r="T195" i="6"/>
  <c r="R195" i="6"/>
  <c r="P195" i="6"/>
  <c r="BI190" i="6"/>
  <c r="BH190" i="6"/>
  <c r="BG190" i="6"/>
  <c r="BF190" i="6"/>
  <c r="T190" i="6"/>
  <c r="R190" i="6"/>
  <c r="P190" i="6"/>
  <c r="BI186" i="6"/>
  <c r="BH186" i="6"/>
  <c r="BG186" i="6"/>
  <c r="BF186" i="6"/>
  <c r="T186" i="6"/>
  <c r="R186" i="6"/>
  <c r="P186" i="6"/>
  <c r="BI173" i="6"/>
  <c r="BH173" i="6"/>
  <c r="BG173" i="6"/>
  <c r="BF173" i="6"/>
  <c r="T173" i="6"/>
  <c r="R173" i="6"/>
  <c r="P173" i="6"/>
  <c r="BI169" i="6"/>
  <c r="BH169" i="6"/>
  <c r="BG169" i="6"/>
  <c r="BF169" i="6"/>
  <c r="T169" i="6"/>
  <c r="R169" i="6"/>
  <c r="P169" i="6"/>
  <c r="BI165" i="6"/>
  <c r="BH165" i="6"/>
  <c r="BG165" i="6"/>
  <c r="BF165" i="6"/>
  <c r="T165" i="6"/>
  <c r="R165" i="6"/>
  <c r="P165" i="6"/>
  <c r="BI161" i="6"/>
  <c r="BH161" i="6"/>
  <c r="BG161" i="6"/>
  <c r="BF161" i="6"/>
  <c r="T161" i="6"/>
  <c r="R161" i="6"/>
  <c r="P161" i="6"/>
  <c r="BI157" i="6"/>
  <c r="BH157" i="6"/>
  <c r="BG157" i="6"/>
  <c r="BF157" i="6"/>
  <c r="T157" i="6"/>
  <c r="R157" i="6"/>
  <c r="P157" i="6"/>
  <c r="BI153" i="6"/>
  <c r="BH153" i="6"/>
  <c r="BG153" i="6"/>
  <c r="BF153" i="6"/>
  <c r="T153" i="6"/>
  <c r="R153" i="6"/>
  <c r="P153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J138" i="6"/>
  <c r="F138" i="6"/>
  <c r="F136" i="6"/>
  <c r="E134" i="6"/>
  <c r="J95" i="6"/>
  <c r="F95" i="6"/>
  <c r="F93" i="6"/>
  <c r="E91" i="6"/>
  <c r="J28" i="6"/>
  <c r="E28" i="6"/>
  <c r="J96" i="6" s="1"/>
  <c r="J27" i="6"/>
  <c r="J22" i="6"/>
  <c r="E22" i="6"/>
  <c r="F139" i="6" s="1"/>
  <c r="J21" i="6"/>
  <c r="J16" i="6"/>
  <c r="J93" i="6"/>
  <c r="E7" i="6"/>
  <c r="E128" i="6"/>
  <c r="J41" i="5"/>
  <c r="J40" i="5"/>
  <c r="AY100" i="1" s="1"/>
  <c r="J39" i="5"/>
  <c r="AX100" i="1" s="1"/>
  <c r="BI564" i="5"/>
  <c r="BH564" i="5"/>
  <c r="BG564" i="5"/>
  <c r="BF564" i="5"/>
  <c r="T564" i="5"/>
  <c r="T563" i="5" s="1"/>
  <c r="R564" i="5"/>
  <c r="R563" i="5" s="1"/>
  <c r="P564" i="5"/>
  <c r="P563" i="5" s="1"/>
  <c r="BI558" i="5"/>
  <c r="BH558" i="5"/>
  <c r="BG558" i="5"/>
  <c r="BF558" i="5"/>
  <c r="T558" i="5"/>
  <c r="R558" i="5"/>
  <c r="P558" i="5"/>
  <c r="BI553" i="5"/>
  <c r="BH553" i="5"/>
  <c r="BG553" i="5"/>
  <c r="BF553" i="5"/>
  <c r="T553" i="5"/>
  <c r="R553" i="5"/>
  <c r="P553" i="5"/>
  <c r="BI548" i="5"/>
  <c r="BH548" i="5"/>
  <c r="BG548" i="5"/>
  <c r="BF548" i="5"/>
  <c r="T548" i="5"/>
  <c r="R548" i="5"/>
  <c r="P548" i="5"/>
  <c r="BI544" i="5"/>
  <c r="BH544" i="5"/>
  <c r="BG544" i="5"/>
  <c r="BF544" i="5"/>
  <c r="T544" i="5"/>
  <c r="R544" i="5"/>
  <c r="P544" i="5"/>
  <c r="BI536" i="5"/>
  <c r="BH536" i="5"/>
  <c r="BG536" i="5"/>
  <c r="BF536" i="5"/>
  <c r="T536" i="5"/>
  <c r="T535" i="5" s="1"/>
  <c r="R536" i="5"/>
  <c r="R535" i="5" s="1"/>
  <c r="P536" i="5"/>
  <c r="P535" i="5" s="1"/>
  <c r="BI534" i="5"/>
  <c r="BH534" i="5"/>
  <c r="BG534" i="5"/>
  <c r="BF534" i="5"/>
  <c r="T534" i="5"/>
  <c r="R534" i="5"/>
  <c r="P534" i="5"/>
  <c r="BI530" i="5"/>
  <c r="BH530" i="5"/>
  <c r="BG530" i="5"/>
  <c r="BF530" i="5"/>
  <c r="T530" i="5"/>
  <c r="R530" i="5"/>
  <c r="P530" i="5"/>
  <c r="BI526" i="5"/>
  <c r="BH526" i="5"/>
  <c r="BG526" i="5"/>
  <c r="BF526" i="5"/>
  <c r="T526" i="5"/>
  <c r="R526" i="5"/>
  <c r="P526" i="5"/>
  <c r="BI521" i="5"/>
  <c r="BH521" i="5"/>
  <c r="BG521" i="5"/>
  <c r="BF521" i="5"/>
  <c r="T521" i="5"/>
  <c r="R521" i="5"/>
  <c r="P521" i="5"/>
  <c r="BI520" i="5"/>
  <c r="BH520" i="5"/>
  <c r="BG520" i="5"/>
  <c r="BF520" i="5"/>
  <c r="T520" i="5"/>
  <c r="R520" i="5"/>
  <c r="P520" i="5"/>
  <c r="BI519" i="5"/>
  <c r="BH519" i="5"/>
  <c r="BG519" i="5"/>
  <c r="BF519" i="5"/>
  <c r="T519" i="5"/>
  <c r="R519" i="5"/>
  <c r="P519" i="5"/>
  <c r="BI517" i="5"/>
  <c r="BH517" i="5"/>
  <c r="BG517" i="5"/>
  <c r="BF517" i="5"/>
  <c r="T517" i="5"/>
  <c r="R517" i="5"/>
  <c r="P517" i="5"/>
  <c r="BI515" i="5"/>
  <c r="BH515" i="5"/>
  <c r="BG515" i="5"/>
  <c r="BF515" i="5"/>
  <c r="T515" i="5"/>
  <c r="R515" i="5"/>
  <c r="P515" i="5"/>
  <c r="BI513" i="5"/>
  <c r="BH513" i="5"/>
  <c r="BG513" i="5"/>
  <c r="BF513" i="5"/>
  <c r="T513" i="5"/>
  <c r="R513" i="5"/>
  <c r="P513" i="5"/>
  <c r="BI511" i="5"/>
  <c r="BH511" i="5"/>
  <c r="BG511" i="5"/>
  <c r="BF511" i="5"/>
  <c r="T511" i="5"/>
  <c r="R511" i="5"/>
  <c r="P511" i="5"/>
  <c r="BI507" i="5"/>
  <c r="BH507" i="5"/>
  <c r="BG507" i="5"/>
  <c r="BF507" i="5"/>
  <c r="T507" i="5"/>
  <c r="R507" i="5"/>
  <c r="P507" i="5"/>
  <c r="BI504" i="5"/>
  <c r="BH504" i="5"/>
  <c r="BG504" i="5"/>
  <c r="BF504" i="5"/>
  <c r="T504" i="5"/>
  <c r="R504" i="5"/>
  <c r="P504" i="5"/>
  <c r="BI500" i="5"/>
  <c r="BH500" i="5"/>
  <c r="BG500" i="5"/>
  <c r="BF500" i="5"/>
  <c r="T500" i="5"/>
  <c r="R500" i="5"/>
  <c r="P500" i="5"/>
  <c r="BI499" i="5"/>
  <c r="BH499" i="5"/>
  <c r="BG499" i="5"/>
  <c r="BF499" i="5"/>
  <c r="T499" i="5"/>
  <c r="R499" i="5"/>
  <c r="P499" i="5"/>
  <c r="BI495" i="5"/>
  <c r="BH495" i="5"/>
  <c r="BG495" i="5"/>
  <c r="BF495" i="5"/>
  <c r="T495" i="5"/>
  <c r="R495" i="5"/>
  <c r="P495" i="5"/>
  <c r="BI494" i="5"/>
  <c r="BH494" i="5"/>
  <c r="BG494" i="5"/>
  <c r="BF494" i="5"/>
  <c r="T494" i="5"/>
  <c r="R494" i="5"/>
  <c r="P494" i="5"/>
  <c r="BI493" i="5"/>
  <c r="BH493" i="5"/>
  <c r="BG493" i="5"/>
  <c r="BF493" i="5"/>
  <c r="T493" i="5"/>
  <c r="R493" i="5"/>
  <c r="P493" i="5"/>
  <c r="BI492" i="5"/>
  <c r="BH492" i="5"/>
  <c r="BG492" i="5"/>
  <c r="BF492" i="5"/>
  <c r="T492" i="5"/>
  <c r="R492" i="5"/>
  <c r="P492" i="5"/>
  <c r="BI491" i="5"/>
  <c r="BH491" i="5"/>
  <c r="BG491" i="5"/>
  <c r="BF491" i="5"/>
  <c r="T491" i="5"/>
  <c r="R491" i="5"/>
  <c r="P491" i="5"/>
  <c r="BI487" i="5"/>
  <c r="BH487" i="5"/>
  <c r="BG487" i="5"/>
  <c r="BF487" i="5"/>
  <c r="T487" i="5"/>
  <c r="R487" i="5"/>
  <c r="P487" i="5"/>
  <c r="BI485" i="5"/>
  <c r="BH485" i="5"/>
  <c r="BG485" i="5"/>
  <c r="BF485" i="5"/>
  <c r="T485" i="5"/>
  <c r="R485" i="5"/>
  <c r="P485" i="5"/>
  <c r="BI481" i="5"/>
  <c r="BH481" i="5"/>
  <c r="BG481" i="5"/>
  <c r="BF481" i="5"/>
  <c r="T481" i="5"/>
  <c r="R481" i="5"/>
  <c r="P481" i="5"/>
  <c r="BI477" i="5"/>
  <c r="BH477" i="5"/>
  <c r="BG477" i="5"/>
  <c r="BF477" i="5"/>
  <c r="T477" i="5"/>
  <c r="R477" i="5"/>
  <c r="P477" i="5"/>
  <c r="BI472" i="5"/>
  <c r="BH472" i="5"/>
  <c r="BG472" i="5"/>
  <c r="BF472" i="5"/>
  <c r="T472" i="5"/>
  <c r="R472" i="5"/>
  <c r="P472" i="5"/>
  <c r="BI467" i="5"/>
  <c r="BH467" i="5"/>
  <c r="BG467" i="5"/>
  <c r="BF467" i="5"/>
  <c r="T467" i="5"/>
  <c r="R467" i="5"/>
  <c r="P467" i="5"/>
  <c r="BI463" i="5"/>
  <c r="BH463" i="5"/>
  <c r="BG463" i="5"/>
  <c r="BF463" i="5"/>
  <c r="T463" i="5"/>
  <c r="R463" i="5"/>
  <c r="P463" i="5"/>
  <c r="BI459" i="5"/>
  <c r="BH459" i="5"/>
  <c r="BG459" i="5"/>
  <c r="BF459" i="5"/>
  <c r="T459" i="5"/>
  <c r="R459" i="5"/>
  <c r="P459" i="5"/>
  <c r="BI453" i="5"/>
  <c r="BH453" i="5"/>
  <c r="BG453" i="5"/>
  <c r="BF453" i="5"/>
  <c r="T453" i="5"/>
  <c r="R453" i="5"/>
  <c r="P453" i="5"/>
  <c r="BI448" i="5"/>
  <c r="BH448" i="5"/>
  <c r="BG448" i="5"/>
  <c r="BF448" i="5"/>
  <c r="T448" i="5"/>
  <c r="R448" i="5"/>
  <c r="P448" i="5"/>
  <c r="BI441" i="5"/>
  <c r="BH441" i="5"/>
  <c r="BG441" i="5"/>
  <c r="BF441" i="5"/>
  <c r="T441" i="5"/>
  <c r="R441" i="5"/>
  <c r="P441" i="5"/>
  <c r="BI436" i="5"/>
  <c r="BH436" i="5"/>
  <c r="BG436" i="5"/>
  <c r="BF436" i="5"/>
  <c r="T436" i="5"/>
  <c r="R436" i="5"/>
  <c r="P436" i="5"/>
  <c r="BI432" i="5"/>
  <c r="BH432" i="5"/>
  <c r="BG432" i="5"/>
  <c r="BF432" i="5"/>
  <c r="T432" i="5"/>
  <c r="R432" i="5"/>
  <c r="P432" i="5"/>
  <c r="BI428" i="5"/>
  <c r="BH428" i="5"/>
  <c r="BG428" i="5"/>
  <c r="BF428" i="5"/>
  <c r="T428" i="5"/>
  <c r="R428" i="5"/>
  <c r="P428" i="5"/>
  <c r="BI423" i="5"/>
  <c r="BH423" i="5"/>
  <c r="BG423" i="5"/>
  <c r="BF423" i="5"/>
  <c r="T423" i="5"/>
  <c r="R423" i="5"/>
  <c r="P423" i="5"/>
  <c r="BI419" i="5"/>
  <c r="BH419" i="5"/>
  <c r="BG419" i="5"/>
  <c r="BF419" i="5"/>
  <c r="T419" i="5"/>
  <c r="R419" i="5"/>
  <c r="P419" i="5"/>
  <c r="BI413" i="5"/>
  <c r="BH413" i="5"/>
  <c r="BG413" i="5"/>
  <c r="BF413" i="5"/>
  <c r="T413" i="5"/>
  <c r="R413" i="5"/>
  <c r="P413" i="5"/>
  <c r="BI409" i="5"/>
  <c r="BH409" i="5"/>
  <c r="BG409" i="5"/>
  <c r="BF409" i="5"/>
  <c r="T409" i="5"/>
  <c r="R409" i="5"/>
  <c r="P409" i="5"/>
  <c r="BI407" i="5"/>
  <c r="BH407" i="5"/>
  <c r="BG407" i="5"/>
  <c r="BF407" i="5"/>
  <c r="T407" i="5"/>
  <c r="R407" i="5"/>
  <c r="P407" i="5"/>
  <c r="BI402" i="5"/>
  <c r="BH402" i="5"/>
  <c r="BG402" i="5"/>
  <c r="BF402" i="5"/>
  <c r="T402" i="5"/>
  <c r="R402" i="5"/>
  <c r="P402" i="5"/>
  <c r="BI398" i="5"/>
  <c r="BH398" i="5"/>
  <c r="BG398" i="5"/>
  <c r="BF398" i="5"/>
  <c r="T398" i="5"/>
  <c r="R398" i="5"/>
  <c r="P398" i="5"/>
  <c r="BI395" i="5"/>
  <c r="BH395" i="5"/>
  <c r="BG395" i="5"/>
  <c r="BF395" i="5"/>
  <c r="T395" i="5"/>
  <c r="R395" i="5"/>
  <c r="P395" i="5"/>
  <c r="BI386" i="5"/>
  <c r="BH386" i="5"/>
  <c r="BG386" i="5"/>
  <c r="BF386" i="5"/>
  <c r="T386" i="5"/>
  <c r="R386" i="5"/>
  <c r="P386" i="5"/>
  <c r="BI382" i="5"/>
  <c r="BH382" i="5"/>
  <c r="BG382" i="5"/>
  <c r="BF382" i="5"/>
  <c r="T382" i="5"/>
  <c r="R382" i="5"/>
  <c r="P382" i="5"/>
  <c r="BI378" i="5"/>
  <c r="BH378" i="5"/>
  <c r="BG378" i="5"/>
  <c r="BF378" i="5"/>
  <c r="T378" i="5"/>
  <c r="R378" i="5"/>
  <c r="P378" i="5"/>
  <c r="BI368" i="5"/>
  <c r="BH368" i="5"/>
  <c r="BG368" i="5"/>
  <c r="BF368" i="5"/>
  <c r="T368" i="5"/>
  <c r="R368" i="5"/>
  <c r="P368" i="5"/>
  <c r="BI356" i="5"/>
  <c r="BH356" i="5"/>
  <c r="BG356" i="5"/>
  <c r="BF356" i="5"/>
  <c r="T356" i="5"/>
  <c r="R356" i="5"/>
  <c r="P356" i="5"/>
  <c r="BI351" i="5"/>
  <c r="BH351" i="5"/>
  <c r="BG351" i="5"/>
  <c r="BF351" i="5"/>
  <c r="T351" i="5"/>
  <c r="R351" i="5"/>
  <c r="P351" i="5"/>
  <c r="BI346" i="5"/>
  <c r="BH346" i="5"/>
  <c r="BG346" i="5"/>
  <c r="BF346" i="5"/>
  <c r="T346" i="5"/>
  <c r="R346" i="5"/>
  <c r="P346" i="5"/>
  <c r="BI341" i="5"/>
  <c r="BH341" i="5"/>
  <c r="BG341" i="5"/>
  <c r="BF341" i="5"/>
  <c r="T341" i="5"/>
  <c r="R341" i="5"/>
  <c r="P341" i="5"/>
  <c r="BI334" i="5"/>
  <c r="BH334" i="5"/>
  <c r="BG334" i="5"/>
  <c r="BF334" i="5"/>
  <c r="T334" i="5"/>
  <c r="R334" i="5"/>
  <c r="P334" i="5"/>
  <c r="BI329" i="5"/>
  <c r="BH329" i="5"/>
  <c r="BG329" i="5"/>
  <c r="BF329" i="5"/>
  <c r="T329" i="5"/>
  <c r="R329" i="5"/>
  <c r="P329" i="5"/>
  <c r="BI324" i="5"/>
  <c r="BH324" i="5"/>
  <c r="BG324" i="5"/>
  <c r="BF324" i="5"/>
  <c r="T324" i="5"/>
  <c r="R324" i="5"/>
  <c r="P324" i="5"/>
  <c r="BI319" i="5"/>
  <c r="BH319" i="5"/>
  <c r="BG319" i="5"/>
  <c r="BF319" i="5"/>
  <c r="T319" i="5"/>
  <c r="R319" i="5"/>
  <c r="P319" i="5"/>
  <c r="BI312" i="5"/>
  <c r="BH312" i="5"/>
  <c r="BG312" i="5"/>
  <c r="BF312" i="5"/>
  <c r="T312" i="5"/>
  <c r="R312" i="5"/>
  <c r="P312" i="5"/>
  <c r="BI307" i="5"/>
  <c r="BH307" i="5"/>
  <c r="BG307" i="5"/>
  <c r="BF307" i="5"/>
  <c r="T307" i="5"/>
  <c r="R307" i="5"/>
  <c r="P307" i="5"/>
  <c r="BI298" i="5"/>
  <c r="BH298" i="5"/>
  <c r="BG298" i="5"/>
  <c r="BF298" i="5"/>
  <c r="T298" i="5"/>
  <c r="R298" i="5"/>
  <c r="P298" i="5"/>
  <c r="BI294" i="5"/>
  <c r="BH294" i="5"/>
  <c r="BG294" i="5"/>
  <c r="BF294" i="5"/>
  <c r="T294" i="5"/>
  <c r="R294" i="5"/>
  <c r="P294" i="5"/>
  <c r="BI290" i="5"/>
  <c r="BH290" i="5"/>
  <c r="BG290" i="5"/>
  <c r="BF290" i="5"/>
  <c r="T290" i="5"/>
  <c r="R290" i="5"/>
  <c r="P290" i="5"/>
  <c r="BI286" i="5"/>
  <c r="BH286" i="5"/>
  <c r="BG286" i="5"/>
  <c r="BF286" i="5"/>
  <c r="T286" i="5"/>
  <c r="R286" i="5"/>
  <c r="P286" i="5"/>
  <c r="BI282" i="5"/>
  <c r="BH282" i="5"/>
  <c r="BG282" i="5"/>
  <c r="BF282" i="5"/>
  <c r="T282" i="5"/>
  <c r="R282" i="5"/>
  <c r="P282" i="5"/>
  <c r="BI248" i="5"/>
  <c r="BH248" i="5"/>
  <c r="BG248" i="5"/>
  <c r="BF248" i="5"/>
  <c r="T248" i="5"/>
  <c r="R248" i="5"/>
  <c r="P248" i="5"/>
  <c r="BI244" i="5"/>
  <c r="BH244" i="5"/>
  <c r="BG244" i="5"/>
  <c r="BF244" i="5"/>
  <c r="T244" i="5"/>
  <c r="R244" i="5"/>
  <c r="P244" i="5"/>
  <c r="BI240" i="5"/>
  <c r="BH240" i="5"/>
  <c r="BG240" i="5"/>
  <c r="BF240" i="5"/>
  <c r="T240" i="5"/>
  <c r="R240" i="5"/>
  <c r="P240" i="5"/>
  <c r="BI236" i="5"/>
  <c r="BH236" i="5"/>
  <c r="BG236" i="5"/>
  <c r="BF236" i="5"/>
  <c r="T236" i="5"/>
  <c r="R236" i="5"/>
  <c r="P236" i="5"/>
  <c r="BI232" i="5"/>
  <c r="BH232" i="5"/>
  <c r="BG232" i="5"/>
  <c r="BF232" i="5"/>
  <c r="T232" i="5"/>
  <c r="R232" i="5"/>
  <c r="P232" i="5"/>
  <c r="BI228" i="5"/>
  <c r="BH228" i="5"/>
  <c r="BG228" i="5"/>
  <c r="BF228" i="5"/>
  <c r="T228" i="5"/>
  <c r="R228" i="5"/>
  <c r="P228" i="5"/>
  <c r="BI224" i="5"/>
  <c r="BH224" i="5"/>
  <c r="BG224" i="5"/>
  <c r="BF224" i="5"/>
  <c r="T224" i="5"/>
  <c r="R224" i="5"/>
  <c r="P224" i="5"/>
  <c r="BI220" i="5"/>
  <c r="BH220" i="5"/>
  <c r="BG220" i="5"/>
  <c r="BF220" i="5"/>
  <c r="T220" i="5"/>
  <c r="R220" i="5"/>
  <c r="P220" i="5"/>
  <c r="BI216" i="5"/>
  <c r="BH216" i="5"/>
  <c r="BG216" i="5"/>
  <c r="BF216" i="5"/>
  <c r="T216" i="5"/>
  <c r="R216" i="5"/>
  <c r="P216" i="5"/>
  <c r="BI212" i="5"/>
  <c r="BH212" i="5"/>
  <c r="BG212" i="5"/>
  <c r="BF212" i="5"/>
  <c r="T212" i="5"/>
  <c r="R212" i="5"/>
  <c r="P212" i="5"/>
  <c r="BI208" i="5"/>
  <c r="BH208" i="5"/>
  <c r="BG208" i="5"/>
  <c r="BF208" i="5"/>
  <c r="T208" i="5"/>
  <c r="R208" i="5"/>
  <c r="P208" i="5"/>
  <c r="BI204" i="5"/>
  <c r="BH204" i="5"/>
  <c r="BG204" i="5"/>
  <c r="BF204" i="5"/>
  <c r="T204" i="5"/>
  <c r="R204" i="5"/>
  <c r="P204" i="5"/>
  <c r="BI199" i="5"/>
  <c r="BH199" i="5"/>
  <c r="BG199" i="5"/>
  <c r="BF199" i="5"/>
  <c r="T199" i="5"/>
  <c r="R199" i="5"/>
  <c r="P199" i="5"/>
  <c r="BI194" i="5"/>
  <c r="BH194" i="5"/>
  <c r="BG194" i="5"/>
  <c r="BF194" i="5"/>
  <c r="T194" i="5"/>
  <c r="R194" i="5"/>
  <c r="P194" i="5"/>
  <c r="BI187" i="5"/>
  <c r="BH187" i="5"/>
  <c r="BG187" i="5"/>
  <c r="BF187" i="5"/>
  <c r="T187" i="5"/>
  <c r="R187" i="5"/>
  <c r="P187" i="5"/>
  <c r="BI181" i="5"/>
  <c r="BH181" i="5"/>
  <c r="BG181" i="5"/>
  <c r="BF181" i="5"/>
  <c r="T181" i="5"/>
  <c r="R181" i="5"/>
  <c r="P181" i="5"/>
  <c r="BI175" i="5"/>
  <c r="BH175" i="5"/>
  <c r="BG175" i="5"/>
  <c r="BF175" i="5"/>
  <c r="T175" i="5"/>
  <c r="R175" i="5"/>
  <c r="P175" i="5"/>
  <c r="BI167" i="5"/>
  <c r="BH167" i="5"/>
  <c r="BG167" i="5"/>
  <c r="BF167" i="5"/>
  <c r="T167" i="5"/>
  <c r="R167" i="5"/>
  <c r="P167" i="5"/>
  <c r="BI162" i="5"/>
  <c r="BH162" i="5"/>
  <c r="BG162" i="5"/>
  <c r="BF162" i="5"/>
  <c r="T162" i="5"/>
  <c r="R162" i="5"/>
  <c r="P162" i="5"/>
  <c r="BI155" i="5"/>
  <c r="BH155" i="5"/>
  <c r="BG155" i="5"/>
  <c r="BF155" i="5"/>
  <c r="T155" i="5"/>
  <c r="R155" i="5"/>
  <c r="P155" i="5"/>
  <c r="BI149" i="5"/>
  <c r="BH149" i="5"/>
  <c r="BG149" i="5"/>
  <c r="BF149" i="5"/>
  <c r="T149" i="5"/>
  <c r="R149" i="5"/>
  <c r="P149" i="5"/>
  <c r="BI143" i="5"/>
  <c r="BH143" i="5"/>
  <c r="BG143" i="5"/>
  <c r="BF143" i="5"/>
  <c r="T143" i="5"/>
  <c r="R143" i="5"/>
  <c r="P143" i="5"/>
  <c r="BI135" i="5"/>
  <c r="BH135" i="5"/>
  <c r="BG135" i="5"/>
  <c r="BF135" i="5"/>
  <c r="T135" i="5"/>
  <c r="R135" i="5"/>
  <c r="P135" i="5"/>
  <c r="J128" i="5"/>
  <c r="F128" i="5"/>
  <c r="F126" i="5"/>
  <c r="E124" i="5"/>
  <c r="J95" i="5"/>
  <c r="F95" i="5"/>
  <c r="F93" i="5"/>
  <c r="E91" i="5"/>
  <c r="J28" i="5"/>
  <c r="E28" i="5"/>
  <c r="J129" i="5" s="1"/>
  <c r="J27" i="5"/>
  <c r="J22" i="5"/>
  <c r="E22" i="5"/>
  <c r="F96" i="5" s="1"/>
  <c r="J21" i="5"/>
  <c r="J16" i="5"/>
  <c r="J126" i="5"/>
  <c r="E7" i="5"/>
  <c r="E85" i="5"/>
  <c r="J41" i="4"/>
  <c r="J40" i="4"/>
  <c r="AY99" i="1" s="1"/>
  <c r="J39" i="4"/>
  <c r="AX99" i="1" s="1"/>
  <c r="BI829" i="4"/>
  <c r="BH829" i="4"/>
  <c r="BG829" i="4"/>
  <c r="BF829" i="4"/>
  <c r="T829" i="4"/>
  <c r="T828" i="4" s="1"/>
  <c r="R829" i="4"/>
  <c r="R828" i="4" s="1"/>
  <c r="P829" i="4"/>
  <c r="P828" i="4" s="1"/>
  <c r="BI823" i="4"/>
  <c r="BH823" i="4"/>
  <c r="BG823" i="4"/>
  <c r="BF823" i="4"/>
  <c r="T823" i="4"/>
  <c r="R823" i="4"/>
  <c r="P823" i="4"/>
  <c r="BI818" i="4"/>
  <c r="BH818" i="4"/>
  <c r="BG818" i="4"/>
  <c r="BF818" i="4"/>
  <c r="T818" i="4"/>
  <c r="R818" i="4"/>
  <c r="P818" i="4"/>
  <c r="BI814" i="4"/>
  <c r="BH814" i="4"/>
  <c r="BG814" i="4"/>
  <c r="BF814" i="4"/>
  <c r="T814" i="4"/>
  <c r="R814" i="4"/>
  <c r="P814" i="4"/>
  <c r="BI809" i="4"/>
  <c r="BH809" i="4"/>
  <c r="BG809" i="4"/>
  <c r="BF809" i="4"/>
  <c r="T809" i="4"/>
  <c r="R809" i="4"/>
  <c r="P809" i="4"/>
  <c r="BI805" i="4"/>
  <c r="BH805" i="4"/>
  <c r="BG805" i="4"/>
  <c r="BF805" i="4"/>
  <c r="T805" i="4"/>
  <c r="R805" i="4"/>
  <c r="P805" i="4"/>
  <c r="BI778" i="4"/>
  <c r="BH778" i="4"/>
  <c r="BG778" i="4"/>
  <c r="BF778" i="4"/>
  <c r="T778" i="4"/>
  <c r="T777" i="4"/>
  <c r="R778" i="4"/>
  <c r="R777" i="4"/>
  <c r="P778" i="4"/>
  <c r="P777" i="4"/>
  <c r="BI775" i="4"/>
  <c r="BH775" i="4"/>
  <c r="BG775" i="4"/>
  <c r="BF775" i="4"/>
  <c r="T775" i="4"/>
  <c r="R775" i="4"/>
  <c r="P775" i="4"/>
  <c r="BI771" i="4"/>
  <c r="BH771" i="4"/>
  <c r="BG771" i="4"/>
  <c r="BF771" i="4"/>
  <c r="T771" i="4"/>
  <c r="R771" i="4"/>
  <c r="P771" i="4"/>
  <c r="BI767" i="4"/>
  <c r="BH767" i="4"/>
  <c r="BG767" i="4"/>
  <c r="BF767" i="4"/>
  <c r="T767" i="4"/>
  <c r="R767" i="4"/>
  <c r="P767" i="4"/>
  <c r="BI762" i="4"/>
  <c r="BH762" i="4"/>
  <c r="BG762" i="4"/>
  <c r="BF762" i="4"/>
  <c r="T762" i="4"/>
  <c r="R762" i="4"/>
  <c r="P762" i="4"/>
  <c r="BI761" i="4"/>
  <c r="BH761" i="4"/>
  <c r="BG761" i="4"/>
  <c r="BF761" i="4"/>
  <c r="T761" i="4"/>
  <c r="R761" i="4"/>
  <c r="P761" i="4"/>
  <c r="BI760" i="4"/>
  <c r="BH760" i="4"/>
  <c r="BG760" i="4"/>
  <c r="BF760" i="4"/>
  <c r="T760" i="4"/>
  <c r="R760" i="4"/>
  <c r="P760" i="4"/>
  <c r="BI758" i="4"/>
  <c r="BH758" i="4"/>
  <c r="BG758" i="4"/>
  <c r="BF758" i="4"/>
  <c r="T758" i="4"/>
  <c r="R758" i="4"/>
  <c r="P758" i="4"/>
  <c r="BI757" i="4"/>
  <c r="BH757" i="4"/>
  <c r="BG757" i="4"/>
  <c r="BF757" i="4"/>
  <c r="T757" i="4"/>
  <c r="R757" i="4"/>
  <c r="P757" i="4"/>
  <c r="BI756" i="4"/>
  <c r="BH756" i="4"/>
  <c r="BG756" i="4"/>
  <c r="BF756" i="4"/>
  <c r="T756" i="4"/>
  <c r="R756" i="4"/>
  <c r="P756" i="4"/>
  <c r="BI754" i="4"/>
  <c r="BH754" i="4"/>
  <c r="BG754" i="4"/>
  <c r="BF754" i="4"/>
  <c r="T754" i="4"/>
  <c r="R754" i="4"/>
  <c r="P754" i="4"/>
  <c r="BI751" i="4"/>
  <c r="BH751" i="4"/>
  <c r="BG751" i="4"/>
  <c r="BF751" i="4"/>
  <c r="T751" i="4"/>
  <c r="R751" i="4"/>
  <c r="P751" i="4"/>
  <c r="BI749" i="4"/>
  <c r="BH749" i="4"/>
  <c r="BG749" i="4"/>
  <c r="BF749" i="4"/>
  <c r="T749" i="4"/>
  <c r="R749" i="4"/>
  <c r="P749" i="4"/>
  <c r="BI738" i="4"/>
  <c r="BH738" i="4"/>
  <c r="BG738" i="4"/>
  <c r="BF738" i="4"/>
  <c r="T738" i="4"/>
  <c r="R738" i="4"/>
  <c r="P738" i="4"/>
  <c r="BI734" i="4"/>
  <c r="BH734" i="4"/>
  <c r="BG734" i="4"/>
  <c r="BF734" i="4"/>
  <c r="T734" i="4"/>
  <c r="R734" i="4"/>
  <c r="P734" i="4"/>
  <c r="BI730" i="4"/>
  <c r="BH730" i="4"/>
  <c r="BG730" i="4"/>
  <c r="BF730" i="4"/>
  <c r="T730" i="4"/>
  <c r="R730" i="4"/>
  <c r="P730" i="4"/>
  <c r="BI729" i="4"/>
  <c r="BH729" i="4"/>
  <c r="BG729" i="4"/>
  <c r="BF729" i="4"/>
  <c r="T729" i="4"/>
  <c r="R729" i="4"/>
  <c r="P729" i="4"/>
  <c r="BI727" i="4"/>
  <c r="BH727" i="4"/>
  <c r="BG727" i="4"/>
  <c r="BF727" i="4"/>
  <c r="T727" i="4"/>
  <c r="R727" i="4"/>
  <c r="P727" i="4"/>
  <c r="BI726" i="4"/>
  <c r="BH726" i="4"/>
  <c r="BG726" i="4"/>
  <c r="BF726" i="4"/>
  <c r="T726" i="4"/>
  <c r="R726" i="4"/>
  <c r="P726" i="4"/>
  <c r="BI724" i="4"/>
  <c r="BH724" i="4"/>
  <c r="BG724" i="4"/>
  <c r="BF724" i="4"/>
  <c r="T724" i="4"/>
  <c r="R724" i="4"/>
  <c r="P724" i="4"/>
  <c r="BI723" i="4"/>
  <c r="BH723" i="4"/>
  <c r="BG723" i="4"/>
  <c r="BF723" i="4"/>
  <c r="T723" i="4"/>
  <c r="R723" i="4"/>
  <c r="P723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9" i="4"/>
  <c r="BH719" i="4"/>
  <c r="BG719" i="4"/>
  <c r="BF719" i="4"/>
  <c r="T719" i="4"/>
  <c r="R719" i="4"/>
  <c r="P719" i="4"/>
  <c r="BI718" i="4"/>
  <c r="BH718" i="4"/>
  <c r="BG718" i="4"/>
  <c r="BF718" i="4"/>
  <c r="T718" i="4"/>
  <c r="R718" i="4"/>
  <c r="P718" i="4"/>
  <c r="BI717" i="4"/>
  <c r="BH717" i="4"/>
  <c r="BG717" i="4"/>
  <c r="BF717" i="4"/>
  <c r="T717" i="4"/>
  <c r="R717" i="4"/>
  <c r="P717" i="4"/>
  <c r="BI715" i="4"/>
  <c r="BH715" i="4"/>
  <c r="BG715" i="4"/>
  <c r="BF715" i="4"/>
  <c r="T715" i="4"/>
  <c r="R715" i="4"/>
  <c r="P715" i="4"/>
  <c r="BI714" i="4"/>
  <c r="BH714" i="4"/>
  <c r="BG714" i="4"/>
  <c r="BF714" i="4"/>
  <c r="T714" i="4"/>
  <c r="R714" i="4"/>
  <c r="P714" i="4"/>
  <c r="BI712" i="4"/>
  <c r="BH712" i="4"/>
  <c r="BG712" i="4"/>
  <c r="BF712" i="4"/>
  <c r="T712" i="4"/>
  <c r="R712" i="4"/>
  <c r="P712" i="4"/>
  <c r="BI711" i="4"/>
  <c r="BH711" i="4"/>
  <c r="BG711" i="4"/>
  <c r="BF711" i="4"/>
  <c r="T711" i="4"/>
  <c r="R711" i="4"/>
  <c r="P711" i="4"/>
  <c r="BI709" i="4"/>
  <c r="BH709" i="4"/>
  <c r="BG709" i="4"/>
  <c r="BF709" i="4"/>
  <c r="T709" i="4"/>
  <c r="R709" i="4"/>
  <c r="P709" i="4"/>
  <c r="BI708" i="4"/>
  <c r="BH708" i="4"/>
  <c r="BG708" i="4"/>
  <c r="BF708" i="4"/>
  <c r="T708" i="4"/>
  <c r="R708" i="4"/>
  <c r="P708" i="4"/>
  <c r="BI706" i="4"/>
  <c r="BH706" i="4"/>
  <c r="BG706" i="4"/>
  <c r="BF706" i="4"/>
  <c r="T706" i="4"/>
  <c r="R706" i="4"/>
  <c r="P706" i="4"/>
  <c r="BI700" i="4"/>
  <c r="BH700" i="4"/>
  <c r="BG700" i="4"/>
  <c r="BF700" i="4"/>
  <c r="T700" i="4"/>
  <c r="R700" i="4"/>
  <c r="P700" i="4"/>
  <c r="BI698" i="4"/>
  <c r="BH698" i="4"/>
  <c r="BG698" i="4"/>
  <c r="BF698" i="4"/>
  <c r="T698" i="4"/>
  <c r="R698" i="4"/>
  <c r="P698" i="4"/>
  <c r="BI693" i="4"/>
  <c r="BH693" i="4"/>
  <c r="BG693" i="4"/>
  <c r="BF693" i="4"/>
  <c r="T693" i="4"/>
  <c r="R693" i="4"/>
  <c r="P693" i="4"/>
  <c r="BI689" i="4"/>
  <c r="BH689" i="4"/>
  <c r="BG689" i="4"/>
  <c r="BF689" i="4"/>
  <c r="T689" i="4"/>
  <c r="R689" i="4"/>
  <c r="P689" i="4"/>
  <c r="BI684" i="4"/>
  <c r="BH684" i="4"/>
  <c r="BG684" i="4"/>
  <c r="BF684" i="4"/>
  <c r="T684" i="4"/>
  <c r="R684" i="4"/>
  <c r="P684" i="4"/>
  <c r="BI682" i="4"/>
  <c r="BH682" i="4"/>
  <c r="BG682" i="4"/>
  <c r="BF682" i="4"/>
  <c r="T682" i="4"/>
  <c r="R682" i="4"/>
  <c r="P682" i="4"/>
  <c r="BI678" i="4"/>
  <c r="BH678" i="4"/>
  <c r="BG678" i="4"/>
  <c r="BF678" i="4"/>
  <c r="T678" i="4"/>
  <c r="R678" i="4"/>
  <c r="P678" i="4"/>
  <c r="BI676" i="4"/>
  <c r="BH676" i="4"/>
  <c r="BG676" i="4"/>
  <c r="BF676" i="4"/>
  <c r="T676" i="4"/>
  <c r="R676" i="4"/>
  <c r="P676" i="4"/>
  <c r="BI675" i="4"/>
  <c r="BH675" i="4"/>
  <c r="BG675" i="4"/>
  <c r="BF675" i="4"/>
  <c r="T675" i="4"/>
  <c r="R675" i="4"/>
  <c r="P675" i="4"/>
  <c r="BI671" i="4"/>
  <c r="BH671" i="4"/>
  <c r="BG671" i="4"/>
  <c r="BF671" i="4"/>
  <c r="T671" i="4"/>
  <c r="R671" i="4"/>
  <c r="P671" i="4"/>
  <c r="BI670" i="4"/>
  <c r="BH670" i="4"/>
  <c r="BG670" i="4"/>
  <c r="BF670" i="4"/>
  <c r="T670" i="4"/>
  <c r="R670" i="4"/>
  <c r="P670" i="4"/>
  <c r="BI669" i="4"/>
  <c r="BH669" i="4"/>
  <c r="BG669" i="4"/>
  <c r="BF669" i="4"/>
  <c r="T669" i="4"/>
  <c r="R669" i="4"/>
  <c r="P669" i="4"/>
  <c r="BI668" i="4"/>
  <c r="BH668" i="4"/>
  <c r="BG668" i="4"/>
  <c r="BF668" i="4"/>
  <c r="T668" i="4"/>
  <c r="R668" i="4"/>
  <c r="P668" i="4"/>
  <c r="BI667" i="4"/>
  <c r="BH667" i="4"/>
  <c r="BG667" i="4"/>
  <c r="BF667" i="4"/>
  <c r="T667" i="4"/>
  <c r="R667" i="4"/>
  <c r="P667" i="4"/>
  <c r="BI666" i="4"/>
  <c r="BH666" i="4"/>
  <c r="BG666" i="4"/>
  <c r="BF666" i="4"/>
  <c r="T666" i="4"/>
  <c r="R666" i="4"/>
  <c r="P666" i="4"/>
  <c r="BI665" i="4"/>
  <c r="BH665" i="4"/>
  <c r="BG665" i="4"/>
  <c r="BF665" i="4"/>
  <c r="T665" i="4"/>
  <c r="R665" i="4"/>
  <c r="P665" i="4"/>
  <c r="BI664" i="4"/>
  <c r="BH664" i="4"/>
  <c r="BG664" i="4"/>
  <c r="BF664" i="4"/>
  <c r="T664" i="4"/>
  <c r="R664" i="4"/>
  <c r="P664" i="4"/>
  <c r="BI654" i="4"/>
  <c r="BH654" i="4"/>
  <c r="BG654" i="4"/>
  <c r="BF654" i="4"/>
  <c r="T654" i="4"/>
  <c r="R654" i="4"/>
  <c r="P654" i="4"/>
  <c r="BI650" i="4"/>
  <c r="BH650" i="4"/>
  <c r="BG650" i="4"/>
  <c r="BF650" i="4"/>
  <c r="T650" i="4"/>
  <c r="R650" i="4"/>
  <c r="P650" i="4"/>
  <c r="BI647" i="4"/>
  <c r="BH647" i="4"/>
  <c r="BG647" i="4"/>
  <c r="BF647" i="4"/>
  <c r="T647" i="4"/>
  <c r="R647" i="4"/>
  <c r="P647" i="4"/>
  <c r="BI628" i="4"/>
  <c r="BH628" i="4"/>
  <c r="BG628" i="4"/>
  <c r="BF628" i="4"/>
  <c r="T628" i="4"/>
  <c r="R628" i="4"/>
  <c r="P628" i="4"/>
  <c r="BI610" i="4"/>
  <c r="BH610" i="4"/>
  <c r="BG610" i="4"/>
  <c r="BF610" i="4"/>
  <c r="T610" i="4"/>
  <c r="R610" i="4"/>
  <c r="P610" i="4"/>
  <c r="BI606" i="4"/>
  <c r="BH606" i="4"/>
  <c r="BG606" i="4"/>
  <c r="BF606" i="4"/>
  <c r="T606" i="4"/>
  <c r="R606" i="4"/>
  <c r="P606" i="4"/>
  <c r="BI602" i="4"/>
  <c r="BH602" i="4"/>
  <c r="BG602" i="4"/>
  <c r="BF602" i="4"/>
  <c r="T602" i="4"/>
  <c r="R602" i="4"/>
  <c r="P602" i="4"/>
  <c r="BI596" i="4"/>
  <c r="BH596" i="4"/>
  <c r="BG596" i="4"/>
  <c r="BF596" i="4"/>
  <c r="T596" i="4"/>
  <c r="R596" i="4"/>
  <c r="P596" i="4"/>
  <c r="BI591" i="4"/>
  <c r="BH591" i="4"/>
  <c r="BG591" i="4"/>
  <c r="BF591" i="4"/>
  <c r="T591" i="4"/>
  <c r="R591" i="4"/>
  <c r="P591" i="4"/>
  <c r="BI572" i="4"/>
  <c r="BH572" i="4"/>
  <c r="BG572" i="4"/>
  <c r="BF572" i="4"/>
  <c r="T572" i="4"/>
  <c r="R572" i="4"/>
  <c r="P572" i="4"/>
  <c r="BI564" i="4"/>
  <c r="BH564" i="4"/>
  <c r="BG564" i="4"/>
  <c r="BF564" i="4"/>
  <c r="T564" i="4"/>
  <c r="R564" i="4"/>
  <c r="P564" i="4"/>
  <c r="BI560" i="4"/>
  <c r="BH560" i="4"/>
  <c r="BG560" i="4"/>
  <c r="BF560" i="4"/>
  <c r="T560" i="4"/>
  <c r="T559" i="4" s="1"/>
  <c r="R560" i="4"/>
  <c r="R559" i="4" s="1"/>
  <c r="P560" i="4"/>
  <c r="P559" i="4" s="1"/>
  <c r="BI555" i="4"/>
  <c r="BH555" i="4"/>
  <c r="BG555" i="4"/>
  <c r="BF555" i="4"/>
  <c r="T555" i="4"/>
  <c r="R555" i="4"/>
  <c r="P555" i="4"/>
  <c r="BI551" i="4"/>
  <c r="BH551" i="4"/>
  <c r="BG551" i="4"/>
  <c r="BF551" i="4"/>
  <c r="T551" i="4"/>
  <c r="R551" i="4"/>
  <c r="P551" i="4"/>
  <c r="BI516" i="4"/>
  <c r="BH516" i="4"/>
  <c r="BG516" i="4"/>
  <c r="BF516" i="4"/>
  <c r="T516" i="4"/>
  <c r="R516" i="4"/>
  <c r="P516" i="4"/>
  <c r="BI499" i="4"/>
  <c r="BH499" i="4"/>
  <c r="BG499" i="4"/>
  <c r="BF499" i="4"/>
  <c r="T499" i="4"/>
  <c r="R499" i="4"/>
  <c r="P499" i="4"/>
  <c r="BI497" i="4"/>
  <c r="BH497" i="4"/>
  <c r="BG497" i="4"/>
  <c r="BF497" i="4"/>
  <c r="T497" i="4"/>
  <c r="R497" i="4"/>
  <c r="P497" i="4"/>
  <c r="BI492" i="4"/>
  <c r="BH492" i="4"/>
  <c r="BG492" i="4"/>
  <c r="BF492" i="4"/>
  <c r="T492" i="4"/>
  <c r="R492" i="4"/>
  <c r="P492" i="4"/>
  <c r="BI488" i="4"/>
  <c r="BH488" i="4"/>
  <c r="BG488" i="4"/>
  <c r="BF488" i="4"/>
  <c r="T488" i="4"/>
  <c r="R488" i="4"/>
  <c r="P488" i="4"/>
  <c r="BI485" i="4"/>
  <c r="BH485" i="4"/>
  <c r="BG485" i="4"/>
  <c r="BF485" i="4"/>
  <c r="T485" i="4"/>
  <c r="R485" i="4"/>
  <c r="P485" i="4"/>
  <c r="BI477" i="4"/>
  <c r="BH477" i="4"/>
  <c r="BG477" i="4"/>
  <c r="BF477" i="4"/>
  <c r="T477" i="4"/>
  <c r="R477" i="4"/>
  <c r="P477" i="4"/>
  <c r="BI473" i="4"/>
  <c r="BH473" i="4"/>
  <c r="BG473" i="4"/>
  <c r="BF473" i="4"/>
  <c r="T473" i="4"/>
  <c r="R473" i="4"/>
  <c r="P473" i="4"/>
  <c r="BI469" i="4"/>
  <c r="BH469" i="4"/>
  <c r="BG469" i="4"/>
  <c r="BF469" i="4"/>
  <c r="T469" i="4"/>
  <c r="R469" i="4"/>
  <c r="P469" i="4"/>
  <c r="BI461" i="4"/>
  <c r="BH461" i="4"/>
  <c r="BG461" i="4"/>
  <c r="BF461" i="4"/>
  <c r="T461" i="4"/>
  <c r="R461" i="4"/>
  <c r="P461" i="4"/>
  <c r="BI458" i="4"/>
  <c r="BH458" i="4"/>
  <c r="BG458" i="4"/>
  <c r="BF458" i="4"/>
  <c r="T458" i="4"/>
  <c r="R458" i="4"/>
  <c r="P458" i="4"/>
  <c r="BI450" i="4"/>
  <c r="BH450" i="4"/>
  <c r="BG450" i="4"/>
  <c r="BF450" i="4"/>
  <c r="T450" i="4"/>
  <c r="R450" i="4"/>
  <c r="P450" i="4"/>
  <c r="BI445" i="4"/>
  <c r="BH445" i="4"/>
  <c r="BG445" i="4"/>
  <c r="BF445" i="4"/>
  <c r="T445" i="4"/>
  <c r="R445" i="4"/>
  <c r="P445" i="4"/>
  <c r="BI440" i="4"/>
  <c r="BH440" i="4"/>
  <c r="BG440" i="4"/>
  <c r="BF440" i="4"/>
  <c r="T440" i="4"/>
  <c r="R440" i="4"/>
  <c r="P440" i="4"/>
  <c r="BI435" i="4"/>
  <c r="BH435" i="4"/>
  <c r="BG435" i="4"/>
  <c r="BF435" i="4"/>
  <c r="T435" i="4"/>
  <c r="R435" i="4"/>
  <c r="P435" i="4"/>
  <c r="BI430" i="4"/>
  <c r="BH430" i="4"/>
  <c r="BG430" i="4"/>
  <c r="BF430" i="4"/>
  <c r="T430" i="4"/>
  <c r="R430" i="4"/>
  <c r="P430" i="4"/>
  <c r="BI423" i="4"/>
  <c r="BH423" i="4"/>
  <c r="BG423" i="4"/>
  <c r="BF423" i="4"/>
  <c r="T423" i="4"/>
  <c r="R423" i="4"/>
  <c r="P423" i="4"/>
  <c r="BI418" i="4"/>
  <c r="BH418" i="4"/>
  <c r="BG418" i="4"/>
  <c r="BF418" i="4"/>
  <c r="T418" i="4"/>
  <c r="R418" i="4"/>
  <c r="P418" i="4"/>
  <c r="BI410" i="4"/>
  <c r="BH410" i="4"/>
  <c r="BG410" i="4"/>
  <c r="BF410" i="4"/>
  <c r="T410" i="4"/>
  <c r="R410" i="4"/>
  <c r="P410" i="4"/>
  <c r="BI405" i="4"/>
  <c r="BH405" i="4"/>
  <c r="BG405" i="4"/>
  <c r="BF405" i="4"/>
  <c r="T405" i="4"/>
  <c r="R405" i="4"/>
  <c r="P405" i="4"/>
  <c r="BI396" i="4"/>
  <c r="BH396" i="4"/>
  <c r="BG396" i="4"/>
  <c r="BF396" i="4"/>
  <c r="T396" i="4"/>
  <c r="R396" i="4"/>
  <c r="P396" i="4"/>
  <c r="BI391" i="4"/>
  <c r="BH391" i="4"/>
  <c r="BG391" i="4"/>
  <c r="BF391" i="4"/>
  <c r="T391" i="4"/>
  <c r="R391" i="4"/>
  <c r="P391" i="4"/>
  <c r="BI382" i="4"/>
  <c r="BH382" i="4"/>
  <c r="BG382" i="4"/>
  <c r="BF382" i="4"/>
  <c r="T382" i="4"/>
  <c r="R382" i="4"/>
  <c r="P382" i="4"/>
  <c r="BI378" i="4"/>
  <c r="BH378" i="4"/>
  <c r="BG378" i="4"/>
  <c r="BF378" i="4"/>
  <c r="T378" i="4"/>
  <c r="R378" i="4"/>
  <c r="P378" i="4"/>
  <c r="BI359" i="4"/>
  <c r="BH359" i="4"/>
  <c r="BG359" i="4"/>
  <c r="BF359" i="4"/>
  <c r="T359" i="4"/>
  <c r="R359" i="4"/>
  <c r="P359" i="4"/>
  <c r="BI355" i="4"/>
  <c r="BH355" i="4"/>
  <c r="BG355" i="4"/>
  <c r="BF355" i="4"/>
  <c r="T355" i="4"/>
  <c r="R355" i="4"/>
  <c r="P355" i="4"/>
  <c r="BI265" i="4"/>
  <c r="BH265" i="4"/>
  <c r="BG265" i="4"/>
  <c r="BF265" i="4"/>
  <c r="T265" i="4"/>
  <c r="R265" i="4"/>
  <c r="P265" i="4"/>
  <c r="BI261" i="4"/>
  <c r="BH261" i="4"/>
  <c r="BG261" i="4"/>
  <c r="BF261" i="4"/>
  <c r="T261" i="4"/>
  <c r="R261" i="4"/>
  <c r="P261" i="4"/>
  <c r="BI257" i="4"/>
  <c r="BH257" i="4"/>
  <c r="BG257" i="4"/>
  <c r="BF257" i="4"/>
  <c r="T257" i="4"/>
  <c r="R257" i="4"/>
  <c r="P257" i="4"/>
  <c r="BI253" i="4"/>
  <c r="BH253" i="4"/>
  <c r="BG253" i="4"/>
  <c r="BF253" i="4"/>
  <c r="T253" i="4"/>
  <c r="R253" i="4"/>
  <c r="P253" i="4"/>
  <c r="BI249" i="4"/>
  <c r="BH249" i="4"/>
  <c r="BG249" i="4"/>
  <c r="BF249" i="4"/>
  <c r="T249" i="4"/>
  <c r="R249" i="4"/>
  <c r="P249" i="4"/>
  <c r="BI236" i="4"/>
  <c r="BH236" i="4"/>
  <c r="BG236" i="4"/>
  <c r="BF236" i="4"/>
  <c r="T236" i="4"/>
  <c r="R236" i="4"/>
  <c r="P236" i="4"/>
  <c r="BI232" i="4"/>
  <c r="BH232" i="4"/>
  <c r="BG232" i="4"/>
  <c r="BF232" i="4"/>
  <c r="T232" i="4"/>
  <c r="R232" i="4"/>
  <c r="P232" i="4"/>
  <c r="BI228" i="4"/>
  <c r="BH228" i="4"/>
  <c r="BG228" i="4"/>
  <c r="BF228" i="4"/>
  <c r="T228" i="4"/>
  <c r="R228" i="4"/>
  <c r="P228" i="4"/>
  <c r="BI224" i="4"/>
  <c r="BH224" i="4"/>
  <c r="BG224" i="4"/>
  <c r="BF224" i="4"/>
  <c r="T224" i="4"/>
  <c r="R224" i="4"/>
  <c r="P224" i="4"/>
  <c r="BI220" i="4"/>
  <c r="BH220" i="4"/>
  <c r="BG220" i="4"/>
  <c r="BF220" i="4"/>
  <c r="T220" i="4"/>
  <c r="R220" i="4"/>
  <c r="P220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R212" i="4"/>
  <c r="P212" i="4"/>
  <c r="BI201" i="4"/>
  <c r="BH201" i="4"/>
  <c r="BG201" i="4"/>
  <c r="BF201" i="4"/>
  <c r="T201" i="4"/>
  <c r="R201" i="4"/>
  <c r="P201" i="4"/>
  <c r="BI196" i="4"/>
  <c r="BH196" i="4"/>
  <c r="BG196" i="4"/>
  <c r="BF196" i="4"/>
  <c r="T196" i="4"/>
  <c r="R196" i="4"/>
  <c r="P196" i="4"/>
  <c r="BI191" i="4"/>
  <c r="BH191" i="4"/>
  <c r="BG191" i="4"/>
  <c r="BF191" i="4"/>
  <c r="T191" i="4"/>
  <c r="R191" i="4"/>
  <c r="P191" i="4"/>
  <c r="BI185" i="4"/>
  <c r="BH185" i="4"/>
  <c r="BG185" i="4"/>
  <c r="BF185" i="4"/>
  <c r="T185" i="4"/>
  <c r="R185" i="4"/>
  <c r="P185" i="4"/>
  <c r="BI181" i="4"/>
  <c r="BH181" i="4"/>
  <c r="BG181" i="4"/>
  <c r="BF181" i="4"/>
  <c r="T181" i="4"/>
  <c r="R181" i="4"/>
  <c r="P181" i="4"/>
  <c r="BI177" i="4"/>
  <c r="BH177" i="4"/>
  <c r="BG177" i="4"/>
  <c r="BF177" i="4"/>
  <c r="T177" i="4"/>
  <c r="R177" i="4"/>
  <c r="P177" i="4"/>
  <c r="BI173" i="4"/>
  <c r="BH173" i="4"/>
  <c r="BG173" i="4"/>
  <c r="BF173" i="4"/>
  <c r="T173" i="4"/>
  <c r="R173" i="4"/>
  <c r="P173" i="4"/>
  <c r="BI169" i="4"/>
  <c r="BH169" i="4"/>
  <c r="BG169" i="4"/>
  <c r="BF169" i="4"/>
  <c r="T169" i="4"/>
  <c r="R169" i="4"/>
  <c r="P169" i="4"/>
  <c r="BI162" i="4"/>
  <c r="BH162" i="4"/>
  <c r="BG162" i="4"/>
  <c r="BF162" i="4"/>
  <c r="T162" i="4"/>
  <c r="R162" i="4"/>
  <c r="P162" i="4"/>
  <c r="BI155" i="4"/>
  <c r="BH155" i="4"/>
  <c r="BG155" i="4"/>
  <c r="BF155" i="4"/>
  <c r="T155" i="4"/>
  <c r="R155" i="4"/>
  <c r="P155" i="4"/>
  <c r="BI149" i="4"/>
  <c r="BH149" i="4"/>
  <c r="BG149" i="4"/>
  <c r="BF149" i="4"/>
  <c r="T149" i="4"/>
  <c r="R149" i="4"/>
  <c r="P149" i="4"/>
  <c r="BI142" i="4"/>
  <c r="BH142" i="4"/>
  <c r="BG142" i="4"/>
  <c r="BF142" i="4"/>
  <c r="T142" i="4"/>
  <c r="R142" i="4"/>
  <c r="P142" i="4"/>
  <c r="BI135" i="4"/>
  <c r="BH135" i="4"/>
  <c r="BG135" i="4"/>
  <c r="BF135" i="4"/>
  <c r="T135" i="4"/>
  <c r="R135" i="4"/>
  <c r="P135" i="4"/>
  <c r="J128" i="4"/>
  <c r="F128" i="4"/>
  <c r="F126" i="4"/>
  <c r="E124" i="4"/>
  <c r="J95" i="4"/>
  <c r="F95" i="4"/>
  <c r="F93" i="4"/>
  <c r="E91" i="4"/>
  <c r="J28" i="4"/>
  <c r="E28" i="4"/>
  <c r="J129" i="4"/>
  <c r="J27" i="4"/>
  <c r="J22" i="4"/>
  <c r="E22" i="4"/>
  <c r="F129" i="4"/>
  <c r="J21" i="4"/>
  <c r="J16" i="4"/>
  <c r="J93" i="4" s="1"/>
  <c r="E7" i="4"/>
  <c r="E85" i="4" s="1"/>
  <c r="J41" i="3"/>
  <c r="J40" i="3"/>
  <c r="AY98" i="1"/>
  <c r="J39" i="3"/>
  <c r="AX98" i="1"/>
  <c r="BI579" i="3"/>
  <c r="BH579" i="3"/>
  <c r="BG579" i="3"/>
  <c r="BF579" i="3"/>
  <c r="T579" i="3"/>
  <c r="T578" i="3"/>
  <c r="R579" i="3"/>
  <c r="R578" i="3"/>
  <c r="P579" i="3"/>
  <c r="P578" i="3"/>
  <c r="BI573" i="3"/>
  <c r="BH573" i="3"/>
  <c r="BG573" i="3"/>
  <c r="BF573" i="3"/>
  <c r="T573" i="3"/>
  <c r="R573" i="3"/>
  <c r="P573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59" i="3"/>
  <c r="BH559" i="3"/>
  <c r="BG559" i="3"/>
  <c r="BF559" i="3"/>
  <c r="T559" i="3"/>
  <c r="R559" i="3"/>
  <c r="P559" i="3"/>
  <c r="BI555" i="3"/>
  <c r="BH555" i="3"/>
  <c r="BG555" i="3"/>
  <c r="BF555" i="3"/>
  <c r="T555" i="3"/>
  <c r="R555" i="3"/>
  <c r="P555" i="3"/>
  <c r="BI548" i="3"/>
  <c r="BH548" i="3"/>
  <c r="BG548" i="3"/>
  <c r="BF548" i="3"/>
  <c r="T548" i="3"/>
  <c r="T547" i="3" s="1"/>
  <c r="R548" i="3"/>
  <c r="R547" i="3" s="1"/>
  <c r="P548" i="3"/>
  <c r="P547" i="3" s="1"/>
  <c r="BI543" i="3"/>
  <c r="BH543" i="3"/>
  <c r="BG543" i="3"/>
  <c r="BF543" i="3"/>
  <c r="T543" i="3"/>
  <c r="R543" i="3"/>
  <c r="P543" i="3"/>
  <c r="BI539" i="3"/>
  <c r="BH539" i="3"/>
  <c r="BG539" i="3"/>
  <c r="BF539" i="3"/>
  <c r="T539" i="3"/>
  <c r="R539" i="3"/>
  <c r="P539" i="3"/>
  <c r="BI534" i="3"/>
  <c r="BH534" i="3"/>
  <c r="BG534" i="3"/>
  <c r="BF534" i="3"/>
  <c r="T534" i="3"/>
  <c r="R534" i="3"/>
  <c r="P534" i="3"/>
  <c r="BI533" i="3"/>
  <c r="BH533" i="3"/>
  <c r="BG533" i="3"/>
  <c r="BF533" i="3"/>
  <c r="T533" i="3"/>
  <c r="R533" i="3"/>
  <c r="P533" i="3"/>
  <c r="BI532" i="3"/>
  <c r="BH532" i="3"/>
  <c r="BG532" i="3"/>
  <c r="BF532" i="3"/>
  <c r="T532" i="3"/>
  <c r="R532" i="3"/>
  <c r="P532" i="3"/>
  <c r="BI530" i="3"/>
  <c r="BH530" i="3"/>
  <c r="BG530" i="3"/>
  <c r="BF530" i="3"/>
  <c r="T530" i="3"/>
  <c r="R530" i="3"/>
  <c r="P530" i="3"/>
  <c r="BI529" i="3"/>
  <c r="BH529" i="3"/>
  <c r="BG529" i="3"/>
  <c r="BF529" i="3"/>
  <c r="T529" i="3"/>
  <c r="R529" i="3"/>
  <c r="P529" i="3"/>
  <c r="BI528" i="3"/>
  <c r="BH528" i="3"/>
  <c r="BG528" i="3"/>
  <c r="BF528" i="3"/>
  <c r="T528" i="3"/>
  <c r="R528" i="3"/>
  <c r="P528" i="3"/>
  <c r="BI526" i="3"/>
  <c r="BH526" i="3"/>
  <c r="BG526" i="3"/>
  <c r="BF526" i="3"/>
  <c r="T526" i="3"/>
  <c r="R526" i="3"/>
  <c r="P526" i="3"/>
  <c r="BI524" i="3"/>
  <c r="BH524" i="3"/>
  <c r="BG524" i="3"/>
  <c r="BF524" i="3"/>
  <c r="T524" i="3"/>
  <c r="R524" i="3"/>
  <c r="P524" i="3"/>
  <c r="BI521" i="3"/>
  <c r="BH521" i="3"/>
  <c r="BG521" i="3"/>
  <c r="BF521" i="3"/>
  <c r="T521" i="3"/>
  <c r="R521" i="3"/>
  <c r="P521" i="3"/>
  <c r="BI517" i="3"/>
  <c r="BH517" i="3"/>
  <c r="BG517" i="3"/>
  <c r="BF517" i="3"/>
  <c r="T517" i="3"/>
  <c r="R517" i="3"/>
  <c r="P517" i="3"/>
  <c r="BI513" i="3"/>
  <c r="BH513" i="3"/>
  <c r="BG513" i="3"/>
  <c r="BF513" i="3"/>
  <c r="T513" i="3"/>
  <c r="R513" i="3"/>
  <c r="P513" i="3"/>
  <c r="BI509" i="3"/>
  <c r="BH509" i="3"/>
  <c r="BG509" i="3"/>
  <c r="BF509" i="3"/>
  <c r="T509" i="3"/>
  <c r="R509" i="3"/>
  <c r="P509" i="3"/>
  <c r="BI508" i="3"/>
  <c r="BH508" i="3"/>
  <c r="BG508" i="3"/>
  <c r="BF508" i="3"/>
  <c r="T508" i="3"/>
  <c r="R508" i="3"/>
  <c r="P508" i="3"/>
  <c r="BI507" i="3"/>
  <c r="BH507" i="3"/>
  <c r="BG507" i="3"/>
  <c r="BF507" i="3"/>
  <c r="T507" i="3"/>
  <c r="R507" i="3"/>
  <c r="P507" i="3"/>
  <c r="BI505" i="3"/>
  <c r="BH505" i="3"/>
  <c r="BG505" i="3"/>
  <c r="BF505" i="3"/>
  <c r="T505" i="3"/>
  <c r="R505" i="3"/>
  <c r="P505" i="3"/>
  <c r="BI504" i="3"/>
  <c r="BH504" i="3"/>
  <c r="BG504" i="3"/>
  <c r="BF504" i="3"/>
  <c r="T504" i="3"/>
  <c r="R504" i="3"/>
  <c r="P504" i="3"/>
  <c r="BI503" i="3"/>
  <c r="BH503" i="3"/>
  <c r="BG503" i="3"/>
  <c r="BF503" i="3"/>
  <c r="T503" i="3"/>
  <c r="R503" i="3"/>
  <c r="P503" i="3"/>
  <c r="BI501" i="3"/>
  <c r="BH501" i="3"/>
  <c r="BG501" i="3"/>
  <c r="BF501" i="3"/>
  <c r="T501" i="3"/>
  <c r="R501" i="3"/>
  <c r="P501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7" i="3"/>
  <c r="BH497" i="3"/>
  <c r="BG497" i="3"/>
  <c r="BF497" i="3"/>
  <c r="T497" i="3"/>
  <c r="R497" i="3"/>
  <c r="P497" i="3"/>
  <c r="BI496" i="3"/>
  <c r="BH496" i="3"/>
  <c r="BG496" i="3"/>
  <c r="BF496" i="3"/>
  <c r="T496" i="3"/>
  <c r="R496" i="3"/>
  <c r="P496" i="3"/>
  <c r="BI494" i="3"/>
  <c r="BH494" i="3"/>
  <c r="BG494" i="3"/>
  <c r="BF494" i="3"/>
  <c r="T494" i="3"/>
  <c r="R494" i="3"/>
  <c r="P494" i="3"/>
  <c r="BI493" i="3"/>
  <c r="BH493" i="3"/>
  <c r="BG493" i="3"/>
  <c r="BF493" i="3"/>
  <c r="T493" i="3"/>
  <c r="R493" i="3"/>
  <c r="P493" i="3"/>
  <c r="BI491" i="3"/>
  <c r="BH491" i="3"/>
  <c r="BG491" i="3"/>
  <c r="BF491" i="3"/>
  <c r="T491" i="3"/>
  <c r="R491" i="3"/>
  <c r="P491" i="3"/>
  <c r="BI490" i="3"/>
  <c r="BH490" i="3"/>
  <c r="BG490" i="3"/>
  <c r="BF490" i="3"/>
  <c r="T490" i="3"/>
  <c r="R490" i="3"/>
  <c r="P490" i="3"/>
  <c r="BI489" i="3"/>
  <c r="BH489" i="3"/>
  <c r="BG489" i="3"/>
  <c r="BF489" i="3"/>
  <c r="T489" i="3"/>
  <c r="R489" i="3"/>
  <c r="P489" i="3"/>
  <c r="BI488" i="3"/>
  <c r="BH488" i="3"/>
  <c r="BG488" i="3"/>
  <c r="BF488" i="3"/>
  <c r="T488" i="3"/>
  <c r="R488" i="3"/>
  <c r="P488" i="3"/>
  <c r="BI486" i="3"/>
  <c r="BH486" i="3"/>
  <c r="BG486" i="3"/>
  <c r="BF486" i="3"/>
  <c r="T486" i="3"/>
  <c r="R486" i="3"/>
  <c r="P486" i="3"/>
  <c r="BI481" i="3"/>
  <c r="BH481" i="3"/>
  <c r="BG481" i="3"/>
  <c r="BF481" i="3"/>
  <c r="T481" i="3"/>
  <c r="R481" i="3"/>
  <c r="P481" i="3"/>
  <c r="BI479" i="3"/>
  <c r="BH479" i="3"/>
  <c r="BG479" i="3"/>
  <c r="BF479" i="3"/>
  <c r="T479" i="3"/>
  <c r="R479" i="3"/>
  <c r="P479" i="3"/>
  <c r="BI474" i="3"/>
  <c r="BH474" i="3"/>
  <c r="BG474" i="3"/>
  <c r="BF474" i="3"/>
  <c r="T474" i="3"/>
  <c r="R474" i="3"/>
  <c r="P474" i="3"/>
  <c r="BI472" i="3"/>
  <c r="BH472" i="3"/>
  <c r="BG472" i="3"/>
  <c r="BF472" i="3"/>
  <c r="T472" i="3"/>
  <c r="R472" i="3"/>
  <c r="P472" i="3"/>
  <c r="BI465" i="3"/>
  <c r="BH465" i="3"/>
  <c r="BG465" i="3"/>
  <c r="BF465" i="3"/>
  <c r="T465" i="3"/>
  <c r="R465" i="3"/>
  <c r="P465" i="3"/>
  <c r="BI463" i="3"/>
  <c r="BH463" i="3"/>
  <c r="BG463" i="3"/>
  <c r="BF463" i="3"/>
  <c r="T463" i="3"/>
  <c r="R463" i="3"/>
  <c r="P463" i="3"/>
  <c r="BI459" i="3"/>
  <c r="BH459" i="3"/>
  <c r="BG459" i="3"/>
  <c r="BF459" i="3"/>
  <c r="T459" i="3"/>
  <c r="R459" i="3"/>
  <c r="P459" i="3"/>
  <c r="BI458" i="3"/>
  <c r="BH458" i="3"/>
  <c r="BG458" i="3"/>
  <c r="BF458" i="3"/>
  <c r="T458" i="3"/>
  <c r="R458" i="3"/>
  <c r="P458" i="3"/>
  <c r="BI454" i="3"/>
  <c r="BH454" i="3"/>
  <c r="BG454" i="3"/>
  <c r="BF454" i="3"/>
  <c r="T454" i="3"/>
  <c r="R454" i="3"/>
  <c r="P454" i="3"/>
  <c r="BI453" i="3"/>
  <c r="BH453" i="3"/>
  <c r="BG453" i="3"/>
  <c r="BF453" i="3"/>
  <c r="T453" i="3"/>
  <c r="R453" i="3"/>
  <c r="P453" i="3"/>
  <c r="BI452" i="3"/>
  <c r="BH452" i="3"/>
  <c r="BG452" i="3"/>
  <c r="BF452" i="3"/>
  <c r="T452" i="3"/>
  <c r="R452" i="3"/>
  <c r="P452" i="3"/>
  <c r="BI451" i="3"/>
  <c r="BH451" i="3"/>
  <c r="BG451" i="3"/>
  <c r="BF451" i="3"/>
  <c r="T451" i="3"/>
  <c r="R451" i="3"/>
  <c r="P451" i="3"/>
  <c r="BI450" i="3"/>
  <c r="BH450" i="3"/>
  <c r="BG450" i="3"/>
  <c r="BF450" i="3"/>
  <c r="T450" i="3"/>
  <c r="R450" i="3"/>
  <c r="P450" i="3"/>
  <c r="BI449" i="3"/>
  <c r="BH449" i="3"/>
  <c r="BG449" i="3"/>
  <c r="BF449" i="3"/>
  <c r="T449" i="3"/>
  <c r="R449" i="3"/>
  <c r="P449" i="3"/>
  <c r="BI448" i="3"/>
  <c r="BH448" i="3"/>
  <c r="BG448" i="3"/>
  <c r="BF448" i="3"/>
  <c r="T448" i="3"/>
  <c r="R448" i="3"/>
  <c r="P448" i="3"/>
  <c r="BI441" i="3"/>
  <c r="BH441" i="3"/>
  <c r="BG441" i="3"/>
  <c r="BF441" i="3"/>
  <c r="T441" i="3"/>
  <c r="R441" i="3"/>
  <c r="P441" i="3"/>
  <c r="BI435" i="3"/>
  <c r="BH435" i="3"/>
  <c r="BG435" i="3"/>
  <c r="BF435" i="3"/>
  <c r="T435" i="3"/>
  <c r="R435" i="3"/>
  <c r="P435" i="3"/>
  <c r="BI431" i="3"/>
  <c r="BH431" i="3"/>
  <c r="BG431" i="3"/>
  <c r="BF431" i="3"/>
  <c r="T431" i="3"/>
  <c r="R431" i="3"/>
  <c r="P431" i="3"/>
  <c r="BI427" i="3"/>
  <c r="BH427" i="3"/>
  <c r="BG427" i="3"/>
  <c r="BF427" i="3"/>
  <c r="T427" i="3"/>
  <c r="R427" i="3"/>
  <c r="P427" i="3"/>
  <c r="BI422" i="3"/>
  <c r="BH422" i="3"/>
  <c r="BG422" i="3"/>
  <c r="BF422" i="3"/>
  <c r="T422" i="3"/>
  <c r="R422" i="3"/>
  <c r="P422" i="3"/>
  <c r="BI417" i="3"/>
  <c r="BH417" i="3"/>
  <c r="BG417" i="3"/>
  <c r="BF417" i="3"/>
  <c r="T417" i="3"/>
  <c r="R417" i="3"/>
  <c r="P417" i="3"/>
  <c r="BI407" i="3"/>
  <c r="BH407" i="3"/>
  <c r="BG407" i="3"/>
  <c r="BF407" i="3"/>
  <c r="T407" i="3"/>
  <c r="R407" i="3"/>
  <c r="P407" i="3"/>
  <c r="BI403" i="3"/>
  <c r="BH403" i="3"/>
  <c r="BG403" i="3"/>
  <c r="BF403" i="3"/>
  <c r="T403" i="3"/>
  <c r="R403" i="3"/>
  <c r="P403" i="3"/>
  <c r="BI398" i="3"/>
  <c r="BH398" i="3"/>
  <c r="BG398" i="3"/>
  <c r="BF398" i="3"/>
  <c r="T398" i="3"/>
  <c r="R398" i="3"/>
  <c r="P398" i="3"/>
  <c r="BI394" i="3"/>
  <c r="BH394" i="3"/>
  <c r="BG394" i="3"/>
  <c r="BF394" i="3"/>
  <c r="T394" i="3"/>
  <c r="R394" i="3"/>
  <c r="P394" i="3"/>
  <c r="BI388" i="3"/>
  <c r="BH388" i="3"/>
  <c r="BG388" i="3"/>
  <c r="BF388" i="3"/>
  <c r="T388" i="3"/>
  <c r="R388" i="3"/>
  <c r="P388" i="3"/>
  <c r="BI383" i="3"/>
  <c r="BH383" i="3"/>
  <c r="BG383" i="3"/>
  <c r="BF383" i="3"/>
  <c r="T383" i="3"/>
  <c r="R383" i="3"/>
  <c r="P383" i="3"/>
  <c r="BI381" i="3"/>
  <c r="BH381" i="3"/>
  <c r="BG381" i="3"/>
  <c r="BF381" i="3"/>
  <c r="T381" i="3"/>
  <c r="R381" i="3"/>
  <c r="P381" i="3"/>
  <c r="BI376" i="3"/>
  <c r="BH376" i="3"/>
  <c r="BG376" i="3"/>
  <c r="BF376" i="3"/>
  <c r="T376" i="3"/>
  <c r="R376" i="3"/>
  <c r="P376" i="3"/>
  <c r="BI372" i="3"/>
  <c r="BH372" i="3"/>
  <c r="BG372" i="3"/>
  <c r="BF372" i="3"/>
  <c r="T372" i="3"/>
  <c r="R372" i="3"/>
  <c r="P372" i="3"/>
  <c r="BI369" i="3"/>
  <c r="BH369" i="3"/>
  <c r="BG369" i="3"/>
  <c r="BF369" i="3"/>
  <c r="T369" i="3"/>
  <c r="R369" i="3"/>
  <c r="P369" i="3"/>
  <c r="BI361" i="3"/>
  <c r="BH361" i="3"/>
  <c r="BG361" i="3"/>
  <c r="BF361" i="3"/>
  <c r="T361" i="3"/>
  <c r="R361" i="3"/>
  <c r="P361" i="3"/>
  <c r="BI357" i="3"/>
  <c r="BH357" i="3"/>
  <c r="BG357" i="3"/>
  <c r="BF357" i="3"/>
  <c r="T357" i="3"/>
  <c r="R357" i="3"/>
  <c r="P357" i="3"/>
  <c r="BI353" i="3"/>
  <c r="BH353" i="3"/>
  <c r="BG353" i="3"/>
  <c r="BF353" i="3"/>
  <c r="T353" i="3"/>
  <c r="R353" i="3"/>
  <c r="P353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33" i="3"/>
  <c r="BH333" i="3"/>
  <c r="BG333" i="3"/>
  <c r="BF333" i="3"/>
  <c r="T333" i="3"/>
  <c r="R333" i="3"/>
  <c r="P333" i="3"/>
  <c r="BI325" i="3"/>
  <c r="BH325" i="3"/>
  <c r="BG325" i="3"/>
  <c r="BF325" i="3"/>
  <c r="T325" i="3"/>
  <c r="R325" i="3"/>
  <c r="P325" i="3"/>
  <c r="BI320" i="3"/>
  <c r="BH320" i="3"/>
  <c r="BG320" i="3"/>
  <c r="BF320" i="3"/>
  <c r="T320" i="3"/>
  <c r="R320" i="3"/>
  <c r="P320" i="3"/>
  <c r="BI315" i="3"/>
  <c r="BH315" i="3"/>
  <c r="BG315" i="3"/>
  <c r="BF315" i="3"/>
  <c r="T315" i="3"/>
  <c r="R315" i="3"/>
  <c r="P315" i="3"/>
  <c r="BI310" i="3"/>
  <c r="BH310" i="3"/>
  <c r="BG310" i="3"/>
  <c r="BF310" i="3"/>
  <c r="T310" i="3"/>
  <c r="R310" i="3"/>
  <c r="P310" i="3"/>
  <c r="BI303" i="3"/>
  <c r="BH303" i="3"/>
  <c r="BG303" i="3"/>
  <c r="BF303" i="3"/>
  <c r="T303" i="3"/>
  <c r="R303" i="3"/>
  <c r="P303" i="3"/>
  <c r="BI298" i="3"/>
  <c r="BH298" i="3"/>
  <c r="BG298" i="3"/>
  <c r="BF298" i="3"/>
  <c r="T298" i="3"/>
  <c r="R298" i="3"/>
  <c r="P298" i="3"/>
  <c r="BI291" i="3"/>
  <c r="BH291" i="3"/>
  <c r="BG291" i="3"/>
  <c r="BF291" i="3"/>
  <c r="T291" i="3"/>
  <c r="R291" i="3"/>
  <c r="P291" i="3"/>
  <c r="BI286" i="3"/>
  <c r="BH286" i="3"/>
  <c r="BG286" i="3"/>
  <c r="BF286" i="3"/>
  <c r="T286" i="3"/>
  <c r="R286" i="3"/>
  <c r="P286" i="3"/>
  <c r="BI277" i="3"/>
  <c r="BH277" i="3"/>
  <c r="BG277" i="3"/>
  <c r="BF277" i="3"/>
  <c r="T277" i="3"/>
  <c r="R277" i="3"/>
  <c r="P277" i="3"/>
  <c r="BI272" i="3"/>
  <c r="BH272" i="3"/>
  <c r="BG272" i="3"/>
  <c r="BF272" i="3"/>
  <c r="T272" i="3"/>
  <c r="R272" i="3"/>
  <c r="P272" i="3"/>
  <c r="BI263" i="3"/>
  <c r="BH263" i="3"/>
  <c r="BG263" i="3"/>
  <c r="BF263" i="3"/>
  <c r="T263" i="3"/>
  <c r="R263" i="3"/>
  <c r="P263" i="3"/>
  <c r="BI259" i="3"/>
  <c r="BH259" i="3"/>
  <c r="BG259" i="3"/>
  <c r="BF259" i="3"/>
  <c r="T259" i="3"/>
  <c r="R259" i="3"/>
  <c r="P259" i="3"/>
  <c r="BI255" i="3"/>
  <c r="BH255" i="3"/>
  <c r="BG255" i="3"/>
  <c r="BF255" i="3"/>
  <c r="T255" i="3"/>
  <c r="R255" i="3"/>
  <c r="P255" i="3"/>
  <c r="BI249" i="3"/>
  <c r="BH249" i="3"/>
  <c r="BG249" i="3"/>
  <c r="BF249" i="3"/>
  <c r="T249" i="3"/>
  <c r="R249" i="3"/>
  <c r="P249" i="3"/>
  <c r="BI220" i="3"/>
  <c r="BH220" i="3"/>
  <c r="BG220" i="3"/>
  <c r="BF220" i="3"/>
  <c r="T220" i="3"/>
  <c r="R220" i="3"/>
  <c r="P220" i="3"/>
  <c r="BI216" i="3"/>
  <c r="BH216" i="3"/>
  <c r="BG216" i="3"/>
  <c r="BF216" i="3"/>
  <c r="T216" i="3"/>
  <c r="R216" i="3"/>
  <c r="P216" i="3"/>
  <c r="BI212" i="3"/>
  <c r="BH212" i="3"/>
  <c r="BG212" i="3"/>
  <c r="BF212" i="3"/>
  <c r="T212" i="3"/>
  <c r="R212" i="3"/>
  <c r="P212" i="3"/>
  <c r="BI208" i="3"/>
  <c r="BH208" i="3"/>
  <c r="BG208" i="3"/>
  <c r="BF208" i="3"/>
  <c r="T208" i="3"/>
  <c r="R208" i="3"/>
  <c r="P208" i="3"/>
  <c r="BI204" i="3"/>
  <c r="BH204" i="3"/>
  <c r="BG204" i="3"/>
  <c r="BF204" i="3"/>
  <c r="T204" i="3"/>
  <c r="R204" i="3"/>
  <c r="P204" i="3"/>
  <c r="BI189" i="3"/>
  <c r="BH189" i="3"/>
  <c r="BG189" i="3"/>
  <c r="BF189" i="3"/>
  <c r="T189" i="3"/>
  <c r="R189" i="3"/>
  <c r="P189" i="3"/>
  <c r="BI185" i="3"/>
  <c r="BH185" i="3"/>
  <c r="BG185" i="3"/>
  <c r="BF185" i="3"/>
  <c r="T185" i="3"/>
  <c r="R185" i="3"/>
  <c r="P185" i="3"/>
  <c r="BI181" i="3"/>
  <c r="BH181" i="3"/>
  <c r="BG181" i="3"/>
  <c r="BF181" i="3"/>
  <c r="T181" i="3"/>
  <c r="R181" i="3"/>
  <c r="P181" i="3"/>
  <c r="BI176" i="3"/>
  <c r="BH176" i="3"/>
  <c r="BG176" i="3"/>
  <c r="BF176" i="3"/>
  <c r="T176" i="3"/>
  <c r="R176" i="3"/>
  <c r="P176" i="3"/>
  <c r="BI172" i="3"/>
  <c r="BH172" i="3"/>
  <c r="BG172" i="3"/>
  <c r="BF172" i="3"/>
  <c r="T172" i="3"/>
  <c r="R172" i="3"/>
  <c r="P172" i="3"/>
  <c r="BI168" i="3"/>
  <c r="BH168" i="3"/>
  <c r="BG168" i="3"/>
  <c r="BF168" i="3"/>
  <c r="T168" i="3"/>
  <c r="R168" i="3"/>
  <c r="P168" i="3"/>
  <c r="BI164" i="3"/>
  <c r="BH164" i="3"/>
  <c r="BG164" i="3"/>
  <c r="BF164" i="3"/>
  <c r="T164" i="3"/>
  <c r="R164" i="3"/>
  <c r="P164" i="3"/>
  <c r="BI160" i="3"/>
  <c r="BH160" i="3"/>
  <c r="BG160" i="3"/>
  <c r="BF160" i="3"/>
  <c r="T160" i="3"/>
  <c r="R160" i="3"/>
  <c r="P160" i="3"/>
  <c r="BI156" i="3"/>
  <c r="BH156" i="3"/>
  <c r="BG156" i="3"/>
  <c r="BF156" i="3"/>
  <c r="T156" i="3"/>
  <c r="R156" i="3"/>
  <c r="P156" i="3"/>
  <c r="BI152" i="3"/>
  <c r="BH152" i="3"/>
  <c r="BG152" i="3"/>
  <c r="BF152" i="3"/>
  <c r="T152" i="3"/>
  <c r="R152" i="3"/>
  <c r="P152" i="3"/>
  <c r="BI145" i="3"/>
  <c r="BH145" i="3"/>
  <c r="BG145" i="3"/>
  <c r="BF145" i="3"/>
  <c r="T145" i="3"/>
  <c r="R145" i="3"/>
  <c r="P145" i="3"/>
  <c r="BI140" i="3"/>
  <c r="BH140" i="3"/>
  <c r="BG140" i="3"/>
  <c r="BF140" i="3"/>
  <c r="T140" i="3"/>
  <c r="R140" i="3"/>
  <c r="P140" i="3"/>
  <c r="BI135" i="3"/>
  <c r="BH135" i="3"/>
  <c r="BG135" i="3"/>
  <c r="BF135" i="3"/>
  <c r="T135" i="3"/>
  <c r="R135" i="3"/>
  <c r="P135" i="3"/>
  <c r="J128" i="3"/>
  <c r="F128" i="3"/>
  <c r="F126" i="3"/>
  <c r="E124" i="3"/>
  <c r="J95" i="3"/>
  <c r="F95" i="3"/>
  <c r="F93" i="3"/>
  <c r="E91" i="3"/>
  <c r="J28" i="3"/>
  <c r="E28" i="3"/>
  <c r="J96" i="3"/>
  <c r="J27" i="3"/>
  <c r="J22" i="3"/>
  <c r="E22" i="3"/>
  <c r="F96" i="3"/>
  <c r="J21" i="3"/>
  <c r="J16" i="3"/>
  <c r="J126" i="3" s="1"/>
  <c r="E7" i="3"/>
  <c r="E85" i="3" s="1"/>
  <c r="J41" i="2"/>
  <c r="J40" i="2"/>
  <c r="AY97" i="1"/>
  <c r="J39" i="2"/>
  <c r="AX97" i="1"/>
  <c r="BI243" i="2"/>
  <c r="BH243" i="2"/>
  <c r="BG243" i="2"/>
  <c r="BF243" i="2"/>
  <c r="T243" i="2"/>
  <c r="R243" i="2"/>
  <c r="P243" i="2"/>
  <c r="BI242" i="2"/>
  <c r="BH242" i="2"/>
  <c r="BG242" i="2"/>
  <c r="BF242" i="2"/>
  <c r="T242" i="2"/>
  <c r="R242" i="2"/>
  <c r="P242" i="2"/>
  <c r="BI241" i="2"/>
  <c r="BH241" i="2"/>
  <c r="BG241" i="2"/>
  <c r="BF241" i="2"/>
  <c r="T241" i="2"/>
  <c r="R241" i="2"/>
  <c r="P241" i="2"/>
  <c r="BI240" i="2"/>
  <c r="BH240" i="2"/>
  <c r="BG240" i="2"/>
  <c r="BF240" i="2"/>
  <c r="T240" i="2"/>
  <c r="R240" i="2"/>
  <c r="P240" i="2"/>
  <c r="BI234" i="2"/>
  <c r="BH234" i="2"/>
  <c r="BG234" i="2"/>
  <c r="BF234" i="2"/>
  <c r="T234" i="2"/>
  <c r="R234" i="2"/>
  <c r="P234" i="2"/>
  <c r="BI230" i="2"/>
  <c r="BH230" i="2"/>
  <c r="BG230" i="2"/>
  <c r="BF230" i="2"/>
  <c r="T230" i="2"/>
  <c r="R230" i="2"/>
  <c r="P230" i="2"/>
  <c r="BI226" i="2"/>
  <c r="BH226" i="2"/>
  <c r="BG226" i="2"/>
  <c r="BF226" i="2"/>
  <c r="T226" i="2"/>
  <c r="R226" i="2"/>
  <c r="P226" i="2"/>
  <c r="BI221" i="2"/>
  <c r="BH221" i="2"/>
  <c r="BG221" i="2"/>
  <c r="BF221" i="2"/>
  <c r="T221" i="2"/>
  <c r="R221" i="2"/>
  <c r="P221" i="2"/>
  <c r="BI214" i="2"/>
  <c r="BH214" i="2"/>
  <c r="BG214" i="2"/>
  <c r="BF214" i="2"/>
  <c r="T214" i="2"/>
  <c r="R214" i="2"/>
  <c r="P214" i="2"/>
  <c r="BI207" i="2"/>
  <c r="BH207" i="2"/>
  <c r="BG207" i="2"/>
  <c r="BF207" i="2"/>
  <c r="T207" i="2"/>
  <c r="R207" i="2"/>
  <c r="P207" i="2"/>
  <c r="BI200" i="2"/>
  <c r="BH200" i="2"/>
  <c r="BG200" i="2"/>
  <c r="BF200" i="2"/>
  <c r="T200" i="2"/>
  <c r="R200" i="2"/>
  <c r="P200" i="2"/>
  <c r="BI194" i="2"/>
  <c r="BH194" i="2"/>
  <c r="BG194" i="2"/>
  <c r="BF194" i="2"/>
  <c r="T194" i="2"/>
  <c r="R194" i="2"/>
  <c r="P194" i="2"/>
  <c r="BI190" i="2"/>
  <c r="BH190" i="2"/>
  <c r="BG190" i="2"/>
  <c r="BF190" i="2"/>
  <c r="T190" i="2"/>
  <c r="R190" i="2"/>
  <c r="P190" i="2"/>
  <c r="BI186" i="2"/>
  <c r="BH186" i="2"/>
  <c r="BG186" i="2"/>
  <c r="BF186" i="2"/>
  <c r="T186" i="2"/>
  <c r="R186" i="2"/>
  <c r="P186" i="2"/>
  <c r="BI181" i="2"/>
  <c r="BH181" i="2"/>
  <c r="BG181" i="2"/>
  <c r="BF181" i="2"/>
  <c r="T181" i="2"/>
  <c r="R181" i="2"/>
  <c r="P181" i="2"/>
  <c r="BI175" i="2"/>
  <c r="BH175" i="2"/>
  <c r="BG175" i="2"/>
  <c r="BF175" i="2"/>
  <c r="T175" i="2"/>
  <c r="R175" i="2"/>
  <c r="P175" i="2"/>
  <c r="BI171" i="2"/>
  <c r="BH171" i="2"/>
  <c r="BG171" i="2"/>
  <c r="BF171" i="2"/>
  <c r="T171" i="2"/>
  <c r="R171" i="2"/>
  <c r="P171" i="2"/>
  <c r="BI167" i="2"/>
  <c r="BH167" i="2"/>
  <c r="BG167" i="2"/>
  <c r="BF167" i="2"/>
  <c r="T167" i="2"/>
  <c r="R167" i="2"/>
  <c r="P167" i="2"/>
  <c r="BI162" i="2"/>
  <c r="BH162" i="2"/>
  <c r="BG162" i="2"/>
  <c r="BF162" i="2"/>
  <c r="T162" i="2"/>
  <c r="R162" i="2"/>
  <c r="P162" i="2"/>
  <c r="BI161" i="2"/>
  <c r="BH161" i="2"/>
  <c r="BG161" i="2"/>
  <c r="BF161" i="2"/>
  <c r="T161" i="2"/>
  <c r="R161" i="2"/>
  <c r="P161" i="2"/>
  <c r="BI160" i="2"/>
  <c r="BH160" i="2"/>
  <c r="BG160" i="2"/>
  <c r="BF160" i="2"/>
  <c r="T160" i="2"/>
  <c r="R160" i="2"/>
  <c r="P160" i="2"/>
  <c r="BI159" i="2"/>
  <c r="BH159" i="2"/>
  <c r="BG159" i="2"/>
  <c r="BF159" i="2"/>
  <c r="T159" i="2"/>
  <c r="R159" i="2"/>
  <c r="P159" i="2"/>
  <c r="BI158" i="2"/>
  <c r="BH158" i="2"/>
  <c r="BG158" i="2"/>
  <c r="BF158" i="2"/>
  <c r="T158" i="2"/>
  <c r="R158" i="2"/>
  <c r="P158" i="2"/>
  <c r="BI156" i="2"/>
  <c r="BH156" i="2"/>
  <c r="BG156" i="2"/>
  <c r="BF156" i="2"/>
  <c r="T156" i="2"/>
  <c r="R156" i="2"/>
  <c r="P156" i="2"/>
  <c r="BI149" i="2"/>
  <c r="BH149" i="2"/>
  <c r="BG149" i="2"/>
  <c r="BF149" i="2"/>
  <c r="T149" i="2"/>
  <c r="R149" i="2"/>
  <c r="P149" i="2"/>
  <c r="BI144" i="2"/>
  <c r="BH144" i="2"/>
  <c r="BG144" i="2"/>
  <c r="BF144" i="2"/>
  <c r="T144" i="2"/>
  <c r="R144" i="2"/>
  <c r="P144" i="2"/>
  <c r="BI140" i="2"/>
  <c r="BH140" i="2"/>
  <c r="BG140" i="2"/>
  <c r="BF140" i="2"/>
  <c r="T140" i="2"/>
  <c r="R140" i="2"/>
  <c r="P140" i="2"/>
  <c r="BI137" i="2"/>
  <c r="BH137" i="2"/>
  <c r="BG137" i="2"/>
  <c r="BF137" i="2"/>
  <c r="T137" i="2"/>
  <c r="R137" i="2"/>
  <c r="P137" i="2"/>
  <c r="BI133" i="2"/>
  <c r="BH133" i="2"/>
  <c r="BG133" i="2"/>
  <c r="BF133" i="2"/>
  <c r="T133" i="2"/>
  <c r="R133" i="2"/>
  <c r="P133" i="2"/>
  <c r="BI131" i="2"/>
  <c r="BH131" i="2"/>
  <c r="BG131" i="2"/>
  <c r="BF131" i="2"/>
  <c r="T131" i="2"/>
  <c r="R131" i="2"/>
  <c r="P131" i="2"/>
  <c r="J124" i="2"/>
  <c r="F124" i="2"/>
  <c r="F122" i="2"/>
  <c r="E120" i="2"/>
  <c r="J95" i="2"/>
  <c r="F95" i="2"/>
  <c r="F93" i="2"/>
  <c r="E91" i="2"/>
  <c r="J28" i="2"/>
  <c r="E28" i="2"/>
  <c r="J125" i="2" s="1"/>
  <c r="J27" i="2"/>
  <c r="J22" i="2"/>
  <c r="E22" i="2"/>
  <c r="F96" i="2" s="1"/>
  <c r="J21" i="2"/>
  <c r="J16" i="2"/>
  <c r="J93" i="2"/>
  <c r="E7" i="2"/>
  <c r="E114" i="2"/>
  <c r="L90" i="1"/>
  <c r="AM90" i="1"/>
  <c r="AM89" i="1"/>
  <c r="L89" i="1"/>
  <c r="AM87" i="1"/>
  <c r="L87" i="1"/>
  <c r="L85" i="1"/>
  <c r="L84" i="1"/>
  <c r="BK240" i="2"/>
  <c r="BK200" i="2"/>
  <c r="J162" i="2"/>
  <c r="BK133" i="2"/>
  <c r="BK230" i="2"/>
  <c r="J207" i="2"/>
  <c r="BK181" i="2"/>
  <c r="BK162" i="2"/>
  <c r="BK175" i="2"/>
  <c r="AS110" i="1"/>
  <c r="BK431" i="3"/>
  <c r="BK249" i="3"/>
  <c r="BK539" i="3"/>
  <c r="BK472" i="3"/>
  <c r="J220" i="3"/>
  <c r="BK534" i="3"/>
  <c r="J500" i="3"/>
  <c r="J320" i="3"/>
  <c r="BK212" i="3"/>
  <c r="J573" i="3"/>
  <c r="J534" i="3"/>
  <c r="BK486" i="3"/>
  <c r="BK369" i="3"/>
  <c r="J255" i="3"/>
  <c r="BK521" i="3"/>
  <c r="J474" i="3"/>
  <c r="J381" i="3"/>
  <c r="BK325" i="3"/>
  <c r="BK524" i="3"/>
  <c r="BK513" i="3"/>
  <c r="BK496" i="3"/>
  <c r="BK489" i="3"/>
  <c r="BK454" i="3"/>
  <c r="BK441" i="3"/>
  <c r="J417" i="3"/>
  <c r="BK353" i="3"/>
  <c r="BK303" i="3"/>
  <c r="J176" i="3"/>
  <c r="BK503" i="3"/>
  <c r="BK463" i="3"/>
  <c r="BK422" i="3"/>
  <c r="J145" i="3"/>
  <c r="BK723" i="4"/>
  <c r="BK418" i="4"/>
  <c r="J185" i="4"/>
  <c r="J650" i="4"/>
  <c r="J492" i="4"/>
  <c r="BK355" i="4"/>
  <c r="J726" i="4"/>
  <c r="BK572" i="4"/>
  <c r="BK181" i="4"/>
  <c r="J751" i="4"/>
  <c r="BK650" i="4"/>
  <c r="BK232" i="4"/>
  <c r="J761" i="4"/>
  <c r="BK718" i="4"/>
  <c r="J676" i="4"/>
  <c r="BK610" i="4"/>
  <c r="J430" i="4"/>
  <c r="BK749" i="4"/>
  <c r="J628" i="4"/>
  <c r="J445" i="4"/>
  <c r="BK177" i="4"/>
  <c r="J671" i="4"/>
  <c r="J572" i="4"/>
  <c r="BK212" i="4"/>
  <c r="BK823" i="4"/>
  <c r="BK805" i="4"/>
  <c r="BK730" i="4"/>
  <c r="J706" i="4"/>
  <c r="J560" i="4"/>
  <c r="BK473" i="4"/>
  <c r="BK396" i="4"/>
  <c r="J142" i="4"/>
  <c r="BK526" i="5"/>
  <c r="BK407" i="5"/>
  <c r="J248" i="5"/>
  <c r="BK530" i="5"/>
  <c r="BK504" i="5"/>
  <c r="J436" i="5"/>
  <c r="J324" i="5"/>
  <c r="J204" i="5"/>
  <c r="BK481" i="5"/>
  <c r="BK423" i="5"/>
  <c r="J319" i="5"/>
  <c r="BK175" i="5"/>
  <c r="BK521" i="5"/>
  <c r="BK428" i="5"/>
  <c r="J402" i="5"/>
  <c r="J500" i="5"/>
  <c r="J382" i="5"/>
  <c r="BK312" i="5"/>
  <c r="BK220" i="5"/>
  <c r="BK356" i="5"/>
  <c r="BK517" i="5"/>
  <c r="J448" i="5"/>
  <c r="BK244" i="5"/>
  <c r="BK216" i="5"/>
  <c r="BK167" i="5"/>
  <c r="BK544" i="5"/>
  <c r="J495" i="5"/>
  <c r="J441" i="5"/>
  <c r="BK419" i="5"/>
  <c r="BK298" i="5"/>
  <c r="BK212" i="5"/>
  <c r="J402" i="6"/>
  <c r="J378" i="6"/>
  <c r="BK364" i="6"/>
  <c r="BK351" i="6"/>
  <c r="BK343" i="6"/>
  <c r="J277" i="6"/>
  <c r="J408" i="6"/>
  <c r="BK377" i="6"/>
  <c r="BK330" i="6"/>
  <c r="J298" i="6"/>
  <c r="J161" i="6"/>
  <c r="BK392" i="6"/>
  <c r="J373" i="6"/>
  <c r="J353" i="6"/>
  <c r="J338" i="6"/>
  <c r="BK328" i="6"/>
  <c r="J292" i="6"/>
  <c r="BK234" i="6"/>
  <c r="J406" i="6"/>
  <c r="J377" i="6"/>
  <c r="BK333" i="6"/>
  <c r="J229" i="6"/>
  <c r="BK404" i="6"/>
  <c r="J379" i="6"/>
  <c r="J352" i="6"/>
  <c r="J322" i="6"/>
  <c r="BK399" i="6"/>
  <c r="BK373" i="6"/>
  <c r="J328" i="6"/>
  <c r="J409" i="6"/>
  <c r="BK366" i="6"/>
  <c r="J335" i="6"/>
  <c r="J186" i="6"/>
  <c r="BK374" i="6"/>
  <c r="J343" i="6"/>
  <c r="BK323" i="6"/>
  <c r="BK260" i="6"/>
  <c r="BK450" i="7"/>
  <c r="BK174" i="7"/>
  <c r="BK514" i="7"/>
  <c r="BK309" i="7"/>
  <c r="BK134" i="7"/>
  <c r="BK503" i="7"/>
  <c r="BK226" i="7"/>
  <c r="BK531" i="7"/>
  <c r="BK448" i="7"/>
  <c r="J202" i="7"/>
  <c r="J507" i="7"/>
  <c r="J218" i="7"/>
  <c r="BK549" i="7"/>
  <c r="BK507" i="7"/>
  <c r="BK370" i="7"/>
  <c r="J190" i="7"/>
  <c r="J541" i="7"/>
  <c r="BK487" i="7"/>
  <c r="BK403" i="7"/>
  <c r="BK297" i="7"/>
  <c r="BK178" i="7"/>
  <c r="BK157" i="8"/>
  <c r="BK154" i="8"/>
  <c r="J154" i="9"/>
  <c r="BK166" i="9"/>
  <c r="BK181" i="9"/>
  <c r="J167" i="9"/>
  <c r="J141" i="9"/>
  <c r="J144" i="9"/>
  <c r="J161" i="10"/>
  <c r="J139" i="10"/>
  <c r="J175" i="10"/>
  <c r="J154" i="10"/>
  <c r="J146" i="10"/>
  <c r="J166" i="10"/>
  <c r="BK135" i="10"/>
  <c r="BK132" i="10"/>
  <c r="BK137" i="10"/>
  <c r="BK160" i="10"/>
  <c r="BK166" i="10"/>
  <c r="BK143" i="10"/>
  <c r="J138" i="10"/>
  <c r="BK726" i="11"/>
  <c r="J564" i="11"/>
  <c r="BK233" i="11"/>
  <c r="BK874" i="11"/>
  <c r="J773" i="11"/>
  <c r="BK519" i="11"/>
  <c r="J237" i="11"/>
  <c r="BK859" i="11"/>
  <c r="BK630" i="11"/>
  <c r="BK293" i="11"/>
  <c r="J188" i="11"/>
  <c r="BK885" i="11"/>
  <c r="J731" i="11"/>
  <c r="BK487" i="11"/>
  <c r="BK894" i="11"/>
  <c r="J606" i="11"/>
  <c r="BK289" i="11"/>
  <c r="J199" i="11"/>
  <c r="J726" i="11"/>
  <c r="J285" i="11"/>
  <c r="BK184" i="11"/>
  <c r="J996" i="11"/>
  <c r="BK833" i="11"/>
  <c r="BK634" i="11"/>
  <c r="J241" i="11"/>
  <c r="J138" i="11"/>
  <c r="J561" i="12"/>
  <c r="BK372" i="12"/>
  <c r="BK682" i="12"/>
  <c r="BK587" i="12"/>
  <c r="BK210" i="12"/>
  <c r="BK613" i="12"/>
  <c r="J387" i="12"/>
  <c r="J189" i="12"/>
  <c r="BK527" i="12"/>
  <c r="J349" i="12"/>
  <c r="J680" i="12"/>
  <c r="BK555" i="12"/>
  <c r="BK226" i="12"/>
  <c r="J613" i="12"/>
  <c r="J443" i="12"/>
  <c r="J206" i="12"/>
  <c r="BK655" i="12"/>
  <c r="BK354" i="12"/>
  <c r="J729" i="12"/>
  <c r="BK619" i="12"/>
  <c r="J457" i="12"/>
  <c r="BK411" i="12"/>
  <c r="J184" i="13"/>
  <c r="J195" i="13"/>
  <c r="J729" i="14"/>
  <c r="J716" i="14"/>
  <c r="J701" i="14"/>
  <c r="BK687" i="14"/>
  <c r="BK671" i="14"/>
  <c r="BK644" i="14"/>
  <c r="BK560" i="14"/>
  <c r="BK455" i="14"/>
  <c r="J285" i="14"/>
  <c r="BK191" i="14"/>
  <c r="J709" i="14"/>
  <c r="J678" i="14"/>
  <c r="BK657" i="14"/>
  <c r="BK637" i="14"/>
  <c r="J501" i="14"/>
  <c r="J447" i="14"/>
  <c r="BK395" i="14"/>
  <c r="J299" i="14"/>
  <c r="J201" i="14"/>
  <c r="BK149" i="14"/>
  <c r="BK704" i="14"/>
  <c r="BK680" i="14"/>
  <c r="J658" i="14"/>
  <c r="BK599" i="14"/>
  <c r="J550" i="14"/>
  <c r="BK449" i="14"/>
  <c r="J384" i="14"/>
  <c r="BK201" i="14"/>
  <c r="BK729" i="14"/>
  <c r="J717" i="14"/>
  <c r="BK698" i="14"/>
  <c r="BK662" i="14"/>
  <c r="J595" i="14"/>
  <c r="J544" i="14"/>
  <c r="BK477" i="14"/>
  <c r="J412" i="14"/>
  <c r="J345" i="14"/>
  <c r="J240" i="14"/>
  <c r="BK725" i="14"/>
  <c r="J700" i="14"/>
  <c r="BK683" i="14"/>
  <c r="BK668" i="14"/>
  <c r="BK648" i="14"/>
  <c r="BK576" i="14"/>
  <c r="BK501" i="14"/>
  <c r="J449" i="14"/>
  <c r="J380" i="14"/>
  <c r="J264" i="14"/>
  <c r="J378" i="14"/>
  <c r="J258" i="14"/>
  <c r="BK194" i="14"/>
  <c r="BK504" i="15"/>
  <c r="BK397" i="15"/>
  <c r="J293" i="15"/>
  <c r="J144" i="15"/>
  <c r="J481" i="15"/>
  <c r="BK401" i="15"/>
  <c r="BK533" i="15"/>
  <c r="BK180" i="15"/>
  <c r="J523" i="15"/>
  <c r="J313" i="15"/>
  <c r="BK212" i="15"/>
  <c r="J140" i="15"/>
  <c r="J305" i="15"/>
  <c r="BK160" i="15"/>
  <c r="J459" i="15"/>
  <c r="J188" i="15"/>
  <c r="J556" i="15"/>
  <c r="J539" i="15"/>
  <c r="J419" i="15"/>
  <c r="BK258" i="15"/>
  <c r="J165" i="16"/>
  <c r="J159" i="16"/>
  <c r="BK171" i="16"/>
  <c r="BK181" i="16"/>
  <c r="BK158" i="17"/>
  <c r="J158" i="17"/>
  <c r="J156" i="17"/>
  <c r="BK150" i="17"/>
  <c r="BK157" i="18"/>
  <c r="J153" i="18"/>
  <c r="BK159" i="18"/>
  <c r="J181" i="19"/>
  <c r="J156" i="19"/>
  <c r="BK134" i="19"/>
  <c r="J154" i="19"/>
  <c r="BK133" i="19"/>
  <c r="BK165" i="19"/>
  <c r="BK185" i="19"/>
  <c r="J163" i="19"/>
  <c r="J178" i="19"/>
  <c r="BK147" i="19"/>
  <c r="J173" i="19"/>
  <c r="BK132" i="19"/>
  <c r="J136" i="20"/>
  <c r="BK131" i="20"/>
  <c r="J138" i="20"/>
  <c r="BK184" i="21"/>
  <c r="BK166" i="21"/>
  <c r="BK153" i="21"/>
  <c r="J145" i="21"/>
  <c r="J175" i="21"/>
  <c r="BK136" i="21"/>
  <c r="J174" i="21"/>
  <c r="BK138" i="21"/>
  <c r="J166" i="21"/>
  <c r="BK133" i="21"/>
  <c r="BK159" i="21"/>
  <c r="BK180" i="21"/>
  <c r="BK149" i="21"/>
  <c r="BK177" i="21"/>
  <c r="BK139" i="21"/>
  <c r="BK145" i="22"/>
  <c r="BK139" i="22"/>
  <c r="J132" i="22"/>
  <c r="BK155" i="23"/>
  <c r="BK142" i="23"/>
  <c r="BK151" i="23"/>
  <c r="BK145" i="23"/>
  <c r="J155" i="23"/>
  <c r="J133" i="23"/>
  <c r="BK140" i="23"/>
  <c r="J201" i="24"/>
  <c r="BK158" i="24"/>
  <c r="BK151" i="24"/>
  <c r="J139" i="24"/>
  <c r="BK200" i="24"/>
  <c r="J180" i="24"/>
  <c r="J214" i="24"/>
  <c r="BK205" i="24"/>
  <c r="BK185" i="24"/>
  <c r="J159" i="24"/>
  <c r="J137" i="24"/>
  <c r="BK131" i="24"/>
  <c r="J185" i="24"/>
  <c r="BK162" i="24"/>
  <c r="BK194" i="24"/>
  <c r="J177" i="24"/>
  <c r="BK155" i="24"/>
  <c r="BK157" i="24"/>
  <c r="J145" i="24"/>
  <c r="J134" i="24"/>
  <c r="J127" i="25"/>
  <c r="BK135" i="26"/>
  <c r="BK137" i="26"/>
  <c r="J145" i="27"/>
  <c r="BK139" i="27"/>
  <c r="BK131" i="27"/>
  <c r="BK141" i="27"/>
  <c r="BK135" i="27"/>
  <c r="BK139" i="28"/>
  <c r="J145" i="28"/>
  <c r="J149" i="28"/>
  <c r="J175" i="29"/>
  <c r="J149" i="29"/>
  <c r="J201" i="29"/>
  <c r="BK173" i="29"/>
  <c r="J136" i="29"/>
  <c r="J189" i="29"/>
  <c r="BK164" i="29"/>
  <c r="J205" i="29"/>
  <c r="J183" i="29"/>
  <c r="BK200" i="29"/>
  <c r="BK174" i="29"/>
  <c r="BK163" i="29"/>
  <c r="J206" i="29"/>
  <c r="BK172" i="29"/>
  <c r="BK202" i="29"/>
  <c r="J169" i="29"/>
  <c r="BK151" i="29"/>
  <c r="BK214" i="30"/>
  <c r="J188" i="30"/>
  <c r="J154" i="30"/>
  <c r="BK224" i="30"/>
  <c r="BK189" i="30"/>
  <c r="J147" i="30"/>
  <c r="J224" i="30"/>
  <c r="J197" i="30"/>
  <c r="BK166" i="30"/>
  <c r="BK223" i="30"/>
  <c r="BK204" i="30"/>
  <c r="J163" i="30"/>
  <c r="BK143" i="30"/>
  <c r="BK201" i="30"/>
  <c r="BK150" i="30"/>
  <c r="J207" i="30"/>
  <c r="BK226" i="30"/>
  <c r="J177" i="30"/>
  <c r="BK165" i="30"/>
  <c r="J151" i="30"/>
  <c r="J136" i="31"/>
  <c r="J130" i="31"/>
  <c r="BK129" i="32"/>
  <c r="BK147" i="33"/>
  <c r="J123" i="33"/>
  <c r="J152" i="33"/>
  <c r="BK123" i="33"/>
  <c r="BK125" i="33"/>
  <c r="J243" i="2"/>
  <c r="J221" i="2"/>
  <c r="J171" i="2"/>
  <c r="BK140" i="2"/>
  <c r="BK241" i="2"/>
  <c r="BK221" i="2"/>
  <c r="BK190" i="2"/>
  <c r="BK159" i="2"/>
  <c r="BK149" i="2"/>
  <c r="AS119" i="1"/>
  <c r="BK474" i="3"/>
  <c r="J361" i="3"/>
  <c r="J160" i="3"/>
  <c r="J509" i="3"/>
  <c r="J459" i="3"/>
  <c r="J208" i="3"/>
  <c r="J521" i="3"/>
  <c r="J458" i="3"/>
  <c r="J286" i="3"/>
  <c r="J181" i="3"/>
  <c r="BK568" i="3"/>
  <c r="BK505" i="3"/>
  <c r="BK453" i="3"/>
  <c r="BK417" i="3"/>
  <c r="J277" i="3"/>
  <c r="BK185" i="3"/>
  <c r="J505" i="3"/>
  <c r="BK465" i="3"/>
  <c r="BK357" i="3"/>
  <c r="BK181" i="3"/>
  <c r="BK427" i="3"/>
  <c r="J422" i="3"/>
  <c r="BK398" i="3"/>
  <c r="BK315" i="3"/>
  <c r="BK286" i="3"/>
  <c r="J263" i="3"/>
  <c r="BK277" i="3"/>
  <c r="J479" i="3"/>
  <c r="BK448" i="3"/>
  <c r="J376" i="3"/>
  <c r="BK767" i="4"/>
  <c r="J722" i="4"/>
  <c r="J423" i="4"/>
  <c r="BK162" i="4"/>
  <c r="J606" i="4"/>
  <c r="J435" i="4"/>
  <c r="BK220" i="4"/>
  <c r="BK724" i="4"/>
  <c r="BK488" i="4"/>
  <c r="BK191" i="4"/>
  <c r="J749" i="4"/>
  <c r="J551" i="4"/>
  <c r="BK391" i="4"/>
  <c r="J169" i="4"/>
  <c r="J727" i="4"/>
  <c r="BK684" i="4"/>
  <c r="BK591" i="4"/>
  <c r="J359" i="4"/>
  <c r="J767" i="4"/>
  <c r="BK712" i="4"/>
  <c r="J591" i="4"/>
  <c r="BK216" i="4"/>
  <c r="BK757" i="4"/>
  <c r="J684" i="4"/>
  <c r="J610" i="4"/>
  <c r="J224" i="4"/>
  <c r="BK367" i="6"/>
  <c r="BK292" i="6"/>
  <c r="J219" i="6"/>
  <c r="J165" i="6"/>
  <c r="J372" i="6"/>
  <c r="J342" i="6"/>
  <c r="BK307" i="6"/>
  <c r="BK391" i="6"/>
  <c r="BK372" i="6"/>
  <c r="BK327" i="6"/>
  <c r="BK410" i="6"/>
  <c r="BK379" i="6"/>
  <c r="J309" i="6"/>
  <c r="J190" i="6"/>
  <c r="J398" i="6"/>
  <c r="J368" i="6"/>
  <c r="J333" i="6"/>
  <c r="J295" i="6"/>
  <c r="BK145" i="6"/>
  <c r="J483" i="7"/>
  <c r="J222" i="7"/>
  <c r="BK546" i="7"/>
  <c r="J443" i="7"/>
  <c r="J214" i="7"/>
  <c r="J511" i="7"/>
  <c r="J393" i="7"/>
  <c r="J549" i="7"/>
  <c r="J514" i="7"/>
  <c r="J174" i="7"/>
  <c r="BK536" i="7"/>
  <c r="BK499" i="7"/>
  <c r="BK358" i="7"/>
  <c r="J524" i="7"/>
  <c r="J358" i="7"/>
  <c r="J158" i="7"/>
  <c r="BK535" i="7"/>
  <c r="J475" i="7"/>
  <c r="BK202" i="7"/>
  <c r="BK543" i="7"/>
  <c r="J494" i="7"/>
  <c r="J370" i="7"/>
  <c r="BK222" i="7"/>
  <c r="BK160" i="8"/>
  <c r="J169" i="8"/>
  <c r="BK135" i="8"/>
  <c r="J181" i="9"/>
  <c r="BK145" i="10"/>
  <c r="BK163" i="10"/>
  <c r="BK134" i="10"/>
  <c r="J170" i="10"/>
  <c r="J136" i="10"/>
  <c r="J164" i="10"/>
  <c r="J130" i="10"/>
  <c r="BK175" i="10"/>
  <c r="BK136" i="10"/>
  <c r="BK731" i="11"/>
  <c r="BK559" i="11"/>
  <c r="BK216" i="11"/>
  <c r="J930" i="11"/>
  <c r="J820" i="11"/>
  <c r="J491" i="11"/>
  <c r="BK921" i="11"/>
  <c r="J777" i="11"/>
  <c r="BK546" i="11"/>
  <c r="BK241" i="11"/>
  <c r="BK912" i="11"/>
  <c r="J823" i="11"/>
  <c r="BK532" i="11"/>
  <c r="J208" i="11"/>
  <c r="J874" i="11"/>
  <c r="J654" i="11"/>
  <c r="J551" i="11"/>
  <c r="BK212" i="11"/>
  <c r="J767" i="11"/>
  <c r="J273" i="11"/>
  <c r="BK158" i="11"/>
  <c r="BK987" i="11"/>
  <c r="BK854" i="11"/>
  <c r="BK656" i="11"/>
  <c r="J450" i="11"/>
  <c r="J158" i="11"/>
  <c r="J533" i="12"/>
  <c r="J400" i="12"/>
  <c r="BK162" i="12"/>
  <c r="J550" i="12"/>
  <c r="J340" i="12"/>
  <c r="J651" i="12"/>
  <c r="J474" i="12"/>
  <c r="BK202" i="12"/>
  <c r="J614" i="12"/>
  <c r="BK312" i="12"/>
  <c r="J659" i="12"/>
  <c r="J157" i="12"/>
  <c r="J619" i="12"/>
  <c r="BK382" i="12"/>
  <c r="BK168" i="12"/>
  <c r="BK565" i="12"/>
  <c r="BK336" i="12"/>
  <c r="BK729" i="12"/>
  <c r="BK651" i="12"/>
  <c r="J522" i="12"/>
  <c r="J170" i="13"/>
  <c r="J154" i="13"/>
  <c r="J144" i="13"/>
  <c r="BK136" i="13"/>
  <c r="J134" i="13"/>
  <c r="BK132" i="13"/>
  <c r="J200" i="13"/>
  <c r="J188" i="13"/>
  <c r="J181" i="13"/>
  <c r="J172" i="13"/>
  <c r="BK148" i="13"/>
  <c r="BK209" i="13"/>
  <c r="BK195" i="13"/>
  <c r="BK188" i="13"/>
  <c r="J185" i="13"/>
  <c r="BK172" i="13"/>
  <c r="BK170" i="13"/>
  <c r="BK152" i="13"/>
  <c r="J140" i="13"/>
  <c r="BK138" i="13"/>
  <c r="J161" i="13"/>
  <c r="BK154" i="13"/>
  <c r="J152" i="13"/>
  <c r="BK144" i="13"/>
  <c r="BK134" i="13"/>
  <c r="BK191" i="13"/>
  <c r="BK185" i="13"/>
  <c r="BK176" i="13"/>
  <c r="BK165" i="13"/>
  <c r="J148" i="13"/>
  <c r="J142" i="13"/>
  <c r="J204" i="13"/>
  <c r="BK184" i="13"/>
  <c r="BK161" i="13"/>
  <c r="BK142" i="13"/>
  <c r="J138" i="13"/>
  <c r="J191" i="13"/>
  <c r="J176" i="13"/>
  <c r="BK200" i="13"/>
  <c r="J132" i="13"/>
  <c r="BK719" i="14"/>
  <c r="J704" i="14"/>
  <c r="BK681" i="14"/>
  <c r="J666" i="14"/>
  <c r="BK608" i="14"/>
  <c r="BK550" i="14"/>
  <c r="BK382" i="14"/>
  <c r="J235" i="14"/>
  <c r="J712" i="14"/>
  <c r="J687" i="14"/>
  <c r="BK654" i="14"/>
  <c r="BK635" i="14"/>
  <c r="BK555" i="14"/>
  <c r="BK481" i="14"/>
  <c r="J411" i="14"/>
  <c r="BK362" i="14"/>
  <c r="J281" i="14"/>
  <c r="J179" i="14"/>
  <c r="J707" i="14"/>
  <c r="BK691" i="14"/>
  <c r="J679" i="14"/>
  <c r="BK663" i="14"/>
  <c r="BK613" i="14"/>
  <c r="J578" i="14"/>
  <c r="BK457" i="14"/>
  <c r="BK271" i="14"/>
  <c r="BK179" i="14"/>
  <c r="J720" i="14"/>
  <c r="BK703" i="14"/>
  <c r="J677" i="14"/>
  <c r="J646" i="14"/>
  <c r="J576" i="14"/>
  <c r="J517" i="14"/>
  <c r="BK470" i="14"/>
  <c r="J435" i="14"/>
  <c r="J358" i="14"/>
  <c r="J274" i="14"/>
  <c r="J721" i="14"/>
  <c r="BK706" i="14"/>
  <c r="J688" i="14"/>
  <c r="J673" i="14"/>
  <c r="J665" i="14"/>
  <c r="J637" i="14"/>
  <c r="BK570" i="14"/>
  <c r="BK483" i="14"/>
  <c r="J457" i="14"/>
  <c r="J369" i="14"/>
  <c r="BK258" i="14"/>
  <c r="BK283" i="14"/>
  <c r="J187" i="14"/>
  <c r="BK459" i="15"/>
  <c r="J393" i="15"/>
  <c r="J318" i="15"/>
  <c r="BK140" i="15"/>
  <c r="BK474" i="15"/>
  <c r="J281" i="15"/>
  <c r="BK491" i="15"/>
  <c r="BK324" i="15"/>
  <c r="BK184" i="15"/>
  <c r="BK535" i="15"/>
  <c r="BK372" i="15"/>
  <c r="J268" i="15"/>
  <c r="BK172" i="15"/>
  <c r="BK441" i="15"/>
  <c r="BK164" i="15"/>
  <c r="J474" i="15"/>
  <c r="BK334" i="15"/>
  <c r="BK148" i="15"/>
  <c r="J542" i="15"/>
  <c r="J504" i="15"/>
  <c r="J342" i="15"/>
  <c r="BK156" i="15"/>
  <c r="BK144" i="16"/>
  <c r="J175" i="16"/>
  <c r="J161" i="16"/>
  <c r="BK160" i="16"/>
  <c r="J163" i="17"/>
  <c r="BK161" i="17"/>
  <c r="J144" i="17"/>
  <c r="BK135" i="17"/>
  <c r="BK140" i="17"/>
  <c r="BK146" i="18"/>
  <c r="J146" i="18"/>
  <c r="J132" i="18"/>
  <c r="BK173" i="19"/>
  <c r="BK153" i="19"/>
  <c r="BK174" i="19"/>
  <c r="J141" i="19"/>
  <c r="BK177" i="19"/>
  <c r="J146" i="19"/>
  <c r="J180" i="19"/>
  <c r="BK151" i="19"/>
  <c r="BK176" i="19"/>
  <c r="J159" i="19"/>
  <c r="BK140" i="19"/>
  <c r="BK170" i="19"/>
  <c r="J155" i="19"/>
  <c r="BK131" i="19"/>
  <c r="J139" i="20"/>
  <c r="BK133" i="20"/>
  <c r="BK137" i="20"/>
  <c r="J173" i="21"/>
  <c r="J162" i="21"/>
  <c r="J149" i="21"/>
  <c r="BK132" i="21"/>
  <c r="J147" i="21"/>
  <c r="J178" i="21"/>
  <c r="BK150" i="21"/>
  <c r="J182" i="21"/>
  <c r="BK155" i="21"/>
  <c r="BK162" i="21"/>
  <c r="J144" i="21"/>
  <c r="BK163" i="21"/>
  <c r="BK130" i="21"/>
  <c r="J167" i="21"/>
  <c r="BK136" i="22"/>
  <c r="J136" i="22"/>
  <c r="J139" i="22"/>
  <c r="BK154" i="23"/>
  <c r="J132" i="23"/>
  <c r="J135" i="23"/>
  <c r="J145" i="23"/>
  <c r="J142" i="23"/>
  <c r="J190" i="24"/>
  <c r="J165" i="24"/>
  <c r="BK148" i="24"/>
  <c r="J194" i="24"/>
  <c r="BK177" i="24"/>
  <c r="J212" i="24"/>
  <c r="J204" i="24"/>
  <c r="J170" i="24"/>
  <c r="J154" i="24"/>
  <c r="BK134" i="24"/>
  <c r="BK186" i="24"/>
  <c r="BK160" i="24"/>
  <c r="BK199" i="24"/>
  <c r="BK172" i="24"/>
  <c r="BK156" i="24"/>
  <c r="J163" i="24"/>
  <c r="BK141" i="24"/>
  <c r="BK130" i="25"/>
  <c r="J134" i="25"/>
  <c r="J139" i="26"/>
  <c r="BK156" i="27"/>
  <c r="J143" i="27"/>
  <c r="J137" i="27"/>
  <c r="J154" i="27"/>
  <c r="BK149" i="27"/>
  <c r="BK149" i="28"/>
  <c r="J131" i="28"/>
  <c r="BK206" i="29"/>
  <c r="BK176" i="29"/>
  <c r="J151" i="29"/>
  <c r="BK145" i="29"/>
  <c r="BK196" i="29"/>
  <c r="BK183" i="29"/>
  <c r="BK154" i="29"/>
  <c r="BK204" i="29"/>
  <c r="J172" i="29"/>
  <c r="J150" i="29"/>
  <c r="BK185" i="29"/>
  <c r="J146" i="29"/>
  <c r="BK177" i="29"/>
  <c r="BK144" i="29"/>
  <c r="J133" i="29"/>
  <c r="J155" i="29"/>
  <c r="BK133" i="29"/>
  <c r="BK192" i="29"/>
  <c r="J152" i="29"/>
  <c r="J200" i="29"/>
  <c r="BK165" i="29"/>
  <c r="BK216" i="30"/>
  <c r="BK178" i="30"/>
  <c r="BK147" i="30"/>
  <c r="BK212" i="30"/>
  <c r="BK188" i="30"/>
  <c r="J161" i="30"/>
  <c r="BK144" i="30"/>
  <c r="J203" i="30"/>
  <c r="J152" i="30"/>
  <c r="BK218" i="30"/>
  <c r="J199" i="30"/>
  <c r="J153" i="30"/>
  <c r="J139" i="30"/>
  <c r="BK183" i="30"/>
  <c r="BK138" i="30"/>
  <c r="BK217" i="30"/>
  <c r="J194" i="30"/>
  <c r="BK170" i="30"/>
  <c r="J143" i="30"/>
  <c r="BK220" i="30"/>
  <c r="J201" i="30"/>
  <c r="J180" i="30"/>
  <c r="J155" i="30"/>
  <c r="BK203" i="30"/>
  <c r="BK168" i="30"/>
  <c r="J160" i="30"/>
  <c r="J135" i="30"/>
  <c r="BK132" i="31"/>
  <c r="J132" i="31"/>
  <c r="BK124" i="32"/>
  <c r="J135" i="33"/>
  <c r="BK131" i="33"/>
  <c r="J144" i="33"/>
  <c r="BK135" i="33"/>
  <c r="BK133" i="33"/>
  <c r="BK129" i="33"/>
  <c r="J241" i="2"/>
  <c r="J181" i="2"/>
  <c r="BK144" i="2"/>
  <c r="AS107" i="1"/>
  <c r="BK161" i="2"/>
  <c r="J149" i="2"/>
  <c r="BK156" i="2"/>
  <c r="BK533" i="3"/>
  <c r="J497" i="3"/>
  <c r="J453" i="3"/>
  <c r="J357" i="3"/>
  <c r="BK548" i="3"/>
  <c r="BK488" i="3"/>
  <c r="BK298" i="3"/>
  <c r="BK526" i="3"/>
  <c r="J490" i="3"/>
  <c r="J291" i="3"/>
  <c r="BK164" i="3"/>
  <c r="J539" i="3"/>
  <c r="BK491" i="3"/>
  <c r="J435" i="3"/>
  <c r="J272" i="3"/>
  <c r="J526" i="3"/>
  <c r="J310" i="3"/>
  <c r="BK216" i="3"/>
  <c r="J249" i="3"/>
  <c r="J496" i="3"/>
  <c r="J452" i="3"/>
  <c r="BK381" i="3"/>
  <c r="J718" i="4"/>
  <c r="BK560" i="4"/>
  <c r="J232" i="4"/>
  <c r="BK675" i="4"/>
  <c r="BK469" i="4"/>
  <c r="BK228" i="4"/>
  <c r="J754" i="4"/>
  <c r="BK700" i="4"/>
  <c r="BK435" i="4"/>
  <c r="BK762" i="4"/>
  <c r="BK708" i="4"/>
  <c r="BK445" i="4"/>
  <c r="BK149" i="4"/>
  <c r="J714" i="4"/>
  <c r="BK671" i="4"/>
  <c r="BK265" i="4"/>
  <c r="J723" i="4"/>
  <c r="BK678" i="4"/>
  <c r="J516" i="4"/>
  <c r="J261" i="4"/>
  <c r="J135" i="4"/>
  <c r="J693" i="4"/>
  <c r="J488" i="4"/>
  <c r="BK155" i="4"/>
  <c r="BK818" i="4"/>
  <c r="J809" i="4"/>
  <c r="J729" i="4"/>
  <c r="BK670" i="4"/>
  <c r="J450" i="4"/>
  <c r="BK201" i="4"/>
  <c r="J544" i="5"/>
  <c r="J378" i="5"/>
  <c r="BK228" i="5"/>
  <c r="J491" i="5"/>
  <c r="J368" i="5"/>
  <c r="J228" i="5"/>
  <c r="BK513" i="5"/>
  <c r="J463" i="5"/>
  <c r="J351" i="5"/>
  <c r="J194" i="5"/>
  <c r="J513" i="5"/>
  <c r="J558" i="5"/>
  <c r="BK448" i="5"/>
  <c r="J167" i="5"/>
  <c r="BK548" i="5"/>
  <c r="BK453" i="5"/>
  <c r="J224" i="5"/>
  <c r="J181" i="5"/>
  <c r="BK558" i="5"/>
  <c r="J499" i="5"/>
  <c r="J485" i="5"/>
  <c r="BK341" i="5"/>
  <c r="J175" i="5"/>
  <c r="J390" i="6"/>
  <c r="J366" i="6"/>
  <c r="J357" i="6"/>
  <c r="J331" i="6"/>
  <c r="BK224" i="6"/>
  <c r="J381" i="6"/>
  <c r="BK338" i="6"/>
  <c r="J326" i="6"/>
  <c r="BK406" i="6"/>
  <c r="J380" i="6"/>
  <c r="BK359" i="6"/>
  <c r="BK339" i="6"/>
  <c r="J327" i="6"/>
  <c r="J314" i="6"/>
  <c r="BK277" i="6"/>
  <c r="J382" i="6"/>
  <c r="BK324" i="6"/>
  <c r="J173" i="6"/>
  <c r="BK382" i="6"/>
  <c r="J356" i="6"/>
  <c r="J321" i="6"/>
  <c r="BK269" i="6"/>
  <c r="BK389" i="6"/>
  <c r="BK369" i="6"/>
  <c r="J323" i="6"/>
  <c r="J153" i="6"/>
  <c r="J351" i="6"/>
  <c r="BK295" i="6"/>
  <c r="BK169" i="6"/>
  <c r="J393" i="6"/>
  <c r="J363" i="6"/>
  <c r="BK331" i="6"/>
  <c r="J246" i="6"/>
  <c r="J195" i="6"/>
  <c r="BK511" i="7"/>
  <c r="J365" i="7"/>
  <c r="J178" i="7"/>
  <c r="J398" i="7"/>
  <c r="BK194" i="7"/>
  <c r="BK537" i="7"/>
  <c r="J423" i="7"/>
  <c r="J206" i="7"/>
  <c r="J533" i="7"/>
  <c r="J439" i="7"/>
  <c r="BK170" i="7"/>
  <c r="J518" i="7"/>
  <c r="J194" i="7"/>
  <c r="J490" i="7"/>
  <c r="BK238" i="7"/>
  <c r="BK544" i="7"/>
  <c r="J472" i="7"/>
  <c r="BK234" i="7"/>
  <c r="J186" i="7"/>
  <c r="J535" i="7"/>
  <c r="BK483" i="7"/>
  <c r="BK377" i="7"/>
  <c r="BK142" i="7"/>
  <c r="J135" i="8"/>
  <c r="BK131" i="8"/>
  <c r="BK174" i="9"/>
  <c r="J175" i="9"/>
  <c r="BK183" i="9"/>
  <c r="J170" i="9"/>
  <c r="BK160" i="9"/>
  <c r="J161" i="9"/>
  <c r="J171" i="10"/>
  <c r="BK150" i="10"/>
  <c r="J176" i="10"/>
  <c r="J159" i="10"/>
  <c r="BK139" i="10"/>
  <c r="BK169" i="10"/>
  <c r="BK140" i="10"/>
  <c r="J143" i="10"/>
  <c r="J153" i="10"/>
  <c r="J131" i="10"/>
  <c r="J140" i="10"/>
  <c r="BK154" i="10"/>
  <c r="BK174" i="10"/>
  <c r="BK861" i="11"/>
  <c r="J569" i="11"/>
  <c r="BK261" i="11"/>
  <c r="J865" i="11"/>
  <c r="J735" i="11"/>
  <c r="BK515" i="11"/>
  <c r="BK194" i="11"/>
  <c r="BK844" i="11"/>
  <c r="BK569" i="11"/>
  <c r="J432" i="11"/>
  <c r="BK277" i="11"/>
  <c r="J245" i="11"/>
  <c r="BK229" i="11"/>
  <c r="J894" i="11"/>
  <c r="BK767" i="11"/>
  <c r="J281" i="11"/>
  <c r="BK180" i="11"/>
  <c r="J721" i="11"/>
  <c r="BK581" i="11"/>
  <c r="BK285" i="11"/>
  <c r="J165" i="11"/>
  <c r="J642" i="11"/>
  <c r="J265" i="11"/>
  <c r="BK165" i="11"/>
  <c r="J1002" i="11"/>
  <c r="BK903" i="11"/>
  <c r="BK642" i="11"/>
  <c r="BK204" i="11"/>
  <c r="BK709" i="12"/>
  <c r="J394" i="12"/>
  <c r="BK194" i="12"/>
  <c r="BK641" i="12"/>
  <c r="BK419" i="12"/>
  <c r="BK661" i="12"/>
  <c r="J513" i="12"/>
  <c r="BK222" i="12"/>
  <c r="J657" i="12"/>
  <c r="BK509" i="12"/>
  <c r="BK671" i="12"/>
  <c r="BK400" i="12"/>
  <c r="J663" i="12"/>
  <c r="J620" i="12"/>
  <c r="BK522" i="12"/>
  <c r="BK387" i="12"/>
  <c r="BK230" i="12"/>
  <c r="BK667" i="12"/>
  <c r="BK431" i="12"/>
  <c r="J323" i="12"/>
  <c r="BK143" i="12"/>
  <c r="J723" i="12"/>
  <c r="BK614" i="12"/>
  <c r="J435" i="12"/>
  <c r="BK198" i="12"/>
  <c r="J165" i="13"/>
  <c r="BK140" i="13"/>
  <c r="BK727" i="14"/>
  <c r="BK707" i="14"/>
  <c r="J698" i="14"/>
  <c r="BK678" i="14"/>
  <c r="BK665" i="14"/>
  <c r="BK582" i="14"/>
  <c r="BK479" i="14"/>
  <c r="J294" i="14"/>
  <c r="BK167" i="14"/>
  <c r="J697" i="14"/>
  <c r="BK669" i="14"/>
  <c r="BK659" i="14"/>
  <c r="J644" i="14"/>
  <c r="J613" i="14"/>
  <c r="J535" i="14"/>
  <c r="J455" i="14"/>
  <c r="J437" i="14"/>
  <c r="J390" i="14"/>
  <c r="BK285" i="14"/>
  <c r="J173" i="14"/>
  <c r="J706" i="14"/>
  <c r="J690" i="14"/>
  <c r="BK660" i="14"/>
  <c r="BK604" i="14"/>
  <c r="J567" i="14"/>
  <c r="J440" i="14"/>
  <c r="BK281" i="14"/>
  <c r="BK187" i="14"/>
  <c r="J727" i="14"/>
  <c r="BK715" i="14"/>
  <c r="BK679" i="14"/>
  <c r="J654" i="14"/>
  <c r="BK578" i="14"/>
  <c r="BK535" i="14"/>
  <c r="BK462" i="14"/>
  <c r="BK388" i="14"/>
  <c r="J289" i="14"/>
  <c r="J194" i="14"/>
  <c r="J723" i="14"/>
  <c r="BK693" i="14"/>
  <c r="J674" i="14"/>
  <c r="J610" i="14"/>
  <c r="J573" i="14"/>
  <c r="J462" i="14"/>
  <c r="J401" i="14"/>
  <c r="BK230" i="14"/>
  <c r="BK369" i="14"/>
  <c r="BK220" i="14"/>
  <c r="J526" i="15"/>
  <c r="J455" i="15"/>
  <c r="BK353" i="15"/>
  <c r="BK196" i="15"/>
  <c r="J466" i="15"/>
  <c r="BK305" i="15"/>
  <c r="BK499" i="15"/>
  <c r="J334" i="15"/>
  <c r="J192" i="15"/>
  <c r="BK477" i="15"/>
  <c r="BK300" i="15"/>
  <c r="J176" i="15"/>
  <c r="BK471" i="15"/>
  <c r="BK176" i="15"/>
  <c r="BK481" i="15"/>
  <c r="J208" i="15"/>
  <c r="BK268" i="15"/>
  <c r="BK546" i="15"/>
  <c r="J535" i="15"/>
  <c r="J412" i="15"/>
  <c r="J324" i="15"/>
  <c r="J171" i="16"/>
  <c r="BK150" i="16"/>
  <c r="BK137" i="16"/>
  <c r="J144" i="16"/>
  <c r="BK139" i="16"/>
  <c r="J148" i="17"/>
  <c r="J154" i="17"/>
  <c r="BK148" i="17"/>
  <c r="BK144" i="18"/>
  <c r="BK140" i="18"/>
  <c r="J167" i="18"/>
  <c r="J164" i="19"/>
  <c r="J147" i="19"/>
  <c r="J172" i="19"/>
  <c r="BK145" i="19"/>
  <c r="J183" i="19"/>
  <c r="BK148" i="19"/>
  <c r="BK181" i="19"/>
  <c r="J162" i="19"/>
  <c r="BK142" i="19"/>
  <c r="BK169" i="19"/>
  <c r="J151" i="19"/>
  <c r="BK178" i="19"/>
  <c r="BK160" i="19"/>
  <c r="J133" i="19"/>
  <c r="BK129" i="20"/>
  <c r="BK139" i="20"/>
  <c r="J141" i="20"/>
  <c r="J134" i="20"/>
  <c r="BK172" i="21"/>
  <c r="BK160" i="21"/>
  <c r="J138" i="21"/>
  <c r="J148" i="21"/>
  <c r="BK185" i="21"/>
  <c r="BK156" i="21"/>
  <c r="J185" i="21"/>
  <c r="BK158" i="21"/>
  <c r="BK167" i="21"/>
  <c r="BK151" i="21"/>
  <c r="J179" i="21"/>
  <c r="J136" i="21"/>
  <c r="J181" i="21"/>
  <c r="BK140" i="21"/>
  <c r="BK143" i="22"/>
  <c r="J135" i="22"/>
  <c r="J134" i="22"/>
  <c r="J150" i="23"/>
  <c r="BK138" i="23"/>
  <c r="J131" i="23"/>
  <c r="J130" i="23"/>
  <c r="BK144" i="23"/>
  <c r="J151" i="23"/>
  <c r="BK133" i="23"/>
  <c r="BK192" i="24"/>
  <c r="J168" i="24"/>
  <c r="J153" i="24"/>
  <c r="BK144" i="24"/>
  <c r="J206" i="24"/>
  <c r="BK190" i="24"/>
  <c r="BK173" i="24"/>
  <c r="BK211" i="24"/>
  <c r="J200" i="24"/>
  <c r="J155" i="24"/>
  <c r="BK135" i="24"/>
  <c r="BK193" i="24"/>
  <c r="J174" i="24"/>
  <c r="BK204" i="24"/>
  <c r="J184" i="24"/>
  <c r="BK163" i="24"/>
  <c r="J149" i="24"/>
  <c r="J176" i="24"/>
  <c r="BK153" i="24"/>
  <c r="J143" i="24"/>
  <c r="J131" i="24"/>
  <c r="BK128" i="25"/>
  <c r="J128" i="25"/>
  <c r="J129" i="26"/>
  <c r="J141" i="26"/>
  <c r="BK145" i="27"/>
  <c r="J156" i="27"/>
  <c r="J151" i="27"/>
  <c r="BK129" i="27"/>
  <c r="J131" i="27"/>
  <c r="BK143" i="28"/>
  <c r="J135" i="28"/>
  <c r="J207" i="29"/>
  <c r="J185" i="29"/>
  <c r="BK167" i="29"/>
  <c r="J160" i="29"/>
  <c r="BK140" i="29"/>
  <c r="J177" i="29"/>
  <c r="BK146" i="29"/>
  <c r="J195" i="29"/>
  <c r="J166" i="29"/>
  <c r="BK141" i="29"/>
  <c r="BK170" i="29"/>
  <c r="BK187" i="29"/>
  <c r="BK157" i="29"/>
  <c r="BK139" i="29"/>
  <c r="J179" i="29"/>
  <c r="J140" i="29"/>
  <c r="J174" i="29"/>
  <c r="J144" i="29"/>
  <c r="BK181" i="29"/>
  <c r="J156" i="29"/>
  <c r="BK137" i="29"/>
  <c r="BK208" i="30"/>
  <c r="BK159" i="30"/>
  <c r="J225" i="30"/>
  <c r="J183" i="30"/>
  <c r="BK160" i="30"/>
  <c r="BK225" i="30"/>
  <c r="J215" i="30"/>
  <c r="J158" i="30"/>
  <c r="J136" i="30"/>
  <c r="J210" i="30"/>
  <c r="BK184" i="30"/>
  <c r="J144" i="30"/>
  <c r="BK213" i="30"/>
  <c r="BK167" i="30"/>
  <c r="J134" i="30"/>
  <c r="BK198" i="30"/>
  <c r="BK181" i="30"/>
  <c r="J167" i="30"/>
  <c r="BK152" i="30"/>
  <c r="J221" i="30"/>
  <c r="J202" i="30"/>
  <c r="BK186" i="30"/>
  <c r="BK171" i="30"/>
  <c r="BK140" i="30"/>
  <c r="BK199" i="30"/>
  <c r="J171" i="30"/>
  <c r="BK155" i="30"/>
  <c r="BK131" i="31"/>
  <c r="BK135" i="31"/>
  <c r="BK132" i="32"/>
  <c r="BK127" i="32"/>
  <c r="J127" i="33"/>
  <c r="J154" i="33"/>
  <c r="J131" i="33"/>
  <c r="J133" i="33"/>
  <c r="J142" i="33"/>
  <c r="BK127" i="33"/>
  <c r="BK243" i="2"/>
  <c r="BK194" i="2"/>
  <c r="J156" i="2"/>
  <c r="AS96" i="1"/>
  <c r="J175" i="2"/>
  <c r="J158" i="2"/>
  <c r="J160" i="2"/>
  <c r="J131" i="2"/>
  <c r="BK508" i="3"/>
  <c r="J489" i="3"/>
  <c r="J372" i="3"/>
  <c r="J315" i="3"/>
  <c r="BK517" i="3"/>
  <c r="BK361" i="3"/>
  <c r="J164" i="3"/>
  <c r="J507" i="3"/>
  <c r="J451" i="3"/>
  <c r="J303" i="3"/>
  <c r="J189" i="3"/>
  <c r="BK564" i="3"/>
  <c r="J517" i="3"/>
  <c r="BK479" i="3"/>
  <c r="J431" i="3"/>
  <c r="J343" i="3"/>
  <c r="BK160" i="3"/>
  <c r="J508" i="3"/>
  <c r="J394" i="3"/>
  <c r="BK343" i="3"/>
  <c r="BK152" i="3"/>
  <c r="BK452" i="3"/>
  <c r="J449" i="3"/>
  <c r="BK394" i="3"/>
  <c r="BK272" i="3"/>
  <c r="J168" i="3"/>
  <c r="J501" i="3"/>
  <c r="J472" i="3"/>
  <c r="BK449" i="3"/>
  <c r="J212" i="3"/>
  <c r="BK754" i="4"/>
  <c r="BK666" i="4"/>
  <c r="J236" i="4"/>
  <c r="BK602" i="4"/>
  <c r="BK450" i="4"/>
  <c r="J257" i="4"/>
  <c r="J719" i="4"/>
  <c r="BK665" i="4"/>
  <c r="BK405" i="4"/>
  <c r="BK760" i="4"/>
  <c r="BK715" i="4"/>
  <c r="BK440" i="4"/>
  <c r="J220" i="4"/>
  <c r="J715" i="4"/>
  <c r="J675" i="4"/>
  <c r="BK492" i="4"/>
  <c r="BK249" i="4"/>
  <c r="J724" i="4"/>
  <c r="BK668" i="4"/>
  <c r="J485" i="4"/>
  <c r="BK236" i="4"/>
  <c r="J700" i="4"/>
  <c r="BK667" i="4"/>
  <c r="J499" i="4"/>
  <c r="J181" i="4"/>
  <c r="J818" i="4"/>
  <c r="J778" i="4"/>
  <c r="BK709" i="4"/>
  <c r="BK555" i="4"/>
  <c r="BK423" i="4"/>
  <c r="J173" i="4"/>
  <c r="BK520" i="5"/>
  <c r="J346" i="5"/>
  <c r="BK536" i="5"/>
  <c r="J517" i="5"/>
  <c r="BK459" i="5"/>
  <c r="BK236" i="5"/>
  <c r="BK181" i="5"/>
  <c r="BK500" i="5"/>
  <c r="BK398" i="5"/>
  <c r="BK149" i="5"/>
  <c r="BK494" i="5"/>
  <c r="J407" i="5"/>
  <c r="BK493" i="5"/>
  <c r="BK368" i="5"/>
  <c r="J236" i="5"/>
  <c r="J386" i="5"/>
  <c r="BK553" i="5"/>
  <c r="BK485" i="5"/>
  <c r="BK286" i="5"/>
  <c r="BK199" i="5"/>
  <c r="BK564" i="5"/>
  <c r="BK491" i="5"/>
  <c r="J428" i="5"/>
  <c r="BK290" i="5"/>
  <c r="BK408" i="6"/>
  <c r="J374" i="6"/>
  <c r="J358" i="6"/>
  <c r="BK344" i="6"/>
  <c r="J304" i="6"/>
  <c r="BK409" i="6"/>
  <c r="BK355" i="6"/>
  <c r="BK287" i="6"/>
  <c r="J405" i="6"/>
  <c r="BK381" i="6"/>
  <c r="J367" i="6"/>
  <c r="BK349" i="6"/>
  <c r="BK332" i="6"/>
  <c r="BK289" i="6"/>
  <c r="J410" i="6"/>
  <c r="J384" i="6"/>
  <c r="BK334" i="6"/>
  <c r="J224" i="6"/>
  <c r="BK380" i="6"/>
  <c r="BK348" i="6"/>
  <c r="BK326" i="6"/>
  <c r="J285" i="6"/>
  <c r="BK398" i="6"/>
  <c r="BK352" i="6"/>
  <c r="J307" i="6"/>
  <c r="BK401" i="6"/>
  <c r="J359" i="6"/>
  <c r="BK246" i="6"/>
  <c r="J157" i="6"/>
  <c r="J387" i="6"/>
  <c r="J345" i="6"/>
  <c r="J287" i="6"/>
  <c r="BK214" i="6"/>
  <c r="BK517" i="7"/>
  <c r="BK313" i="7"/>
  <c r="BK158" i="7"/>
  <c r="BK439" i="7"/>
  <c r="J234" i="7"/>
  <c r="J134" i="7"/>
  <c r="BK478" i="7"/>
  <c r="BK210" i="7"/>
  <c r="J547" i="7"/>
  <c r="BK343" i="7"/>
  <c r="J166" i="7"/>
  <c r="BK520" i="7"/>
  <c r="BK387" i="7"/>
  <c r="J550" i="7"/>
  <c r="BK463" i="7"/>
  <c r="J210" i="7"/>
  <c r="J537" i="7"/>
  <c r="J487" i="7"/>
  <c r="BK230" i="7"/>
  <c r="BK553" i="7"/>
  <c r="J520" i="7"/>
  <c r="BK467" i="7"/>
  <c r="BK326" i="7"/>
  <c r="J182" i="7"/>
  <c r="BK140" i="8"/>
  <c r="BK145" i="8"/>
  <c r="J163" i="8"/>
  <c r="BK179" i="9"/>
  <c r="BK161" i="9"/>
  <c r="BK175" i="9"/>
  <c r="J139" i="9"/>
  <c r="BK131" i="9"/>
  <c r="BK137" i="9"/>
  <c r="BK156" i="10"/>
  <c r="BK130" i="10"/>
  <c r="BK161" i="10"/>
  <c r="J148" i="10"/>
  <c r="BK170" i="10"/>
  <c r="J156" i="10"/>
  <c r="BK162" i="10"/>
  <c r="J149" i="10"/>
  <c r="J177" i="10"/>
  <c r="J157" i="10"/>
  <c r="BK165" i="10"/>
  <c r="J142" i="10"/>
  <c r="J885" i="11"/>
  <c r="J593" i="11"/>
  <c r="BK281" i="11"/>
  <c r="BK951" i="11"/>
  <c r="J833" i="11"/>
  <c r="J712" i="11"/>
  <c r="BK483" i="11"/>
  <c r="J862" i="11"/>
  <c r="J673" i="11"/>
  <c r="BK870" i="11"/>
  <c r="J649" i="11"/>
  <c r="BK237" i="11"/>
  <c r="BK948" i="11"/>
  <c r="J656" i="11"/>
  <c r="J559" i="11"/>
  <c r="BK253" i="11"/>
  <c r="BK862" i="11"/>
  <c r="BK762" i="11"/>
  <c r="BK523" i="11"/>
  <c r="J194" i="11"/>
  <c r="J1006" i="11"/>
  <c r="BK939" i="11"/>
  <c r="J717" i="11"/>
  <c r="J269" i="11"/>
  <c r="J419" i="12"/>
  <c r="BK189" i="12"/>
  <c r="J609" i="12"/>
  <c r="J709" i="12"/>
  <c r="J569" i="12"/>
  <c r="J377" i="12"/>
  <c r="J641" i="12"/>
  <c r="BK394" i="12"/>
  <c r="J210" i="12"/>
  <c r="J661" i="12"/>
  <c r="J186" i="13"/>
  <c r="J718" i="14"/>
  <c r="BK702" i="14"/>
  <c r="J684" i="14"/>
  <c r="BK670" i="14"/>
  <c r="BK610" i="14"/>
  <c r="BK543" i="14"/>
  <c r="BK403" i="14"/>
  <c r="BK249" i="14"/>
  <c r="BK289" i="14"/>
  <c r="J198" i="14"/>
  <c r="BK709" i="14"/>
  <c r="BK685" i="14"/>
  <c r="J676" i="14"/>
  <c r="BK655" i="14"/>
  <c r="BK592" i="14"/>
  <c r="J533" i="14"/>
  <c r="BK401" i="14"/>
  <c r="BK254" i="14"/>
  <c r="J167" i="14"/>
  <c r="BK723" i="14"/>
  <c r="BK701" i="14"/>
  <c r="BK690" i="14"/>
  <c r="J667" i="14"/>
  <c r="J604" i="14"/>
  <c r="J555" i="14"/>
  <c r="J481" i="14"/>
  <c r="BK428" i="14"/>
  <c r="J311" i="14"/>
  <c r="BK183" i="14"/>
  <c r="BK720" i="14"/>
  <c r="J696" i="14"/>
  <c r="BK676" i="14"/>
  <c r="BK666" i="14"/>
  <c r="J580" i="14"/>
  <c r="BK517" i="14"/>
  <c r="BK447" i="14"/>
  <c r="BK345" i="14"/>
  <c r="BK159" i="14"/>
  <c r="J350" i="14"/>
  <c r="BK213" i="14"/>
  <c r="J477" i="15"/>
  <c r="BK342" i="15"/>
  <c r="J168" i="15"/>
  <c r="BK505" i="15"/>
  <c r="BK412" i="15"/>
  <c r="J148" i="15"/>
  <c r="BK348" i="15"/>
  <c r="BK168" i="15"/>
  <c r="J505" i="15"/>
  <c r="BK329" i="15"/>
  <c r="J184" i="15"/>
  <c r="BK486" i="15"/>
  <c r="J288" i="15"/>
  <c r="J486" i="15"/>
  <c r="BK437" i="15"/>
  <c r="BK419" i="15"/>
  <c r="J551" i="15"/>
  <c r="BK523" i="15"/>
  <c r="BK406" i="15"/>
  <c r="BK192" i="15"/>
  <c r="J141" i="16"/>
  <c r="J150" i="16"/>
  <c r="J181" i="16"/>
  <c r="BK175" i="16"/>
  <c r="J160" i="16"/>
  <c r="BK160" i="17"/>
  <c r="J135" i="17"/>
  <c r="J146" i="17"/>
  <c r="BK146" i="17"/>
  <c r="BK167" i="18"/>
  <c r="J144" i="18"/>
  <c r="J161" i="18"/>
  <c r="J138" i="18"/>
  <c r="J167" i="19"/>
  <c r="BK141" i="19"/>
  <c r="J168" i="19"/>
  <c r="J140" i="19"/>
  <c r="J153" i="19"/>
  <c r="J130" i="19"/>
  <c r="BK154" i="19"/>
  <c r="J132" i="19"/>
  <c r="BK152" i="19"/>
  <c r="J175" i="19"/>
  <c r="BK156" i="19"/>
  <c r="J136" i="19"/>
  <c r="J135" i="20"/>
  <c r="J129" i="20"/>
  <c r="BK134" i="20"/>
  <c r="J133" i="20"/>
  <c r="BK170" i="21"/>
  <c r="J159" i="21"/>
  <c r="BK148" i="21"/>
  <c r="J135" i="21"/>
  <c r="J176" i="21"/>
  <c r="BK179" i="21"/>
  <c r="BK154" i="21"/>
  <c r="J180" i="21"/>
  <c r="BK142" i="21"/>
  <c r="J150" i="21"/>
  <c r="J172" i="21"/>
  <c r="J156" i="21"/>
  <c r="BK174" i="21"/>
  <c r="J131" i="21"/>
  <c r="BK137" i="22"/>
  <c r="BK131" i="22"/>
  <c r="BK138" i="22"/>
  <c r="J156" i="23"/>
  <c r="J136" i="23"/>
  <c r="BK132" i="23"/>
  <c r="J149" i="23"/>
  <c r="J129" i="23"/>
  <c r="J141" i="23"/>
  <c r="J143" i="23"/>
  <c r="J211" i="24"/>
  <c r="BK174" i="24"/>
  <c r="BK154" i="24"/>
  <c r="BK212" i="24"/>
  <c r="BK183" i="24"/>
  <c r="J160" i="24"/>
  <c r="BK208" i="24"/>
  <c r="J186" i="24"/>
  <c r="J161" i="24"/>
  <c r="J144" i="24"/>
  <c r="J133" i="24"/>
  <c r="BK187" i="24"/>
  <c r="BK164" i="24"/>
  <c r="J203" i="24"/>
  <c r="J188" i="24"/>
  <c r="J166" i="24"/>
  <c r="BK146" i="24"/>
  <c r="J173" i="24"/>
  <c r="J151" i="24"/>
  <c r="J140" i="24"/>
  <c r="J129" i="25"/>
  <c r="BK129" i="25"/>
  <c r="BK141" i="26"/>
  <c r="BK131" i="26"/>
  <c r="J141" i="27"/>
  <c r="BK143" i="27"/>
  <c r="BK162" i="27"/>
  <c r="BK145" i="28"/>
  <c r="J141" i="28"/>
  <c r="J143" i="28"/>
  <c r="J194" i="29"/>
  <c r="J163" i="29"/>
  <c r="BK205" i="29"/>
  <c r="BK189" i="29"/>
  <c r="BK160" i="29"/>
  <c r="J203" i="29"/>
  <c r="BK168" i="29"/>
  <c r="J154" i="29"/>
  <c r="BK195" i="29"/>
  <c r="BK182" i="29"/>
  <c r="BK190" i="29"/>
  <c r="BK150" i="29"/>
  <c r="J134" i="29"/>
  <c r="J176" i="29"/>
  <c r="J145" i="29"/>
  <c r="J199" i="29"/>
  <c r="BK148" i="29"/>
  <c r="BK203" i="29"/>
  <c r="BK180" i="29"/>
  <c r="J139" i="29"/>
  <c r="BK193" i="30"/>
  <c r="J175" i="30"/>
  <c r="BK145" i="30"/>
  <c r="J192" i="30"/>
  <c r="J173" i="30"/>
  <c r="J145" i="30"/>
  <c r="J223" i="30"/>
  <c r="BK191" i="30"/>
  <c r="J149" i="30"/>
  <c r="J216" i="30"/>
  <c r="J189" i="30"/>
  <c r="BK151" i="30"/>
  <c r="BK207" i="30"/>
  <c r="J193" i="30"/>
  <c r="BK149" i="30"/>
  <c r="J220" i="30"/>
  <c r="BK197" i="30"/>
  <c r="J176" i="30"/>
  <c r="BK154" i="30"/>
  <c r="J133" i="30"/>
  <c r="J209" i="30"/>
  <c r="J195" i="30"/>
  <c r="J179" i="30"/>
  <c r="BK162" i="30"/>
  <c r="BK219" i="30"/>
  <c r="BK175" i="30"/>
  <c r="J156" i="30"/>
  <c r="J135" i="31"/>
  <c r="BK129" i="31"/>
  <c r="J124" i="32"/>
  <c r="BK154" i="33"/>
  <c r="J125" i="33"/>
  <c r="BK140" i="33"/>
  <c r="J226" i="2"/>
  <c r="J190" i="2"/>
  <c r="J159" i="2"/>
  <c r="J234" i="2"/>
  <c r="J200" i="2"/>
  <c r="AS101" i="1"/>
  <c r="BK131" i="2"/>
  <c r="J528" i="3"/>
  <c r="J481" i="3"/>
  <c r="J369" i="3"/>
  <c r="BK172" i="3"/>
  <c r="BK500" i="3"/>
  <c r="BK255" i="3"/>
  <c r="J532" i="3"/>
  <c r="BK497" i="3"/>
  <c r="J403" i="3"/>
  <c r="BK259" i="3"/>
  <c r="BK579" i="3"/>
  <c r="J548" i="3"/>
  <c r="J488" i="3"/>
  <c r="J427" i="3"/>
  <c r="BK310" i="3"/>
  <c r="BK543" i="3"/>
  <c r="BK507" i="3"/>
  <c r="J486" i="3"/>
  <c r="BK372" i="3"/>
  <c r="J185" i="3"/>
  <c r="BK530" i="3"/>
  <c r="BK481" i="3"/>
  <c r="BK435" i="3"/>
  <c r="BK778" i="4"/>
  <c r="J709" i="4"/>
  <c r="BK430" i="4"/>
  <c r="J201" i="4"/>
  <c r="J667" i="4"/>
  <c r="J440" i="4"/>
  <c r="J216" i="4"/>
  <c r="J717" i="4"/>
  <c r="BK477" i="4"/>
  <c r="BK169" i="4"/>
  <c r="BK722" i="4"/>
  <c r="J564" i="4"/>
  <c r="J418" i="4"/>
  <c r="BK756" i="4"/>
  <c r="J720" i="4"/>
  <c r="J678" i="4"/>
  <c r="BK564" i="4"/>
  <c r="J162" i="4"/>
  <c r="BK738" i="4"/>
  <c r="J698" i="4"/>
  <c r="J473" i="4"/>
  <c r="J196" i="4"/>
  <c r="BK717" i="4"/>
  <c r="J647" i="4"/>
  <c r="J355" i="4"/>
  <c r="J829" i="4"/>
  <c r="J805" i="4"/>
  <c r="BK720" i="4"/>
  <c r="J666" i="4"/>
  <c r="J469" i="4"/>
  <c r="J265" i="4"/>
  <c r="J553" i="5"/>
  <c r="BK507" i="5"/>
  <c r="BK329" i="5"/>
  <c r="J199" i="5"/>
  <c r="BK519" i="5"/>
  <c r="J419" i="5"/>
  <c r="BK248" i="5"/>
  <c r="J143" i="5"/>
  <c r="J492" i="5"/>
  <c r="BK413" i="5"/>
  <c r="BK294" i="5"/>
  <c r="J564" i="5"/>
  <c r="J423" i="5"/>
  <c r="BK499" i="5"/>
  <c r="BK386" i="5"/>
  <c r="J294" i="5"/>
  <c r="BK208" i="5"/>
  <c r="BK351" i="5"/>
  <c r="J481" i="5"/>
  <c r="BK282" i="5"/>
  <c r="J208" i="5"/>
  <c r="J149" i="5"/>
  <c r="J515" i="5"/>
  <c r="BK467" i="5"/>
  <c r="J398" i="5"/>
  <c r="J244" i="5"/>
  <c r="J403" i="6"/>
  <c r="BK368" i="6"/>
  <c r="BK360" i="6"/>
  <c r="BK342" i="6"/>
  <c r="J239" i="6"/>
  <c r="J394" i="6"/>
  <c r="J360" i="6"/>
  <c r="BK304" i="6"/>
  <c r="BK202" i="6"/>
  <c r="J395" i="6"/>
  <c r="BK376" i="6"/>
  <c r="J355" i="6"/>
  <c r="BK336" i="6"/>
  <c r="BK321" i="6"/>
  <c r="J209" i="6"/>
  <c r="BK405" i="6"/>
  <c r="J370" i="6"/>
  <c r="J336" i="6"/>
  <c r="BK256" i="6"/>
  <c r="J391" i="6"/>
  <c r="BK378" i="6"/>
  <c r="J339" i="6"/>
  <c r="J282" i="6"/>
  <c r="BK395" i="6"/>
  <c r="BK353" i="6"/>
  <c r="J311" i="6"/>
  <c r="J260" i="6"/>
  <c r="J385" i="6"/>
  <c r="BK350" i="6"/>
  <c r="J289" i="6"/>
  <c r="BK165" i="6"/>
  <c r="BK371" i="6"/>
  <c r="J340" i="6"/>
  <c r="BK311" i="6"/>
  <c r="J256" i="6"/>
  <c r="BK209" i="6"/>
  <c r="BK398" i="7"/>
  <c r="J170" i="7"/>
  <c r="J485" i="7"/>
  <c r="BK331" i="7"/>
  <c r="BK206" i="7"/>
  <c r="J543" i="7"/>
  <c r="J419" i="7"/>
  <c r="J150" i="7"/>
  <c r="BK524" i="7"/>
  <c r="J309" i="7"/>
  <c r="J553" i="7"/>
  <c r="J478" i="7"/>
  <c r="BK162" i="7"/>
  <c r="BK485" i="7"/>
  <c r="J343" i="7"/>
  <c r="BK138" i="7"/>
  <c r="BK526" i="7"/>
  <c r="J463" i="7"/>
  <c r="BK214" i="7"/>
  <c r="J546" i="7"/>
  <c r="J503" i="7"/>
  <c r="BK436" i="7"/>
  <c r="J331" i="7"/>
  <c r="BK198" i="7"/>
  <c r="J150" i="8"/>
  <c r="J145" i="8"/>
  <c r="J157" i="8"/>
  <c r="J166" i="9"/>
  <c r="BK170" i="9"/>
  <c r="BK185" i="9"/>
  <c r="BK150" i="9"/>
  <c r="BK151" i="10"/>
  <c r="BK138" i="10"/>
  <c r="J158" i="10"/>
  <c r="J132" i="10"/>
  <c r="J150" i="10"/>
  <c r="J160" i="10"/>
  <c r="BK171" i="10"/>
  <c r="BK982" i="11"/>
  <c r="BK717" i="11"/>
  <c r="BK432" i="11"/>
  <c r="J982" i="11"/>
  <c r="BK831" i="11"/>
  <c r="BK564" i="11"/>
  <c r="BK479" i="11"/>
  <c r="BK145" i="11"/>
  <c r="J257" i="11"/>
  <c r="J216" i="11"/>
  <c r="BK176" i="11"/>
  <c r="J152" i="11"/>
  <c r="J145" i="11"/>
  <c r="J951" i="11"/>
  <c r="J948" i="11"/>
  <c r="BK930" i="11"/>
  <c r="J921" i="11"/>
  <c r="J903" i="11"/>
  <c r="BK875" i="11"/>
  <c r="J870" i="11"/>
  <c r="J854" i="11"/>
  <c r="J827" i="11"/>
  <c r="BK799" i="11"/>
  <c r="BK773" i="11"/>
  <c r="BK743" i="11"/>
  <c r="BK712" i="11"/>
  <c r="BK673" i="11"/>
  <c r="J614" i="11"/>
  <c r="BK551" i="11"/>
  <c r="J546" i="11"/>
  <c r="J505" i="11"/>
  <c r="J501" i="11"/>
  <c r="J289" i="11"/>
  <c r="BK257" i="11"/>
  <c r="J253" i="11"/>
  <c r="J233" i="11"/>
  <c r="J861" i="11"/>
  <c r="J519" i="11"/>
  <c r="BK273" i="11"/>
  <c r="BK843" i="11"/>
  <c r="J634" i="11"/>
  <c r="J515" i="11"/>
  <c r="J204" i="11"/>
  <c r="J843" i="11"/>
  <c r="BK593" i="11"/>
  <c r="BK249" i="11"/>
  <c r="BK1008" i="11"/>
  <c r="BK996" i="11"/>
  <c r="J743" i="11"/>
  <c r="J598" i="11"/>
  <c r="J229" i="11"/>
  <c r="BK657" i="12"/>
  <c r="BK450" i="12"/>
  <c r="BK214" i="12"/>
  <c r="BK659" i="12"/>
  <c r="J446" i="12"/>
  <c r="J198" i="12"/>
  <c r="BK561" i="12"/>
  <c r="J234" i="12"/>
  <c r="BK680" i="12"/>
  <c r="BK518" i="12"/>
  <c r="BK332" i="12"/>
  <c r="J682" i="12"/>
  <c r="J336" i="12"/>
  <c r="J653" i="12"/>
  <c r="BK474" i="12"/>
  <c r="J332" i="12"/>
  <c r="J630" i="12"/>
  <c r="BK377" i="12"/>
  <c r="J175" i="12"/>
  <c r="BK713" i="12"/>
  <c r="J450" i="12"/>
  <c r="J406" i="12"/>
  <c r="J194" i="12"/>
  <c r="BK186" i="13"/>
  <c r="J725" i="14"/>
  <c r="J713" i="14"/>
  <c r="J699" i="14"/>
  <c r="BK675" i="14"/>
  <c r="J657" i="14"/>
  <c r="J601" i="14"/>
  <c r="BK467" i="14"/>
  <c r="J343" i="14"/>
  <c r="BK208" i="14"/>
  <c r="BK699" i="14"/>
  <c r="J680" i="14"/>
  <c r="J661" i="14"/>
  <c r="BK641" i="14"/>
  <c r="J599" i="14"/>
  <c r="J543" i="14"/>
  <c r="BK464" i="14"/>
  <c r="BK398" i="14"/>
  <c r="BK343" i="14"/>
  <c r="BK264" i="14"/>
  <c r="J155" i="14"/>
  <c r="J702" i="14"/>
  <c r="BK682" i="14"/>
  <c r="J671" i="14"/>
  <c r="J650" i="14"/>
  <c r="BK589" i="14"/>
  <c r="J477" i="14"/>
  <c r="BK390" i="14"/>
  <c r="BK235" i="14"/>
  <c r="J161" i="14"/>
  <c r="BK716" i="14"/>
  <c r="J675" i="14"/>
  <c r="BK614" i="14"/>
  <c r="BK546" i="14"/>
  <c r="BK492" i="14"/>
  <c r="BK437" i="14"/>
  <c r="J373" i="14"/>
  <c r="J271" i="14"/>
  <c r="J724" i="14"/>
  <c r="BK717" i="14"/>
  <c r="J685" i="14"/>
  <c r="J669" i="14"/>
  <c r="BK658" i="14"/>
  <c r="J589" i="14"/>
  <c r="J537" i="14"/>
  <c r="J467" i="14"/>
  <c r="J403" i="14"/>
  <c r="BK268" i="14"/>
  <c r="BK173" i="14"/>
  <c r="BK225" i="14"/>
  <c r="J149" i="14"/>
  <c r="J491" i="15"/>
  <c r="J431" i="15"/>
  <c r="J277" i="15"/>
  <c r="J518" i="15"/>
  <c r="J441" i="15"/>
  <c r="BK288" i="15"/>
  <c r="J437" i="15"/>
  <c r="J196" i="15"/>
  <c r="J136" i="15"/>
  <c r="J397" i="15"/>
  <c r="BK281" i="15"/>
  <c r="BK500" i="15"/>
  <c r="BK357" i="15"/>
  <c r="J513" i="15"/>
  <c r="J447" i="15"/>
  <c r="BK204" i="15"/>
  <c r="BK556" i="15"/>
  <c r="BK542" i="15"/>
  <c r="J450" i="15"/>
  <c r="J368" i="15"/>
  <c r="BK188" i="15"/>
  <c r="J177" i="16"/>
  <c r="J179" i="16"/>
  <c r="BK159" i="16"/>
  <c r="J154" i="16"/>
  <c r="BK154" i="16"/>
  <c r="BK152" i="17"/>
  <c r="BK130" i="17"/>
  <c r="BK163" i="17"/>
  <c r="J150" i="17"/>
  <c r="J148" i="18"/>
  <c r="BK142" i="18"/>
  <c r="BK138" i="18"/>
  <c r="J142" i="18"/>
  <c r="J179" i="19"/>
  <c r="BK149" i="19"/>
  <c r="BK182" i="19"/>
  <c r="J148" i="19"/>
  <c r="J138" i="19"/>
  <c r="BK159" i="19"/>
  <c r="J135" i="19"/>
  <c r="BK175" i="19"/>
  <c r="J143" i="19"/>
  <c r="BK166" i="19"/>
  <c r="BK143" i="19"/>
  <c r="J176" i="19"/>
  <c r="J150" i="19"/>
  <c r="BK143" i="20"/>
  <c r="J140" i="20"/>
  <c r="J143" i="20"/>
  <c r="BK138" i="20"/>
  <c r="BK176" i="21"/>
  <c r="J165" i="21"/>
  <c r="J151" i="21"/>
  <c r="J140" i="21"/>
  <c r="BK143" i="21"/>
  <c r="J177" i="21"/>
  <c r="J183" i="21"/>
  <c r="BK135" i="21"/>
  <c r="J153" i="21"/>
  <c r="J170" i="21"/>
  <c r="J133" i="21"/>
  <c r="BK165" i="21"/>
  <c r="BK134" i="22"/>
  <c r="J138" i="22"/>
  <c r="BK140" i="22"/>
  <c r="J133" i="22"/>
  <c r="BK152" i="23"/>
  <c r="BK141" i="23"/>
  <c r="BK150" i="23"/>
  <c r="J154" i="23"/>
  <c r="J134" i="23"/>
  <c r="BK148" i="23"/>
  <c r="J147" i="23"/>
  <c r="BK207" i="24"/>
  <c r="BK176" i="24"/>
  <c r="J156" i="24"/>
  <c r="BK145" i="24"/>
  <c r="BK210" i="24"/>
  <c r="J187" i="24"/>
  <c r="BK165" i="24"/>
  <c r="BK206" i="24"/>
  <c r="BK195" i="24"/>
  <c r="J164" i="24"/>
  <c r="BK142" i="24"/>
  <c r="J132" i="24"/>
  <c r="J178" i="24"/>
  <c r="J207" i="24"/>
  <c r="J196" i="24"/>
  <c r="BK168" i="24"/>
  <c r="J152" i="24"/>
  <c r="J192" i="24"/>
  <c r="J150" i="24"/>
  <c r="J142" i="24"/>
  <c r="BK133" i="24"/>
  <c r="BK131" i="25"/>
  <c r="BK132" i="25"/>
  <c r="J131" i="26"/>
  <c r="J135" i="26"/>
  <c r="J133" i="27"/>
  <c r="BK154" i="27"/>
  <c r="J153" i="27"/>
  <c r="BK129" i="28"/>
  <c r="BK137" i="28"/>
  <c r="J147" i="28"/>
  <c r="J129" i="28"/>
  <c r="J181" i="29"/>
  <c r="BK242" i="2"/>
  <c r="J214" i="2"/>
  <c r="J167" i="2"/>
  <c r="J137" i="2"/>
  <c r="J240" i="2"/>
  <c r="BK214" i="2"/>
  <c r="AS124" i="1"/>
  <c r="J140" i="2"/>
  <c r="J543" i="3"/>
  <c r="BK504" i="3"/>
  <c r="J465" i="3"/>
  <c r="J346" i="3"/>
  <c r="J140" i="3"/>
  <c r="J503" i="3"/>
  <c r="BK383" i="3"/>
  <c r="BK135" i="3"/>
  <c r="J504" i="3"/>
  <c r="BK376" i="3"/>
  <c r="BK220" i="3"/>
  <c r="J579" i="3"/>
  <c r="J564" i="3"/>
  <c r="J524" i="3"/>
  <c r="BK459" i="3"/>
  <c r="J383" i="3"/>
  <c r="J259" i="3"/>
  <c r="J172" i="3"/>
  <c r="BK528" i="3"/>
  <c r="BK490" i="3"/>
  <c r="BK403" i="3"/>
  <c r="J216" i="3"/>
  <c r="BK559" i="3"/>
  <c r="BK208" i="3"/>
  <c r="BK458" i="3"/>
  <c r="J398" i="3"/>
  <c r="J135" i="3"/>
  <c r="BK734" i="4"/>
  <c r="BK693" i="4"/>
  <c r="BK253" i="4"/>
  <c r="J665" i="4"/>
  <c r="J497" i="4"/>
  <c r="J382" i="4"/>
  <c r="J762" i="4"/>
  <c r="BK714" i="4"/>
  <c r="J253" i="4"/>
  <c r="J758" i="4"/>
  <c r="BK669" i="4"/>
  <c r="BK458" i="4"/>
  <c r="J228" i="4"/>
  <c r="BK729" i="4"/>
  <c r="BK689" i="4"/>
  <c r="BK628" i="4"/>
  <c r="BK142" i="4"/>
  <c r="BK726" i="4"/>
  <c r="J602" i="4"/>
  <c r="J212" i="4"/>
  <c r="J756" i="4"/>
  <c r="BK682" i="4"/>
  <c r="BK596" i="4"/>
  <c r="J378" i="4"/>
  <c r="BK829" i="4"/>
  <c r="J814" i="4"/>
  <c r="BK775" i="4"/>
  <c r="BK719" i="4"/>
  <c r="J596" i="4"/>
  <c r="J477" i="4"/>
  <c r="BK224" i="4"/>
  <c r="BK534" i="5"/>
  <c r="BK463" i="5"/>
  <c r="J282" i="5"/>
  <c r="J520" i="5"/>
  <c r="BK477" i="5"/>
  <c r="J341" i="5"/>
  <c r="J216" i="5"/>
  <c r="J511" i="5"/>
  <c r="J453" i="5"/>
  <c r="J307" i="5"/>
  <c r="J135" i="5"/>
  <c r="J467" i="5"/>
  <c r="J530" i="5"/>
  <c r="BK441" i="5"/>
  <c r="BK334" i="5"/>
  <c r="BK162" i="5"/>
  <c r="J290" i="5"/>
  <c r="J459" i="5"/>
  <c r="BK240" i="5"/>
  <c r="BK204" i="5"/>
  <c r="BK143" i="5"/>
  <c r="BK511" i="5"/>
  <c r="J472" i="5"/>
  <c r="BK378" i="5"/>
  <c r="BK155" i="5"/>
  <c r="BK387" i="6"/>
  <c r="J362" i="6"/>
  <c r="BK347" i="6"/>
  <c r="BK251" i="6"/>
  <c r="BK388" i="6"/>
  <c r="J337" i="6"/>
  <c r="J291" i="6"/>
  <c r="J404" i="6"/>
  <c r="BK370" i="6"/>
  <c r="BK346" i="6"/>
  <c r="J334" i="6"/>
  <c r="J320" i="6"/>
  <c r="BK190" i="6"/>
  <c r="BK403" i="6"/>
  <c r="BK362" i="6"/>
  <c r="BK291" i="6"/>
  <c r="BK195" i="6"/>
  <c r="J392" i="6"/>
  <c r="BK365" i="6"/>
  <c r="J329" i="6"/>
  <c r="J273" i="6"/>
  <c r="BK383" i="6"/>
  <c r="BK329" i="6"/>
  <c r="BK264" i="6"/>
  <c r="BK402" i="6"/>
  <c r="BK361" i="6"/>
  <c r="BK239" i="6"/>
  <c r="J399" i="6"/>
  <c r="J369" i="6"/>
  <c r="BK335" i="6"/>
  <c r="BK301" i="6"/>
  <c r="BK173" i="6"/>
  <c r="J403" i="7"/>
  <c r="J297" i="7"/>
  <c r="BK533" i="7"/>
  <c r="J317" i="7"/>
  <c r="BK166" i="7"/>
  <c r="BK518" i="7"/>
  <c r="BK338" i="7"/>
  <c r="BK541" i="7"/>
  <c r="J353" i="7"/>
  <c r="BK550" i="7"/>
  <c r="J522" i="7"/>
  <c r="BK393" i="7"/>
  <c r="J536" i="7"/>
  <c r="J448" i="7"/>
  <c r="J226" i="7"/>
  <c r="J142" i="7"/>
  <c r="BK529" i="7"/>
  <c r="BK423" i="7"/>
  <c r="J138" i="7"/>
  <c r="BK528" i="7"/>
  <c r="BK419" i="7"/>
  <c r="BK317" i="7"/>
  <c r="BK186" i="7"/>
  <c r="J160" i="8"/>
  <c r="BK150" i="8"/>
  <c r="J154" i="8"/>
  <c r="J160" i="9"/>
  <c r="J179" i="9"/>
  <c r="J137" i="9"/>
  <c r="J183" i="9"/>
  <c r="BK162" i="9"/>
  <c r="J150" i="9"/>
  <c r="J162" i="10"/>
  <c r="J137" i="10"/>
  <c r="J173" i="10"/>
  <c r="J151" i="10"/>
  <c r="J174" i="10"/>
  <c r="BK149" i="10"/>
  <c r="J152" i="10"/>
  <c r="BK164" i="10"/>
  <c r="J133" i="10"/>
  <c r="J163" i="10"/>
  <c r="BK157" i="10"/>
  <c r="J169" i="10"/>
  <c r="J876" i="11"/>
  <c r="BK614" i="11"/>
  <c r="J473" i="11"/>
  <c r="BK172" i="11"/>
  <c r="BK876" i="11"/>
  <c r="BK626" i="11"/>
  <c r="BK265" i="11"/>
  <c r="J875" i="11"/>
  <c r="BK823" i="11"/>
  <c r="BK606" i="11"/>
  <c r="BK269" i="11"/>
  <c r="J939" i="11"/>
  <c r="J844" i="11"/>
  <c r="BK654" i="11"/>
  <c r="J212" i="11"/>
  <c r="J912" i="11"/>
  <c r="BK645" i="11"/>
  <c r="BK537" i="11"/>
  <c r="J249" i="11"/>
  <c r="J799" i="11"/>
  <c r="J537" i="11"/>
  <c r="BK245" i="11"/>
  <c r="BK1006" i="11"/>
  <c r="J991" i="11"/>
  <c r="J781" i="11"/>
  <c r="BK649" i="11"/>
  <c r="J261" i="11"/>
  <c r="J718" i="12"/>
  <c r="BK457" i="12"/>
  <c r="BK349" i="12"/>
  <c r="J136" i="12"/>
  <c r="BK361" i="12"/>
  <c r="BK620" i="12"/>
  <c r="J527" i="12"/>
  <c r="BK323" i="12"/>
  <c r="BK653" i="12"/>
  <c r="J366" i="12"/>
  <c r="J222" i="12"/>
  <c r="J509" i="12"/>
  <c r="J214" i="12"/>
  <c r="BK631" i="12"/>
  <c r="J518" i="12"/>
  <c r="J361" i="12"/>
  <c r="BK157" i="12"/>
  <c r="BK569" i="12"/>
  <c r="J312" i="12"/>
  <c r="BK723" i="12"/>
  <c r="BK609" i="12"/>
  <c r="BK446" i="12"/>
  <c r="J218" i="12"/>
  <c r="J182" i="12"/>
  <c r="BK181" i="13"/>
  <c r="BK721" i="14"/>
  <c r="J705" i="14"/>
  <c r="BK694" i="14"/>
  <c r="BK674" i="14"/>
  <c r="BK634" i="14"/>
  <c r="BK533" i="14"/>
  <c r="J442" i="14"/>
  <c r="BK274" i="14"/>
  <c r="J183" i="14"/>
  <c r="J695" i="14"/>
  <c r="BK672" i="14"/>
  <c r="J655" i="14"/>
  <c r="J614" i="14"/>
  <c r="J546" i="14"/>
  <c r="BK475" i="14"/>
  <c r="BK442" i="14"/>
  <c r="BK373" i="14"/>
  <c r="J283" i="14"/>
  <c r="J714" i="14"/>
  <c r="J703" i="14"/>
  <c r="BK689" i="14"/>
  <c r="BK664" i="14"/>
  <c r="J639" i="14"/>
  <c r="BK585" i="14"/>
  <c r="J470" i="14"/>
  <c r="J398" i="14"/>
  <c r="J225" i="14"/>
  <c r="BK155" i="14"/>
  <c r="BK713" i="14"/>
  <c r="J682" i="14"/>
  <c r="BK661" i="14"/>
  <c r="J592" i="14"/>
  <c r="BK542" i="14"/>
  <c r="J463" i="14"/>
  <c r="J395" i="14"/>
  <c r="BK378" i="14"/>
  <c r="J208" i="14"/>
  <c r="J719" i="14"/>
  <c r="BK697" i="14"/>
  <c r="BK677" i="14"/>
  <c r="J663" i="14"/>
  <c r="BK646" i="14"/>
  <c r="BK544" i="14"/>
  <c r="J472" i="14"/>
  <c r="BK412" i="14"/>
  <c r="J362" i="14"/>
  <c r="BK198" i="14"/>
  <c r="BK354" i="14"/>
  <c r="J191" i="14"/>
  <c r="BK518" i="15"/>
  <c r="J434" i="15"/>
  <c r="J348" i="15"/>
  <c r="J180" i="15"/>
  <c r="J509" i="15"/>
  <c r="J406" i="15"/>
  <c r="J164" i="15"/>
  <c r="BK460" i="15"/>
  <c r="J204" i="15"/>
  <c r="BK526" i="15"/>
  <c r="BK368" i="15"/>
  <c r="BK293" i="15"/>
  <c r="J200" i="15"/>
  <c r="BK495" i="15"/>
  <c r="J260" i="15"/>
  <c r="J500" i="15"/>
  <c r="J401" i="15"/>
  <c r="BK393" i="15"/>
  <c r="J546" i="15"/>
  <c r="J462" i="15"/>
  <c r="J300" i="15"/>
  <c r="BK170" i="16"/>
  <c r="BK165" i="16"/>
  <c r="J166" i="16"/>
  <c r="BK177" i="16"/>
  <c r="J131" i="16"/>
  <c r="J140" i="17"/>
  <c r="BK154" i="17"/>
  <c r="J130" i="17"/>
  <c r="J161" i="17"/>
  <c r="BK161" i="18"/>
  <c r="BK132" i="18"/>
  <c r="J150" i="18"/>
  <c r="J182" i="19"/>
  <c r="BK162" i="19"/>
  <c r="J145" i="19"/>
  <c r="BK164" i="19"/>
  <c r="J185" i="19"/>
  <c r="J149" i="19"/>
  <c r="BK184" i="19"/>
  <c r="BK157" i="19"/>
  <c r="J177" i="19"/>
  <c r="J165" i="19"/>
  <c r="BK146" i="19"/>
  <c r="BK130" i="19"/>
  <c r="J157" i="19"/>
  <c r="BK135" i="19"/>
  <c r="BK141" i="20"/>
  <c r="BK136" i="20"/>
  <c r="J131" i="20"/>
  <c r="BK146" i="21"/>
  <c r="BK182" i="21"/>
  <c r="J141" i="21"/>
  <c r="J157" i="21"/>
  <c r="J139" i="21"/>
  <c r="BK164" i="21"/>
  <c r="BK131" i="21"/>
  <c r="J155" i="21"/>
  <c r="J130" i="21"/>
  <c r="J160" i="21"/>
  <c r="BK183" i="21"/>
  <c r="BK173" i="21"/>
  <c r="J129" i="22"/>
  <c r="BK129" i="22"/>
  <c r="BK141" i="22"/>
  <c r="BK135" i="22"/>
  <c r="BK153" i="23"/>
  <c r="BK129" i="23"/>
  <c r="BK130" i="23"/>
  <c r="BK134" i="23"/>
  <c r="BK156" i="23"/>
  <c r="J144" i="23"/>
  <c r="J213" i="24"/>
  <c r="BK184" i="24"/>
  <c r="J167" i="24"/>
  <c r="BK152" i="24"/>
  <c r="BK143" i="24"/>
  <c r="BK203" i="24"/>
  <c r="J179" i="24"/>
  <c r="BK213" i="24"/>
  <c r="BK202" i="24"/>
  <c r="J182" i="24"/>
  <c r="J141" i="24"/>
  <c r="J195" i="24"/>
  <c r="J175" i="24"/>
  <c r="J205" i="24"/>
  <c r="J183" i="24"/>
  <c r="J158" i="24"/>
  <c r="BK140" i="24"/>
  <c r="BK170" i="24"/>
  <c r="BK147" i="24"/>
  <c r="BK138" i="24"/>
  <c r="BK132" i="24"/>
  <c r="J131" i="25"/>
  <c r="J130" i="25"/>
  <c r="BK133" i="26"/>
  <c r="BK139" i="26"/>
  <c r="J162" i="27"/>
  <c r="BK160" i="27"/>
  <c r="BK133" i="27"/>
  <c r="BK153" i="27"/>
  <c r="BK137" i="27"/>
  <c r="BK141" i="28"/>
  <c r="J133" i="28"/>
  <c r="J196" i="29"/>
  <c r="BK178" i="29"/>
  <c r="J147" i="29"/>
  <c r="J202" i="29"/>
  <c r="J162" i="29"/>
  <c r="BK207" i="29"/>
  <c r="BK175" i="29"/>
  <c r="BK162" i="29"/>
  <c r="BK143" i="29"/>
  <c r="BK179" i="29"/>
  <c r="J137" i="29"/>
  <c r="J171" i="29"/>
  <c r="J142" i="29"/>
  <c r="J188" i="29"/>
  <c r="BK152" i="29"/>
  <c r="BK194" i="29"/>
  <c r="BK169" i="29"/>
  <c r="J187" i="29"/>
  <c r="J158" i="29"/>
  <c r="BK138" i="29"/>
  <c r="J205" i="30"/>
  <c r="J170" i="30"/>
  <c r="BK141" i="30"/>
  <c r="J206" i="30"/>
  <c r="J178" i="30"/>
  <c r="J157" i="30"/>
  <c r="J226" i="30"/>
  <c r="BK194" i="30"/>
  <c r="J162" i="30"/>
  <c r="J140" i="30"/>
  <c r="BK215" i="30"/>
  <c r="BK185" i="30"/>
  <c r="BK148" i="30"/>
  <c r="BK132" i="30"/>
  <c r="BK176" i="30"/>
  <c r="BK158" i="30"/>
  <c r="J132" i="30"/>
  <c r="J204" i="30"/>
  <c r="J191" i="30"/>
  <c r="J168" i="30"/>
  <c r="BK221" i="30"/>
  <c r="J181" i="30"/>
  <c r="J174" i="30"/>
  <c r="J146" i="30"/>
  <c r="BK130" i="31"/>
  <c r="J133" i="31"/>
  <c r="J129" i="31"/>
  <c r="J135" i="32"/>
  <c r="J127" i="32"/>
  <c r="BK149" i="33"/>
  <c r="J147" i="33"/>
  <c r="J149" i="33"/>
  <c r="BK144" i="33"/>
  <c r="J129" i="33"/>
  <c r="BK137" i="33"/>
  <c r="BK234" i="2"/>
  <c r="J186" i="2"/>
  <c r="BK160" i="2"/>
  <c r="J242" i="2"/>
  <c r="BK226" i="2"/>
  <c r="J194" i="2"/>
  <c r="BK171" i="2"/>
  <c r="J161" i="2"/>
  <c r="J133" i="2"/>
  <c r="J494" i="3"/>
  <c r="J450" i="3"/>
  <c r="BK333" i="3"/>
  <c r="J530" i="3"/>
  <c r="J463" i="3"/>
  <c r="J204" i="3"/>
  <c r="J529" i="3"/>
  <c r="BK494" i="3"/>
  <c r="BK263" i="3"/>
  <c r="BK573" i="3"/>
  <c r="J559" i="3"/>
  <c r="BK501" i="3"/>
  <c r="J448" i="3"/>
  <c r="J407" i="3"/>
  <c r="BK291" i="3"/>
  <c r="J156" i="3"/>
  <c r="BK498" i="3"/>
  <c r="BK451" i="3"/>
  <c r="BK346" i="3"/>
  <c r="BK204" i="3"/>
  <c r="J533" i="3"/>
  <c r="J152" i="3"/>
  <c r="J454" i="3"/>
  <c r="J388" i="3"/>
  <c r="BK140" i="3"/>
  <c r="BK758" i="4"/>
  <c r="BK711" i="4"/>
  <c r="J396" i="4"/>
  <c r="J708" i="4"/>
  <c r="J555" i="4"/>
  <c r="J391" i="4"/>
  <c r="BK771" i="4"/>
  <c r="BK664" i="4"/>
  <c r="BK359" i="4"/>
  <c r="J155" i="4"/>
  <c r="BK727" i="4"/>
  <c r="BK647" i="4"/>
  <c r="J410" i="4"/>
  <c r="BK135" i="4"/>
  <c r="BK706" i="4"/>
  <c r="BK654" i="4"/>
  <c r="J458" i="4"/>
  <c r="BK761" i="4"/>
  <c r="J689" i="4"/>
  <c r="BK382" i="4"/>
  <c r="BK185" i="4"/>
  <c r="BK698" i="4"/>
  <c r="J668" i="4"/>
  <c r="BK551" i="4"/>
  <c r="J191" i="4"/>
  <c r="J823" i="4"/>
  <c r="BK809" i="4"/>
  <c r="BK751" i="4"/>
  <c r="J712" i="4"/>
  <c r="BK606" i="4"/>
  <c r="BK497" i="4"/>
  <c r="J249" i="4"/>
  <c r="J548" i="5"/>
  <c r="J477" i="5"/>
  <c r="J298" i="5"/>
  <c r="J526" i="5"/>
  <c r="J507" i="5"/>
  <c r="J409" i="5"/>
  <c r="J232" i="5"/>
  <c r="BK135" i="5"/>
  <c r="BK472" i="5"/>
  <c r="BK324" i="5"/>
  <c r="J187" i="5"/>
  <c r="BK515" i="5"/>
  <c r="BK409" i="5"/>
  <c r="J521" i="5"/>
  <c r="J432" i="5"/>
  <c r="J356" i="5"/>
  <c r="BK224" i="5"/>
  <c r="BK382" i="5"/>
  <c r="J487" i="5"/>
  <c r="BK307" i="5"/>
  <c r="J212" i="5"/>
  <c r="J162" i="5"/>
  <c r="J504" i="5"/>
  <c r="BK492" i="5"/>
  <c r="J334" i="5"/>
  <c r="BK194" i="5"/>
  <c r="J396" i="6"/>
  <c r="J371" i="6"/>
  <c r="BK356" i="6"/>
  <c r="J330" i="6"/>
  <c r="J214" i="6"/>
  <c r="BK390" i="6"/>
  <c r="BK363" i="6"/>
  <c r="BK317" i="6"/>
  <c r="J149" i="6"/>
  <c r="J389" i="6"/>
  <c r="BK357" i="6"/>
  <c r="BK340" i="6"/>
  <c r="BK325" i="6"/>
  <c r="BK285" i="6"/>
  <c r="BK153" i="6"/>
  <c r="BK393" i="6"/>
  <c r="J346" i="6"/>
  <c r="BK273" i="6"/>
  <c r="BK186" i="6"/>
  <c r="J386" i="6"/>
  <c r="BK345" i="6"/>
  <c r="J317" i="6"/>
  <c r="J251" i="6"/>
  <c r="BK384" i="6"/>
  <c r="J341" i="6"/>
  <c r="J269" i="6"/>
  <c r="BK375" i="6"/>
  <c r="BK337" i="6"/>
  <c r="J202" i="6"/>
  <c r="J145" i="6"/>
  <c r="J375" i="6"/>
  <c r="J350" i="6"/>
  <c r="BK320" i="6"/>
  <c r="J234" i="6"/>
  <c r="J529" i="7"/>
  <c r="J415" i="7"/>
  <c r="BK302" i="7"/>
  <c r="J540" i="7"/>
  <c r="J313" i="7"/>
  <c r="J146" i="7"/>
  <c r="BK490" i="7"/>
  <c r="BK365" i="7"/>
  <c r="J544" i="7"/>
  <c r="J450" i="7"/>
  <c r="BK547" i="7"/>
  <c r="BK472" i="7"/>
  <c r="BK353" i="7"/>
  <c r="J531" i="7"/>
  <c r="J436" i="7"/>
  <c r="BK190" i="7"/>
  <c r="J538" i="7"/>
  <c r="BK494" i="7"/>
  <c r="J238" i="7"/>
  <c r="BK182" i="7"/>
  <c r="J517" i="7"/>
  <c r="J387" i="7"/>
  <c r="BK150" i="7"/>
  <c r="BK163" i="8"/>
  <c r="BK169" i="8"/>
  <c r="J167" i="8"/>
  <c r="J131" i="9"/>
  <c r="BK141" i="9"/>
  <c r="J185" i="9"/>
  <c r="J169" i="9"/>
  <c r="J174" i="9"/>
  <c r="BK139" i="9"/>
  <c r="BK152" i="10"/>
  <c r="J135" i="10"/>
  <c r="BK168" i="10"/>
  <c r="BK147" i="10"/>
  <c r="BK172" i="10"/>
  <c r="J172" i="10"/>
  <c r="BK159" i="10"/>
  <c r="BK176" i="10"/>
  <c r="BK146" i="10"/>
  <c r="J145" i="10"/>
  <c r="J144" i="10"/>
  <c r="J617" i="11"/>
  <c r="J532" i="11"/>
  <c r="BK152" i="11"/>
  <c r="BK777" i="11"/>
  <c r="J523" i="11"/>
  <c r="J293" i="11"/>
  <c r="BK865" i="11"/>
  <c r="J762" i="11"/>
  <c r="J581" i="11"/>
  <c r="J978" i="11"/>
  <c r="BK864" i="11"/>
  <c r="BK827" i="11"/>
  <c r="J574" i="11"/>
  <c r="BK505" i="11"/>
  <c r="J184" i="11"/>
  <c r="BK735" i="11"/>
  <c r="J630" i="11"/>
  <c r="BK473" i="11"/>
  <c r="J180" i="11"/>
  <c r="J831" i="11"/>
  <c r="J587" i="11"/>
  <c r="BK208" i="11"/>
  <c r="J1008" i="11"/>
  <c r="BK991" i="11"/>
  <c r="BK721" i="11"/>
  <c r="J487" i="11"/>
  <c r="BK199" i="11"/>
  <c r="J713" i="12"/>
  <c r="BK455" i="12"/>
  <c r="J667" i="12"/>
  <c r="BK366" i="12"/>
  <c r="BK182" i="12"/>
  <c r="BK605" i="12"/>
  <c r="BK406" i="12"/>
  <c r="J162" i="12"/>
  <c r="J431" i="12"/>
  <c r="BK175" i="12"/>
  <c r="BK630" i="12"/>
  <c r="J382" i="12"/>
  <c r="J655" i="12"/>
  <c r="J565" i="12"/>
  <c r="J372" i="12"/>
  <c r="BK150" i="12"/>
  <c r="J411" i="12"/>
  <c r="J202" i="12"/>
  <c r="J671" i="12"/>
  <c r="BK550" i="12"/>
  <c r="BK443" i="12"/>
  <c r="BK206" i="12"/>
  <c r="J209" i="13"/>
  <c r="J136" i="13"/>
  <c r="BK724" i="14"/>
  <c r="BK710" i="14"/>
  <c r="BK700" i="14"/>
  <c r="J683" i="14"/>
  <c r="J648" i="14"/>
  <c r="J570" i="14"/>
  <c r="J464" i="14"/>
  <c r="BK299" i="14"/>
  <c r="J245" i="14"/>
  <c r="J159" i="14"/>
  <c r="J693" i="14"/>
  <c r="J668" i="14"/>
  <c r="BK650" i="14"/>
  <c r="BK573" i="14"/>
  <c r="J492" i="14"/>
  <c r="BK463" i="14"/>
  <c r="J428" i="14"/>
  <c r="J322" i="14"/>
  <c r="J249" i="14"/>
  <c r="J715" i="14"/>
  <c r="BK692" i="14"/>
  <c r="BK684" i="14"/>
  <c r="J672" i="14"/>
  <c r="J635" i="14"/>
  <c r="J582" i="14"/>
  <c r="J483" i="14"/>
  <c r="BK405" i="14"/>
  <c r="J354" i="14"/>
  <c r="J220" i="14"/>
  <c r="BK726" i="14"/>
  <c r="BK712" i="14"/>
  <c r="BK696" i="14"/>
  <c r="BK673" i="14"/>
  <c r="J634" i="14"/>
  <c r="BK567" i="14"/>
  <c r="BK440" i="14"/>
  <c r="J382" i="14"/>
  <c r="BK322" i="14"/>
  <c r="J230" i="14"/>
  <c r="J726" i="14"/>
  <c r="J708" i="14"/>
  <c r="J689" i="14"/>
  <c r="J670" i="14"/>
  <c r="J660" i="14"/>
  <c r="BK595" i="14"/>
  <c r="J542" i="14"/>
  <c r="J479" i="14"/>
  <c r="BK435" i="14"/>
  <c r="BK311" i="14"/>
  <c r="BK196" i="14"/>
  <c r="BK358" i="14"/>
  <c r="BK245" i="14"/>
  <c r="BK530" i="15"/>
  <c r="BK447" i="15"/>
  <c r="J329" i="15"/>
  <c r="J530" i="15"/>
  <c r="BK431" i="15"/>
  <c r="J212" i="15"/>
  <c r="J471" i="15"/>
  <c r="BK273" i="15"/>
  <c r="J156" i="15"/>
  <c r="BK434" i="15"/>
  <c r="J357" i="15"/>
  <c r="BK277" i="15"/>
  <c r="J152" i="15"/>
  <c r="BK450" i="15"/>
  <c r="BK136" i="15"/>
  <c r="BK466" i="15"/>
  <c r="BK200" i="15"/>
  <c r="BK208" i="15"/>
  <c r="BK539" i="15"/>
  <c r="BK513" i="15"/>
  <c r="BK313" i="15"/>
  <c r="BK152" i="15"/>
  <c r="BK166" i="16"/>
  <c r="J137" i="16"/>
  <c r="BK131" i="16"/>
  <c r="J139" i="16"/>
  <c r="BK141" i="16"/>
  <c r="BK144" i="17"/>
  <c r="J159" i="17"/>
  <c r="BK142" i="17"/>
  <c r="BK156" i="17"/>
  <c r="BK155" i="18"/>
  <c r="J140" i="18"/>
  <c r="J155" i="18"/>
  <c r="J157" i="18"/>
  <c r="BK180" i="19"/>
  <c r="BK161" i="19"/>
  <c r="BK139" i="19"/>
  <c r="BK155" i="19"/>
  <c r="J139" i="19"/>
  <c r="BK172" i="19"/>
  <c r="BK183" i="19"/>
  <c r="J170" i="19"/>
  <c r="BK150" i="19"/>
  <c r="J174" i="19"/>
  <c r="J161" i="19"/>
  <c r="J134" i="19"/>
  <c r="BK167" i="19"/>
  <c r="BK136" i="19"/>
  <c r="BK140" i="20"/>
  <c r="BK135" i="20"/>
  <c r="F38" i="20"/>
  <c r="BK141" i="21"/>
  <c r="J158" i="21"/>
  <c r="J134" i="21"/>
  <c r="BK171" i="21"/>
  <c r="BK144" i="21"/>
  <c r="BK168" i="21"/>
  <c r="J184" i="21"/>
  <c r="BK147" i="21"/>
  <c r="J168" i="21"/>
  <c r="BK134" i="21"/>
  <c r="BK157" i="21"/>
  <c r="J141" i="22"/>
  <c r="J143" i="22"/>
  <c r="J137" i="22"/>
  <c r="BK132" i="22"/>
  <c r="BK147" i="23"/>
  <c r="BK136" i="23"/>
  <c r="J139" i="23"/>
  <c r="BK139" i="23"/>
  <c r="J153" i="23"/>
  <c r="BK131" i="23"/>
  <c r="J138" i="23"/>
  <c r="BK197" i="24"/>
  <c r="J172" i="24"/>
  <c r="BK149" i="24"/>
  <c r="BK137" i="24"/>
  <c r="BK196" i="24"/>
  <c r="J169" i="24"/>
  <c r="J209" i="24"/>
  <c r="BK189" i="24"/>
  <c r="BK169" i="24"/>
  <c r="BK136" i="24"/>
  <c r="BK188" i="24"/>
  <c r="BK214" i="24"/>
  <c r="J189" i="24"/>
  <c r="BK175" i="24"/>
  <c r="J157" i="24"/>
  <c r="BK139" i="24"/>
  <c r="BK166" i="24"/>
  <c r="J148" i="24"/>
  <c r="J136" i="24"/>
  <c r="J132" i="25"/>
  <c r="J133" i="25"/>
  <c r="J133" i="26"/>
  <c r="J137" i="26"/>
  <c r="BK151" i="27"/>
  <c r="J129" i="27"/>
  <c r="J135" i="27"/>
  <c r="J139" i="27"/>
  <c r="J160" i="27"/>
  <c r="BK133" i="28"/>
  <c r="J139" i="28"/>
  <c r="BK131" i="28"/>
  <c r="J198" i="29"/>
  <c r="J182" i="29"/>
  <c r="J165" i="29"/>
  <c r="BK159" i="29"/>
  <c r="J138" i="29"/>
  <c r="BK184" i="29"/>
  <c r="J157" i="29"/>
  <c r="BK199" i="29"/>
  <c r="BK171" i="29"/>
  <c r="BK156" i="29"/>
  <c r="BK188" i="29"/>
  <c r="J168" i="29"/>
  <c r="J184" i="29"/>
  <c r="BK155" i="29"/>
  <c r="BK136" i="29"/>
  <c r="J191" i="29"/>
  <c r="J148" i="29"/>
  <c r="BK193" i="29"/>
  <c r="J164" i="29"/>
  <c r="BK198" i="29"/>
  <c r="BK166" i="29"/>
  <c r="BK222" i="30"/>
  <c r="J187" i="30"/>
  <c r="J164" i="30"/>
  <c r="BK134" i="30"/>
  <c r="BK195" i="30"/>
  <c r="J159" i="30"/>
  <c r="J142" i="30"/>
  <c r="J217" i="30"/>
  <c r="BK177" i="30"/>
  <c r="J148" i="30"/>
  <c r="J213" i="30"/>
  <c r="BK161" i="30"/>
  <c r="BK146" i="30"/>
  <c r="J222" i="30"/>
  <c r="BK169" i="30"/>
  <c r="BK136" i="30"/>
  <c r="BK205" i="30"/>
  <c r="BK179" i="30"/>
  <c r="BK163" i="30"/>
  <c r="J137" i="30"/>
  <c r="BK206" i="30"/>
  <c r="J196" i="30"/>
  <c r="BK173" i="30"/>
  <c r="BK157" i="30"/>
  <c r="BK209" i="30"/>
  <c r="BK180" i="30"/>
  <c r="BK164" i="30"/>
  <c r="BK142" i="30"/>
  <c r="BK136" i="31"/>
  <c r="BK134" i="31"/>
  <c r="J132" i="32"/>
  <c r="BK135" i="32"/>
  <c r="BK152" i="33"/>
  <c r="J137" i="33"/>
  <c r="BK142" i="33"/>
  <c r="J230" i="2"/>
  <c r="BK207" i="2"/>
  <c r="BK158" i="2"/>
  <c r="AS132" i="1"/>
  <c r="BK186" i="2"/>
  <c r="BK167" i="2"/>
  <c r="J144" i="2"/>
  <c r="BK137" i="2"/>
  <c r="BK529" i="3"/>
  <c r="J491" i="3"/>
  <c r="J441" i="3"/>
  <c r="BK320" i="3"/>
  <c r="BK145" i="3"/>
  <c r="BK493" i="3"/>
  <c r="J325" i="3"/>
  <c r="BK156" i="3"/>
  <c r="BK509" i="3"/>
  <c r="J333" i="3"/>
  <c r="BK168" i="3"/>
  <c r="J568" i="3"/>
  <c r="J555" i="3"/>
  <c r="J513" i="3"/>
  <c r="BK450" i="3"/>
  <c r="J353" i="3"/>
  <c r="BK189" i="3"/>
  <c r="BK532" i="3"/>
  <c r="J493" i="3"/>
  <c r="BK388" i="3"/>
  <c r="J298" i="3"/>
  <c r="BK555" i="3"/>
  <c r="J498" i="3"/>
  <c r="BK407" i="3"/>
  <c r="BK176" i="3"/>
  <c r="J730" i="4"/>
  <c r="BK676" i="4"/>
  <c r="BK261" i="4"/>
  <c r="J775" i="4"/>
  <c r="BK516" i="4"/>
  <c r="BK410" i="4"/>
  <c r="J760" i="4"/>
  <c r="J669" i="4"/>
  <c r="BK196" i="4"/>
  <c r="J757" i="4"/>
  <c r="J670" i="4"/>
  <c r="BK461" i="4"/>
  <c r="BK257" i="4"/>
  <c r="J738" i="4"/>
  <c r="J711" i="4"/>
  <c r="BK485" i="4"/>
  <c r="J149" i="4"/>
  <c r="J734" i="4"/>
  <c r="J654" i="4"/>
  <c r="BK378" i="4"/>
  <c r="BK173" i="4"/>
  <c r="J664" i="4"/>
  <c r="J461" i="4"/>
  <c r="BK814" i="4"/>
  <c r="J771" i="4"/>
  <c r="J682" i="4"/>
  <c r="BK499" i="4"/>
  <c r="J405" i="4"/>
  <c r="J177" i="4"/>
  <c r="J494" i="5"/>
  <c r="J240" i="5"/>
  <c r="BK495" i="5"/>
  <c r="BK432" i="5"/>
  <c r="J312" i="5"/>
  <c r="J155" i="5"/>
  <c r="BK487" i="5"/>
  <c r="BK402" i="5"/>
  <c r="J286" i="5"/>
  <c r="J536" i="5"/>
  <c r="J413" i="5"/>
  <c r="J534" i="5"/>
  <c r="BK395" i="5"/>
  <c r="BK319" i="5"/>
  <c r="J395" i="5"/>
  <c r="J329" i="5"/>
  <c r="BK346" i="5"/>
  <c r="BK232" i="5"/>
  <c r="BK187" i="5"/>
  <c r="J519" i="5"/>
  <c r="J493" i="5"/>
  <c r="BK436" i="5"/>
  <c r="J220" i="5"/>
  <c r="BK394" i="6"/>
  <c r="J365" i="6"/>
  <c r="J348" i="6"/>
  <c r="J325" i="6"/>
  <c r="BK149" i="6"/>
  <c r="J376" i="6"/>
  <c r="BK322" i="6"/>
  <c r="J264" i="6"/>
  <c r="J401" i="6"/>
  <c r="BK385" i="6"/>
  <c r="J364" i="6"/>
  <c r="J344" i="6"/>
  <c r="J324" i="6"/>
  <c r="BK282" i="6"/>
  <c r="BK157" i="6"/>
  <c r="BK396" i="6"/>
  <c r="BK314" i="6"/>
  <c r="J169" i="6"/>
  <c r="J388" i="6"/>
  <c r="J361" i="6"/>
  <c r="BK341" i="6"/>
  <c r="BK298" i="6"/>
  <c r="BK161" i="6"/>
  <c r="BK386" i="6"/>
  <c r="J349" i="6"/>
  <c r="J301" i="6"/>
  <c r="J400" i="6"/>
  <c r="BK358" i="6"/>
  <c r="J332" i="6"/>
  <c r="BK219" i="6"/>
  <c r="BK400" i="6"/>
  <c r="J383" i="6"/>
  <c r="J347" i="6"/>
  <c r="BK309" i="6"/>
  <c r="BK229" i="6"/>
  <c r="BK522" i="7"/>
  <c r="J377" i="7"/>
  <c r="J198" i="7"/>
  <c r="J499" i="7"/>
  <c r="J338" i="7"/>
  <c r="BK154" i="7"/>
  <c r="J526" i="7"/>
  <c r="BK415" i="7"/>
  <c r="BK146" i="7"/>
  <c r="BK516" i="7"/>
  <c r="J326" i="7"/>
  <c r="J162" i="7"/>
  <c r="J528" i="7"/>
  <c r="BK443" i="7"/>
  <c r="BK540" i="7"/>
  <c r="J302" i="7"/>
  <c r="J154" i="7"/>
  <c r="J516" i="7"/>
  <c r="J467" i="7"/>
  <c r="BK218" i="7"/>
  <c r="BK538" i="7"/>
  <c r="BK475" i="7"/>
  <c r="J230" i="7"/>
  <c r="J140" i="8"/>
  <c r="J131" i="8"/>
  <c r="BK167" i="8"/>
  <c r="BK144" i="9"/>
  <c r="BK154" i="9"/>
  <c r="BK169" i="9"/>
  <c r="BK167" i="9"/>
  <c r="J162" i="9"/>
  <c r="BK173" i="10"/>
  <c r="BK144" i="10"/>
  <c r="BK177" i="10"/>
  <c r="BK153" i="10"/>
  <c r="J134" i="10"/>
  <c r="BK158" i="10"/>
  <c r="BK133" i="10"/>
  <c r="BK131" i="10"/>
  <c r="BK148" i="10"/>
  <c r="J168" i="10"/>
  <c r="BK142" i="10"/>
  <c r="J147" i="10"/>
  <c r="J165" i="10"/>
  <c r="BK781" i="11"/>
  <c r="BK574" i="11"/>
  <c r="J277" i="11"/>
  <c r="BK978" i="11"/>
  <c r="J864" i="11"/>
  <c r="J645" i="11"/>
  <c r="BK450" i="11"/>
  <c r="BK856" i="11"/>
  <c r="J708" i="11"/>
  <c r="BK501" i="11"/>
  <c r="BK138" i="11"/>
  <c r="J856" i="11"/>
  <c r="BK598" i="11"/>
  <c r="J479" i="11"/>
  <c r="J176" i="11"/>
  <c r="BK708" i="11"/>
  <c r="BK617" i="11"/>
  <c r="J483" i="11"/>
  <c r="J859" i="11"/>
  <c r="J626" i="11"/>
  <c r="BK491" i="11"/>
  <c r="BK188" i="11"/>
  <c r="BK1002" i="11"/>
  <c r="J987" i="11"/>
  <c r="BK820" i="11"/>
  <c r="BK587" i="11"/>
  <c r="J172" i="11"/>
  <c r="J555" i="12"/>
  <c r="BK435" i="12"/>
  <c r="J226" i="12"/>
  <c r="J143" i="12"/>
  <c r="J455" i="12"/>
  <c r="J230" i="12"/>
  <c r="J631" i="12"/>
  <c r="J427" i="12"/>
  <c r="J168" i="12"/>
  <c r="BK427" i="12"/>
  <c r="J150" i="12"/>
  <c r="J587" i="12"/>
  <c r="BK234" i="12"/>
  <c r="J605" i="12"/>
  <c r="BK340" i="12"/>
  <c r="BK718" i="12"/>
  <c r="BK513" i="12"/>
  <c r="BK218" i="12"/>
  <c r="BK663" i="12"/>
  <c r="BK533" i="12"/>
  <c r="J354" i="12"/>
  <c r="BK136" i="12"/>
  <c r="BK204" i="13"/>
  <c r="J691" i="14"/>
  <c r="J664" i="14"/>
  <c r="BK580" i="14"/>
  <c r="BK411" i="14"/>
  <c r="J254" i="14"/>
  <c r="BK714" i="14"/>
  <c r="J694" i="14"/>
  <c r="J662" i="14"/>
  <c r="BK639" i="14"/>
  <c r="J564" i="14"/>
  <c r="BK472" i="14"/>
  <c r="J405" i="14"/>
  <c r="J213" i="14"/>
  <c r="J710" i="14"/>
  <c r="BK695" i="14"/>
  <c r="BK688" i="14"/>
  <c r="J659" i="14"/>
  <c r="BK601" i="14"/>
  <c r="J560" i="14"/>
  <c r="J444" i="14"/>
  <c r="BK294" i="14"/>
  <c r="J196" i="14"/>
  <c r="BK728" i="14"/>
  <c r="BK708" i="14"/>
  <c r="J692" i="14"/>
  <c r="J641" i="14"/>
  <c r="J585" i="14"/>
  <c r="BK537" i="14"/>
  <c r="BK444" i="14"/>
  <c r="BK384" i="14"/>
  <c r="BK350" i="14"/>
  <c r="J728" i="14"/>
  <c r="BK718" i="14"/>
  <c r="BK705" i="14"/>
  <c r="J681" i="14"/>
  <c r="BK667" i="14"/>
  <c r="J608" i="14"/>
  <c r="BK564" i="14"/>
  <c r="J475" i="14"/>
  <c r="J388" i="14"/>
  <c r="BK240" i="14"/>
  <c r="BK380" i="14"/>
  <c r="J268" i="14"/>
  <c r="BK161" i="14"/>
  <c r="BK462" i="15"/>
  <c r="BK377" i="15"/>
  <c r="BK216" i="15"/>
  <c r="J495" i="15"/>
  <c r="J372" i="15"/>
  <c r="BK509" i="15"/>
  <c r="BK260" i="15"/>
  <c r="J160" i="15"/>
  <c r="BK455" i="15"/>
  <c r="BK318" i="15"/>
  <c r="J216" i="15"/>
  <c r="J460" i="15"/>
  <c r="J258" i="15"/>
  <c r="J499" i="15"/>
  <c r="J353" i="15"/>
  <c r="J172" i="15"/>
  <c r="BK551" i="15"/>
  <c r="J533" i="15"/>
  <c r="J377" i="15"/>
  <c r="J273" i="15"/>
  <c r="BK144" i="15"/>
  <c r="BK161" i="16"/>
  <c r="J170" i="16"/>
  <c r="BK179" i="16"/>
  <c r="J160" i="17"/>
  <c r="J142" i="17"/>
  <c r="BK159" i="17"/>
  <c r="J152" i="17"/>
  <c r="J159" i="18"/>
  <c r="BK148" i="18"/>
  <c r="BK153" i="18"/>
  <c r="BK150" i="18"/>
  <c r="J169" i="19"/>
  <c r="J152" i="19"/>
  <c r="J184" i="19"/>
  <c r="J131" i="19"/>
  <c r="J166" i="19"/>
  <c r="J142" i="19"/>
  <c r="BK179" i="19"/>
  <c r="J160" i="19"/>
  <c r="J137" i="19"/>
  <c r="BK163" i="19"/>
  <c r="BK137" i="19"/>
  <c r="BK168" i="19"/>
  <c r="BK138" i="19"/>
  <c r="J137" i="20"/>
  <c r="J142" i="20"/>
  <c r="BK142" i="20"/>
  <c r="BK178" i="21"/>
  <c r="J154" i="21"/>
  <c r="J142" i="21"/>
  <c r="BK181" i="21"/>
  <c r="J137" i="21"/>
  <c r="BK175" i="21"/>
  <c r="J146" i="21"/>
  <c r="J171" i="21"/>
  <c r="J143" i="21"/>
  <c r="J163" i="21"/>
  <c r="BK137" i="21"/>
  <c r="J164" i="21"/>
  <c r="J132" i="21"/>
  <c r="BK145" i="21"/>
  <c r="J140" i="22"/>
  <c r="J131" i="22"/>
  <c r="J145" i="22"/>
  <c r="BK133" i="22"/>
  <c r="BK149" i="23"/>
  <c r="BK135" i="23"/>
  <c r="BK143" i="23"/>
  <c r="J140" i="23"/>
  <c r="J152" i="23"/>
  <c r="J148" i="23"/>
  <c r="J208" i="24"/>
  <c r="BK180" i="24"/>
  <c r="J162" i="24"/>
  <c r="BK150" i="24"/>
  <c r="J138" i="24"/>
  <c r="J193" i="24"/>
  <c r="BK167" i="24"/>
  <c r="BK209" i="24"/>
  <c r="BK201" i="24"/>
  <c r="BK179" i="24"/>
  <c r="J147" i="24"/>
  <c r="J197" i="24"/>
  <c r="BK182" i="24"/>
  <c r="J210" i="24"/>
  <c r="J202" i="24"/>
  <c r="BK178" i="24"/>
  <c r="BK161" i="24"/>
  <c r="J199" i="24"/>
  <c r="BK159" i="24"/>
  <c r="J146" i="24"/>
  <c r="J135" i="24"/>
  <c r="BK133" i="25"/>
  <c r="BK134" i="25"/>
  <c r="BK127" i="25"/>
  <c r="BK129" i="26"/>
  <c r="J147" i="27"/>
  <c r="BK158" i="27"/>
  <c r="BK147" i="27"/>
  <c r="J149" i="27"/>
  <c r="J158" i="27"/>
  <c r="BK147" i="28"/>
  <c r="BK135" i="28"/>
  <c r="J137" i="28"/>
  <c r="BK191" i="29"/>
  <c r="J170" i="29"/>
  <c r="BK153" i="29"/>
  <c r="BK142" i="29"/>
  <c r="J190" i="29"/>
  <c r="J167" i="29"/>
  <c r="BK134" i="29"/>
  <c r="J180" i="29"/>
  <c r="J159" i="29"/>
  <c r="J204" i="29"/>
  <c r="J173" i="29"/>
  <c r="J143" i="29"/>
  <c r="BK158" i="29"/>
  <c r="J141" i="29"/>
  <c r="J193" i="29"/>
  <c r="BK149" i="29"/>
  <c r="BK201" i="29"/>
  <c r="J178" i="29"/>
  <c r="BK147" i="29"/>
  <c r="J192" i="29"/>
  <c r="J153" i="29"/>
  <c r="J212" i="30"/>
  <c r="J185" i="30"/>
  <c r="J150" i="30"/>
  <c r="BK133" i="30"/>
  <c r="BK202" i="30"/>
  <c r="J169" i="30"/>
  <c r="J138" i="30"/>
  <c r="J218" i="30"/>
  <c r="J186" i="30"/>
  <c r="BK135" i="30"/>
  <c r="BK192" i="30"/>
  <c r="BK156" i="30"/>
  <c r="J219" i="30"/>
  <c r="BK196" i="30"/>
  <c r="BK137" i="30"/>
  <c r="BK210" i="30"/>
  <c r="BK187" i="30"/>
  <c r="BK174" i="30"/>
  <c r="BK139" i="30"/>
  <c r="J214" i="30"/>
  <c r="J198" i="30"/>
  <c r="J184" i="30"/>
  <c r="J165" i="30"/>
  <c r="J141" i="30"/>
  <c r="J208" i="30"/>
  <c r="J166" i="30"/>
  <c r="BK153" i="30"/>
  <c r="J134" i="31"/>
  <c r="BK133" i="31"/>
  <c r="J131" i="31"/>
  <c r="J129" i="32"/>
  <c r="J140" i="33"/>
  <c r="R130" i="2" l="1"/>
  <c r="R139" i="2"/>
  <c r="BK440" i="3"/>
  <c r="J440" i="3"/>
  <c r="J105" i="3" s="1"/>
  <c r="R554" i="3"/>
  <c r="T134" i="4"/>
  <c r="T571" i="4"/>
  <c r="R144" i="6"/>
  <c r="BK354" i="6"/>
  <c r="J354" i="6"/>
  <c r="J116" i="6"/>
  <c r="P397" i="6"/>
  <c r="BK133" i="7"/>
  <c r="J133" i="7"/>
  <c r="J102" i="7"/>
  <c r="P471" i="7"/>
  <c r="R513" i="7"/>
  <c r="T130" i="8"/>
  <c r="R166" i="8"/>
  <c r="BK130" i="9"/>
  <c r="J130" i="9"/>
  <c r="J102" i="9"/>
  <c r="P153" i="9"/>
  <c r="R141" i="10"/>
  <c r="R155" i="10"/>
  <c r="BK742" i="11"/>
  <c r="J742" i="11"/>
  <c r="J105" i="11" s="1"/>
  <c r="T742" i="11"/>
  <c r="T1005" i="11"/>
  <c r="T1004" i="11"/>
  <c r="R517" i="12"/>
  <c r="T532" i="12"/>
  <c r="P708" i="12"/>
  <c r="R190" i="13"/>
  <c r="R148" i="14"/>
  <c r="P298" i="14"/>
  <c r="BK349" i="14"/>
  <c r="J349" i="14"/>
  <c r="J105" i="14" s="1"/>
  <c r="P349" i="14"/>
  <c r="T545" i="14"/>
  <c r="P563" i="14"/>
  <c r="BK594" i="14"/>
  <c r="J594" i="14"/>
  <c r="J113" i="14"/>
  <c r="R603" i="14"/>
  <c r="BK640" i="14"/>
  <c r="J640" i="14"/>
  <c r="J116" i="14"/>
  <c r="R653" i="14"/>
  <c r="P686" i="14"/>
  <c r="T722" i="14"/>
  <c r="P135" i="15"/>
  <c r="T153" i="16"/>
  <c r="T129" i="17"/>
  <c r="T128" i="17"/>
  <c r="T127" i="17"/>
  <c r="BK152" i="18"/>
  <c r="J152" i="18" s="1"/>
  <c r="J104" i="18" s="1"/>
  <c r="P129" i="19"/>
  <c r="BK158" i="19"/>
  <c r="J158" i="19" s="1"/>
  <c r="J103" i="19" s="1"/>
  <c r="P171" i="19"/>
  <c r="R128" i="20"/>
  <c r="R127" i="20" s="1"/>
  <c r="R126" i="20" s="1"/>
  <c r="T129" i="21"/>
  <c r="P161" i="21"/>
  <c r="T169" i="21"/>
  <c r="BK128" i="22"/>
  <c r="J128" i="22"/>
  <c r="J102" i="22"/>
  <c r="BK137" i="23"/>
  <c r="J137" i="23"/>
  <c r="J102" i="23"/>
  <c r="R146" i="23"/>
  <c r="T130" i="24"/>
  <c r="R181" i="24"/>
  <c r="BK198" i="24"/>
  <c r="J198" i="24"/>
  <c r="J105" i="24" s="1"/>
  <c r="R128" i="26"/>
  <c r="R127" i="26"/>
  <c r="R126" i="26"/>
  <c r="R128" i="27"/>
  <c r="R127" i="27"/>
  <c r="R126" i="27"/>
  <c r="T128" i="28"/>
  <c r="T127" i="28" s="1"/>
  <c r="T126" i="28" s="1"/>
  <c r="R135" i="29"/>
  <c r="T186" i="29"/>
  <c r="P148" i="2"/>
  <c r="P134" i="3"/>
  <c r="BK402" i="3"/>
  <c r="J402" i="3"/>
  <c r="J103" i="3" s="1"/>
  <c r="T402" i="3"/>
  <c r="R416" i="3"/>
  <c r="BK554" i="3"/>
  <c r="J554" i="3" s="1"/>
  <c r="J107" i="3" s="1"/>
  <c r="P134" i="4"/>
  <c r="R653" i="4"/>
  <c r="P134" i="5"/>
  <c r="P427" i="5"/>
  <c r="R440" i="5"/>
  <c r="T440" i="5"/>
  <c r="BK144" i="6"/>
  <c r="J144" i="6" s="1"/>
  <c r="J102" i="6" s="1"/>
  <c r="T268" i="6"/>
  <c r="P284" i="6"/>
  <c r="P354" i="6"/>
  <c r="BK407" i="6"/>
  <c r="J407" i="6"/>
  <c r="J118" i="6" s="1"/>
  <c r="T471" i="7"/>
  <c r="T513" i="7"/>
  <c r="P130" i="8"/>
  <c r="BK166" i="8"/>
  <c r="J166" i="8" s="1"/>
  <c r="J104" i="8" s="1"/>
  <c r="P130" i="9"/>
  <c r="P129" i="9" s="1"/>
  <c r="P128" i="9" s="1"/>
  <c r="AU105" i="1" s="1"/>
  <c r="R130" i="9"/>
  <c r="BK129" i="10"/>
  <c r="T141" i="10"/>
  <c r="R167" i="10"/>
  <c r="BK137" i="11"/>
  <c r="J137" i="11" s="1"/>
  <c r="J102" i="11" s="1"/>
  <c r="R716" i="11"/>
  <c r="T826" i="11"/>
  <c r="R977" i="11"/>
  <c r="T135" i="12"/>
  <c r="R608" i="12"/>
  <c r="BK190" i="13"/>
  <c r="J190" i="13" s="1"/>
  <c r="J104" i="13" s="1"/>
  <c r="P148" i="14"/>
  <c r="BK298" i="14"/>
  <c r="J298" i="14" s="1"/>
  <c r="J104" i="14" s="1"/>
  <c r="R298" i="14"/>
  <c r="R349" i="14"/>
  <c r="BK545" i="14"/>
  <c r="J545" i="14"/>
  <c r="J108" i="14"/>
  <c r="T584" i="14"/>
  <c r="P612" i="14"/>
  <c r="P640" i="14"/>
  <c r="P653" i="14"/>
  <c r="BK686" i="14"/>
  <c r="J686" i="14" s="1"/>
  <c r="J120" i="14" s="1"/>
  <c r="T711" i="14"/>
  <c r="BK135" i="15"/>
  <c r="R430" i="15"/>
  <c r="T541" i="15"/>
  <c r="BK153" i="16"/>
  <c r="J153" i="16"/>
  <c r="J103" i="16" s="1"/>
  <c r="R129" i="17"/>
  <c r="R128" i="17"/>
  <c r="R127" i="17"/>
  <c r="P137" i="18"/>
  <c r="R144" i="19"/>
  <c r="R171" i="19"/>
  <c r="P128" i="20"/>
  <c r="P127" i="20"/>
  <c r="P126" i="20" s="1"/>
  <c r="AU120" i="1" s="1"/>
  <c r="P129" i="21"/>
  <c r="R152" i="21"/>
  <c r="BK169" i="21"/>
  <c r="J169" i="21"/>
  <c r="J104" i="21"/>
  <c r="R128" i="23"/>
  <c r="P146" i="23"/>
  <c r="P171" i="24"/>
  <c r="P181" i="24"/>
  <c r="R191" i="24"/>
  <c r="T191" i="24"/>
  <c r="P126" i="25"/>
  <c r="P125" i="25"/>
  <c r="AU127" i="1"/>
  <c r="T128" i="27"/>
  <c r="T127" i="27"/>
  <c r="T126" i="27"/>
  <c r="P132" i="29"/>
  <c r="P161" i="29"/>
  <c r="P186" i="29"/>
  <c r="T148" i="2"/>
  <c r="R134" i="3"/>
  <c r="P402" i="3"/>
  <c r="R402" i="3"/>
  <c r="P416" i="3"/>
  <c r="R134" i="4"/>
  <c r="BK653" i="4"/>
  <c r="J653" i="4" s="1"/>
  <c r="J105" i="4" s="1"/>
  <c r="T427" i="5"/>
  <c r="P480" i="5"/>
  <c r="T543" i="5"/>
  <c r="P144" i="6"/>
  <c r="R268" i="6"/>
  <c r="T354" i="6"/>
  <c r="T407" i="6"/>
  <c r="BK471" i="7"/>
  <c r="J471" i="7"/>
  <c r="J103" i="7" s="1"/>
  <c r="P513" i="7"/>
  <c r="R156" i="8"/>
  <c r="T153" i="9"/>
  <c r="P129" i="10"/>
  <c r="R137" i="11"/>
  <c r="T716" i="11"/>
  <c r="BK826" i="11"/>
  <c r="J826" i="11" s="1"/>
  <c r="J106" i="11" s="1"/>
  <c r="BK132" i="29"/>
  <c r="J132" i="29"/>
  <c r="J102" i="29" s="1"/>
  <c r="BK161" i="29"/>
  <c r="J161" i="29"/>
  <c r="J104" i="29"/>
  <c r="BK197" i="29"/>
  <c r="J197" i="29"/>
  <c r="J106" i="29"/>
  <c r="BK126" i="32"/>
  <c r="J126" i="32" s="1"/>
  <c r="J99" i="32" s="1"/>
  <c r="P130" i="2"/>
  <c r="BK139" i="2"/>
  <c r="J139" i="2" s="1"/>
  <c r="J103" i="2" s="1"/>
  <c r="T134" i="3"/>
  <c r="BK416" i="3"/>
  <c r="J416" i="3" s="1"/>
  <c r="J104" i="3" s="1"/>
  <c r="T416" i="3"/>
  <c r="P554" i="3"/>
  <c r="BK571" i="4"/>
  <c r="J571" i="4"/>
  <c r="J104" i="4"/>
  <c r="R571" i="4"/>
  <c r="T804" i="4"/>
  <c r="R427" i="5"/>
  <c r="R480" i="5"/>
  <c r="P543" i="5"/>
  <c r="T144" i="6"/>
  <c r="R308" i="6"/>
  <c r="R299" i="6"/>
  <c r="BK397" i="6"/>
  <c r="J397" i="6" s="1"/>
  <c r="J117" i="6" s="1"/>
  <c r="R407" i="6"/>
  <c r="R471" i="7"/>
  <c r="BK513" i="7"/>
  <c r="J513" i="7"/>
  <c r="J106" i="7"/>
  <c r="P156" i="8"/>
  <c r="BK153" i="9"/>
  <c r="J153" i="9"/>
  <c r="J103" i="9"/>
  <c r="R129" i="10"/>
  <c r="R128" i="10" s="1"/>
  <c r="BK155" i="10"/>
  <c r="J155" i="10"/>
  <c r="J103" i="10"/>
  <c r="P167" i="10"/>
  <c r="P137" i="11"/>
  <c r="P725" i="11"/>
  <c r="T725" i="11"/>
  <c r="T136" i="11" s="1"/>
  <c r="T135" i="11" s="1"/>
  <c r="R742" i="11"/>
  <c r="T977" i="11"/>
  <c r="P1005" i="11"/>
  <c r="P1004" i="11"/>
  <c r="BK532" i="12"/>
  <c r="J532" i="12"/>
  <c r="J105" i="12"/>
  <c r="P608" i="12"/>
  <c r="R131" i="13"/>
  <c r="T183" i="13"/>
  <c r="BK148" i="14"/>
  <c r="J148" i="14"/>
  <c r="J102" i="14" s="1"/>
  <c r="T267" i="14"/>
  <c r="T298" i="14"/>
  <c r="T349" i="14"/>
  <c r="P545" i="14"/>
  <c r="R584" i="14"/>
  <c r="BK612" i="14"/>
  <c r="J612" i="14"/>
  <c r="J115" i="14" s="1"/>
  <c r="BK656" i="14"/>
  <c r="J656" i="14"/>
  <c r="J119" i="14"/>
  <c r="R686" i="14"/>
  <c r="BK722" i="14"/>
  <c r="J722" i="14"/>
  <c r="J122" i="14"/>
  <c r="T430" i="15"/>
  <c r="R153" i="16"/>
  <c r="BK129" i="17"/>
  <c r="T152" i="18"/>
  <c r="P144" i="19"/>
  <c r="P158" i="19"/>
  <c r="T128" i="20"/>
  <c r="T127" i="20"/>
  <c r="T126" i="20" s="1"/>
  <c r="BK129" i="21"/>
  <c r="P152" i="21"/>
  <c r="BK161" i="21"/>
  <c r="J161" i="21" s="1"/>
  <c r="J103" i="21" s="1"/>
  <c r="P169" i="21"/>
  <c r="T128" i="22"/>
  <c r="T127" i="22" s="1"/>
  <c r="T126" i="22" s="1"/>
  <c r="P128" i="23"/>
  <c r="BK146" i="23"/>
  <c r="J146" i="23" s="1"/>
  <c r="J103" i="23" s="1"/>
  <c r="BK171" i="24"/>
  <c r="J171" i="24"/>
  <c r="J102" i="24" s="1"/>
  <c r="BK181" i="24"/>
  <c r="J181" i="24"/>
  <c r="J103" i="24"/>
  <c r="P191" i="24"/>
  <c r="T198" i="24"/>
  <c r="R126" i="25"/>
  <c r="R125" i="25"/>
  <c r="P128" i="26"/>
  <c r="P127" i="26"/>
  <c r="P126" i="26"/>
  <c r="AU129" i="1"/>
  <c r="P128" i="27"/>
  <c r="P127" i="27"/>
  <c r="P126" i="27"/>
  <c r="AU130" i="1"/>
  <c r="P128" i="28"/>
  <c r="P127" i="28"/>
  <c r="P126" i="28"/>
  <c r="AU131" i="1"/>
  <c r="R132" i="29"/>
  <c r="R131" i="29"/>
  <c r="R161" i="29"/>
  <c r="R197" i="29"/>
  <c r="BK131" i="30"/>
  <c r="J131" i="30"/>
  <c r="J101" i="30"/>
  <c r="BK182" i="30"/>
  <c r="J182" i="30" s="1"/>
  <c r="J103" i="30" s="1"/>
  <c r="T182" i="30"/>
  <c r="R190" i="30"/>
  <c r="BK211" i="30"/>
  <c r="J211" i="30"/>
  <c r="J106" i="30"/>
  <c r="R148" i="2"/>
  <c r="R129" i="2" s="1"/>
  <c r="R128" i="2" s="1"/>
  <c r="R440" i="3"/>
  <c r="BK134" i="4"/>
  <c r="P571" i="4"/>
  <c r="BK804" i="4"/>
  <c r="J804" i="4"/>
  <c r="J107" i="4"/>
  <c r="BK134" i="5"/>
  <c r="BK427" i="5"/>
  <c r="J427" i="5"/>
  <c r="J103" i="5"/>
  <c r="BK284" i="6"/>
  <c r="J284" i="6" s="1"/>
  <c r="J105" i="6" s="1"/>
  <c r="P308" i="6"/>
  <c r="P299" i="6" s="1"/>
  <c r="T397" i="6"/>
  <c r="T133" i="7"/>
  <c r="BK498" i="7"/>
  <c r="J498" i="7" s="1"/>
  <c r="J105" i="7" s="1"/>
  <c r="R498" i="7"/>
  <c r="R130" i="8"/>
  <c r="R129" i="8" s="1"/>
  <c r="R128" i="8" s="1"/>
  <c r="T166" i="8"/>
  <c r="BK517" i="12"/>
  <c r="J517" i="12" s="1"/>
  <c r="J103" i="12" s="1"/>
  <c r="BK608" i="12"/>
  <c r="J608" i="12"/>
  <c r="J106" i="12" s="1"/>
  <c r="BK131" i="13"/>
  <c r="P190" i="13"/>
  <c r="P267" i="14"/>
  <c r="P400" i="14"/>
  <c r="BK563" i="14"/>
  <c r="J563" i="14"/>
  <c r="J111" i="14"/>
  <c r="P584" i="14"/>
  <c r="BK603" i="14"/>
  <c r="J603" i="14"/>
  <c r="J114" i="14"/>
  <c r="T612" i="14"/>
  <c r="BK653" i="14"/>
  <c r="J653" i="14"/>
  <c r="J118" i="14"/>
  <c r="T653" i="14"/>
  <c r="T686" i="14"/>
  <c r="P722" i="14"/>
  <c r="T135" i="15"/>
  <c r="T134" i="15" s="1"/>
  <c r="T133" i="15" s="1"/>
  <c r="BK541" i="15"/>
  <c r="J541" i="15"/>
  <c r="J108" i="15" s="1"/>
  <c r="P130" i="16"/>
  <c r="R152" i="18"/>
  <c r="T129" i="19"/>
  <c r="BK171" i="19"/>
  <c r="J171" i="19" s="1"/>
  <c r="J104" i="19" s="1"/>
  <c r="BK128" i="27"/>
  <c r="J128" i="27" s="1"/>
  <c r="J102" i="27" s="1"/>
  <c r="BK135" i="29"/>
  <c r="BK131" i="29"/>
  <c r="J131" i="29" s="1"/>
  <c r="J101" i="29" s="1"/>
  <c r="BK186" i="29"/>
  <c r="J186" i="29"/>
  <c r="J105" i="29" s="1"/>
  <c r="T197" i="29"/>
  <c r="P131" i="30"/>
  <c r="BK172" i="30"/>
  <c r="J172" i="30" s="1"/>
  <c r="J102" i="30" s="1"/>
  <c r="R182" i="30"/>
  <c r="P200" i="30"/>
  <c r="T211" i="30"/>
  <c r="P128" i="31"/>
  <c r="P127" i="31"/>
  <c r="P126" i="31"/>
  <c r="AU135" i="1" s="1"/>
  <c r="T130" i="2"/>
  <c r="T139" i="2"/>
  <c r="BK134" i="3"/>
  <c r="P440" i="3"/>
  <c r="T554" i="3"/>
  <c r="T653" i="4"/>
  <c r="P804" i="4"/>
  <c r="R134" i="5"/>
  <c r="BK440" i="5"/>
  <c r="J440" i="5" s="1"/>
  <c r="J104" i="5" s="1"/>
  <c r="T480" i="5"/>
  <c r="R543" i="5"/>
  <c r="BK268" i="6"/>
  <c r="J268" i="6" s="1"/>
  <c r="J103" i="6" s="1"/>
  <c r="T284" i="6"/>
  <c r="BK308" i="6"/>
  <c r="J308" i="6" s="1"/>
  <c r="J112" i="6" s="1"/>
  <c r="T308" i="6"/>
  <c r="T299" i="6" s="1"/>
  <c r="R397" i="6"/>
  <c r="R133" i="7"/>
  <c r="R132" i="7"/>
  <c r="R131" i="7" s="1"/>
  <c r="P489" i="7"/>
  <c r="R489" i="7"/>
  <c r="T498" i="7"/>
  <c r="BK156" i="8"/>
  <c r="J156" i="8" s="1"/>
  <c r="J103" i="8" s="1"/>
  <c r="P166" i="8"/>
  <c r="T130" i="9"/>
  <c r="T129" i="9" s="1"/>
  <c r="T128" i="9" s="1"/>
  <c r="T129" i="10"/>
  <c r="P155" i="10"/>
  <c r="T155" i="10"/>
  <c r="T137" i="11"/>
  <c r="BK725" i="11"/>
  <c r="J725" i="11"/>
  <c r="J104" i="11" s="1"/>
  <c r="R725" i="11"/>
  <c r="P742" i="11"/>
  <c r="BK135" i="12"/>
  <c r="R532" i="12"/>
  <c r="BK708" i="12"/>
  <c r="J708" i="12" s="1"/>
  <c r="J108" i="12"/>
  <c r="T131" i="13"/>
  <c r="R183" i="13"/>
  <c r="BK267" i="14"/>
  <c r="J267" i="14"/>
  <c r="J103" i="14"/>
  <c r="T400" i="14"/>
  <c r="BK584" i="14"/>
  <c r="J584" i="14"/>
  <c r="J112" i="14"/>
  <c r="P594" i="14"/>
  <c r="P603" i="14"/>
  <c r="R640" i="14"/>
  <c r="R656" i="14"/>
  <c r="R711" i="14"/>
  <c r="P430" i="15"/>
  <c r="P541" i="15"/>
  <c r="P153" i="16"/>
  <c r="BK137" i="18"/>
  <c r="J137" i="18" s="1"/>
  <c r="J103" i="18" s="1"/>
  <c r="R137" i="18"/>
  <c r="R130" i="18" s="1"/>
  <c r="R129" i="18" s="1"/>
  <c r="BK144" i="19"/>
  <c r="J144" i="19" s="1"/>
  <c r="J102" i="19" s="1"/>
  <c r="R158" i="19"/>
  <c r="BK128" i="20"/>
  <c r="BK127" i="20"/>
  <c r="J127" i="20" s="1"/>
  <c r="J101" i="20" s="1"/>
  <c r="R129" i="21"/>
  <c r="T152" i="21"/>
  <c r="T161" i="21"/>
  <c r="P128" i="22"/>
  <c r="P127" i="22"/>
  <c r="P126" i="22" s="1"/>
  <c r="AU123" i="1" s="1"/>
  <c r="P137" i="23"/>
  <c r="T146" i="23"/>
  <c r="T127" i="23" s="1"/>
  <c r="P130" i="24"/>
  <c r="T171" i="24"/>
  <c r="BK191" i="24"/>
  <c r="J191" i="24" s="1"/>
  <c r="J104" i="24" s="1"/>
  <c r="P198" i="24"/>
  <c r="BK126" i="25"/>
  <c r="J126" i="25" s="1"/>
  <c r="J101" i="25" s="1"/>
  <c r="BK128" i="26"/>
  <c r="BK127" i="26"/>
  <c r="J127" i="26" s="1"/>
  <c r="J101" i="26" s="1"/>
  <c r="BK128" i="28"/>
  <c r="J128" i="28" s="1"/>
  <c r="J102" i="28" s="1"/>
  <c r="P135" i="29"/>
  <c r="T172" i="30"/>
  <c r="P190" i="30"/>
  <c r="R200" i="30"/>
  <c r="P211" i="30"/>
  <c r="R128" i="31"/>
  <c r="R127" i="31"/>
  <c r="R126" i="31" s="1"/>
  <c r="BK148" i="2"/>
  <c r="J148" i="2"/>
  <c r="J104" i="2"/>
  <c r="T440" i="3"/>
  <c r="P653" i="4"/>
  <c r="R804" i="4"/>
  <c r="T134" i="5"/>
  <c r="T133" i="5" s="1"/>
  <c r="T132" i="5" s="1"/>
  <c r="P440" i="5"/>
  <c r="BK480" i="5"/>
  <c r="J480" i="5" s="1"/>
  <c r="J105" i="5" s="1"/>
  <c r="BK543" i="5"/>
  <c r="J543" i="5"/>
  <c r="J107" i="5" s="1"/>
  <c r="P268" i="6"/>
  <c r="R284" i="6"/>
  <c r="R354" i="6"/>
  <c r="R319" i="6" s="1"/>
  <c r="P407" i="6"/>
  <c r="P133" i="7"/>
  <c r="P132" i="7" s="1"/>
  <c r="P131" i="7" s="1"/>
  <c r="AU103" i="1" s="1"/>
  <c r="BK489" i="7"/>
  <c r="J489" i="7"/>
  <c r="J104" i="7" s="1"/>
  <c r="T489" i="7"/>
  <c r="P498" i="7"/>
  <c r="BK130" i="8"/>
  <c r="J130" i="8" s="1"/>
  <c r="J102" i="8" s="1"/>
  <c r="T156" i="8"/>
  <c r="R153" i="9"/>
  <c r="BK141" i="10"/>
  <c r="J141" i="10" s="1"/>
  <c r="J102" i="10" s="1"/>
  <c r="T167" i="10"/>
  <c r="BK716" i="11"/>
  <c r="J716" i="11" s="1"/>
  <c r="J103" i="11" s="1"/>
  <c r="R826" i="11"/>
  <c r="P977" i="11"/>
  <c r="R1005" i="11"/>
  <c r="R1004" i="11"/>
  <c r="R135" i="12"/>
  <c r="T517" i="12"/>
  <c r="P532" i="12"/>
  <c r="R708" i="12"/>
  <c r="P131" i="13"/>
  <c r="T190" i="13"/>
  <c r="T148" i="14"/>
  <c r="T147" i="14" s="1"/>
  <c r="BK400" i="14"/>
  <c r="J400" i="14"/>
  <c r="J107" i="14"/>
  <c r="R545" i="14"/>
  <c r="T563" i="14"/>
  <c r="R594" i="14"/>
  <c r="T603" i="14"/>
  <c r="T640" i="14"/>
  <c r="T656" i="14"/>
  <c r="P711" i="14"/>
  <c r="R135" i="15"/>
  <c r="BK130" i="16"/>
  <c r="T130" i="16"/>
  <c r="T129" i="16"/>
  <c r="T128" i="16"/>
  <c r="T137" i="18"/>
  <c r="T130" i="18" s="1"/>
  <c r="T129" i="18" s="1"/>
  <c r="BK129" i="19"/>
  <c r="J129" i="19" s="1"/>
  <c r="J101" i="19" s="1"/>
  <c r="R129" i="19"/>
  <c r="R128" i="19"/>
  <c r="T158" i="19"/>
  <c r="BK152" i="21"/>
  <c r="J152" i="21"/>
  <c r="J102" i="21"/>
  <c r="R161" i="21"/>
  <c r="R169" i="21"/>
  <c r="R128" i="22"/>
  <c r="R127" i="22"/>
  <c r="R126" i="22" s="1"/>
  <c r="T128" i="23"/>
  <c r="T137" i="23"/>
  <c r="BK130" i="24"/>
  <c r="BK129" i="24" s="1"/>
  <c r="J129" i="24" s="1"/>
  <c r="J34" i="24" s="1"/>
  <c r="R171" i="24"/>
  <c r="T181" i="24"/>
  <c r="R198" i="24"/>
  <c r="T126" i="25"/>
  <c r="T125" i="25" s="1"/>
  <c r="T128" i="26"/>
  <c r="T127" i="26"/>
  <c r="T126" i="26" s="1"/>
  <c r="R128" i="28"/>
  <c r="R127" i="28" s="1"/>
  <c r="R126" i="28"/>
  <c r="T132" i="29"/>
  <c r="T161" i="29"/>
  <c r="P197" i="29"/>
  <c r="T131" i="30"/>
  <c r="R172" i="30"/>
  <c r="P182" i="30"/>
  <c r="T190" i="30"/>
  <c r="T200" i="30"/>
  <c r="T130" i="30" s="1"/>
  <c r="T128" i="31"/>
  <c r="T127" i="31" s="1"/>
  <c r="T126" i="31" s="1"/>
  <c r="P126" i="32"/>
  <c r="P122" i="32" s="1"/>
  <c r="P121" i="32" s="1"/>
  <c r="AU136" i="1"/>
  <c r="T126" i="32"/>
  <c r="T122" i="32" s="1"/>
  <c r="T121" i="32" s="1"/>
  <c r="BK122" i="33"/>
  <c r="J122" i="33"/>
  <c r="J98" i="33" s="1"/>
  <c r="P122" i="33"/>
  <c r="R122" i="33"/>
  <c r="T122" i="33"/>
  <c r="BK146" i="33"/>
  <c r="J146" i="33" s="1"/>
  <c r="J99" i="33"/>
  <c r="P146" i="33"/>
  <c r="R146" i="33"/>
  <c r="T146" i="33"/>
  <c r="BK151" i="33"/>
  <c r="J151" i="33" s="1"/>
  <c r="J100" i="33" s="1"/>
  <c r="P151" i="33"/>
  <c r="R151" i="33"/>
  <c r="BK130" i="2"/>
  <c r="J130" i="2" s="1"/>
  <c r="J102" i="2" s="1"/>
  <c r="P139" i="2"/>
  <c r="P141" i="10"/>
  <c r="BK167" i="10"/>
  <c r="J167" i="10" s="1"/>
  <c r="J104" i="10"/>
  <c r="P716" i="11"/>
  <c r="P826" i="11"/>
  <c r="BK977" i="11"/>
  <c r="J977" i="11"/>
  <c r="J108" i="11" s="1"/>
  <c r="BK1005" i="11"/>
  <c r="J1005" i="11" s="1"/>
  <c r="J111" i="11"/>
  <c r="P135" i="12"/>
  <c r="P134" i="12" s="1"/>
  <c r="P133" i="12" s="1"/>
  <c r="AU109" i="1" s="1"/>
  <c r="P517" i="12"/>
  <c r="T608" i="12"/>
  <c r="T708" i="12"/>
  <c r="BK183" i="13"/>
  <c r="J183" i="13" s="1"/>
  <c r="J103" i="13" s="1"/>
  <c r="P183" i="13"/>
  <c r="R267" i="14"/>
  <c r="R400" i="14"/>
  <c r="R563" i="14"/>
  <c r="T594" i="14"/>
  <c r="R612" i="14"/>
  <c r="P656" i="14"/>
  <c r="P652" i="14" s="1"/>
  <c r="BK711" i="14"/>
  <c r="J711" i="14"/>
  <c r="J121" i="14"/>
  <c r="R722" i="14"/>
  <c r="BK430" i="15"/>
  <c r="J430" i="15"/>
  <c r="J106" i="15"/>
  <c r="R541" i="15"/>
  <c r="R130" i="16"/>
  <c r="R129" i="16"/>
  <c r="R128" i="16"/>
  <c r="P129" i="17"/>
  <c r="P128" i="17" s="1"/>
  <c r="P127" i="17" s="1"/>
  <c r="AU115" i="1" s="1"/>
  <c r="P152" i="18"/>
  <c r="P130" i="18" s="1"/>
  <c r="P129" i="18" s="1"/>
  <c r="AU116" i="1" s="1"/>
  <c r="T144" i="19"/>
  <c r="T171" i="19"/>
  <c r="BK128" i="23"/>
  <c r="J128" i="23" s="1"/>
  <c r="J101" i="23" s="1"/>
  <c r="R137" i="23"/>
  <c r="R130" i="24"/>
  <c r="T135" i="29"/>
  <c r="R186" i="29"/>
  <c r="R131" i="30"/>
  <c r="R130" i="30" s="1"/>
  <c r="P172" i="30"/>
  <c r="BK190" i="30"/>
  <c r="J190" i="30"/>
  <c r="J104" i="30" s="1"/>
  <c r="BK200" i="30"/>
  <c r="J200" i="30"/>
  <c r="J105" i="30" s="1"/>
  <c r="R211" i="30"/>
  <c r="BK128" i="31"/>
  <c r="BK127" i="31"/>
  <c r="J127" i="31" s="1"/>
  <c r="J101" i="31" s="1"/>
  <c r="R126" i="32"/>
  <c r="R122" i="32"/>
  <c r="R121" i="32" s="1"/>
  <c r="BK281" i="6"/>
  <c r="J281" i="6" s="1"/>
  <c r="J104" i="6"/>
  <c r="BK294" i="6"/>
  <c r="J294" i="6" s="1"/>
  <c r="J106" i="6" s="1"/>
  <c r="BK303" i="6"/>
  <c r="J303" i="6" s="1"/>
  <c r="J110" i="6" s="1"/>
  <c r="BK397" i="14"/>
  <c r="J397" i="14"/>
  <c r="J106" i="14" s="1"/>
  <c r="BK400" i="15"/>
  <c r="J400" i="15"/>
  <c r="J103" i="15"/>
  <c r="BK418" i="15"/>
  <c r="J418" i="15" s="1"/>
  <c r="J105" i="15" s="1"/>
  <c r="BK538" i="15"/>
  <c r="J538" i="15" s="1"/>
  <c r="J107" i="15" s="1"/>
  <c r="BK535" i="5"/>
  <c r="J535" i="5"/>
  <c r="J106" i="5" s="1"/>
  <c r="BK300" i="6"/>
  <c r="J300" i="6"/>
  <c r="J109" i="6"/>
  <c r="BK184" i="9"/>
  <c r="J184" i="9" s="1"/>
  <c r="J104" i="9" s="1"/>
  <c r="BK547" i="3"/>
  <c r="J547" i="3" s="1"/>
  <c r="J106" i="3" s="1"/>
  <c r="BK578" i="3"/>
  <c r="J578" i="3"/>
  <c r="J108" i="3" s="1"/>
  <c r="BK828" i="4"/>
  <c r="J828" i="4"/>
  <c r="J108" i="4"/>
  <c r="BK306" i="6"/>
  <c r="J306" i="6" s="1"/>
  <c r="J111" i="6" s="1"/>
  <c r="BK777" i="4"/>
  <c r="J777" i="4" s="1"/>
  <c r="J106" i="4" s="1"/>
  <c r="BK316" i="6"/>
  <c r="J316" i="6"/>
  <c r="J114" i="6" s="1"/>
  <c r="BK728" i="12"/>
  <c r="J728" i="12"/>
  <c r="J109" i="12"/>
  <c r="BK131" i="18"/>
  <c r="BK559" i="4"/>
  <c r="J559" i="4"/>
  <c r="J103" i="4"/>
  <c r="BK313" i="6"/>
  <c r="J313" i="6" s="1"/>
  <c r="J113" i="6" s="1"/>
  <c r="BK405" i="15"/>
  <c r="J405" i="15" s="1"/>
  <c r="J104" i="15" s="1"/>
  <c r="BK180" i="16"/>
  <c r="J180" i="16"/>
  <c r="J104" i="16" s="1"/>
  <c r="BK162" i="17"/>
  <c r="J162" i="17"/>
  <c r="J103" i="17"/>
  <c r="BK552" i="7"/>
  <c r="J552" i="7" s="1"/>
  <c r="J107" i="7" s="1"/>
  <c r="BK950" i="11"/>
  <c r="J950" i="11"/>
  <c r="J107" i="11" s="1"/>
  <c r="BK1001" i="11"/>
  <c r="J1001" i="11"/>
  <c r="J109" i="11"/>
  <c r="BK526" i="12"/>
  <c r="J526" i="12" s="1"/>
  <c r="J104" i="12" s="1"/>
  <c r="BK208" i="13"/>
  <c r="J208" i="13" s="1"/>
  <c r="J105" i="13" s="1"/>
  <c r="BK166" i="18"/>
  <c r="J166" i="18"/>
  <c r="J105" i="18" s="1"/>
  <c r="BK563" i="5"/>
  <c r="J563" i="5"/>
  <c r="J108" i="5"/>
  <c r="BK297" i="6"/>
  <c r="J297" i="6" s="1"/>
  <c r="J107" i="6" s="1"/>
  <c r="BK681" i="12"/>
  <c r="J681" i="12" s="1"/>
  <c r="J107" i="12" s="1"/>
  <c r="BK555" i="15"/>
  <c r="J555" i="15"/>
  <c r="J109" i="15" s="1"/>
  <c r="BK559" i="14"/>
  <c r="J559" i="14"/>
  <c r="J109" i="14"/>
  <c r="BK123" i="32"/>
  <c r="J123" i="32" s="1"/>
  <c r="J98" i="32" s="1"/>
  <c r="BK131" i="32"/>
  <c r="J131" i="32" s="1"/>
  <c r="J100" i="32" s="1"/>
  <c r="BK134" i="32"/>
  <c r="J134" i="32"/>
  <c r="J101" i="32" s="1"/>
  <c r="E85" i="33"/>
  <c r="J92" i="33"/>
  <c r="F117" i="33"/>
  <c r="BE142" i="33"/>
  <c r="BE123" i="33"/>
  <c r="BE125" i="33"/>
  <c r="BE133" i="33"/>
  <c r="BE152" i="33"/>
  <c r="BE127" i="33"/>
  <c r="BE131" i="33"/>
  <c r="BE135" i="33"/>
  <c r="BE137" i="33"/>
  <c r="BE149" i="33"/>
  <c r="J89" i="33"/>
  <c r="BE129" i="33"/>
  <c r="BE147" i="33"/>
  <c r="BE154" i="33"/>
  <c r="BE140" i="33"/>
  <c r="BE144" i="33"/>
  <c r="F92" i="32"/>
  <c r="J118" i="32"/>
  <c r="E85" i="32"/>
  <c r="BE124" i="32"/>
  <c r="BE129" i="32"/>
  <c r="BE132" i="32"/>
  <c r="BE135" i="32"/>
  <c r="J128" i="31"/>
  <c r="J102" i="31" s="1"/>
  <c r="J115" i="32"/>
  <c r="BE127" i="32"/>
  <c r="J93" i="31"/>
  <c r="BK130" i="30"/>
  <c r="J130" i="30" s="1"/>
  <c r="J100" i="30" s="1"/>
  <c r="E85" i="31"/>
  <c r="BE134" i="31"/>
  <c r="BE136" i="31"/>
  <c r="J96" i="31"/>
  <c r="BE129" i="31"/>
  <c r="BE130" i="31"/>
  <c r="BE132" i="31"/>
  <c r="F96" i="31"/>
  <c r="BE131" i="31"/>
  <c r="BE135" i="31"/>
  <c r="BE133" i="31"/>
  <c r="J93" i="30"/>
  <c r="J127" i="30"/>
  <c r="BE133" i="30"/>
  <c r="BE148" i="30"/>
  <c r="BE152" i="30"/>
  <c r="BE169" i="30"/>
  <c r="BE201" i="30"/>
  <c r="BE212" i="30"/>
  <c r="BE222" i="30"/>
  <c r="J135" i="29"/>
  <c r="J103" i="29" s="1"/>
  <c r="BE142" i="30"/>
  <c r="BE153" i="30"/>
  <c r="BE166" i="30"/>
  <c r="BE189" i="30"/>
  <c r="BE192" i="30"/>
  <c r="BE147" i="30"/>
  <c r="BE160" i="30"/>
  <c r="BE162" i="30"/>
  <c r="BE168" i="30"/>
  <c r="BE184" i="30"/>
  <c r="BE186" i="30"/>
  <c r="BE188" i="30"/>
  <c r="BE204" i="30"/>
  <c r="BE226" i="30"/>
  <c r="BE140" i="30"/>
  <c r="BE141" i="30"/>
  <c r="BE145" i="30"/>
  <c r="BE151" i="30"/>
  <c r="BE157" i="30"/>
  <c r="BE163" i="30"/>
  <c r="BE165" i="30"/>
  <c r="BE177" i="30"/>
  <c r="BE178" i="30"/>
  <c r="BE185" i="30"/>
  <c r="BE191" i="30"/>
  <c r="BE195" i="30"/>
  <c r="BE202" i="30"/>
  <c r="BE203" i="30"/>
  <c r="BE205" i="30"/>
  <c r="BE209" i="30"/>
  <c r="BE210" i="30"/>
  <c r="BE216" i="30"/>
  <c r="E85" i="30"/>
  <c r="F96" i="30"/>
  <c r="BE134" i="30"/>
  <c r="BE136" i="30"/>
  <c r="BE159" i="30"/>
  <c r="BE164" i="30"/>
  <c r="BE170" i="30"/>
  <c r="BE187" i="30"/>
  <c r="BE194" i="30"/>
  <c r="BE225" i="30"/>
  <c r="BE132" i="30"/>
  <c r="BE137" i="30"/>
  <c r="BE144" i="30"/>
  <c r="BE146" i="30"/>
  <c r="BE154" i="30"/>
  <c r="BE167" i="30"/>
  <c r="BE171" i="30"/>
  <c r="BE173" i="30"/>
  <c r="BE174" i="30"/>
  <c r="BE175" i="30"/>
  <c r="BE180" i="30"/>
  <c r="BE181" i="30"/>
  <c r="BE183" i="30"/>
  <c r="BE199" i="30"/>
  <c r="BE213" i="30"/>
  <c r="BE135" i="30"/>
  <c r="BE143" i="30"/>
  <c r="BE149" i="30"/>
  <c r="BE150" i="30"/>
  <c r="BE156" i="30"/>
  <c r="BE158" i="30"/>
  <c r="BE176" i="30"/>
  <c r="BE179" i="30"/>
  <c r="BE193" i="30"/>
  <c r="BE207" i="30"/>
  <c r="BE208" i="30"/>
  <c r="BE214" i="30"/>
  <c r="BE215" i="30"/>
  <c r="BE217" i="30"/>
  <c r="BE218" i="30"/>
  <c r="BE220" i="30"/>
  <c r="BE221" i="30"/>
  <c r="BE223" i="30"/>
  <c r="BE138" i="30"/>
  <c r="BE139" i="30"/>
  <c r="BE155" i="30"/>
  <c r="BE161" i="30"/>
  <c r="BE196" i="30"/>
  <c r="BE197" i="30"/>
  <c r="BE198" i="30"/>
  <c r="BE206" i="30"/>
  <c r="BE219" i="30"/>
  <c r="BE224" i="30"/>
  <c r="J96" i="29"/>
  <c r="BE134" i="29"/>
  <c r="BE140" i="29"/>
  <c r="BE142" i="29"/>
  <c r="BE143" i="29"/>
  <c r="BE145" i="29"/>
  <c r="BE146" i="29"/>
  <c r="BE147" i="29"/>
  <c r="BE148" i="29"/>
  <c r="BE150" i="29"/>
  <c r="BE162" i="29"/>
  <c r="BE163" i="29"/>
  <c r="BE172" i="29"/>
  <c r="BE174" i="29"/>
  <c r="BE195" i="29"/>
  <c r="BE204" i="29"/>
  <c r="BE207" i="29"/>
  <c r="F96" i="29"/>
  <c r="BE133" i="29"/>
  <c r="BE136" i="29"/>
  <c r="BE139" i="29"/>
  <c r="BE157" i="29"/>
  <c r="BE160" i="29"/>
  <c r="BE167" i="29"/>
  <c r="BE170" i="29"/>
  <c r="BE175" i="29"/>
  <c r="BE176" i="29"/>
  <c r="BE188" i="29"/>
  <c r="BE190" i="29"/>
  <c r="BE196" i="29"/>
  <c r="BE153" i="29"/>
  <c r="BE158" i="29"/>
  <c r="BE168" i="29"/>
  <c r="BE182" i="29"/>
  <c r="BE183" i="29"/>
  <c r="BE201" i="29"/>
  <c r="BE202" i="29"/>
  <c r="J93" i="29"/>
  <c r="BE138" i="29"/>
  <c r="BE154" i="29"/>
  <c r="BE165" i="29"/>
  <c r="BE185" i="29"/>
  <c r="BE192" i="29"/>
  <c r="BE193" i="29"/>
  <c r="BE194" i="29"/>
  <c r="BE198" i="29"/>
  <c r="BE203" i="29"/>
  <c r="BE149" i="29"/>
  <c r="BE156" i="29"/>
  <c r="BE159" i="29"/>
  <c r="BE166" i="29"/>
  <c r="BE171" i="29"/>
  <c r="BE177" i="29"/>
  <c r="BE180" i="29"/>
  <c r="BE181" i="29"/>
  <c r="BE206" i="29"/>
  <c r="BE137" i="29"/>
  <c r="BE144" i="29"/>
  <c r="BE151" i="29"/>
  <c r="BE152" i="29"/>
  <c r="BE169" i="29"/>
  <c r="BE184" i="29"/>
  <c r="BE191" i="29"/>
  <c r="BE205" i="29"/>
  <c r="BE141" i="29"/>
  <c r="BE178" i="29"/>
  <c r="BE179" i="29"/>
  <c r="BE187" i="29"/>
  <c r="E85" i="29"/>
  <c r="BE155" i="29"/>
  <c r="BE164" i="29"/>
  <c r="BE173" i="29"/>
  <c r="BE189" i="29"/>
  <c r="BE199" i="29"/>
  <c r="BE200" i="29"/>
  <c r="BE129" i="28"/>
  <c r="BE133" i="28"/>
  <c r="BE145" i="28"/>
  <c r="BE147" i="28"/>
  <c r="J123" i="28"/>
  <c r="BE137" i="28"/>
  <c r="BE139" i="28"/>
  <c r="F96" i="28"/>
  <c r="E85" i="28"/>
  <c r="J120" i="28"/>
  <c r="BE131" i="28"/>
  <c r="BE135" i="28"/>
  <c r="BE141" i="28"/>
  <c r="BE143" i="28"/>
  <c r="BE149" i="28"/>
  <c r="J96" i="27"/>
  <c r="F123" i="27"/>
  <c r="BE143" i="27"/>
  <c r="BE145" i="27"/>
  <c r="BE147" i="27"/>
  <c r="J128" i="26"/>
  <c r="J102" i="26" s="1"/>
  <c r="E112" i="27"/>
  <c r="BE131" i="27"/>
  <c r="BE156" i="27"/>
  <c r="BE158" i="27"/>
  <c r="J93" i="27"/>
  <c r="BE129" i="27"/>
  <c r="BE137" i="27"/>
  <c r="BE162" i="27"/>
  <c r="BE141" i="27"/>
  <c r="BE149" i="27"/>
  <c r="BE151" i="27"/>
  <c r="BE153" i="27"/>
  <c r="BE154" i="27"/>
  <c r="BE160" i="27"/>
  <c r="BE133" i="27"/>
  <c r="BE135" i="27"/>
  <c r="BE139" i="27"/>
  <c r="BK125" i="25"/>
  <c r="J125" i="25"/>
  <c r="J100" i="25" s="1"/>
  <c r="F123" i="26"/>
  <c r="BE129" i="26"/>
  <c r="BE131" i="26"/>
  <c r="BE141" i="26"/>
  <c r="J93" i="26"/>
  <c r="E85" i="26"/>
  <c r="J96" i="26"/>
  <c r="BE133" i="26"/>
  <c r="BE135" i="26"/>
  <c r="BE137" i="26"/>
  <c r="BE139" i="26"/>
  <c r="J93" i="25"/>
  <c r="BE129" i="25"/>
  <c r="F96" i="25"/>
  <c r="BE131" i="25"/>
  <c r="E85" i="25"/>
  <c r="J130" i="24"/>
  <c r="J101" i="24"/>
  <c r="J96" i="25"/>
  <c r="BE132" i="25"/>
  <c r="BE133" i="25"/>
  <c r="BE134" i="25"/>
  <c r="BE127" i="25"/>
  <c r="BE130" i="25"/>
  <c r="BE128" i="25"/>
  <c r="E85" i="24"/>
  <c r="F96" i="24"/>
  <c r="J123" i="24"/>
  <c r="J126" i="24"/>
  <c r="BE131" i="24"/>
  <c r="BE132" i="24"/>
  <c r="BE134" i="24"/>
  <c r="BE135" i="24"/>
  <c r="BE136" i="24"/>
  <c r="BE143" i="24"/>
  <c r="BE153" i="24"/>
  <c r="BE154" i="24"/>
  <c r="BE155" i="24"/>
  <c r="BE160" i="24"/>
  <c r="BE162" i="24"/>
  <c r="BE165" i="24"/>
  <c r="BE169" i="24"/>
  <c r="BE172" i="24"/>
  <c r="BE182" i="24"/>
  <c r="BE185" i="24"/>
  <c r="BE188" i="24"/>
  <c r="BE200" i="24"/>
  <c r="BE202" i="24"/>
  <c r="BE137" i="24"/>
  <c r="BE141" i="24"/>
  <c r="BE142" i="24"/>
  <c r="BE144" i="24"/>
  <c r="BE147" i="24"/>
  <c r="BE150" i="24"/>
  <c r="BE152" i="24"/>
  <c r="BE159" i="24"/>
  <c r="BE167" i="24"/>
  <c r="BE186" i="24"/>
  <c r="BE187" i="24"/>
  <c r="BE190" i="24"/>
  <c r="BE195" i="24"/>
  <c r="BE197" i="24"/>
  <c r="BE201" i="24"/>
  <c r="BE203" i="24"/>
  <c r="BE209" i="24"/>
  <c r="BE161" i="24"/>
  <c r="BE163" i="24"/>
  <c r="BE173" i="24"/>
  <c r="BE176" i="24"/>
  <c r="BE177" i="24"/>
  <c r="BE192" i="24"/>
  <c r="BE133" i="24"/>
  <c r="BE138" i="24"/>
  <c r="BE139" i="24"/>
  <c r="BE145" i="24"/>
  <c r="BE148" i="24"/>
  <c r="BE149" i="24"/>
  <c r="BE151" i="24"/>
  <c r="BE156" i="24"/>
  <c r="BE158" i="24"/>
  <c r="BE168" i="24"/>
  <c r="BE178" i="24"/>
  <c r="BE180" i="24"/>
  <c r="BE184" i="24"/>
  <c r="BE194" i="24"/>
  <c r="BE207" i="24"/>
  <c r="BE212" i="24"/>
  <c r="BE214" i="24"/>
  <c r="BE164" i="24"/>
  <c r="BE166" i="24"/>
  <c r="BE174" i="24"/>
  <c r="BE189" i="24"/>
  <c r="BE199" i="24"/>
  <c r="BE204" i="24"/>
  <c r="BE205" i="24"/>
  <c r="BE206" i="24"/>
  <c r="BE211" i="24"/>
  <c r="BE213" i="24"/>
  <c r="BE140" i="24"/>
  <c r="BE146" i="24"/>
  <c r="BE157" i="24"/>
  <c r="BE170" i="24"/>
  <c r="BE175" i="24"/>
  <c r="BE179" i="24"/>
  <c r="BE183" i="24"/>
  <c r="BE193" i="24"/>
  <c r="BE196" i="24"/>
  <c r="BE208" i="24"/>
  <c r="BE210" i="24"/>
  <c r="BK127" i="22"/>
  <c r="J127" i="22"/>
  <c r="J101" i="22" s="1"/>
  <c r="E85" i="23"/>
  <c r="F124" i="23"/>
  <c r="BE132" i="23"/>
  <c r="BE136" i="23"/>
  <c r="BE139" i="23"/>
  <c r="BE141" i="23"/>
  <c r="J121" i="23"/>
  <c r="J124" i="23"/>
  <c r="BE130" i="23"/>
  <c r="BE142" i="23"/>
  <c r="BE133" i="23"/>
  <c r="BE144" i="23"/>
  <c r="BE150" i="23"/>
  <c r="BE151" i="23"/>
  <c r="BE131" i="23"/>
  <c r="BE138" i="23"/>
  <c r="BE140" i="23"/>
  <c r="BE147" i="23"/>
  <c r="BE149" i="23"/>
  <c r="BE155" i="23"/>
  <c r="BE129" i="23"/>
  <c r="BE148" i="23"/>
  <c r="BE152" i="23"/>
  <c r="BE153" i="23"/>
  <c r="BE134" i="23"/>
  <c r="BE135" i="23"/>
  <c r="BE143" i="23"/>
  <c r="BE145" i="23"/>
  <c r="BE154" i="23"/>
  <c r="BE156" i="23"/>
  <c r="J93" i="22"/>
  <c r="E112" i="22"/>
  <c r="F123" i="22"/>
  <c r="BE139" i="22"/>
  <c r="BE132" i="22"/>
  <c r="BE140" i="22"/>
  <c r="J129" i="21"/>
  <c r="J101" i="21"/>
  <c r="BE131" i="22"/>
  <c r="BE145" i="22"/>
  <c r="BE129" i="22"/>
  <c r="BE133" i="22"/>
  <c r="BE134" i="22"/>
  <c r="BE135" i="22"/>
  <c r="BE136" i="22"/>
  <c r="BE137" i="22"/>
  <c r="BE138" i="22"/>
  <c r="J123" i="22"/>
  <c r="BE141" i="22"/>
  <c r="BE143" i="22"/>
  <c r="J93" i="21"/>
  <c r="BE151" i="21"/>
  <c r="BE155" i="21"/>
  <c r="BE163" i="21"/>
  <c r="BE171" i="21"/>
  <c r="E85" i="21"/>
  <c r="BE137" i="21"/>
  <c r="BE138" i="21"/>
  <c r="BE145" i="21"/>
  <c r="BE146" i="21"/>
  <c r="BE147" i="21"/>
  <c r="BE148" i="21"/>
  <c r="BE154" i="21"/>
  <c r="BE177" i="21"/>
  <c r="J128" i="20"/>
  <c r="J102" i="20"/>
  <c r="F96" i="21"/>
  <c r="BE131" i="21"/>
  <c r="BE132" i="21"/>
  <c r="BE133" i="21"/>
  <c r="BE134" i="21"/>
  <c r="BE135" i="21"/>
  <c r="BE136" i="21"/>
  <c r="BE156" i="21"/>
  <c r="BE157" i="21"/>
  <c r="BE165" i="21"/>
  <c r="BE166" i="21"/>
  <c r="BE178" i="21"/>
  <c r="BE179" i="21"/>
  <c r="BE180" i="21"/>
  <c r="BE185" i="21"/>
  <c r="BE144" i="21"/>
  <c r="BE181" i="21"/>
  <c r="BE184" i="21"/>
  <c r="BE140" i="21"/>
  <c r="BE141" i="21"/>
  <c r="BE142" i="21"/>
  <c r="BE143" i="21"/>
  <c r="BE149" i="21"/>
  <c r="BE153" i="21"/>
  <c r="BE158" i="21"/>
  <c r="BE159" i="21"/>
  <c r="BE160" i="21"/>
  <c r="BE164" i="21"/>
  <c r="BE170" i="21"/>
  <c r="BE176" i="21"/>
  <c r="J125" i="21"/>
  <c r="BE139" i="21"/>
  <c r="BE150" i="21"/>
  <c r="BE162" i="21"/>
  <c r="BE172" i="21"/>
  <c r="BE173" i="21"/>
  <c r="BE174" i="21"/>
  <c r="BE130" i="21"/>
  <c r="BE167" i="21"/>
  <c r="BE168" i="21"/>
  <c r="BE175" i="21"/>
  <c r="BE182" i="21"/>
  <c r="BE183" i="21"/>
  <c r="E85" i="20"/>
  <c r="BE131" i="20"/>
  <c r="BE136" i="20"/>
  <c r="J120" i="20"/>
  <c r="BE137" i="20"/>
  <c r="J96" i="20"/>
  <c r="BE135" i="20"/>
  <c r="F123" i="20"/>
  <c r="BE143" i="20"/>
  <c r="BA120" i="1"/>
  <c r="BE134" i="20"/>
  <c r="BE138" i="20"/>
  <c r="BE141" i="20"/>
  <c r="BE129" i="20"/>
  <c r="BE133" i="20"/>
  <c r="BE139" i="20"/>
  <c r="BE140" i="20"/>
  <c r="BE142" i="20"/>
  <c r="F96" i="19"/>
  <c r="J122" i="19"/>
  <c r="BE134" i="19"/>
  <c r="BE130" i="19"/>
  <c r="BE131" i="19"/>
  <c r="BE154" i="19"/>
  <c r="BE159" i="19"/>
  <c r="J131" i="18"/>
  <c r="J102" i="18"/>
  <c r="E85" i="19"/>
  <c r="BE138" i="19"/>
  <c r="BE139" i="19"/>
  <c r="BE142" i="19"/>
  <c r="BE145" i="19"/>
  <c r="BE150" i="19"/>
  <c r="BE162" i="19"/>
  <c r="BE167" i="19"/>
  <c r="BE168" i="19"/>
  <c r="BE140" i="19"/>
  <c r="BE141" i="19"/>
  <c r="BE149" i="19"/>
  <c r="BE161" i="19"/>
  <c r="BE165" i="19"/>
  <c r="BE166" i="19"/>
  <c r="BE169" i="19"/>
  <c r="BE174" i="19"/>
  <c r="BE176" i="19"/>
  <c r="BE177" i="19"/>
  <c r="BE133" i="19"/>
  <c r="BE143" i="19"/>
  <c r="BE152" i="19"/>
  <c r="BE155" i="19"/>
  <c r="BE164" i="19"/>
  <c r="BE170" i="19"/>
  <c r="BE179" i="19"/>
  <c r="BE182" i="19"/>
  <c r="BE183" i="19"/>
  <c r="BE185" i="19"/>
  <c r="J96" i="19"/>
  <c r="BE132" i="19"/>
  <c r="BE135" i="19"/>
  <c r="BE136" i="19"/>
  <c r="BE137" i="19"/>
  <c r="BE147" i="19"/>
  <c r="BE153" i="19"/>
  <c r="BE156" i="19"/>
  <c r="BE157" i="19"/>
  <c r="BE163" i="19"/>
  <c r="BE173" i="19"/>
  <c r="BE175" i="19"/>
  <c r="BE180" i="19"/>
  <c r="BE146" i="19"/>
  <c r="BE148" i="19"/>
  <c r="BE151" i="19"/>
  <c r="BE160" i="19"/>
  <c r="BE172" i="19"/>
  <c r="BE178" i="19"/>
  <c r="BE181" i="19"/>
  <c r="BE184" i="19"/>
  <c r="E85" i="18"/>
  <c r="F126" i="18"/>
  <c r="BE144" i="18"/>
  <c r="BE153" i="18"/>
  <c r="BE159" i="18"/>
  <c r="J129" i="17"/>
  <c r="J102" i="17" s="1"/>
  <c r="J93" i="18"/>
  <c r="BE167" i="18"/>
  <c r="J126" i="18"/>
  <c r="BE132" i="18"/>
  <c r="BE146" i="18"/>
  <c r="BE150" i="18"/>
  <c r="BE161" i="18"/>
  <c r="BE138" i="18"/>
  <c r="BE148" i="18"/>
  <c r="BE155" i="18"/>
  <c r="BE140" i="18"/>
  <c r="BE142" i="18"/>
  <c r="BE157" i="18"/>
  <c r="J130" i="16"/>
  <c r="J102" i="16"/>
  <c r="BE144" i="17"/>
  <c r="BE152" i="17"/>
  <c r="BE158" i="17"/>
  <c r="J93" i="17"/>
  <c r="F124" i="17"/>
  <c r="BE135" i="17"/>
  <c r="BE140" i="17"/>
  <c r="BE146" i="17"/>
  <c r="BE161" i="17"/>
  <c r="J124" i="17"/>
  <c r="BE150" i="17"/>
  <c r="BE160" i="17"/>
  <c r="E113" i="17"/>
  <c r="BE148" i="17"/>
  <c r="BE159" i="17"/>
  <c r="BE154" i="17"/>
  <c r="BE156" i="17"/>
  <c r="BE130" i="17"/>
  <c r="BE142" i="17"/>
  <c r="BE163" i="17"/>
  <c r="E85" i="16"/>
  <c r="BE165" i="16"/>
  <c r="BE166" i="16"/>
  <c r="BE171" i="16"/>
  <c r="BE175" i="16"/>
  <c r="BE177" i="16"/>
  <c r="BE181" i="16"/>
  <c r="BE131" i="16"/>
  <c r="BE137" i="16"/>
  <c r="BE139" i="16"/>
  <c r="BE170" i="16"/>
  <c r="J135" i="15"/>
  <c r="J102" i="15" s="1"/>
  <c r="J96" i="16"/>
  <c r="F125" i="16"/>
  <c r="J93" i="16"/>
  <c r="BE161" i="16"/>
  <c r="BE160" i="16"/>
  <c r="BE141" i="16"/>
  <c r="BE179" i="16"/>
  <c r="BE144" i="16"/>
  <c r="BE150" i="16"/>
  <c r="BE154" i="16"/>
  <c r="BE159" i="16"/>
  <c r="E85" i="15"/>
  <c r="F130" i="15"/>
  <c r="BE140" i="15"/>
  <c r="BE148" i="15"/>
  <c r="BE200" i="15"/>
  <c r="BE288" i="15"/>
  <c r="BE401" i="15"/>
  <c r="BE434" i="15"/>
  <c r="BE437" i="15"/>
  <c r="BE441" i="15"/>
  <c r="BE447" i="15"/>
  <c r="BE474" i="15"/>
  <c r="BE477" i="15"/>
  <c r="BE499" i="15"/>
  <c r="BE505" i="15"/>
  <c r="BE533" i="15"/>
  <c r="BE539" i="15"/>
  <c r="BE542" i="15"/>
  <c r="BE546" i="15"/>
  <c r="BE551" i="15"/>
  <c r="BE556" i="15"/>
  <c r="BK147" i="14"/>
  <c r="J147" i="14"/>
  <c r="J101" i="14"/>
  <c r="BK652" i="14"/>
  <c r="J652" i="14" s="1"/>
  <c r="J117" i="14" s="1"/>
  <c r="J96" i="15"/>
  <c r="BE136" i="15"/>
  <c r="BE160" i="15"/>
  <c r="BE164" i="15"/>
  <c r="BE168" i="15"/>
  <c r="BE258" i="15"/>
  <c r="BE277" i="15"/>
  <c r="BE293" i="15"/>
  <c r="BE305" i="15"/>
  <c r="BE324" i="15"/>
  <c r="BE353" i="15"/>
  <c r="BE372" i="15"/>
  <c r="J127" i="15"/>
  <c r="BE260" i="15"/>
  <c r="BE318" i="15"/>
  <c r="BE377" i="15"/>
  <c r="BE393" i="15"/>
  <c r="BE530" i="15"/>
  <c r="BE144" i="15"/>
  <c r="BE188" i="15"/>
  <c r="BE192" i="15"/>
  <c r="BE196" i="15"/>
  <c r="BE268" i="15"/>
  <c r="BE334" i="15"/>
  <c r="BE368" i="15"/>
  <c r="BE397" i="15"/>
  <c r="BE412" i="15"/>
  <c r="BE431" i="15"/>
  <c r="BE466" i="15"/>
  <c r="BE481" i="15"/>
  <c r="BK562" i="14"/>
  <c r="J562" i="14"/>
  <c r="J110" i="14"/>
  <c r="BE342" i="15"/>
  <c r="BE491" i="15"/>
  <c r="BE495" i="15"/>
  <c r="BE518" i="15"/>
  <c r="BE176" i="15"/>
  <c r="BE212" i="15"/>
  <c r="BE216" i="15"/>
  <c r="BE281" i="15"/>
  <c r="BE300" i="15"/>
  <c r="BE406" i="15"/>
  <c r="BE450" i="15"/>
  <c r="BE455" i="15"/>
  <c r="BE459" i="15"/>
  <c r="BE462" i="15"/>
  <c r="BE486" i="15"/>
  <c r="BE152" i="15"/>
  <c r="BE172" i="15"/>
  <c r="BE180" i="15"/>
  <c r="BE184" i="15"/>
  <c r="BE273" i="15"/>
  <c r="BE313" i="15"/>
  <c r="BE329" i="15"/>
  <c r="BE348" i="15"/>
  <c r="BE357" i="15"/>
  <c r="BE460" i="15"/>
  <c r="BE471" i="15"/>
  <c r="BE500" i="15"/>
  <c r="BE504" i="15"/>
  <c r="BE526" i="15"/>
  <c r="BE535" i="15"/>
  <c r="BE156" i="15"/>
  <c r="BE204" i="15"/>
  <c r="BE208" i="15"/>
  <c r="BE419" i="15"/>
  <c r="BE509" i="15"/>
  <c r="BE513" i="15"/>
  <c r="BE523" i="15"/>
  <c r="E132" i="14"/>
  <c r="BE159" i="14"/>
  <c r="BE183" i="14"/>
  <c r="BE196" i="14"/>
  <c r="BE198" i="14"/>
  <c r="BE201" i="14"/>
  <c r="BE230" i="14"/>
  <c r="BE240" i="14"/>
  <c r="BE264" i="14"/>
  <c r="BE281" i="14"/>
  <c r="BE362" i="14"/>
  <c r="J131" i="13"/>
  <c r="J102" i="13" s="1"/>
  <c r="F143" i="14"/>
  <c r="BE155" i="14"/>
  <c r="BE191" i="14"/>
  <c r="BE194" i="14"/>
  <c r="BE254" i="14"/>
  <c r="BE299" i="14"/>
  <c r="BE373" i="14"/>
  <c r="BE378" i="14"/>
  <c r="BE384" i="14"/>
  <c r="BE398" i="14"/>
  <c r="BE428" i="14"/>
  <c r="BE464" i="14"/>
  <c r="BE492" i="14"/>
  <c r="BE535" i="14"/>
  <c r="BE543" i="14"/>
  <c r="BE578" i="14"/>
  <c r="BE613" i="14"/>
  <c r="BE635" i="14"/>
  <c r="BE641" i="14"/>
  <c r="BE644" i="14"/>
  <c r="BE654" i="14"/>
  <c r="BE659" i="14"/>
  <c r="BE662" i="14"/>
  <c r="BE664" i="14"/>
  <c r="BE672" i="14"/>
  <c r="BE679" i="14"/>
  <c r="BE680" i="14"/>
  <c r="BE684" i="14"/>
  <c r="BE701" i="14"/>
  <c r="BE707" i="14"/>
  <c r="BE714" i="14"/>
  <c r="BE724" i="14"/>
  <c r="BE727" i="14"/>
  <c r="J96" i="14"/>
  <c r="BE220" i="14"/>
  <c r="BE225" i="14"/>
  <c r="BE235" i="14"/>
  <c r="BE354" i="14"/>
  <c r="BE369" i="14"/>
  <c r="BE390" i="14"/>
  <c r="BE401" i="14"/>
  <c r="BE411" i="14"/>
  <c r="BE455" i="14"/>
  <c r="BE475" i="14"/>
  <c r="BE501" i="14"/>
  <c r="BE550" i="14"/>
  <c r="BE560" i="14"/>
  <c r="BE564" i="14"/>
  <c r="BE573" i="14"/>
  <c r="BE582" i="14"/>
  <c r="BE601" i="14"/>
  <c r="BE639" i="14"/>
  <c r="BE660" i="14"/>
  <c r="BE666" i="14"/>
  <c r="BE668" i="14"/>
  <c r="BE674" i="14"/>
  <c r="BE676" i="14"/>
  <c r="BE689" i="14"/>
  <c r="BE691" i="14"/>
  <c r="BE699" i="14"/>
  <c r="BE700" i="14"/>
  <c r="BE702" i="14"/>
  <c r="BE704" i="14"/>
  <c r="BE706" i="14"/>
  <c r="BE719" i="14"/>
  <c r="BE721" i="14"/>
  <c r="BE725" i="14"/>
  <c r="BE729" i="14"/>
  <c r="BE149" i="14"/>
  <c r="BE173" i="14"/>
  <c r="BE213" i="14"/>
  <c r="BE249" i="14"/>
  <c r="BE268" i="14"/>
  <c r="BE285" i="14"/>
  <c r="BE289" i="14"/>
  <c r="BE343" i="14"/>
  <c r="BE382" i="14"/>
  <c r="BE388" i="14"/>
  <c r="BE395" i="14"/>
  <c r="BE437" i="14"/>
  <c r="BE442" i="14"/>
  <c r="BE447" i="14"/>
  <c r="BE467" i="14"/>
  <c r="BE481" i="14"/>
  <c r="BE517" i="14"/>
  <c r="BE544" i="14"/>
  <c r="BE546" i="14"/>
  <c r="BE555" i="14"/>
  <c r="BE576" i="14"/>
  <c r="BE580" i="14"/>
  <c r="BE592" i="14"/>
  <c r="BE610" i="14"/>
  <c r="BE614" i="14"/>
  <c r="BE637" i="14"/>
  <c r="BE648" i="14"/>
  <c r="BE657" i="14"/>
  <c r="BE670" i="14"/>
  <c r="BE675" i="14"/>
  <c r="BE678" i="14"/>
  <c r="BE683" i="14"/>
  <c r="BE687" i="14"/>
  <c r="BE694" i="14"/>
  <c r="BE705" i="14"/>
  <c r="BE713" i="14"/>
  <c r="BE161" i="14"/>
  <c r="BE167" i="14"/>
  <c r="BE208" i="14"/>
  <c r="BE245" i="14"/>
  <c r="BE258" i="14"/>
  <c r="BE274" i="14"/>
  <c r="BE294" i="14"/>
  <c r="BE358" i="14"/>
  <c r="BE403" i="14"/>
  <c r="BE444" i="14"/>
  <c r="BE462" i="14"/>
  <c r="BE470" i="14"/>
  <c r="BE477" i="14"/>
  <c r="BE479" i="14"/>
  <c r="BE483" i="14"/>
  <c r="BE533" i="14"/>
  <c r="BE537" i="14"/>
  <c r="BE542" i="14"/>
  <c r="BE570" i="14"/>
  <c r="BE589" i="14"/>
  <c r="BE595" i="14"/>
  <c r="BE604" i="14"/>
  <c r="BE608" i="14"/>
  <c r="BE634" i="14"/>
  <c r="BE658" i="14"/>
  <c r="BE663" i="14"/>
  <c r="BE665" i="14"/>
  <c r="BE667" i="14"/>
  <c r="BE671" i="14"/>
  <c r="BE677" i="14"/>
  <c r="BE681" i="14"/>
  <c r="BE685" i="14"/>
  <c r="BE688" i="14"/>
  <c r="BE692" i="14"/>
  <c r="BE696" i="14"/>
  <c r="BE698" i="14"/>
  <c r="BE703" i="14"/>
  <c r="BE708" i="14"/>
  <c r="BE710" i="14"/>
  <c r="J93" i="14"/>
  <c r="BE179" i="14"/>
  <c r="BE187" i="14"/>
  <c r="BE271" i="14"/>
  <c r="BE283" i="14"/>
  <c r="BE311" i="14"/>
  <c r="BE322" i="14"/>
  <c r="BE345" i="14"/>
  <c r="BE350" i="14"/>
  <c r="BE380" i="14"/>
  <c r="BE405" i="14"/>
  <c r="BE412" i="14"/>
  <c r="BE435" i="14"/>
  <c r="BE440" i="14"/>
  <c r="BE449" i="14"/>
  <c r="BE457" i="14"/>
  <c r="BE463" i="14"/>
  <c r="BE472" i="14"/>
  <c r="BE567" i="14"/>
  <c r="BE585" i="14"/>
  <c r="BE599" i="14"/>
  <c r="BE646" i="14"/>
  <c r="BE650" i="14"/>
  <c r="BE655" i="14"/>
  <c r="BE661" i="14"/>
  <c r="BE669" i="14"/>
  <c r="BE673" i="14"/>
  <c r="BE682" i="14"/>
  <c r="BE690" i="14"/>
  <c r="BE693" i="14"/>
  <c r="BE695" i="14"/>
  <c r="BE697" i="14"/>
  <c r="BE709" i="14"/>
  <c r="BE712" i="14"/>
  <c r="BE715" i="14"/>
  <c r="BE716" i="14"/>
  <c r="BE717" i="14"/>
  <c r="BE718" i="14"/>
  <c r="BE720" i="14"/>
  <c r="BE723" i="14"/>
  <c r="BE726" i="14"/>
  <c r="BE728" i="14"/>
  <c r="J135" i="12"/>
  <c r="J102" i="12" s="1"/>
  <c r="BE152" i="13"/>
  <c r="BE170" i="13"/>
  <c r="BE172" i="13"/>
  <c r="BE184" i="13"/>
  <c r="BE140" i="13"/>
  <c r="BE142" i="13"/>
  <c r="BE144" i="13"/>
  <c r="BE200" i="13"/>
  <c r="E115" i="13"/>
  <c r="BE132" i="13"/>
  <c r="BE134" i="13"/>
  <c r="BE148" i="13"/>
  <c r="BE186" i="13"/>
  <c r="BE195" i="13"/>
  <c r="J126" i="13"/>
  <c r="BE136" i="13"/>
  <c r="BE209" i="13"/>
  <c r="BE165" i="13"/>
  <c r="BE181" i="13"/>
  <c r="BE188" i="13"/>
  <c r="BE191" i="13"/>
  <c r="J93" i="13"/>
  <c r="BE154" i="13"/>
  <c r="BE161" i="13"/>
  <c r="BE176" i="13"/>
  <c r="BE204" i="13"/>
  <c r="F126" i="13"/>
  <c r="BE185" i="13"/>
  <c r="BE138" i="13"/>
  <c r="BK136" i="11"/>
  <c r="E85" i="12"/>
  <c r="F96" i="12"/>
  <c r="J127" i="12"/>
  <c r="BE366" i="12"/>
  <c r="BE372" i="12"/>
  <c r="BE474" i="12"/>
  <c r="BE509" i="12"/>
  <c r="BE555" i="12"/>
  <c r="BE718" i="12"/>
  <c r="BE723" i="12"/>
  <c r="BE729" i="12"/>
  <c r="BE210" i="12"/>
  <c r="BE230" i="12"/>
  <c r="BE400" i="12"/>
  <c r="BE443" i="12"/>
  <c r="BE450" i="12"/>
  <c r="BE587" i="12"/>
  <c r="BE605" i="12"/>
  <c r="BE609" i="12"/>
  <c r="BE614" i="12"/>
  <c r="BE641" i="12"/>
  <c r="BE659" i="12"/>
  <c r="BK1004" i="11"/>
  <c r="J1004" i="11"/>
  <c r="J110" i="11"/>
  <c r="BE419" i="12"/>
  <c r="BE455" i="12"/>
  <c r="BE569" i="12"/>
  <c r="BE680" i="12"/>
  <c r="BE709" i="12"/>
  <c r="BE150" i="12"/>
  <c r="BE175" i="12"/>
  <c r="BE182" i="12"/>
  <c r="BE194" i="12"/>
  <c r="BE198" i="12"/>
  <c r="BE340" i="12"/>
  <c r="BE349" i="12"/>
  <c r="BE354" i="12"/>
  <c r="BE387" i="12"/>
  <c r="BE631" i="12"/>
  <c r="BE651" i="12"/>
  <c r="BE136" i="12"/>
  <c r="BE336" i="12"/>
  <c r="BE377" i="12"/>
  <c r="BE382" i="12"/>
  <c r="BE457" i="12"/>
  <c r="BE522" i="12"/>
  <c r="BE620" i="12"/>
  <c r="BE630" i="12"/>
  <c r="BE663" i="12"/>
  <c r="J96" i="12"/>
  <c r="BE143" i="12"/>
  <c r="BE214" i="12"/>
  <c r="BE226" i="12"/>
  <c r="BE332" i="12"/>
  <c r="BE394" i="12"/>
  <c r="BE411" i="12"/>
  <c r="BE533" i="12"/>
  <c r="BE550" i="12"/>
  <c r="BE657" i="12"/>
  <c r="BE667" i="12"/>
  <c r="BE682" i="12"/>
  <c r="BE713" i="12"/>
  <c r="BE157" i="12"/>
  <c r="BE162" i="12"/>
  <c r="BE168" i="12"/>
  <c r="BE189" i="12"/>
  <c r="BE218" i="12"/>
  <c r="BE222" i="12"/>
  <c r="BE323" i="12"/>
  <c r="BE406" i="12"/>
  <c r="BE431" i="12"/>
  <c r="BE435" i="12"/>
  <c r="BE518" i="12"/>
  <c r="BE561" i="12"/>
  <c r="BE613" i="12"/>
  <c r="BE655" i="12"/>
  <c r="BE661" i="12"/>
  <c r="BE202" i="12"/>
  <c r="BE206" i="12"/>
  <c r="BE234" i="12"/>
  <c r="BE312" i="12"/>
  <c r="BE361" i="12"/>
  <c r="BE427" i="12"/>
  <c r="BE446" i="12"/>
  <c r="BE513" i="12"/>
  <c r="BE527" i="12"/>
  <c r="BE565" i="12"/>
  <c r="BE619" i="12"/>
  <c r="BE653" i="12"/>
  <c r="BE671" i="12"/>
  <c r="J129" i="10"/>
  <c r="J101" i="10"/>
  <c r="J96" i="11"/>
  <c r="BE233" i="11"/>
  <c r="BE245" i="11"/>
  <c r="BE277" i="11"/>
  <c r="BE289" i="11"/>
  <c r="BE293" i="11"/>
  <c r="BE473" i="11"/>
  <c r="BE479" i="11"/>
  <c r="BE523" i="11"/>
  <c r="BE532" i="11"/>
  <c r="BE537" i="11"/>
  <c r="BE546" i="11"/>
  <c r="BE606" i="11"/>
  <c r="BE626" i="11"/>
  <c r="BE726" i="11"/>
  <c r="BE731" i="11"/>
  <c r="BE862" i="11"/>
  <c r="BE865" i="11"/>
  <c r="BE874" i="11"/>
  <c r="BE875" i="11"/>
  <c r="BE885" i="11"/>
  <c r="BE951" i="11"/>
  <c r="BE982" i="11"/>
  <c r="BE991" i="11"/>
  <c r="BE996" i="11"/>
  <c r="BE1002" i="11"/>
  <c r="BE1006" i="11"/>
  <c r="BE1008" i="11"/>
  <c r="BE216" i="11"/>
  <c r="BE237" i="11"/>
  <c r="BE241" i="11"/>
  <c r="BE515" i="11"/>
  <c r="BE614" i="11"/>
  <c r="BE717" i="11"/>
  <c r="BE823" i="11"/>
  <c r="BE870" i="11"/>
  <c r="BE876" i="11"/>
  <c r="BE894" i="11"/>
  <c r="BE903" i="11"/>
  <c r="BE930" i="11"/>
  <c r="BE987" i="11"/>
  <c r="F132" i="11"/>
  <c r="BE172" i="11"/>
  <c r="BE188" i="11"/>
  <c r="BE265" i="11"/>
  <c r="BE269" i="11"/>
  <c r="BE273" i="11"/>
  <c r="BE491" i="11"/>
  <c r="BE593" i="11"/>
  <c r="BE767" i="11"/>
  <c r="BE781" i="11"/>
  <c r="BE799" i="11"/>
  <c r="BE827" i="11"/>
  <c r="E85" i="11"/>
  <c r="J129" i="11"/>
  <c r="BE145" i="11"/>
  <c r="BE152" i="11"/>
  <c r="BE199" i="11"/>
  <c r="BE432" i="11"/>
  <c r="BE450" i="11"/>
  <c r="BE483" i="11"/>
  <c r="BE559" i="11"/>
  <c r="BE581" i="11"/>
  <c r="BE587" i="11"/>
  <c r="BE656" i="11"/>
  <c r="BE712" i="11"/>
  <c r="BE773" i="11"/>
  <c r="BE176" i="11"/>
  <c r="BE180" i="11"/>
  <c r="BE208" i="11"/>
  <c r="BE487" i="11"/>
  <c r="BE617" i="11"/>
  <c r="BE630" i="11"/>
  <c r="BE642" i="11"/>
  <c r="BE649" i="11"/>
  <c r="BE735" i="11"/>
  <c r="BE777" i="11"/>
  <c r="BE843" i="11"/>
  <c r="BE856" i="11"/>
  <c r="BE864" i="11"/>
  <c r="BE978" i="11"/>
  <c r="BE165" i="11"/>
  <c r="BE261" i="11"/>
  <c r="BE285" i="11"/>
  <c r="BE564" i="11"/>
  <c r="BE569" i="11"/>
  <c r="BE654" i="11"/>
  <c r="BE721" i="11"/>
  <c r="BE831" i="11"/>
  <c r="BE833" i="11"/>
  <c r="BE158" i="11"/>
  <c r="BE204" i="11"/>
  <c r="BE212" i="11"/>
  <c r="BE229" i="11"/>
  <c r="BE249" i="11"/>
  <c r="BE253" i="11"/>
  <c r="BE257" i="11"/>
  <c r="BE281" i="11"/>
  <c r="BE551" i="11"/>
  <c r="BE574" i="11"/>
  <c r="BE598" i="11"/>
  <c r="BE634" i="11"/>
  <c r="BE854" i="11"/>
  <c r="BE859" i="11"/>
  <c r="BE861" i="11"/>
  <c r="BE912" i="11"/>
  <c r="BE939" i="11"/>
  <c r="BE948" i="11"/>
  <c r="BE138" i="11"/>
  <c r="BE184" i="11"/>
  <c r="BE194" i="11"/>
  <c r="BE501" i="11"/>
  <c r="BE505" i="11"/>
  <c r="BE519" i="11"/>
  <c r="BE645" i="11"/>
  <c r="BE673" i="11"/>
  <c r="BE708" i="11"/>
  <c r="BE743" i="11"/>
  <c r="BE762" i="11"/>
  <c r="BE820" i="11"/>
  <c r="BE844" i="11"/>
  <c r="BE921" i="11"/>
  <c r="J125" i="10"/>
  <c r="BE131" i="10"/>
  <c r="BE148" i="10"/>
  <c r="BE149" i="10"/>
  <c r="BE156" i="10"/>
  <c r="BE157" i="10"/>
  <c r="BE158" i="10"/>
  <c r="BE160" i="10"/>
  <c r="BE177" i="10"/>
  <c r="BE151" i="10"/>
  <c r="BE152" i="10"/>
  <c r="BE164" i="10"/>
  <c r="BE172" i="10"/>
  <c r="F96" i="10"/>
  <c r="BE135" i="10"/>
  <c r="BE136" i="10"/>
  <c r="BE137" i="10"/>
  <c r="BE144" i="10"/>
  <c r="BE153" i="10"/>
  <c r="BE171" i="10"/>
  <c r="BK129" i="9"/>
  <c r="J129" i="9"/>
  <c r="J101" i="9" s="1"/>
  <c r="E114" i="10"/>
  <c r="BE130" i="10"/>
  <c r="BE140" i="10"/>
  <c r="BE142" i="10"/>
  <c r="BE143" i="10"/>
  <c r="BE146" i="10"/>
  <c r="BE162" i="10"/>
  <c r="BE168" i="10"/>
  <c r="BE147" i="10"/>
  <c r="BE150" i="10"/>
  <c r="BE170" i="10"/>
  <c r="BE173" i="10"/>
  <c r="BE174" i="10"/>
  <c r="BE132" i="10"/>
  <c r="BE138" i="10"/>
  <c r="BE139" i="10"/>
  <c r="BE161" i="10"/>
  <c r="BE165" i="10"/>
  <c r="J93" i="10"/>
  <c r="BE163" i="10"/>
  <c r="BE166" i="10"/>
  <c r="BE133" i="10"/>
  <c r="BE134" i="10"/>
  <c r="BE145" i="10"/>
  <c r="BE154" i="10"/>
  <c r="BE159" i="10"/>
  <c r="BE169" i="10"/>
  <c r="BE175" i="10"/>
  <c r="BE176" i="10"/>
  <c r="F125" i="9"/>
  <c r="BE170" i="9"/>
  <c r="BE181" i="9"/>
  <c r="E85" i="9"/>
  <c r="BE154" i="9"/>
  <c r="BE161" i="9"/>
  <c r="BE175" i="9"/>
  <c r="BE179" i="9"/>
  <c r="BE131" i="9"/>
  <c r="BE137" i="9"/>
  <c r="BE150" i="9"/>
  <c r="BE166" i="9"/>
  <c r="BE174" i="9"/>
  <c r="BE185" i="9"/>
  <c r="BK129" i="8"/>
  <c r="J129" i="8"/>
  <c r="J101" i="8"/>
  <c r="BE144" i="9"/>
  <c r="BA105" i="1"/>
  <c r="J93" i="9"/>
  <c r="J125" i="9"/>
  <c r="BE160" i="9"/>
  <c r="BE167" i="9"/>
  <c r="BE169" i="9"/>
  <c r="BE183" i="9"/>
  <c r="BE139" i="9"/>
  <c r="BE141" i="9"/>
  <c r="BE162" i="9"/>
  <c r="BD105" i="1"/>
  <c r="J93" i="8"/>
  <c r="E114" i="8"/>
  <c r="F125" i="8"/>
  <c r="BE140" i="8"/>
  <c r="BE145" i="8"/>
  <c r="BE160" i="8"/>
  <c r="BE135" i="8"/>
  <c r="BE150" i="8"/>
  <c r="BE154" i="8"/>
  <c r="BE157" i="8"/>
  <c r="BE167" i="8"/>
  <c r="BE163" i="8"/>
  <c r="BK132" i="7"/>
  <c r="J132" i="7" s="1"/>
  <c r="J101" i="7" s="1"/>
  <c r="J96" i="8"/>
  <c r="BE131" i="8"/>
  <c r="BE169" i="8"/>
  <c r="J96" i="7"/>
  <c r="F128" i="7"/>
  <c r="BE146" i="7"/>
  <c r="BE302" i="7"/>
  <c r="BE443" i="7"/>
  <c r="BE448" i="7"/>
  <c r="BE516" i="7"/>
  <c r="BE531" i="7"/>
  <c r="BE553" i="7"/>
  <c r="E117" i="7"/>
  <c r="BE238" i="7"/>
  <c r="BE313" i="7"/>
  <c r="BE338" i="7"/>
  <c r="BE398" i="7"/>
  <c r="BE134" i="7"/>
  <c r="BE166" i="7"/>
  <c r="BE174" i="7"/>
  <c r="BE182" i="7"/>
  <c r="BE234" i="7"/>
  <c r="BE326" i="7"/>
  <c r="BE387" i="7"/>
  <c r="BE415" i="7"/>
  <c r="BE419" i="7"/>
  <c r="BE467" i="7"/>
  <c r="BE494" i="7"/>
  <c r="BE499" i="7"/>
  <c r="BE514" i="7"/>
  <c r="BE518" i="7"/>
  <c r="BE544" i="7"/>
  <c r="BE547" i="7"/>
  <c r="J93" i="7"/>
  <c r="BE214" i="7"/>
  <c r="BE309" i="7"/>
  <c r="BE317" i="7"/>
  <c r="BE485" i="7"/>
  <c r="BE524" i="7"/>
  <c r="BE540" i="7"/>
  <c r="BE541" i="7"/>
  <c r="BE549" i="7"/>
  <c r="BE186" i="7"/>
  <c r="BE190" i="7"/>
  <c r="BE194" i="7"/>
  <c r="BE198" i="7"/>
  <c r="BE202" i="7"/>
  <c r="BE206" i="7"/>
  <c r="BE218" i="7"/>
  <c r="BE297" i="7"/>
  <c r="BE331" i="7"/>
  <c r="BE358" i="7"/>
  <c r="BE365" i="7"/>
  <c r="BE377" i="7"/>
  <c r="BE475" i="7"/>
  <c r="BE487" i="7"/>
  <c r="BE529" i="7"/>
  <c r="BE536" i="7"/>
  <c r="BE158" i="7"/>
  <c r="BE162" i="7"/>
  <c r="BE170" i="7"/>
  <c r="BE178" i="7"/>
  <c r="BE370" i="7"/>
  <c r="BE436" i="7"/>
  <c r="BE483" i="7"/>
  <c r="BE503" i="7"/>
  <c r="BE522" i="7"/>
  <c r="BK143" i="6"/>
  <c r="J143" i="6" s="1"/>
  <c r="J101" i="6" s="1"/>
  <c r="BE150" i="7"/>
  <c r="BE222" i="7"/>
  <c r="BE226" i="7"/>
  <c r="BE230" i="7"/>
  <c r="BE403" i="7"/>
  <c r="BE423" i="7"/>
  <c r="BE463" i="7"/>
  <c r="BE472" i="7"/>
  <c r="BE478" i="7"/>
  <c r="BE490" i="7"/>
  <c r="BE507" i="7"/>
  <c r="BE511" i="7"/>
  <c r="BE517" i="7"/>
  <c r="BE520" i="7"/>
  <c r="BE528" i="7"/>
  <c r="BE537" i="7"/>
  <c r="BE543" i="7"/>
  <c r="BE138" i="7"/>
  <c r="BE142" i="7"/>
  <c r="BE154" i="7"/>
  <c r="BE210" i="7"/>
  <c r="BE343" i="7"/>
  <c r="BE353" i="7"/>
  <c r="BE393" i="7"/>
  <c r="BE439" i="7"/>
  <c r="BE450" i="7"/>
  <c r="BE526" i="7"/>
  <c r="BE533" i="7"/>
  <c r="BE535" i="7"/>
  <c r="BE538" i="7"/>
  <c r="BE546" i="7"/>
  <c r="BE550" i="7"/>
  <c r="J134" i="5"/>
  <c r="J102" i="5" s="1"/>
  <c r="BE190" i="6"/>
  <c r="BE269" i="6"/>
  <c r="BE277" i="6"/>
  <c r="BE307" i="6"/>
  <c r="BE325" i="6"/>
  <c r="BE326" i="6"/>
  <c r="BE327" i="6"/>
  <c r="BE328" i="6"/>
  <c r="BE336" i="6"/>
  <c r="BE355" i="6"/>
  <c r="BE356" i="6"/>
  <c r="BE357" i="6"/>
  <c r="BE367" i="6"/>
  <c r="BE378" i="6"/>
  <c r="BE391" i="6"/>
  <c r="F96" i="6"/>
  <c r="BE260" i="6"/>
  <c r="BE298" i="6"/>
  <c r="BE311" i="6"/>
  <c r="BE321" i="6"/>
  <c r="BE324" i="6"/>
  <c r="BE334" i="6"/>
  <c r="BE346" i="6"/>
  <c r="BE364" i="6"/>
  <c r="BE369" i="6"/>
  <c r="BE371" i="6"/>
  <c r="BE386" i="6"/>
  <c r="BE387" i="6"/>
  <c r="BE388" i="6"/>
  <c r="BE389" i="6"/>
  <c r="BE394" i="6"/>
  <c r="BE398" i="6"/>
  <c r="BE408" i="6"/>
  <c r="E85" i="6"/>
  <c r="BE157" i="6"/>
  <c r="BE165" i="6"/>
  <c r="BE195" i="6"/>
  <c r="BE246" i="6"/>
  <c r="BE251" i="6"/>
  <c r="BE285" i="6"/>
  <c r="BE317" i="6"/>
  <c r="BE331" i="6"/>
  <c r="BE338" i="6"/>
  <c r="BE342" i="6"/>
  <c r="BE344" i="6"/>
  <c r="BE347" i="6"/>
  <c r="BE358" i="6"/>
  <c r="BE363" i="6"/>
  <c r="BE365" i="6"/>
  <c r="BE379" i="6"/>
  <c r="BE381" i="6"/>
  <c r="BE392" i="6"/>
  <c r="BE402" i="6"/>
  <c r="BE403" i="6"/>
  <c r="BE404" i="6"/>
  <c r="BE405" i="6"/>
  <c r="BE406" i="6"/>
  <c r="J139" i="6"/>
  <c r="BE202" i="6"/>
  <c r="BE209" i="6"/>
  <c r="BE219" i="6"/>
  <c r="BE224" i="6"/>
  <c r="BE229" i="6"/>
  <c r="BE234" i="6"/>
  <c r="BE291" i="6"/>
  <c r="BE304" i="6"/>
  <c r="BE337" i="6"/>
  <c r="BE359" i="6"/>
  <c r="BE373" i="6"/>
  <c r="BE377" i="6"/>
  <c r="BE395" i="6"/>
  <c r="BE396" i="6"/>
  <c r="BE399" i="6"/>
  <c r="J136" i="6"/>
  <c r="BE149" i="6"/>
  <c r="BE289" i="6"/>
  <c r="BE301" i="6"/>
  <c r="BE320" i="6"/>
  <c r="BE322" i="6"/>
  <c r="BE329" i="6"/>
  <c r="BE330" i="6"/>
  <c r="BE332" i="6"/>
  <c r="BE335" i="6"/>
  <c r="BE340" i="6"/>
  <c r="BE343" i="6"/>
  <c r="BE349" i="6"/>
  <c r="BE350" i="6"/>
  <c r="BE351" i="6"/>
  <c r="BE352" i="6"/>
  <c r="BE360" i="6"/>
  <c r="BE366" i="6"/>
  <c r="BE374" i="6"/>
  <c r="BE145" i="6"/>
  <c r="BE264" i="6"/>
  <c r="BE295" i="6"/>
  <c r="BE341" i="6"/>
  <c r="BE361" i="6"/>
  <c r="BE362" i="6"/>
  <c r="BE390" i="6"/>
  <c r="BE393" i="6"/>
  <c r="BE400" i="6"/>
  <c r="BE409" i="6"/>
  <c r="BE153" i="6"/>
  <c r="BE186" i="6"/>
  <c r="BE214" i="6"/>
  <c r="BE239" i="6"/>
  <c r="BE256" i="6"/>
  <c r="BE314" i="6"/>
  <c r="BE323" i="6"/>
  <c r="BE333" i="6"/>
  <c r="BE345" i="6"/>
  <c r="BE348" i="6"/>
  <c r="BE368" i="6"/>
  <c r="BE370" i="6"/>
  <c r="BE372" i="6"/>
  <c r="BE383" i="6"/>
  <c r="BE401" i="6"/>
  <c r="BE410" i="6"/>
  <c r="BE161" i="6"/>
  <c r="BE169" i="6"/>
  <c r="BE173" i="6"/>
  <c r="BE273" i="6"/>
  <c r="BE282" i="6"/>
  <c r="BE287" i="6"/>
  <c r="BE292" i="6"/>
  <c r="BE309" i="6"/>
  <c r="BE339" i="6"/>
  <c r="BE353" i="6"/>
  <c r="BE375" i="6"/>
  <c r="BE376" i="6"/>
  <c r="BE380" i="6"/>
  <c r="BE382" i="6"/>
  <c r="BE384" i="6"/>
  <c r="BE385" i="6"/>
  <c r="E118" i="5"/>
  <c r="BE187" i="5"/>
  <c r="BE208" i="5"/>
  <c r="BE228" i="5"/>
  <c r="BE356" i="5"/>
  <c r="BE413" i="5"/>
  <c r="BE423" i="5"/>
  <c r="BE432" i="5"/>
  <c r="BE463" i="5"/>
  <c r="BE499" i="5"/>
  <c r="BE500" i="5"/>
  <c r="BE507" i="5"/>
  <c r="BE530" i="5"/>
  <c r="BE553" i="5"/>
  <c r="F129" i="5"/>
  <c r="BE155" i="5"/>
  <c r="BE162" i="5"/>
  <c r="BE181" i="5"/>
  <c r="BE212" i="5"/>
  <c r="BE220" i="5"/>
  <c r="BE236" i="5"/>
  <c r="BE298" i="5"/>
  <c r="BE312" i="5"/>
  <c r="BE324" i="5"/>
  <c r="BE329" i="5"/>
  <c r="BE334" i="5"/>
  <c r="BE368" i="5"/>
  <c r="BE407" i="5"/>
  <c r="BE409" i="5"/>
  <c r="BE467" i="5"/>
  <c r="BE472" i="5"/>
  <c r="BE477" i="5"/>
  <c r="BE515" i="5"/>
  <c r="BE564" i="5"/>
  <c r="J96" i="5"/>
  <c r="BE286" i="5"/>
  <c r="BE319" i="5"/>
  <c r="BE341" i="5"/>
  <c r="BE378" i="5"/>
  <c r="BE386" i="5"/>
  <c r="BE204" i="5"/>
  <c r="BE216" i="5"/>
  <c r="BE232" i="5"/>
  <c r="BE240" i="5"/>
  <c r="BE346" i="5"/>
  <c r="BE351" i="5"/>
  <c r="BE382" i="5"/>
  <c r="BE395" i="5"/>
  <c r="BE459" i="5"/>
  <c r="BE504" i="5"/>
  <c r="BE526" i="5"/>
  <c r="BE493" i="5"/>
  <c r="BE519" i="5"/>
  <c r="BE520" i="5"/>
  <c r="BE534" i="5"/>
  <c r="BE548" i="5"/>
  <c r="BE558" i="5"/>
  <c r="BE143" i="5"/>
  <c r="BE167" i="5"/>
  <c r="BE248" i="5"/>
  <c r="BE282" i="5"/>
  <c r="BE290" i="5"/>
  <c r="BE419" i="5"/>
  <c r="BE441" i="5"/>
  <c r="BE448" i="5"/>
  <c r="BE494" i="5"/>
  <c r="BE495" i="5"/>
  <c r="J134" i="4"/>
  <c r="J102" i="4"/>
  <c r="J93" i="5"/>
  <c r="BE149" i="5"/>
  <c r="BE175" i="5"/>
  <c r="BE194" i="5"/>
  <c r="BE199" i="5"/>
  <c r="BE294" i="5"/>
  <c r="BE398" i="5"/>
  <c r="BE453" i="5"/>
  <c r="BE492" i="5"/>
  <c r="BE521" i="5"/>
  <c r="BE544" i="5"/>
  <c r="BE135" i="5"/>
  <c r="BE224" i="5"/>
  <c r="BE244" i="5"/>
  <c r="BE307" i="5"/>
  <c r="BE402" i="5"/>
  <c r="BE428" i="5"/>
  <c r="BE436" i="5"/>
  <c r="BE481" i="5"/>
  <c r="BE485" i="5"/>
  <c r="BE487" i="5"/>
  <c r="BE491" i="5"/>
  <c r="BE511" i="5"/>
  <c r="BE513" i="5"/>
  <c r="BE517" i="5"/>
  <c r="BE536" i="5"/>
  <c r="J134" i="3"/>
  <c r="J102" i="3"/>
  <c r="J126" i="4"/>
  <c r="BE216" i="4"/>
  <c r="BE410" i="4"/>
  <c r="BE485" i="4"/>
  <c r="BE488" i="4"/>
  <c r="BE572" i="4"/>
  <c r="BE628" i="4"/>
  <c r="BE647" i="4"/>
  <c r="BE654" i="4"/>
  <c r="BE676" i="4"/>
  <c r="BE684" i="4"/>
  <c r="BE717" i="4"/>
  <c r="BE778" i="4"/>
  <c r="BE805" i="4"/>
  <c r="BE809" i="4"/>
  <c r="BE814" i="4"/>
  <c r="BE818" i="4"/>
  <c r="BE823" i="4"/>
  <c r="BE829" i="4"/>
  <c r="E118" i="4"/>
  <c r="BE257" i="4"/>
  <c r="BE261" i="4"/>
  <c r="BE477" i="4"/>
  <c r="BE602" i="4"/>
  <c r="BE689" i="4"/>
  <c r="BE708" i="4"/>
  <c r="BE719" i="4"/>
  <c r="BE720" i="4"/>
  <c r="BE729" i="4"/>
  <c r="BE730" i="4"/>
  <c r="BE761" i="4"/>
  <c r="BE762" i="4"/>
  <c r="BE771" i="4"/>
  <c r="F96" i="4"/>
  <c r="BE391" i="4"/>
  <c r="BE405" i="4"/>
  <c r="BE423" i="4"/>
  <c r="BE435" i="4"/>
  <c r="BE450" i="4"/>
  <c r="BE461" i="4"/>
  <c r="BE693" i="4"/>
  <c r="BE718" i="4"/>
  <c r="BE756" i="4"/>
  <c r="BE757" i="4"/>
  <c r="BE775" i="4"/>
  <c r="BE169" i="4"/>
  <c r="BE173" i="4"/>
  <c r="BE185" i="4"/>
  <c r="BE191" i="4"/>
  <c r="BE196" i="4"/>
  <c r="BE212" i="4"/>
  <c r="BE224" i="4"/>
  <c r="BE228" i="4"/>
  <c r="BE253" i="4"/>
  <c r="BE378" i="4"/>
  <c r="BE418" i="4"/>
  <c r="BE440" i="4"/>
  <c r="BE473" i="4"/>
  <c r="BE516" i="4"/>
  <c r="BE664" i="4"/>
  <c r="BE665" i="4"/>
  <c r="BE666" i="4"/>
  <c r="BE669" i="4"/>
  <c r="BE751" i="4"/>
  <c r="BE758" i="4"/>
  <c r="BE767" i="4"/>
  <c r="BE155" i="4"/>
  <c r="BE177" i="4"/>
  <c r="BE181" i="4"/>
  <c r="BE201" i="4"/>
  <c r="BE249" i="4"/>
  <c r="BE355" i="4"/>
  <c r="BE430" i="4"/>
  <c r="BE492" i="4"/>
  <c r="BE606" i="4"/>
  <c r="BE610" i="4"/>
  <c r="BE671" i="4"/>
  <c r="BE675" i="4"/>
  <c r="BE711" i="4"/>
  <c r="BE724" i="4"/>
  <c r="BE726" i="4"/>
  <c r="BE135" i="4"/>
  <c r="BE220" i="4"/>
  <c r="BE232" i="4"/>
  <c r="BE236" i="4"/>
  <c r="BE396" i="4"/>
  <c r="BE445" i="4"/>
  <c r="BE555" i="4"/>
  <c r="BE650" i="4"/>
  <c r="BE678" i="4"/>
  <c r="BE682" i="4"/>
  <c r="BE709" i="4"/>
  <c r="BE723" i="4"/>
  <c r="BE734" i="4"/>
  <c r="BE738" i="4"/>
  <c r="BE749" i="4"/>
  <c r="J96" i="4"/>
  <c r="BE142" i="4"/>
  <c r="BE149" i="4"/>
  <c r="BE162" i="4"/>
  <c r="BE265" i="4"/>
  <c r="BE458" i="4"/>
  <c r="BE560" i="4"/>
  <c r="BE698" i="4"/>
  <c r="BE700" i="4"/>
  <c r="BE712" i="4"/>
  <c r="BE714" i="4"/>
  <c r="BE715" i="4"/>
  <c r="BE722" i="4"/>
  <c r="BE754" i="4"/>
  <c r="BE359" i="4"/>
  <c r="BE382" i="4"/>
  <c r="BE469" i="4"/>
  <c r="BE497" i="4"/>
  <c r="BE499" i="4"/>
  <c r="BE551" i="4"/>
  <c r="BE564" i="4"/>
  <c r="BE591" i="4"/>
  <c r="BE596" i="4"/>
  <c r="BE667" i="4"/>
  <c r="BE668" i="4"/>
  <c r="BE670" i="4"/>
  <c r="BE706" i="4"/>
  <c r="BE727" i="4"/>
  <c r="BE760" i="4"/>
  <c r="J93" i="3"/>
  <c r="E118" i="3"/>
  <c r="BE168" i="3"/>
  <c r="BE189" i="3"/>
  <c r="BE204" i="3"/>
  <c r="BE286" i="3"/>
  <c r="BE291" i="3"/>
  <c r="BE303" i="3"/>
  <c r="BE310" i="3"/>
  <c r="BE346" i="3"/>
  <c r="BE353" i="3"/>
  <c r="BE431" i="3"/>
  <c r="BE441" i="3"/>
  <c r="BE453" i="3"/>
  <c r="BE490" i="3"/>
  <c r="J129" i="3"/>
  <c r="BE249" i="3"/>
  <c r="BE255" i="3"/>
  <c r="BE372" i="3"/>
  <c r="BE376" i="3"/>
  <c r="BE381" i="3"/>
  <c r="BE383" i="3"/>
  <c r="BE435" i="3"/>
  <c r="BE450" i="3"/>
  <c r="BE465" i="3"/>
  <c r="BE472" i="3"/>
  <c r="BE474" i="3"/>
  <c r="BE479" i="3"/>
  <c r="BE481" i="3"/>
  <c r="BE486" i="3"/>
  <c r="BE488" i="3"/>
  <c r="BE494" i="3"/>
  <c r="BE509" i="3"/>
  <c r="BE517" i="3"/>
  <c r="BE521" i="3"/>
  <c r="BE548" i="3"/>
  <c r="F129" i="3"/>
  <c r="BE176" i="3"/>
  <c r="BE220" i="3"/>
  <c r="BE259" i="3"/>
  <c r="BE277" i="3"/>
  <c r="BE320" i="3"/>
  <c r="BE369" i="3"/>
  <c r="BE422" i="3"/>
  <c r="BE427" i="3"/>
  <c r="BE454" i="3"/>
  <c r="BE524" i="3"/>
  <c r="BE526" i="3"/>
  <c r="BE539" i="3"/>
  <c r="BE135" i="3"/>
  <c r="BE212" i="3"/>
  <c r="BE298" i="3"/>
  <c r="BE333" i="3"/>
  <c r="BE357" i="3"/>
  <c r="BE361" i="3"/>
  <c r="BE403" i="3"/>
  <c r="BE449" i="3"/>
  <c r="BE451" i="3"/>
  <c r="BE452" i="3"/>
  <c r="BE458" i="3"/>
  <c r="BE497" i="3"/>
  <c r="BE498" i="3"/>
  <c r="BE533" i="3"/>
  <c r="BE559" i="3"/>
  <c r="BE564" i="3"/>
  <c r="BE568" i="3"/>
  <c r="BE573" i="3"/>
  <c r="BE579" i="3"/>
  <c r="BE140" i="3"/>
  <c r="BE145" i="3"/>
  <c r="BE156" i="3"/>
  <c r="BE343" i="3"/>
  <c r="BE448" i="3"/>
  <c r="BE489" i="3"/>
  <c r="BE491" i="3"/>
  <c r="BE493" i="3"/>
  <c r="BE508" i="3"/>
  <c r="BE528" i="3"/>
  <c r="BE543" i="3"/>
  <c r="BE152" i="3"/>
  <c r="BE160" i="3"/>
  <c r="BE172" i="3"/>
  <c r="BE315" i="3"/>
  <c r="BE407" i="3"/>
  <c r="BE417" i="3"/>
  <c r="BE504" i="3"/>
  <c r="BE505" i="3"/>
  <c r="BE507" i="3"/>
  <c r="BE513" i="3"/>
  <c r="BE529" i="3"/>
  <c r="BE534" i="3"/>
  <c r="BE555" i="3"/>
  <c r="BE164" i="3"/>
  <c r="BE181" i="3"/>
  <c r="BE185" i="3"/>
  <c r="BE208" i="3"/>
  <c r="BE216" i="3"/>
  <c r="BE263" i="3"/>
  <c r="BE272" i="3"/>
  <c r="BE325" i="3"/>
  <c r="BE388" i="3"/>
  <c r="BE394" i="3"/>
  <c r="BE398" i="3"/>
  <c r="BE459" i="3"/>
  <c r="BE463" i="3"/>
  <c r="BE496" i="3"/>
  <c r="BE500" i="3"/>
  <c r="BE501" i="3"/>
  <c r="BE503" i="3"/>
  <c r="BE530" i="3"/>
  <c r="BE532" i="3"/>
  <c r="BE161" i="2"/>
  <c r="F125" i="2"/>
  <c r="E85" i="2"/>
  <c r="J122" i="2"/>
  <c r="BE131" i="2"/>
  <c r="BE144" i="2"/>
  <c r="BE158" i="2"/>
  <c r="BE162" i="2"/>
  <c r="BE171" i="2"/>
  <c r="J96" i="2"/>
  <c r="BE137" i="2"/>
  <c r="BE160" i="2"/>
  <c r="BE133" i="2"/>
  <c r="BE140" i="2"/>
  <c r="BE156" i="2"/>
  <c r="BE159" i="2"/>
  <c r="BE167" i="2"/>
  <c r="BE181" i="2"/>
  <c r="BE186" i="2"/>
  <c r="BE194" i="2"/>
  <c r="BE207" i="2"/>
  <c r="BE214" i="2"/>
  <c r="BE221" i="2"/>
  <c r="BE226" i="2"/>
  <c r="BE234" i="2"/>
  <c r="BE240" i="2"/>
  <c r="BE149" i="2"/>
  <c r="BE175" i="2"/>
  <c r="BE190" i="2"/>
  <c r="BE200" i="2"/>
  <c r="BE230" i="2"/>
  <c r="BE241" i="2"/>
  <c r="BE242" i="2"/>
  <c r="BE243" i="2"/>
  <c r="J38" i="2"/>
  <c r="AW97" i="1"/>
  <c r="F39" i="4"/>
  <c r="BB99" i="1" s="1"/>
  <c r="F39" i="6"/>
  <c r="BB102" i="1"/>
  <c r="F40" i="7"/>
  <c r="BC103" i="1" s="1"/>
  <c r="F38" i="11"/>
  <c r="BA108" i="1"/>
  <c r="J38" i="14"/>
  <c r="AW112" i="1" s="1"/>
  <c r="F40" i="19"/>
  <c r="BC117" i="1"/>
  <c r="F40" i="22"/>
  <c r="BC123" i="1" s="1"/>
  <c r="F40" i="23"/>
  <c r="BC125" i="1"/>
  <c r="F41" i="25"/>
  <c r="BD127" i="1" s="1"/>
  <c r="F40" i="25"/>
  <c r="BC127" i="1"/>
  <c r="J38" i="26"/>
  <c r="AW129" i="1" s="1"/>
  <c r="F38" i="26"/>
  <c r="BA129" i="1"/>
  <c r="F38" i="28"/>
  <c r="BA131" i="1" s="1"/>
  <c r="F40" i="29"/>
  <c r="BC133" i="1"/>
  <c r="J38" i="31"/>
  <c r="AW135" i="1" s="1"/>
  <c r="F34" i="32"/>
  <c r="BA136" i="1"/>
  <c r="J34" i="33"/>
  <c r="AW137" i="1" s="1"/>
  <c r="F39" i="2"/>
  <c r="BB97" i="1"/>
  <c r="J38" i="3"/>
  <c r="AW98" i="1" s="1"/>
  <c r="J38" i="5"/>
  <c r="AW100" i="1"/>
  <c r="F41" i="5"/>
  <c r="BD100" i="1" s="1"/>
  <c r="F41" i="7"/>
  <c r="BD103" i="1"/>
  <c r="J38" i="9"/>
  <c r="AW105" i="1" s="1"/>
  <c r="F41" i="10"/>
  <c r="BD106" i="1"/>
  <c r="F41" i="11"/>
  <c r="BD108" i="1" s="1"/>
  <c r="F40" i="15"/>
  <c r="BC113" i="1"/>
  <c r="F40" i="16"/>
  <c r="BC114" i="1" s="1"/>
  <c r="F39" i="16"/>
  <c r="BB114" i="1" s="1"/>
  <c r="F38" i="16"/>
  <c r="BA114" i="1" s="1"/>
  <c r="F38" i="17"/>
  <c r="BA115" i="1" s="1"/>
  <c r="F41" i="17"/>
  <c r="BD115" i="1" s="1"/>
  <c r="F40" i="18"/>
  <c r="BC116" i="1"/>
  <c r="F41" i="19"/>
  <c r="BD117" i="1" s="1"/>
  <c r="F41" i="21"/>
  <c r="BD121" i="1"/>
  <c r="F40" i="24"/>
  <c r="BC126" i="1" s="1"/>
  <c r="F38" i="27"/>
  <c r="BA130" i="1" s="1"/>
  <c r="F41" i="29"/>
  <c r="BD133" i="1" s="1"/>
  <c r="F40" i="30"/>
  <c r="BC134" i="1" s="1"/>
  <c r="AS128" i="1"/>
  <c r="F39" i="3"/>
  <c r="BB98" i="1"/>
  <c r="F41" i="4"/>
  <c r="BD99" i="1" s="1"/>
  <c r="F38" i="7"/>
  <c r="BA103" i="1"/>
  <c r="F41" i="8"/>
  <c r="BD104" i="1" s="1"/>
  <c r="F38" i="10"/>
  <c r="BA106" i="1"/>
  <c r="F40" i="11"/>
  <c r="BC108" i="1" s="1"/>
  <c r="F41" i="14"/>
  <c r="BD112" i="1"/>
  <c r="J38" i="19"/>
  <c r="AW117" i="1" s="1"/>
  <c r="J38" i="22"/>
  <c r="AW123" i="1"/>
  <c r="F38" i="23"/>
  <c r="BA125" i="1" s="1"/>
  <c r="F41" i="24"/>
  <c r="BD126" i="1"/>
  <c r="F39" i="28"/>
  <c r="BB131" i="1" s="1"/>
  <c r="F39" i="29"/>
  <c r="BB133" i="1"/>
  <c r="J38" i="30"/>
  <c r="AW134" i="1" s="1"/>
  <c r="J34" i="32"/>
  <c r="AW136" i="1" s="1"/>
  <c r="F36" i="33"/>
  <c r="BC137" i="1" s="1"/>
  <c r="AS95" i="1"/>
  <c r="F38" i="3"/>
  <c r="BA98" i="1" s="1"/>
  <c r="F39" i="5"/>
  <c r="BB100" i="1" s="1"/>
  <c r="F38" i="6"/>
  <c r="BA102" i="1"/>
  <c r="F40" i="12"/>
  <c r="BC109" i="1" s="1"/>
  <c r="J38" i="12"/>
  <c r="AW109" i="1"/>
  <c r="J38" i="13"/>
  <c r="AW111" i="1" s="1"/>
  <c r="F39" i="13"/>
  <c r="BB111" i="1" s="1"/>
  <c r="F40" i="14"/>
  <c r="BC112" i="1" s="1"/>
  <c r="F38" i="18"/>
  <c r="BA116" i="1" s="1"/>
  <c r="F40" i="20"/>
  <c r="BC120" i="1" s="1"/>
  <c r="F39" i="20"/>
  <c r="BB120" i="1"/>
  <c r="F40" i="21"/>
  <c r="BC121" i="1" s="1"/>
  <c r="F38" i="22"/>
  <c r="BA123" i="1"/>
  <c r="J38" i="23"/>
  <c r="AW125" i="1" s="1"/>
  <c r="F39" i="25"/>
  <c r="BB127" i="1" s="1"/>
  <c r="F38" i="25"/>
  <c r="BA127" i="1" s="1"/>
  <c r="F41" i="26"/>
  <c r="BD129" i="1" s="1"/>
  <c r="F39" i="27"/>
  <c r="BB130" i="1" s="1"/>
  <c r="J38" i="28"/>
  <c r="AW131" i="1"/>
  <c r="F38" i="30"/>
  <c r="BA134" i="1" s="1"/>
  <c r="F39" i="31"/>
  <c r="BB135" i="1"/>
  <c r="F35" i="33"/>
  <c r="BB137" i="1" s="1"/>
  <c r="F38" i="2"/>
  <c r="BA97" i="1" s="1"/>
  <c r="J38" i="4"/>
  <c r="AW99" i="1" s="1"/>
  <c r="F41" i="6"/>
  <c r="BD102" i="1" s="1"/>
  <c r="F40" i="8"/>
  <c r="BC104" i="1" s="1"/>
  <c r="J38" i="8"/>
  <c r="AW104" i="1"/>
  <c r="F40" i="9"/>
  <c r="BC105" i="1" s="1"/>
  <c r="F40" i="10"/>
  <c r="BC106" i="1"/>
  <c r="F39" i="12"/>
  <c r="BB109" i="1" s="1"/>
  <c r="F40" i="13"/>
  <c r="BC111" i="1" s="1"/>
  <c r="F38" i="13"/>
  <c r="BA111" i="1" s="1"/>
  <c r="F41" i="13"/>
  <c r="BD111" i="1" s="1"/>
  <c r="F38" i="14"/>
  <c r="BA112" i="1" s="1"/>
  <c r="F38" i="19"/>
  <c r="BA117" i="1"/>
  <c r="F39" i="22"/>
  <c r="BB123" i="1" s="1"/>
  <c r="F41" i="23"/>
  <c r="BD125" i="1"/>
  <c r="J38" i="24"/>
  <c r="AW126" i="1" s="1"/>
  <c r="F41" i="27"/>
  <c r="BD130" i="1" s="1"/>
  <c r="F41" i="28"/>
  <c r="BD131" i="1" s="1"/>
  <c r="F39" i="30"/>
  <c r="BB134" i="1" s="1"/>
  <c r="F41" i="31"/>
  <c r="BD135" i="1" s="1"/>
  <c r="F41" i="2"/>
  <c r="BD97" i="1"/>
  <c r="F38" i="4"/>
  <c r="BA99" i="1" s="1"/>
  <c r="F40" i="6"/>
  <c r="BC102" i="1"/>
  <c r="F39" i="7"/>
  <c r="BB103" i="1" s="1"/>
  <c r="J38" i="10"/>
  <c r="AW106" i="1" s="1"/>
  <c r="F38" i="12"/>
  <c r="BA109" i="1" s="1"/>
  <c r="F41" i="12"/>
  <c r="BD109" i="1" s="1"/>
  <c r="F39" i="14"/>
  <c r="BB112" i="1" s="1"/>
  <c r="F39" i="19"/>
  <c r="BB117" i="1"/>
  <c r="J38" i="21"/>
  <c r="AW121" i="1" s="1"/>
  <c r="F38" i="24"/>
  <c r="BA126" i="1"/>
  <c r="J38" i="27"/>
  <c r="AW130" i="1" s="1"/>
  <c r="F41" i="30"/>
  <c r="BD134" i="1" s="1"/>
  <c r="F36" i="32"/>
  <c r="BC136" i="1" s="1"/>
  <c r="F37" i="33"/>
  <c r="BD137" i="1" s="1"/>
  <c r="F40" i="2"/>
  <c r="BC97" i="1"/>
  <c r="F40" i="3"/>
  <c r="BC98" i="1" s="1"/>
  <c r="F40" i="4"/>
  <c r="BC99" i="1"/>
  <c r="J38" i="6"/>
  <c r="AW102" i="1" s="1"/>
  <c r="F39" i="8"/>
  <c r="BB104" i="1"/>
  <c r="F38" i="8"/>
  <c r="BA104" i="1" s="1"/>
  <c r="F39" i="9"/>
  <c r="BB105" i="1"/>
  <c r="J38" i="11"/>
  <c r="AW108" i="1" s="1"/>
  <c r="F38" i="15"/>
  <c r="BA113" i="1"/>
  <c r="F41" i="15"/>
  <c r="BD113" i="1" s="1"/>
  <c r="F39" i="17"/>
  <c r="BB115" i="1"/>
  <c r="F41" i="18"/>
  <c r="BD116" i="1" s="1"/>
  <c r="J38" i="18"/>
  <c r="AW116" i="1"/>
  <c r="F41" i="20"/>
  <c r="BD120" i="1" s="1"/>
  <c r="F39" i="21"/>
  <c r="BB121" i="1"/>
  <c r="F41" i="22"/>
  <c r="BD123" i="1" s="1"/>
  <c r="F39" i="24"/>
  <c r="BB126" i="1"/>
  <c r="F40" i="27"/>
  <c r="BC130" i="1" s="1"/>
  <c r="F38" i="29"/>
  <c r="BA133" i="1"/>
  <c r="F38" i="31"/>
  <c r="BA135" i="1" s="1"/>
  <c r="F37" i="32"/>
  <c r="BD136" i="1" s="1"/>
  <c r="F34" i="33"/>
  <c r="BA137" i="1" s="1"/>
  <c r="AS122" i="1"/>
  <c r="F41" i="3"/>
  <c r="BD98" i="1"/>
  <c r="F38" i="5"/>
  <c r="BA100" i="1"/>
  <c r="F40" i="5"/>
  <c r="BC100" i="1"/>
  <c r="J38" i="7"/>
  <c r="AW103" i="1"/>
  <c r="F39" i="10"/>
  <c r="BB106" i="1"/>
  <c r="F39" i="11"/>
  <c r="BB108" i="1"/>
  <c r="F39" i="15"/>
  <c r="BB113" i="1"/>
  <c r="J38" i="15"/>
  <c r="AW113" i="1"/>
  <c r="F41" i="16"/>
  <c r="BD114" i="1"/>
  <c r="J38" i="16"/>
  <c r="AW114" i="1"/>
  <c r="J38" i="17"/>
  <c r="AW115" i="1"/>
  <c r="F40" i="17"/>
  <c r="BC115" i="1"/>
  <c r="F39" i="18"/>
  <c r="BB116" i="1"/>
  <c r="J38" i="20"/>
  <c r="AW120" i="1"/>
  <c r="F38" i="21"/>
  <c r="BA121" i="1"/>
  <c r="BA119" i="1" s="1"/>
  <c r="F39" i="23"/>
  <c r="BB125" i="1"/>
  <c r="J38" i="25"/>
  <c r="AW127" i="1" s="1"/>
  <c r="F39" i="26"/>
  <c r="BB129" i="1"/>
  <c r="F40" i="26"/>
  <c r="BC129" i="1" s="1"/>
  <c r="F40" i="28"/>
  <c r="BC131" i="1"/>
  <c r="J38" i="29"/>
  <c r="AW133" i="1" s="1"/>
  <c r="F40" i="31"/>
  <c r="BC135" i="1"/>
  <c r="F35" i="32"/>
  <c r="BB136" i="1" s="1"/>
  <c r="BK299" i="6" l="1"/>
  <c r="J299" i="6" s="1"/>
  <c r="J108" i="6" s="1"/>
  <c r="BK128" i="19"/>
  <c r="J128" i="19" s="1"/>
  <c r="J34" i="19" s="1"/>
  <c r="BK127" i="28"/>
  <c r="J127" i="28" s="1"/>
  <c r="J101" i="28" s="1"/>
  <c r="R134" i="12"/>
  <c r="R133" i="12" s="1"/>
  <c r="BK127" i="27"/>
  <c r="J127" i="27" s="1"/>
  <c r="J101" i="27" s="1"/>
  <c r="BK319" i="6"/>
  <c r="J319" i="6" s="1"/>
  <c r="J115" i="6" s="1"/>
  <c r="R129" i="24"/>
  <c r="P129" i="24"/>
  <c r="AU126" i="1" s="1"/>
  <c r="R133" i="5"/>
  <c r="R132" i="5" s="1"/>
  <c r="BK122" i="32"/>
  <c r="J122" i="32" s="1"/>
  <c r="J97" i="32" s="1"/>
  <c r="BK126" i="31"/>
  <c r="J126" i="31"/>
  <c r="J100" i="31" s="1"/>
  <c r="BK130" i="29"/>
  <c r="J130" i="29" s="1"/>
  <c r="J100" i="29" s="1"/>
  <c r="BK126" i="26"/>
  <c r="J126" i="26"/>
  <c r="J34" i="26" s="1"/>
  <c r="AG129" i="1" s="1"/>
  <c r="J100" i="24"/>
  <c r="BK126" i="20"/>
  <c r="J126" i="20" s="1"/>
  <c r="J100" i="20" s="1"/>
  <c r="BK129" i="2"/>
  <c r="J129" i="2"/>
  <c r="J101" i="2" s="1"/>
  <c r="R562" i="14"/>
  <c r="T131" i="29"/>
  <c r="T130" i="29"/>
  <c r="R134" i="15"/>
  <c r="R133" i="15"/>
  <c r="P130" i="13"/>
  <c r="P129" i="13"/>
  <c r="AU111" i="1" s="1"/>
  <c r="BK134" i="12"/>
  <c r="J134" i="12" s="1"/>
  <c r="J101" i="12" s="1"/>
  <c r="BK133" i="3"/>
  <c r="J133" i="3"/>
  <c r="J101" i="3" s="1"/>
  <c r="T128" i="19"/>
  <c r="P129" i="16"/>
  <c r="P128" i="16"/>
  <c r="AU114" i="1" s="1"/>
  <c r="T652" i="14"/>
  <c r="P127" i="23"/>
  <c r="AU125" i="1"/>
  <c r="BK128" i="21"/>
  <c r="J128" i="21"/>
  <c r="J100" i="21" s="1"/>
  <c r="T143" i="6"/>
  <c r="P128" i="10"/>
  <c r="AU106" i="1"/>
  <c r="P143" i="6"/>
  <c r="T129" i="2"/>
  <c r="T128" i="2" s="1"/>
  <c r="P131" i="29"/>
  <c r="P130" i="29"/>
  <c r="AU133" i="1"/>
  <c r="BK134" i="15"/>
  <c r="BK133" i="15"/>
  <c r="J133" i="15"/>
  <c r="J100" i="15"/>
  <c r="P319" i="6"/>
  <c r="P129" i="2"/>
  <c r="P128" i="2"/>
  <c r="AU97" i="1"/>
  <c r="T121" i="33"/>
  <c r="T120" i="33" s="1"/>
  <c r="BK129" i="16"/>
  <c r="J129" i="16"/>
  <c r="J101" i="16" s="1"/>
  <c r="T562" i="14"/>
  <c r="T146" i="14" s="1"/>
  <c r="R128" i="21"/>
  <c r="T132" i="7"/>
  <c r="T131" i="7" s="1"/>
  <c r="R130" i="13"/>
  <c r="R129" i="13"/>
  <c r="R133" i="3"/>
  <c r="R132" i="3" s="1"/>
  <c r="P147" i="14"/>
  <c r="R129" i="9"/>
  <c r="R128" i="9" s="1"/>
  <c r="P129" i="8"/>
  <c r="P128" i="8"/>
  <c r="AU104" i="1"/>
  <c r="P134" i="15"/>
  <c r="P133" i="15" s="1"/>
  <c r="AU113" i="1" s="1"/>
  <c r="R652" i="14"/>
  <c r="BK130" i="13"/>
  <c r="J130" i="13" s="1"/>
  <c r="J101" i="13" s="1"/>
  <c r="R136" i="11"/>
  <c r="R135" i="11" s="1"/>
  <c r="T319" i="6"/>
  <c r="R127" i="23"/>
  <c r="T134" i="12"/>
  <c r="T133" i="12" s="1"/>
  <c r="BK128" i="10"/>
  <c r="J128" i="10" s="1"/>
  <c r="J34" i="10" s="1"/>
  <c r="AG106" i="1" s="1"/>
  <c r="P133" i="5"/>
  <c r="P132" i="5" s="1"/>
  <c r="AU100" i="1" s="1"/>
  <c r="T129" i="24"/>
  <c r="T128" i="21"/>
  <c r="BK130" i="18"/>
  <c r="J130" i="18"/>
  <c r="J101" i="18" s="1"/>
  <c r="P121" i="33"/>
  <c r="P120" i="33" s="1"/>
  <c r="AU137" i="1" s="1"/>
  <c r="T130" i="13"/>
  <c r="T129" i="13"/>
  <c r="T128" i="10"/>
  <c r="P130" i="30"/>
  <c r="AU134" i="1" s="1"/>
  <c r="BK133" i="5"/>
  <c r="J133" i="5" s="1"/>
  <c r="J101" i="5" s="1"/>
  <c r="R130" i="29"/>
  <c r="P136" i="11"/>
  <c r="P135" i="11" s="1"/>
  <c r="AU108" i="1" s="1"/>
  <c r="AU107" i="1" s="1"/>
  <c r="R133" i="4"/>
  <c r="R132" i="4" s="1"/>
  <c r="P128" i="21"/>
  <c r="AU121" i="1"/>
  <c r="P133" i="3"/>
  <c r="P132" i="3" s="1"/>
  <c r="AU98" i="1" s="1"/>
  <c r="P562" i="14"/>
  <c r="T129" i="8"/>
  <c r="T128" i="8" s="1"/>
  <c r="R143" i="6"/>
  <c r="R142" i="6"/>
  <c r="R121" i="33"/>
  <c r="R120" i="33" s="1"/>
  <c r="BK133" i="4"/>
  <c r="J133" i="4"/>
  <c r="J101" i="4" s="1"/>
  <c r="BK128" i="17"/>
  <c r="BK127" i="17" s="1"/>
  <c r="J127" i="17" s="1"/>
  <c r="J34" i="17" s="1"/>
  <c r="AG115" i="1" s="1"/>
  <c r="T133" i="3"/>
  <c r="T132" i="3"/>
  <c r="P133" i="4"/>
  <c r="P132" i="4" s="1"/>
  <c r="AU99" i="1" s="1"/>
  <c r="P128" i="19"/>
  <c r="AU117" i="1"/>
  <c r="R147" i="14"/>
  <c r="R146" i="14" s="1"/>
  <c r="T133" i="4"/>
  <c r="T132" i="4" s="1"/>
  <c r="BK127" i="23"/>
  <c r="J127" i="23" s="1"/>
  <c r="J34" i="23" s="1"/>
  <c r="AG125" i="1" s="1"/>
  <c r="BK121" i="33"/>
  <c r="J121" i="33" s="1"/>
  <c r="J97" i="33" s="1"/>
  <c r="BK121" i="32"/>
  <c r="J121" i="32" s="1"/>
  <c r="J96" i="32" s="1"/>
  <c r="BK126" i="28"/>
  <c r="J126" i="28"/>
  <c r="J100" i="28" s="1"/>
  <c r="BK126" i="27"/>
  <c r="J126" i="27"/>
  <c r="J34" i="27"/>
  <c r="AG130" i="1" s="1"/>
  <c r="AG126" i="1"/>
  <c r="BK126" i="22"/>
  <c r="J126" i="22"/>
  <c r="J34" i="22" s="1"/>
  <c r="AG123" i="1" s="1"/>
  <c r="AG117" i="1"/>
  <c r="J100" i="19"/>
  <c r="BK146" i="14"/>
  <c r="J146" i="14" s="1"/>
  <c r="J100" i="14" s="1"/>
  <c r="BK135" i="11"/>
  <c r="J135" i="11" s="1"/>
  <c r="J100" i="11" s="1"/>
  <c r="J136" i="11"/>
  <c r="J101" i="11"/>
  <c r="BK128" i="9"/>
  <c r="J128" i="9" s="1"/>
  <c r="J100" i="9" s="1"/>
  <c r="BK128" i="8"/>
  <c r="J128" i="8" s="1"/>
  <c r="J34" i="8" s="1"/>
  <c r="AG104" i="1" s="1"/>
  <c r="BK131" i="7"/>
  <c r="J131" i="7" s="1"/>
  <c r="J34" i="7" s="1"/>
  <c r="AG103" i="1" s="1"/>
  <c r="BK142" i="6"/>
  <c r="J142" i="6"/>
  <c r="J34" i="6"/>
  <c r="AG102" i="1" s="1"/>
  <c r="F37" i="4"/>
  <c r="AZ99" i="1" s="1"/>
  <c r="F37" i="8"/>
  <c r="AZ104" i="1" s="1"/>
  <c r="J37" i="9"/>
  <c r="AV105" i="1" s="1"/>
  <c r="AT105" i="1" s="1"/>
  <c r="F37" i="10"/>
  <c r="AZ106" i="1"/>
  <c r="BC107" i="1"/>
  <c r="AY107" i="1" s="1"/>
  <c r="F37" i="12"/>
  <c r="AZ109" i="1"/>
  <c r="J37" i="15"/>
  <c r="AV113" i="1" s="1"/>
  <c r="AT113" i="1" s="1"/>
  <c r="BC119" i="1"/>
  <c r="AY119" i="1" s="1"/>
  <c r="J37" i="22"/>
  <c r="AV123" i="1"/>
  <c r="AT123" i="1"/>
  <c r="F37" i="24"/>
  <c r="AZ126" i="1" s="1"/>
  <c r="F37" i="29"/>
  <c r="AZ133" i="1"/>
  <c r="BB132" i="1"/>
  <c r="AX132" i="1" s="1"/>
  <c r="J34" i="31"/>
  <c r="AG135" i="1"/>
  <c r="F33" i="33"/>
  <c r="AZ137" i="1" s="1"/>
  <c r="J37" i="3"/>
  <c r="AV98" i="1" s="1"/>
  <c r="AT98" i="1" s="1"/>
  <c r="BB96" i="1"/>
  <c r="AX96" i="1"/>
  <c r="BC96" i="1"/>
  <c r="AY96" i="1" s="1"/>
  <c r="BA96" i="1"/>
  <c r="AW96" i="1"/>
  <c r="F37" i="6"/>
  <c r="AZ102" i="1" s="1"/>
  <c r="BC101" i="1"/>
  <c r="AY101" i="1"/>
  <c r="BD101" i="1"/>
  <c r="J37" i="11"/>
  <c r="AV108" i="1" s="1"/>
  <c r="AT108" i="1" s="1"/>
  <c r="J37" i="20"/>
  <c r="AV120" i="1"/>
  <c r="AT120" i="1" s="1"/>
  <c r="BB119" i="1"/>
  <c r="AX119" i="1" s="1"/>
  <c r="F37" i="22"/>
  <c r="AZ123" i="1" s="1"/>
  <c r="J37" i="23"/>
  <c r="AV125" i="1" s="1"/>
  <c r="AT125" i="1" s="1"/>
  <c r="BB124" i="1"/>
  <c r="AX124" i="1"/>
  <c r="BA124" i="1"/>
  <c r="AW124" i="1"/>
  <c r="J37" i="26"/>
  <c r="AV129" i="1"/>
  <c r="AT129" i="1" s="1"/>
  <c r="J37" i="28"/>
  <c r="AV131" i="1" s="1"/>
  <c r="AT131" i="1" s="1"/>
  <c r="F37" i="31"/>
  <c r="AZ135" i="1"/>
  <c r="J34" i="30"/>
  <c r="AG134" i="1"/>
  <c r="J37" i="31"/>
  <c r="AV135" i="1"/>
  <c r="AT135" i="1" s="1"/>
  <c r="BA132" i="1"/>
  <c r="AW132" i="1" s="1"/>
  <c r="BC132" i="1"/>
  <c r="AY132" i="1" s="1"/>
  <c r="F33" i="32"/>
  <c r="AZ136" i="1" s="1"/>
  <c r="J33" i="33"/>
  <c r="AV137" i="1" s="1"/>
  <c r="AT137" i="1" s="1"/>
  <c r="AU124" i="1"/>
  <c r="AU122" i="1"/>
  <c r="AS118" i="1"/>
  <c r="J37" i="4"/>
  <c r="AV99" i="1" s="1"/>
  <c r="AT99" i="1" s="1"/>
  <c r="J37" i="8"/>
  <c r="AV104" i="1"/>
  <c r="AT104" i="1" s="1"/>
  <c r="F37" i="9"/>
  <c r="AZ105" i="1" s="1"/>
  <c r="BB101" i="1"/>
  <c r="AX101" i="1" s="1"/>
  <c r="J37" i="10"/>
  <c r="AV106" i="1" s="1"/>
  <c r="AT106" i="1" s="1"/>
  <c r="BA107" i="1"/>
  <c r="AW107" i="1"/>
  <c r="J37" i="12"/>
  <c r="AV109" i="1"/>
  <c r="AT109" i="1" s="1"/>
  <c r="J37" i="16"/>
  <c r="AV114" i="1" s="1"/>
  <c r="AT114" i="1" s="1"/>
  <c r="F37" i="16"/>
  <c r="AZ114" i="1"/>
  <c r="F37" i="17"/>
  <c r="AZ115" i="1" s="1"/>
  <c r="J37" i="17"/>
  <c r="AV115" i="1"/>
  <c r="AT115" i="1" s="1"/>
  <c r="J37" i="18"/>
  <c r="AV116" i="1" s="1"/>
  <c r="AT116" i="1" s="1"/>
  <c r="F37" i="18"/>
  <c r="AZ116" i="1"/>
  <c r="F37" i="19"/>
  <c r="AZ117" i="1"/>
  <c r="F37" i="21"/>
  <c r="AZ121" i="1" s="1"/>
  <c r="J37" i="24"/>
  <c r="AV126" i="1"/>
  <c r="AT126" i="1" s="1"/>
  <c r="AN126" i="1" s="1"/>
  <c r="F37" i="28"/>
  <c r="AZ131" i="1"/>
  <c r="J37" i="30"/>
  <c r="AV134" i="1" s="1"/>
  <c r="AT134" i="1" s="1"/>
  <c r="AU119" i="1"/>
  <c r="F37" i="2"/>
  <c r="AZ97" i="1" s="1"/>
  <c r="F37" i="5"/>
  <c r="AZ100" i="1"/>
  <c r="J37" i="7"/>
  <c r="AV103" i="1" s="1"/>
  <c r="AT103" i="1" s="1"/>
  <c r="BD107" i="1"/>
  <c r="J37" i="13"/>
  <c r="AV111" i="1" s="1"/>
  <c r="AT111" i="1" s="1"/>
  <c r="J37" i="14"/>
  <c r="AV112" i="1"/>
  <c r="AT112" i="1" s="1"/>
  <c r="J37" i="19"/>
  <c r="AV117" i="1"/>
  <c r="AT117" i="1"/>
  <c r="AN117" i="1" s="1"/>
  <c r="AW119" i="1"/>
  <c r="F37" i="23"/>
  <c r="AZ125" i="1"/>
  <c r="J37" i="25"/>
  <c r="AV127" i="1" s="1"/>
  <c r="AT127" i="1" s="1"/>
  <c r="BD124" i="1"/>
  <c r="F37" i="27"/>
  <c r="AZ130" i="1" s="1"/>
  <c r="J37" i="29"/>
  <c r="AV133" i="1"/>
  <c r="AT133" i="1" s="1"/>
  <c r="BD132" i="1"/>
  <c r="J33" i="32"/>
  <c r="AV136" i="1"/>
  <c r="AT136" i="1" s="1"/>
  <c r="BD96" i="1"/>
  <c r="F37" i="15"/>
  <c r="AZ113" i="1" s="1"/>
  <c r="J37" i="2"/>
  <c r="AV97" i="1" s="1"/>
  <c r="AT97" i="1" s="1"/>
  <c r="J37" i="5"/>
  <c r="AV100" i="1" s="1"/>
  <c r="AT100" i="1" s="1"/>
  <c r="F37" i="7"/>
  <c r="AZ103" i="1"/>
  <c r="BB107" i="1"/>
  <c r="AX107" i="1" s="1"/>
  <c r="F37" i="13"/>
  <c r="AZ111" i="1"/>
  <c r="F37" i="14"/>
  <c r="AZ112" i="1" s="1"/>
  <c r="BB110" i="1"/>
  <c r="AX110" i="1"/>
  <c r="BA110" i="1"/>
  <c r="AW110" i="1" s="1"/>
  <c r="BD110" i="1"/>
  <c r="BC110" i="1"/>
  <c r="AY110" i="1" s="1"/>
  <c r="F37" i="20"/>
  <c r="AZ120" i="1"/>
  <c r="BD119" i="1"/>
  <c r="J37" i="21"/>
  <c r="AV121" i="1" s="1"/>
  <c r="AT121" i="1" s="1"/>
  <c r="BC124" i="1"/>
  <c r="AY124" i="1" s="1"/>
  <c r="F37" i="25"/>
  <c r="AZ127" i="1"/>
  <c r="J34" i="25"/>
  <c r="AG127" i="1" s="1"/>
  <c r="F37" i="26"/>
  <c r="AZ129" i="1"/>
  <c r="J37" i="27"/>
  <c r="AV130" i="1" s="1"/>
  <c r="AT130" i="1" s="1"/>
  <c r="F37" i="30"/>
  <c r="AZ134" i="1" s="1"/>
  <c r="F37" i="3"/>
  <c r="AZ98" i="1"/>
  <c r="J37" i="6"/>
  <c r="AV102" i="1" s="1"/>
  <c r="AT102" i="1" s="1"/>
  <c r="BA101" i="1"/>
  <c r="AW101" i="1"/>
  <c r="F37" i="11"/>
  <c r="AZ108" i="1" s="1"/>
  <c r="AG124" i="1" l="1"/>
  <c r="J100" i="26"/>
  <c r="J34" i="20"/>
  <c r="AG120" i="1" s="1"/>
  <c r="J34" i="29"/>
  <c r="AG133" i="1" s="1"/>
  <c r="AN115" i="1"/>
  <c r="AN106" i="1"/>
  <c r="BK128" i="2"/>
  <c r="J128" i="2"/>
  <c r="J100" i="2" s="1"/>
  <c r="P146" i="14"/>
  <c r="AU112" i="1" s="1"/>
  <c r="AU110" i="1" s="1"/>
  <c r="T142" i="6"/>
  <c r="P142" i="6"/>
  <c r="AU102" i="1" s="1"/>
  <c r="AU101" i="1" s="1"/>
  <c r="J128" i="17"/>
  <c r="J101" i="17"/>
  <c r="J100" i="10"/>
  <c r="BK128" i="16"/>
  <c r="J128" i="16" s="1"/>
  <c r="J34" i="16" s="1"/>
  <c r="AG114" i="1" s="1"/>
  <c r="J100" i="23"/>
  <c r="J134" i="15"/>
  <c r="J101" i="15" s="1"/>
  <c r="BK133" i="12"/>
  <c r="J133" i="12"/>
  <c r="BK132" i="4"/>
  <c r="J132" i="4" s="1"/>
  <c r="J100" i="4" s="1"/>
  <c r="J100" i="17"/>
  <c r="BK129" i="18"/>
  <c r="J129" i="18" s="1"/>
  <c r="J100" i="18" s="1"/>
  <c r="BK132" i="3"/>
  <c r="J132" i="3" s="1"/>
  <c r="J100" i="3" s="1"/>
  <c r="BK120" i="33"/>
  <c r="J120" i="33"/>
  <c r="J96" i="33" s="1"/>
  <c r="BK132" i="5"/>
  <c r="J132" i="5" s="1"/>
  <c r="J100" i="5" s="1"/>
  <c r="BK129" i="13"/>
  <c r="J129" i="13" s="1"/>
  <c r="J34" i="13" s="1"/>
  <c r="AG111" i="1" s="1"/>
  <c r="AN135" i="1"/>
  <c r="AN134" i="1"/>
  <c r="J43" i="31"/>
  <c r="J43" i="30"/>
  <c r="J43" i="29"/>
  <c r="AN130" i="1"/>
  <c r="J100" i="27"/>
  <c r="AN129" i="1"/>
  <c r="J43" i="27"/>
  <c r="AN127" i="1"/>
  <c r="J43" i="26"/>
  <c r="J43" i="25"/>
  <c r="J43" i="24"/>
  <c r="AN123" i="1"/>
  <c r="J100" i="22"/>
  <c r="J43" i="23"/>
  <c r="J43" i="22"/>
  <c r="J43" i="20"/>
  <c r="J43" i="19"/>
  <c r="J43" i="17"/>
  <c r="J43" i="10"/>
  <c r="AN104" i="1"/>
  <c r="J100" i="8"/>
  <c r="AN103" i="1"/>
  <c r="J100" i="7"/>
  <c r="J43" i="8"/>
  <c r="AN102" i="1"/>
  <c r="J43" i="7"/>
  <c r="J100" i="6"/>
  <c r="J43" i="6"/>
  <c r="AN125" i="1"/>
  <c r="AU132" i="1"/>
  <c r="AU128" i="1"/>
  <c r="AU118" i="1"/>
  <c r="AU96" i="1"/>
  <c r="J34" i="21"/>
  <c r="AG121" i="1"/>
  <c r="J34" i="12"/>
  <c r="AG109" i="1" s="1"/>
  <c r="BB122" i="1"/>
  <c r="AX122" i="1"/>
  <c r="BB128" i="1"/>
  <c r="AX128" i="1" s="1"/>
  <c r="J34" i="15"/>
  <c r="AG113" i="1" s="1"/>
  <c r="AZ101" i="1"/>
  <c r="AV101" i="1" s="1"/>
  <c r="AT101" i="1" s="1"/>
  <c r="BD95" i="1"/>
  <c r="AZ110" i="1"/>
  <c r="AV110" i="1" s="1"/>
  <c r="AT110" i="1" s="1"/>
  <c r="AG122" i="1"/>
  <c r="AZ132" i="1"/>
  <c r="AV132" i="1" s="1"/>
  <c r="AT132" i="1" s="1"/>
  <c r="AS94" i="1"/>
  <c r="J34" i="9"/>
  <c r="AG105" i="1" s="1"/>
  <c r="AN105" i="1" s="1"/>
  <c r="J34" i="11"/>
  <c r="AG108" i="1"/>
  <c r="BB95" i="1"/>
  <c r="AX95" i="1"/>
  <c r="AZ119" i="1"/>
  <c r="AV119" i="1"/>
  <c r="AT119" i="1" s="1"/>
  <c r="J34" i="28"/>
  <c r="AG131" i="1"/>
  <c r="AN131" i="1" s="1"/>
  <c r="BD128" i="1"/>
  <c r="AZ96" i="1"/>
  <c r="AV96" i="1"/>
  <c r="AT96" i="1" s="1"/>
  <c r="J34" i="14"/>
  <c r="AG112" i="1"/>
  <c r="BA95" i="1"/>
  <c r="BD122" i="1"/>
  <c r="BC122" i="1"/>
  <c r="AY122" i="1"/>
  <c r="BC128" i="1"/>
  <c r="AY128" i="1" s="1"/>
  <c r="J30" i="32"/>
  <c r="AG136" i="1"/>
  <c r="AN136" i="1" s="1"/>
  <c r="AZ107" i="1"/>
  <c r="AV107" i="1"/>
  <c r="AT107" i="1"/>
  <c r="BC95" i="1"/>
  <c r="AY95" i="1" s="1"/>
  <c r="BA122" i="1"/>
  <c r="AW122" i="1"/>
  <c r="AZ124" i="1"/>
  <c r="AV124" i="1" s="1"/>
  <c r="AT124" i="1" s="1"/>
  <c r="AN124" i="1" s="1"/>
  <c r="BA128" i="1"/>
  <c r="AW128" i="1" s="1"/>
  <c r="AG132" i="1" l="1"/>
  <c r="AN133" i="1"/>
  <c r="AN120" i="1"/>
  <c r="AG119" i="1"/>
  <c r="AN119" i="1" s="1"/>
  <c r="J34" i="2"/>
  <c r="AG97" i="1" s="1"/>
  <c r="AN97" i="1" s="1"/>
  <c r="J43" i="12"/>
  <c r="J43" i="13"/>
  <c r="J43" i="15"/>
  <c r="J43" i="16"/>
  <c r="J43" i="21"/>
  <c r="J100" i="16"/>
  <c r="J100" i="13"/>
  <c r="J100" i="12"/>
  <c r="J39" i="32"/>
  <c r="AN132" i="1"/>
  <c r="J43" i="28"/>
  <c r="J43" i="14"/>
  <c r="AN112" i="1"/>
  <c r="J43" i="11"/>
  <c r="AN108" i="1"/>
  <c r="J43" i="9"/>
  <c r="J43" i="2"/>
  <c r="AN113" i="1"/>
  <c r="AN109" i="1"/>
  <c r="AN114" i="1"/>
  <c r="AN111" i="1"/>
  <c r="AN121" i="1"/>
  <c r="AU95" i="1"/>
  <c r="AU94" i="1" s="1"/>
  <c r="AG107" i="1"/>
  <c r="J34" i="4"/>
  <c r="AG99" i="1"/>
  <c r="AN99" i="1" s="1"/>
  <c r="AG101" i="1"/>
  <c r="AZ128" i="1"/>
  <c r="AV128" i="1" s="1"/>
  <c r="AT128" i="1" s="1"/>
  <c r="J34" i="18"/>
  <c r="AG116" i="1" s="1"/>
  <c r="AN116" i="1" s="1"/>
  <c r="AZ95" i="1"/>
  <c r="BA118" i="1"/>
  <c r="AW118" i="1" s="1"/>
  <c r="AG128" i="1"/>
  <c r="J30" i="33"/>
  <c r="AG137" i="1"/>
  <c r="J34" i="5"/>
  <c r="AG100" i="1" s="1"/>
  <c r="AN100" i="1" s="1"/>
  <c r="AZ122" i="1"/>
  <c r="AV122" i="1" s="1"/>
  <c r="AT122" i="1" s="1"/>
  <c r="AN122" i="1" s="1"/>
  <c r="BB118" i="1"/>
  <c r="AX118" i="1" s="1"/>
  <c r="J34" i="3"/>
  <c r="AG98" i="1"/>
  <c r="AN98" i="1"/>
  <c r="AW95" i="1"/>
  <c r="BD118" i="1"/>
  <c r="BC118" i="1"/>
  <c r="AY118" i="1"/>
  <c r="AN107" i="1" l="1"/>
  <c r="J43" i="4"/>
  <c r="J43" i="5"/>
  <c r="J43" i="3"/>
  <c r="J43" i="18"/>
  <c r="J39" i="33"/>
  <c r="AN101" i="1"/>
  <c r="AN128" i="1"/>
  <c r="AN137" i="1"/>
  <c r="AG118" i="1"/>
  <c r="BD94" i="1"/>
  <c r="W33" i="1" s="1"/>
  <c r="AG110" i="1"/>
  <c r="AN110" i="1"/>
  <c r="BC94" i="1"/>
  <c r="W32" i="1" s="1"/>
  <c r="AZ118" i="1"/>
  <c r="AV118" i="1" s="1"/>
  <c r="AT118" i="1" s="1"/>
  <c r="BB94" i="1"/>
  <c r="W31" i="1" s="1"/>
  <c r="AV95" i="1"/>
  <c r="AT95" i="1" s="1"/>
  <c r="BA94" i="1"/>
  <c r="W30" i="1"/>
  <c r="AG96" i="1"/>
  <c r="AN96" i="1" s="1"/>
  <c r="AN118" i="1" l="1"/>
  <c r="AG95" i="1"/>
  <c r="AZ94" i="1"/>
  <c r="W29" i="1" s="1"/>
  <c r="AW94" i="1"/>
  <c r="AK30" i="1" s="1"/>
  <c r="AX94" i="1"/>
  <c r="AY94" i="1"/>
  <c r="AN95" i="1" l="1"/>
  <c r="AG94" i="1"/>
  <c r="AK26" i="1" s="1"/>
  <c r="AV94" i="1"/>
  <c r="AK29" i="1" s="1"/>
  <c r="AK35" i="1" l="1"/>
  <c r="AT94" i="1"/>
  <c r="AN94" i="1" l="1"/>
</calcChain>
</file>

<file path=xl/sharedStrings.xml><?xml version="1.0" encoding="utf-8"?>
<sst xmlns="http://schemas.openxmlformats.org/spreadsheetml/2006/main" count="72103" uniqueCount="6115">
  <si>
    <t>Export Komplet</t>
  </si>
  <si>
    <t/>
  </si>
  <si>
    <t>2.0</t>
  </si>
  <si>
    <t>ZAMOK</t>
  </si>
  <si>
    <t>False</t>
  </si>
  <si>
    <t>{fcce400c-8e9c-4b11-9a8f-d071b944dc66}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</si>
  <si>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</si>
  <si>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</si>
  <si>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</si>
  <si>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</si>
  <si>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</si>
  <si>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</si>
  <si>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</si>
  <si>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</si>
  <si>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</si>
  <si>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</si>
  <si>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</si>
  <si>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Zaječov rozšíření a intenzifikace ČOV Horní Kváň - kanalizace a vodovod</t>
  </si>
  <si>
    <t>KSO:</t>
  </si>
  <si>
    <t>CC-CZ:</t>
  </si>
  <si>
    <t>Místo:</t>
  </si>
  <si>
    <t>obec Zaječov, místní část Kvaň, Nová Ves</t>
  </si>
  <si>
    <t>Datum:</t>
  </si>
  <si>
    <t>18. 8. 2021</t>
  </si>
  <si>
    <t>Zadavatel:</t>
  </si>
  <si>
    <t>IČ:</t>
  </si>
  <si>
    <t>00234044</t>
  </si>
  <si>
    <t>Obec Zaječov, Zaječov 265, 267 63 Zaječov</t>
  </si>
  <si>
    <t>DIČ:</t>
  </si>
  <si>
    <t>CZ00234044</t>
  </si>
  <si>
    <t>Uchazeč:</t>
  </si>
  <si>
    <t>Vyplň údaj</t>
  </si>
  <si>
    <t>Projektant:</t>
  </si>
  <si>
    <t>26509407</t>
  </si>
  <si>
    <t>PIK VÍTEK s.r.o.,Kořenského 1025/7, 150 00 Praha 5</t>
  </si>
  <si>
    <t>CZ26509407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</si>
  <si>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</si>
  <si>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</si>
  <si>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</si>
  <si>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</si>
  <si>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</si>
  <si>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</si>
  <si>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</si>
  <si>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</si>
  <si>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</si>
  <si>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</si>
  <si>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</si>
  <si>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</si>
  <si>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</si>
  <si>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</si>
  <si>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</si>
  <si>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</si>
  <si>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</si>
  <si>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</si>
  <si>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</si>
  <si>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</si>
  <si>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</si>
  <si>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</si>
  <si>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</si>
  <si>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</si>
  <si>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</si>
  <si>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</si>
  <si>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</si>
  <si>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</si>
  <si>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</si>
  <si>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</si>
  <si>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</si>
  <si>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</si>
  <si>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</si>
  <si>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</si>
  <si>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</si>
  <si>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</si>
  <si>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</si>
  <si>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</si>
  <si>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</si>
  <si>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</si>
  <si>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</si>
  <si>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</si>
  <si>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</si>
  <si>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</si>
  <si>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</si>
  <si>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</si>
  <si>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</si>
  <si>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</si>
  <si>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</si>
  <si>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</si>
  <si>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</si>
  <si>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{fdfb94ad-391f-4c33-8042-27e36df38f63}</t>
  </si>
  <si>
    <t>2</t>
  </si>
  <si>
    <t>SO 01</t>
  </si>
  <si>
    <t>Vodovod</t>
  </si>
  <si>
    <t>Soupis</t>
  </si>
  <si>
    <t>{928a4761-310f-46c0-8139-a6f62f61bef9}</t>
  </si>
  <si>
    <t>/</t>
  </si>
  <si>
    <t>SO 01.1</t>
  </si>
  <si>
    <t>Úpravy ve stávajícím vodojemu 100 m3</t>
  </si>
  <si>
    <t>3</t>
  </si>
  <si>
    <t>{16a9583a-3755-47c6-a57e-b053b786d808}</t>
  </si>
  <si>
    <t>SO 01.2</t>
  </si>
  <si>
    <t>Výtlačný řad</t>
  </si>
  <si>
    <t>{4786288c-3789-4dbf-8a6a-aa5a382b0a24}</t>
  </si>
  <si>
    <t>SO 01.3</t>
  </si>
  <si>
    <t>Vodovodní řady</t>
  </si>
  <si>
    <t>{61211089-31dc-4e7a-a14e-2df8639d3fa4}</t>
  </si>
  <si>
    <t>SO 01.4</t>
  </si>
  <si>
    <t>Vodovodní přípojky</t>
  </si>
  <si>
    <t>{07de8bf4-338f-4b9f-b87d-064920ec3b8a}</t>
  </si>
  <si>
    <t>SO 02</t>
  </si>
  <si>
    <t>Vodojem Kváň</t>
  </si>
  <si>
    <t>{a49f8c06-6139-4311-bd2a-e61bd111e0f4}</t>
  </si>
  <si>
    <t>SO 02.1</t>
  </si>
  <si>
    <t>Vodojem 160 m3</t>
  </si>
  <si>
    <t>{1f36d6d6-4964-47f5-ac07-a4945e828734}</t>
  </si>
  <si>
    <t>SO 02.2</t>
  </si>
  <si>
    <t>Bezpečnostní přepad, zasakovací objekt</t>
  </si>
  <si>
    <t>{b3af0e2d-dd3e-4c44-81b4-c88b494ba870}</t>
  </si>
  <si>
    <t>SO 02.3</t>
  </si>
  <si>
    <t>Zpevněné plochy</t>
  </si>
  <si>
    <t>{07ce3910-8737-4fc0-8709-920eaf9c82a5}</t>
  </si>
  <si>
    <t>SO 02.4</t>
  </si>
  <si>
    <t>Oplocení</t>
  </si>
  <si>
    <t>{1df2f853-5764-457d-b31c-257284a057c1}</t>
  </si>
  <si>
    <t>SO 02.5</t>
  </si>
  <si>
    <t>Přípojka NN</t>
  </si>
  <si>
    <t>{416f2815-17d8-453f-9656-eff31ae077e7}</t>
  </si>
  <si>
    <t>SO 03</t>
  </si>
  <si>
    <t>Kanalizace</t>
  </si>
  <si>
    <t>{7d554a00-ab18-408a-95a5-ad7f3b775663}</t>
  </si>
  <si>
    <t>SO 03.1</t>
  </si>
  <si>
    <t>Kanalizační stoky</t>
  </si>
  <si>
    <t>{42aa6fcf-ea30-4e95-ad1b-7834a82690d3}</t>
  </si>
  <si>
    <t>SO 03.2</t>
  </si>
  <si>
    <t>Kanalizační přípojky</t>
  </si>
  <si>
    <t>{8ba36802-743f-4b7c-b1b4-86203b771e50}</t>
  </si>
  <si>
    <t>SO 04</t>
  </si>
  <si>
    <t>Čistírna odpadních vod</t>
  </si>
  <si>
    <t>{f929ee9d-00e2-48aa-8a5c-b2244a4135b7}</t>
  </si>
  <si>
    <t>SO 04.1</t>
  </si>
  <si>
    <t>Příprava území</t>
  </si>
  <si>
    <t>{74dbf12d-41d7-4953-9700-e1d860f07be8}</t>
  </si>
  <si>
    <t>SO 04.2</t>
  </si>
  <si>
    <t>Sdružené nádrže bioreaktorů</t>
  </si>
  <si>
    <t>{aa5c49f8-9b68-4ea3-bb4a-644d6c55ea72}</t>
  </si>
  <si>
    <t>SO 04.3</t>
  </si>
  <si>
    <t>Propojovací potrubí</t>
  </si>
  <si>
    <t>{76941885-4b7e-4246-8b61-eb5939f74c11}</t>
  </si>
  <si>
    <t>SO 04.4</t>
  </si>
  <si>
    <t>{70384e2d-9811-4f1e-a6e7-f912cd1a5c66}</t>
  </si>
  <si>
    <t>SO 04.5</t>
  </si>
  <si>
    <t>Terénní a sadové úpravy</t>
  </si>
  <si>
    <t>{7162d97f-60cd-44b8-ac8c-07364525bf86}</t>
  </si>
  <si>
    <t>SO 04.6</t>
  </si>
  <si>
    <t>{97eaab68-c34f-4601-a905-76ae813c5a25}</t>
  </si>
  <si>
    <t>SO 04.7</t>
  </si>
  <si>
    <t>{7bcb931c-f619-4c27-9c9f-75815a8e6b07}</t>
  </si>
  <si>
    <t>PS</t>
  </si>
  <si>
    <t>Provozní soubory</t>
  </si>
  <si>
    <t>{74f580f9-3076-45fa-b3b4-3eac9842c0dc}</t>
  </si>
  <si>
    <t>PS 01</t>
  </si>
  <si>
    <t>Technologické vystrojení stávajícího vodojemu 100 m3</t>
  </si>
  <si>
    <t>{0469cb6b-102b-4797-9edd-ed0612569dce}</t>
  </si>
  <si>
    <t>PS 01.1</t>
  </si>
  <si>
    <t>Strojně technologická část</t>
  </si>
  <si>
    <t>{33f600e3-0784-4ed7-9ba5-4862af8d31e4}</t>
  </si>
  <si>
    <t>PS 01.2</t>
  </si>
  <si>
    <t>Elektročást</t>
  </si>
  <si>
    <t>{9510abb7-5f58-4d8e-b48c-e586cd71b53b}</t>
  </si>
  <si>
    <t>PS 02</t>
  </si>
  <si>
    <t>Technologické vystrojení vodojemu Kváň</t>
  </si>
  <si>
    <t>{93dfcd26-71a4-4277-9672-6c919bb7812c}</t>
  </si>
  <si>
    <t>PS 02.1</t>
  </si>
  <si>
    <t>{facba445-6c3e-4ead-86d4-1a9342da67ee}</t>
  </si>
  <si>
    <t>PS 02.2</t>
  </si>
  <si>
    <t>{165562dc-a4fc-46e9-91e5-55924b85de8e}</t>
  </si>
  <si>
    <t>PS.02.2.1</t>
  </si>
  <si>
    <t>4</t>
  </si>
  <si>
    <t>{036ce866-9980-419e-94e6-e19b1d1eafdc}</t>
  </si>
  <si>
    <t>PS.02.2.2</t>
  </si>
  <si>
    <t>Měření a regulace</t>
  </si>
  <si>
    <t>{d4469f5e-06f4-48c1-9e6c-e3e2b218e011}</t>
  </si>
  <si>
    <t>PS.02.2.3</t>
  </si>
  <si>
    <t>Dispečink</t>
  </si>
  <si>
    <t>{699f97fa-263f-4b10-b2fb-063ea9321f54}</t>
  </si>
  <si>
    <t>PS 04</t>
  </si>
  <si>
    <t>{3a978a81-14c7-4b8d-8335-dfd3b6459bdb}</t>
  </si>
  <si>
    <t>PS 04.1</t>
  </si>
  <si>
    <t>Mechanické předčištění</t>
  </si>
  <si>
    <t>{6c46d8cf-5c33-4b1e-bfc0-96e9cc7bebdf}</t>
  </si>
  <si>
    <t>PS 04.2</t>
  </si>
  <si>
    <t>Biologické čištění</t>
  </si>
  <si>
    <t>{1f5b7f7a-3a5b-488f-9a3c-74faa1b89421}</t>
  </si>
  <si>
    <t>PS 04.3</t>
  </si>
  <si>
    <t>Kalové hospodářství</t>
  </si>
  <si>
    <t>{5eaddd2c-ef6e-497b-9718-90f33f7c09a3}</t>
  </si>
  <si>
    <t>PS 04.4</t>
  </si>
  <si>
    <t>Technologická elektroinstalace, M+R</t>
  </si>
  <si>
    <t>{40f0a03b-22ae-41ad-8903-9753dbd16b45}</t>
  </si>
  <si>
    <t>PS 04.4.1</t>
  </si>
  <si>
    <t>Technologická elektroinstalace</t>
  </si>
  <si>
    <t>{d1c41dc0-2c41-4b70-8b0d-c99829719972}</t>
  </si>
  <si>
    <t>PS 04.4.2</t>
  </si>
  <si>
    <t>{ccaf2392-7bb0-471c-b903-44c7ea9d7436}</t>
  </si>
  <si>
    <t>PS 04.4.3</t>
  </si>
  <si>
    <t>{8d796515-f4ed-49b2-b4b5-a22adab6ec00}</t>
  </si>
  <si>
    <t>VRN</t>
  </si>
  <si>
    <t>Vedlejší rozpočtové náklady</t>
  </si>
  <si>
    <t>{e2c0fcce-d80e-49bd-84fe-910a8c2261ab}</t>
  </si>
  <si>
    <t>ON</t>
  </si>
  <si>
    <t>Ostatní náklady</t>
  </si>
  <si>
    <t>{ae69ade1-154a-40a7-a24e-a24757f0b61b}</t>
  </si>
  <si>
    <t>KRYCÍ LIST SOUPISU PRACÍ</t>
  </si>
  <si>
    <t>Objekt:</t>
  </si>
  <si>
    <t>SO - Stavební objekty</t>
  </si>
  <si>
    <t>Soupis:</t>
  </si>
  <si>
    <t>SO 01 - Vodovod</t>
  </si>
  <si>
    <t>Úroveň 3:</t>
  </si>
  <si>
    <t>SO 01.1 - Úpravy ve stávajícím vodojemu 100 m3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</si>
  <si>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</si>
  <si>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</si>
  <si>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</si>
  <si>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</si>
  <si>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</si>
  <si>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</si>
  <si>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</si>
  <si>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4 - Vodorovné konstrukce</t>
  </si>
  <si>
    <t xml:space="preserve">    9 - Ostatní konstrukce a práce, bourání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</si>
  <si>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</si>
  <si>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</si>
  <si>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</si>
  <si>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</si>
  <si>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</si>
  <si>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</si>
  <si>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</si>
  <si>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</si>
  <si>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</si>
  <si>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</si>
  <si>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</si>
  <si>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</si>
  <si>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</si>
  <si>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</si>
  <si>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</si>
  <si>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</si>
  <si>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</si>
  <si>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</si>
  <si>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121112003</t>
  </si>
  <si>
    <t>Sejmutí ornice tl vrstvy do 200 mm ručně</t>
  </si>
  <si>
    <t>m2</t>
  </si>
  <si>
    <t>CS ÚRS 2021 02</t>
  </si>
  <si>
    <t>1572618084</t>
  </si>
  <si>
    <t>Online PSC</t>
  </si>
  <si>
    <t>https://podminky.urs.cz/item/CS_URS_2021_02/121112003</t>
  </si>
  <si>
    <t>162351103</t>
  </si>
  <si>
    <t>Vodorovné přemístění přes 50 do 500 m výkopku/sypaniny z horniny třídy těžitelnosti I skupiny 1 až 3</t>
  </si>
  <si>
    <t>m3</t>
  </si>
  <si>
    <t>186865974</t>
  </si>
  <si>
    <t>https://podminky.urs.cz/item/CS_URS_2021_02/162351103</t>
  </si>
  <si>
    <t>VV</t>
  </si>
  <si>
    <t>4,00*0,30</t>
  </si>
  <si>
    <t>Součet</t>
  </si>
  <si>
    <t>171251201</t>
  </si>
  <si>
    <t>Uložení sypaniny na skládky nebo meziskládky</t>
  </si>
  <si>
    <t>1557860230</t>
  </si>
  <si>
    <t>https://podminky.urs.cz/item/CS_URS_2021_02/171251201</t>
  </si>
  <si>
    <t>Vodorovné konstrukce</t>
  </si>
  <si>
    <t>457311115</t>
  </si>
  <si>
    <t>Vyrovnávací nebo spádový beton C 16/20 včetně úpravy povrchu</t>
  </si>
  <si>
    <t>-942971333</t>
  </si>
  <si>
    <t>https://podminky.urs.cz/item/CS_URS_2021_02/457311115</t>
  </si>
  <si>
    <t>3,00*1,200*0,050</t>
  </si>
  <si>
    <t>5</t>
  </si>
  <si>
    <t>457311191</t>
  </si>
  <si>
    <t>Příplatek k vyrovnávacímu nebo spádovému betonu za rovinnost</t>
  </si>
  <si>
    <t>1081076936</t>
  </si>
  <si>
    <t>https://podminky.urs.cz/item/CS_URS_2021_02/457311191</t>
  </si>
  <si>
    <t>3,00*1,200</t>
  </si>
  <si>
    <t>9</t>
  </si>
  <si>
    <t>Ostatní konstrukce a práce, bourání</t>
  </si>
  <si>
    <t>6</t>
  </si>
  <si>
    <t>952903112</t>
  </si>
  <si>
    <t>Vyčištění objektů ČOV, nádrží, žlabů a kanálů při v do 3,5 m</t>
  </si>
  <si>
    <t>-1452457315</t>
  </si>
  <si>
    <t>https://podminky.urs.cz/item/CS_URS_2021_02/952903112</t>
  </si>
  <si>
    <t>Předpoklad 3x</t>
  </si>
  <si>
    <t>3,000*3,000*2*3</t>
  </si>
  <si>
    <t>1,200*3,000*2*3</t>
  </si>
  <si>
    <t>3,000*1,200*2*3</t>
  </si>
  <si>
    <t>7</t>
  </si>
  <si>
    <t>977151119</t>
  </si>
  <si>
    <t>Jádrové vrty diamantovými korunkami do stavebních materiálů D přes 100 do 110 mm</t>
  </si>
  <si>
    <t>m</t>
  </si>
  <si>
    <t>-1716968591</t>
  </si>
  <si>
    <t>https://podminky.urs.cz/item/CS_URS_2021_02/977151119</t>
  </si>
  <si>
    <t>8</t>
  </si>
  <si>
    <t>977151319R</t>
  </si>
  <si>
    <t>Prostup betonovou konstrukcí - chránička včetně utěsnění</t>
  </si>
  <si>
    <t>kus</t>
  </si>
  <si>
    <t>-993636893</t>
  </si>
  <si>
    <t>984774214R</t>
  </si>
  <si>
    <t>Úpravy na odvodnění šachty</t>
  </si>
  <si>
    <t>kpl</t>
  </si>
  <si>
    <t>1080764812</t>
  </si>
  <si>
    <t>10</t>
  </si>
  <si>
    <t>984854112R</t>
  </si>
  <si>
    <t>Betonové patky pro technologii 150x150x230mm</t>
  </si>
  <si>
    <t>1876961070</t>
  </si>
  <si>
    <t>11</t>
  </si>
  <si>
    <t>984854115R</t>
  </si>
  <si>
    <t>Betonový pod čerpací stanici 750x450x220mm</t>
  </si>
  <si>
    <t>640837881</t>
  </si>
  <si>
    <t>12</t>
  </si>
  <si>
    <t>985112112</t>
  </si>
  <si>
    <t>Odsekání degradovaného betonu stěn tl přes 10 do 30 mm</t>
  </si>
  <si>
    <t>-1589692459</t>
  </si>
  <si>
    <t>https://podminky.urs.cz/item/CS_URS_2021_02/985112112</t>
  </si>
  <si>
    <t>3,000*3,000*2</t>
  </si>
  <si>
    <t>1,200*3,000*2</t>
  </si>
  <si>
    <t>13</t>
  </si>
  <si>
    <t>985112122</t>
  </si>
  <si>
    <t>Odsekání degradovaného betonu líce kleneb a podhledů tl přes 10 do 30 mm</t>
  </si>
  <si>
    <t>295949635</t>
  </si>
  <si>
    <t>https://podminky.urs.cz/item/CS_URS_2021_02/985112122</t>
  </si>
  <si>
    <t>3,000*1,200</t>
  </si>
  <si>
    <t>14</t>
  </si>
  <si>
    <t>985112132</t>
  </si>
  <si>
    <t>Odsekání degradovaného betonu rubu kleneb a podlah tl přes 10 do 30 mm</t>
  </si>
  <si>
    <t>904083916</t>
  </si>
  <si>
    <t>https://podminky.urs.cz/item/CS_URS_2021_02/985112132</t>
  </si>
  <si>
    <t>985112192</t>
  </si>
  <si>
    <t>Příplatek k odsekání degradovaného betonu za práci ve stísněném prostoru</t>
  </si>
  <si>
    <t>1468506256</t>
  </si>
  <si>
    <t>https://podminky.urs.cz/item/CS_URS_2021_02/985112192</t>
  </si>
  <si>
    <t>3,000*1,200*2</t>
  </si>
  <si>
    <t>16</t>
  </si>
  <si>
    <t>985113111</t>
  </si>
  <si>
    <t>Pemrlování povrchu betonu stěn</t>
  </si>
  <si>
    <t>34758906</t>
  </si>
  <si>
    <t>https://podminky.urs.cz/item/CS_URS_2021_02/985113111</t>
  </si>
  <si>
    <t>17</t>
  </si>
  <si>
    <t>985113121</t>
  </si>
  <si>
    <t>Pemrlování povrchu betonu líce kleneb a podhledů</t>
  </si>
  <si>
    <t>-453615319</t>
  </si>
  <si>
    <t>https://podminky.urs.cz/item/CS_URS_2021_02/985113121</t>
  </si>
  <si>
    <t>18</t>
  </si>
  <si>
    <t>985113131</t>
  </si>
  <si>
    <t>Pemrlování povrchu betonu rubu kleneb a podlah</t>
  </si>
  <si>
    <t>1371202740</t>
  </si>
  <si>
    <t>https://podminky.urs.cz/item/CS_URS_2021_02/985113131</t>
  </si>
  <si>
    <t>19</t>
  </si>
  <si>
    <t>985113191</t>
  </si>
  <si>
    <t>Příplatek k pemrlování za práci ve stísněném prostoru</t>
  </si>
  <si>
    <t>-994668929</t>
  </si>
  <si>
    <t>https://podminky.urs.cz/item/CS_URS_2021_02/985113191</t>
  </si>
  <si>
    <t>20</t>
  </si>
  <si>
    <t>985121123</t>
  </si>
  <si>
    <t>Tryskání degradovaného betonu stěn a rubu kleneb vodou pod tlakem přes 1250 do 2500 barů</t>
  </si>
  <si>
    <t>-1615676660</t>
  </si>
  <si>
    <t>https://podminky.urs.cz/item/CS_URS_2021_02/985121123</t>
  </si>
  <si>
    <t>985121223</t>
  </si>
  <si>
    <t>Tryskání degradovaného betonu líce kleneb vodou pod tlakem přes 1250 do 2500 barů</t>
  </si>
  <si>
    <t>1309490606</t>
  </si>
  <si>
    <t>https://podminky.urs.cz/item/CS_URS_2021_02/985121223</t>
  </si>
  <si>
    <t>22</t>
  </si>
  <si>
    <t>985121911</t>
  </si>
  <si>
    <t>Příplatek k tryskání degradovaného betonu za práci ve stísněném prostoru</t>
  </si>
  <si>
    <t>225556804</t>
  </si>
  <si>
    <t>https://podminky.urs.cz/item/CS_URS_2021_02/985121911</t>
  </si>
  <si>
    <t>23</t>
  </si>
  <si>
    <t>985311115</t>
  </si>
  <si>
    <t>Reprofilace stěn cementovou sanační maltou tl přes 40 do 50 mm</t>
  </si>
  <si>
    <t>-10366062</t>
  </si>
  <si>
    <t>https://podminky.urs.cz/item/CS_URS_2021_02/985311115</t>
  </si>
  <si>
    <t>24</t>
  </si>
  <si>
    <t>985311215</t>
  </si>
  <si>
    <t>Reprofilace líce kleneb a podhledů cementovou sanační maltou tl přes 40 do 50 mm</t>
  </si>
  <si>
    <t>-739351465</t>
  </si>
  <si>
    <t>https://podminky.urs.cz/item/CS_URS_2021_02/985311215</t>
  </si>
  <si>
    <t>25</t>
  </si>
  <si>
    <t>985311315</t>
  </si>
  <si>
    <t>Reprofilace rubu kleneb a podlah cementovou sanační maltou tl přes 40 do 50 mm</t>
  </si>
  <si>
    <t>1240252811</t>
  </si>
  <si>
    <t>https://podminky.urs.cz/item/CS_URS_2021_02/985311315</t>
  </si>
  <si>
    <t>26</t>
  </si>
  <si>
    <t>985311911</t>
  </si>
  <si>
    <t>Příplatek při reprofilaci sanační maltou za práci ve stísněném prostoru</t>
  </si>
  <si>
    <t>-168447188</t>
  </si>
  <si>
    <t>https://podminky.urs.cz/item/CS_URS_2021_02/985311911</t>
  </si>
  <si>
    <t>27</t>
  </si>
  <si>
    <t>985447124R</t>
  </si>
  <si>
    <t>Sanace stávajícího prostupu utěsněním</t>
  </si>
  <si>
    <t>1296588908</t>
  </si>
  <si>
    <t>28</t>
  </si>
  <si>
    <t>987442351R</t>
  </si>
  <si>
    <t>Provedení odvětrání šachty - 2x nerez. potrubí DN150 s ochrannou stříškou.</t>
  </si>
  <si>
    <t>-1278959747</t>
  </si>
  <si>
    <t>29</t>
  </si>
  <si>
    <t>987635472R</t>
  </si>
  <si>
    <t>Dočasné demontáži stávajícího nerez. žebříku pod vstupním otvorem, pro možnost</t>
  </si>
  <si>
    <t>1004498867</t>
  </si>
  <si>
    <t>30</t>
  </si>
  <si>
    <t>988562421R</t>
  </si>
  <si>
    <t>Obnovení hydroizolace stávající šachty</t>
  </si>
  <si>
    <t>697159920</t>
  </si>
  <si>
    <t>Hloubení_rýh</t>
  </si>
  <si>
    <t>Hloubení rýh</t>
  </si>
  <si>
    <t>3167,763</t>
  </si>
  <si>
    <t>Hloubení_rýh_3_r</t>
  </si>
  <si>
    <t>Hloubení rýh třída těžitelnosti 3 - ručně</t>
  </si>
  <si>
    <t>190,066</t>
  </si>
  <si>
    <t>Hloubení_rýh_3_s</t>
  </si>
  <si>
    <t>Hloubení rýh třída těžitelnosti 3 - strojně</t>
  </si>
  <si>
    <t>1077,039</t>
  </si>
  <si>
    <t>Hloubení_rýh_4_r</t>
  </si>
  <si>
    <t>Hloubení rýh třída těžitelnosti 4 - ručně</t>
  </si>
  <si>
    <t>285,099</t>
  </si>
  <si>
    <t>Hloubení_rýh_4_s</t>
  </si>
  <si>
    <t>Hloubení rýh třída těžitelnosti 4 - strojně</t>
  </si>
  <si>
    <t>1615,559</t>
  </si>
  <si>
    <t>Hloubení_rýh_voda</t>
  </si>
  <si>
    <t>Hloubení rýh pod vodou</t>
  </si>
  <si>
    <t>77,478</t>
  </si>
  <si>
    <t>Hloubení_rýh_voda_3s</t>
  </si>
  <si>
    <t>Hloubení rýh pod vodou třída těžitelnosti 3 - strojně</t>
  </si>
  <si>
    <t>30,991</t>
  </si>
  <si>
    <t>Hloubení_rýh_voda_4s</t>
  </si>
  <si>
    <t>Hloubení rýh pod vodou třída těžitelnosti 4 - strojně</t>
  </si>
  <si>
    <t>46,487</t>
  </si>
  <si>
    <t>Chránička</t>
  </si>
  <si>
    <t>Chárnička plastová d225</t>
  </si>
  <si>
    <t>22,5</t>
  </si>
  <si>
    <t>Jílová_hráz</t>
  </si>
  <si>
    <t>Jílová hráz</t>
  </si>
  <si>
    <t>32,365</t>
  </si>
  <si>
    <t>Lože_potrubí</t>
  </si>
  <si>
    <t>Lože potrubí</t>
  </si>
  <si>
    <t>203,55</t>
  </si>
  <si>
    <t>SO 01.2 - Výtlačný řad</t>
  </si>
  <si>
    <t>MKA</t>
  </si>
  <si>
    <t>Místní komunikace asfaltová</t>
  </si>
  <si>
    <t>415,84</t>
  </si>
  <si>
    <t>MKA_obrus</t>
  </si>
  <si>
    <t>MKA obrusná vrstva</t>
  </si>
  <si>
    <t>540,592</t>
  </si>
  <si>
    <t>MKŠ</t>
  </si>
  <si>
    <t>Místní komunikace štěrková</t>
  </si>
  <si>
    <t>354,35</t>
  </si>
  <si>
    <t>Obsyp</t>
  </si>
  <si>
    <t>Obsyp potrubí</t>
  </si>
  <si>
    <t>815,221</t>
  </si>
  <si>
    <t>Obsyp_ručně</t>
  </si>
  <si>
    <t>Obsyp ručně</t>
  </si>
  <si>
    <t>326,088</t>
  </si>
  <si>
    <t>Pažení_rýh_do2m</t>
  </si>
  <si>
    <t>Příložné pažení rýh do hloubky 2,0m</t>
  </si>
  <si>
    <t>6717,15</t>
  </si>
  <si>
    <t>Potrubí_d110</t>
  </si>
  <si>
    <t>Potrubí d110</t>
  </si>
  <si>
    <t>2035,5</t>
  </si>
  <si>
    <t>Rýha_d110</t>
  </si>
  <si>
    <t>Šířka rýhy pro potrubí d110</t>
  </si>
  <si>
    <t>Skládka_1_3</t>
  </si>
  <si>
    <t>Výkopek na skládku třída těžitelnosti 1-3</t>
  </si>
  <si>
    <t>872,164</t>
  </si>
  <si>
    <t>Skládka_4_5</t>
  </si>
  <si>
    <t>Výkopek na skládku třída těžitelnosti 4-5</t>
  </si>
  <si>
    <t>1947,145</t>
  </si>
  <si>
    <t>Suť_celkem</t>
  </si>
  <si>
    <t>Suť celkem</t>
  </si>
  <si>
    <t>t</t>
  </si>
  <si>
    <t>522,979</t>
  </si>
  <si>
    <t>Suť_kamenivo</t>
  </si>
  <si>
    <t>Suť kamenivo</t>
  </si>
  <si>
    <t>424,271</t>
  </si>
  <si>
    <t>Suť_stavební</t>
  </si>
  <si>
    <t>Suť stavební</t>
  </si>
  <si>
    <t>1,152</t>
  </si>
  <si>
    <t>Suť_živice</t>
  </si>
  <si>
    <t>Suť živice</t>
  </si>
  <si>
    <t>97,556</t>
  </si>
  <si>
    <t>Tl_kom_MA</t>
  </si>
  <si>
    <t>Tl. komunikace místní asfaltová</t>
  </si>
  <si>
    <t>0,29</t>
  </si>
  <si>
    <t>Tl_kom_MŠ</t>
  </si>
  <si>
    <t>Tl. komunikace místní štěrková</t>
  </si>
  <si>
    <t>0,3</t>
  </si>
  <si>
    <t>Tl_kom_SA</t>
  </si>
  <si>
    <t>Tl. komunikace státní asfaltová</t>
  </si>
  <si>
    <t>0,6</t>
  </si>
  <si>
    <t>Tl_lože</t>
  </si>
  <si>
    <t>Mocnost lože</t>
  </si>
  <si>
    <t>0,1</t>
  </si>
  <si>
    <t>Tl_zeleň</t>
  </si>
  <si>
    <t>Tl. zeleň</t>
  </si>
  <si>
    <t>0,15</t>
  </si>
  <si>
    <t>Travnaté_plochy</t>
  </si>
  <si>
    <t>Travnaté plochy</t>
  </si>
  <si>
    <t>1249,75</t>
  </si>
  <si>
    <t>Zásyp</t>
  </si>
  <si>
    <t>2129,658</t>
  </si>
  <si>
    <t>Zeleň</t>
  </si>
  <si>
    <t>624,875</t>
  </si>
  <si>
    <t xml:space="preserve">    5 - Komunikace pozemní</t>
  </si>
  <si>
    <t xml:space="preserve">    8 - Trubní vedení</t>
  </si>
  <si>
    <t xml:space="preserve">    997 - Přesun sutě</t>
  </si>
  <si>
    <t xml:space="preserve">    998 - Přesun hmot</t>
  </si>
  <si>
    <t>113107122</t>
  </si>
  <si>
    <t>Odstranění podkladu z kameniva drceného tl přes 100 do 200 mm ručně</t>
  </si>
  <si>
    <t>811736556</t>
  </si>
  <si>
    <t>https://podminky.urs.cz/item/CS_URS_2021_02/113107122</t>
  </si>
  <si>
    <t>Ručníní odstranění povrchů - předpoklad 25%</t>
  </si>
  <si>
    <t>MKA*0,25</t>
  </si>
  <si>
    <t>113107221</t>
  </si>
  <si>
    <t>Odstranění podkladu z kameniva drceného tl do 100 mm strojně pl přes 200 m2</t>
  </si>
  <si>
    <t>-153120618</t>
  </si>
  <si>
    <t>https://podminky.urs.cz/item/CS_URS_2021_02/113107221</t>
  </si>
  <si>
    <t>Místní komunikace asfaltová - předpoklad - provizorní zásyp rýh pro zajištění provozu</t>
  </si>
  <si>
    <t>((805,00-799,43)+(875,00-870,68)+(1005,00-995,00)+(1468,86-1320,34)+(1974,69-1727,26))*Rýha_d110</t>
  </si>
  <si>
    <t>113107222</t>
  </si>
  <si>
    <t>Odstranění podkladu z kameniva drceného tl přes 100 do 200 mm strojně pl přes 200 m2</t>
  </si>
  <si>
    <t>-1384582445</t>
  </si>
  <si>
    <t>https://podminky.urs.cz/item/CS_URS_2021_02/113107222</t>
  </si>
  <si>
    <t>Strojní odstranění povrchů - předpoklad 75%</t>
  </si>
  <si>
    <t>MKŠ*0,75</t>
  </si>
  <si>
    <t>MKA*0,75</t>
  </si>
  <si>
    <t>113107223</t>
  </si>
  <si>
    <t>Odstranění podkladu z kameniva drceného tl přes 200 do 300 mm strojně pl přes 200 m2</t>
  </si>
  <si>
    <t>-1114125284</t>
  </si>
  <si>
    <t>https://podminky.urs.cz/item/CS_URS_2021_02/113107223</t>
  </si>
  <si>
    <t>113154123</t>
  </si>
  <si>
    <t>Frézování živičného krytu tl 50 mm pruh š přes 0,5 do 1 m pl do 500 m2 bez překážek v trase</t>
  </si>
  <si>
    <t>-1747990938</t>
  </si>
  <si>
    <t>https://podminky.urs.cz/item/CS_URS_2021_02/113154123</t>
  </si>
  <si>
    <t>113154232</t>
  </si>
  <si>
    <t>Frézování živičného krytu tl 40 mm pruh š přes 1 do 2 m pl přes 500 do 1000 m2 bez překážek v trase</t>
  </si>
  <si>
    <t>1117627893</t>
  </si>
  <si>
    <t>https://podminky.urs.cz/item/CS_URS_2021_02/113154232</t>
  </si>
  <si>
    <t>115001101</t>
  </si>
  <si>
    <t>Převedení vody potrubím DN do 100</t>
  </si>
  <si>
    <t>930335735</t>
  </si>
  <si>
    <t>https://podminky.urs.cz/item/CS_URS_2021_02/115001101</t>
  </si>
  <si>
    <t>"Provizorní čerpání při realizaci jílových hrázek" 6,40*3</t>
  </si>
  <si>
    <t>115101202</t>
  </si>
  <si>
    <t>Čerpání vody na dopravní výšku do 10 m průměrný přítok přes 500 do 1 000 l/min</t>
  </si>
  <si>
    <t>hod</t>
  </si>
  <si>
    <t>-609246311</t>
  </si>
  <si>
    <t>https://podminky.urs.cz/item/CS_URS_2021_02/115101202</t>
  </si>
  <si>
    <t>"Provizorní čerpání při realizaci jílových hrázek" 48*3</t>
  </si>
  <si>
    <t>115101302</t>
  </si>
  <si>
    <t>Pohotovost čerpací soupravy pro dopravní výšku do 10 m přítok přes 500 do 1 000 l/min</t>
  </si>
  <si>
    <t>den</t>
  </si>
  <si>
    <t>-838190862</t>
  </si>
  <si>
    <t>https://podminky.urs.cz/item/CS_URS_2021_02/115101302</t>
  </si>
  <si>
    <t>"Provizorní čerpání při realizaci jílových hrázek" 2,0*3</t>
  </si>
  <si>
    <t>119001422</t>
  </si>
  <si>
    <t>Dočasné zajištění kabelů a kabelových tratí z 6 volně ložených kabelů</t>
  </si>
  <si>
    <t>-1725788717</t>
  </si>
  <si>
    <t>https://podminky.urs.cz/item/CS_URS_2021_02/119001422</t>
  </si>
  <si>
    <t>Předpoklad</t>
  </si>
  <si>
    <t>81*Rýha_d110</t>
  </si>
  <si>
    <t>121151113</t>
  </si>
  <si>
    <t>Sejmutí ornice plochy do 500 m2 tl vrstvy do 200 mm strojně</t>
  </si>
  <si>
    <t>-205418755</t>
  </si>
  <si>
    <t>https://podminky.urs.cz/item/CS_URS_2021_02/121151113</t>
  </si>
  <si>
    <t>132212212</t>
  </si>
  <si>
    <t>Hloubení rýh š do 2000 mm v nesoudržných horninách třídy těžitelnosti I skupiny 3 ručně</t>
  </si>
  <si>
    <t>-1272681612</t>
  </si>
  <si>
    <t>https://podminky.urs.cz/item/CS_URS_2021_02/132212212</t>
  </si>
  <si>
    <t>132251401</t>
  </si>
  <si>
    <t>Hloubení rýh pod vodou v hornině třídy těžitelnosti I skupiny 3 objem do 1000 m3</t>
  </si>
  <si>
    <t>949856446</t>
  </si>
  <si>
    <t>https://podminky.urs.cz/item/CS_URS_2021_02/132251401</t>
  </si>
  <si>
    <t>Vodní překážka ve staničení 90,300-93,000</t>
  </si>
  <si>
    <t>(93,00-90,30)*Rýha_d110*(2,03+Tl_lože)</t>
  </si>
  <si>
    <t>Vodní překážka ve staničení 255,000-260,000</t>
  </si>
  <si>
    <t>(260,00-255,00)*Rýha_d110*(1,10+Tl_lože)</t>
  </si>
  <si>
    <t>Vodní překážka ve staničení 906,00-913,86</t>
  </si>
  <si>
    <t>(913,86-906,00)*Rýha_d110*(1,60+Tl_lože)</t>
  </si>
  <si>
    <t>Zemní hrázky z jílu</t>
  </si>
  <si>
    <t>Úprava břehu pro zřízení kamenného záhozu - předpoklad</t>
  </si>
  <si>
    <t>20,000</t>
  </si>
  <si>
    <t>"Hloubení rýh pod vodou třída těžitelnosti 3 - 40%, strojně 100%" Hloubení_rýh_voda*0,40*1,00</t>
  </si>
  <si>
    <t>"Hloubení rýh pod vodou třída těžitelnosti 4 - 60%, strojně 100%" Hloubení_rýh_voda*0,60*1,00</t>
  </si>
  <si>
    <t>132254204</t>
  </si>
  <si>
    <t>Hloubení zapažených rýh š do 2000 mm v hornině třídy těžitelnosti I skupiny 3 objem do 500 m3</t>
  </si>
  <si>
    <t>-950800245</t>
  </si>
  <si>
    <t>https://podminky.urs.cz/item/CS_URS_2021_02/132254204</t>
  </si>
  <si>
    <t>132312212</t>
  </si>
  <si>
    <t>Hloubení rýh š do 2000 mm v nesoudržných horninách třídy těžitelnosti II skupiny 4 ručně</t>
  </si>
  <si>
    <t>323500373</t>
  </si>
  <si>
    <t>https://podminky.urs.cz/item/CS_URS_2021_02/132312212</t>
  </si>
  <si>
    <t>132351401</t>
  </si>
  <si>
    <t>Hloubení rýh pod vodou v hornině třídy těžitelnosti II skupiny 4 objem do 1000 m3</t>
  </si>
  <si>
    <t>1687592888</t>
  </si>
  <si>
    <t>https://podminky.urs.cz/item/CS_URS_2021_02/132351401</t>
  </si>
  <si>
    <t>132354204</t>
  </si>
  <si>
    <t>Hloubení zapažených rýh š do 2000 mm v hornině třídy těžitelnosti II skupiny 4 objem do 500 m3</t>
  </si>
  <si>
    <t>-1486850098</t>
  </si>
  <si>
    <t>https://podminky.urs.cz/item/CS_URS_2021_02/132354204</t>
  </si>
  <si>
    <t>139001101</t>
  </si>
  <si>
    <t>Příplatek za ztížení vykopávky v blízkosti podzemního vedení</t>
  </si>
  <si>
    <t>615190072</t>
  </si>
  <si>
    <t>https://podminky.urs.cz/item/CS_URS_2021_02/139001101</t>
  </si>
  <si>
    <t>"Potrubí d110" 2035,50</t>
  </si>
  <si>
    <t>"Průměrná hloubka řadu" 1,650</t>
  </si>
  <si>
    <t>"Šířka rýhy pro potrubí PE d110" 0,10+0,80+0,10</t>
  </si>
  <si>
    <t>"Mocnost státní komunikace asfaltové - dle TZ" 0,600</t>
  </si>
  <si>
    <t xml:space="preserve">"Mocnost místní komunikace asfaltové - dle TZ" 0,290 </t>
  </si>
  <si>
    <t>"Mocnost místní komunikace štěrkové - dle TZ" 0,300</t>
  </si>
  <si>
    <t>"Mocnost travnaté plochy, zemědělsky obdělávaný pozemek - dle TZ" 0,150</t>
  </si>
  <si>
    <t>"Lože pod potrubí" 0,100</t>
  </si>
  <si>
    <t>Potrubí_d110*Rýha_d110*(1,650+Tl_lože)</t>
  </si>
  <si>
    <t>"Rozšíření výkopu pro šachty na BT" 20,000</t>
  </si>
  <si>
    <t>Odpočet mocnosti komunikace</t>
  </si>
  <si>
    <t>"Státní komunikace asfaltová" -0,000*Rýha_d110*Tl_kom_SA</t>
  </si>
  <si>
    <t>"Místní komunikace asfaltová" -((805,00-799,43)+(875,00-870,68)+(1005,00-995,00)+(1468,86-1320,34)+(1974,69-1727,26))*Rýha_d110*Tl_kom_MA</t>
  </si>
  <si>
    <t>"Místní komunikace štěrková" -((84,530-0,000)+(107,70-96,28)+(1727,26-1468,86))*Rýha_d110*Tl_kom_MŠ</t>
  </si>
  <si>
    <t>"Travnaté plochy,zemědělský pozemek"-((90,30-84,53)+(96,28-93,00)+(255,00-107,70)+(799,43-260,000)+(870,68-805,00)+(906,00-875,00))*Rýha_d110*Tl_zeleň</t>
  </si>
  <si>
    <t>"Travnaté plochy,zemědělský pozemek"-((995,00-913,86)+(1320,34-1005,00)+(2035,50-1974,69))*Rýha_d110*Tl_zeleň</t>
  </si>
  <si>
    <t>Vodní překážka ve staničení 90,300-93,000,ve staničení 255,000-260,000,ve staničení 906,00-913,86</t>
  </si>
  <si>
    <t>"Hloubení rýh třída těžitelnosti 3 - 40%, strojně 85%" Hloubení_rýh*0,40*0,85</t>
  </si>
  <si>
    <t>"Hloubení rýh třída těžitelnosti 3 - 40%, ručně 15%" Hloubení_rýh*0,40*0,15</t>
  </si>
  <si>
    <t>"Hloubení rýh třída těžitelnosti 4 - 60%, strojně 85%" Hloubení_rýh*0,60*0,85</t>
  </si>
  <si>
    <t>"Hloubení rýh třída těžitelnosti 4 - 60%, ručně 15%" Hloubení_rýh*0,60*0,15</t>
  </si>
  <si>
    <t>"Předpoklad 25%" (Hloubení_rýh_3_s+Hloubení_rýh_4_s)*0,25</t>
  </si>
  <si>
    <t>141721999R</t>
  </si>
  <si>
    <t>Řízené horizontální vrtání délky vrtu do 20 m hl do 6 m s vztaženém plastového potrubí do DN 300 mm v hornině třídy těžitelnosti I a II skupiny 1 až 4</t>
  </si>
  <si>
    <t>-1514443791</t>
  </si>
  <si>
    <t>Viz. výkres D.1.23</t>
  </si>
  <si>
    <t>"Chránička d225 PE100 SDR11" 10,00</t>
  </si>
  <si>
    <t>"Chránička d225 PE100 SDR11" 5,000</t>
  </si>
  <si>
    <t>"Chránička d225 PE100 SDR11" 7,500</t>
  </si>
  <si>
    <t>151101101</t>
  </si>
  <si>
    <t>Zřízení příložného pažení a rozepření stěn rýh hl do 2 m</t>
  </si>
  <si>
    <t>-1679364873</t>
  </si>
  <si>
    <t>https://podminky.urs.cz/item/CS_URS_2021_02/151101101</t>
  </si>
  <si>
    <t>Potrubí_d110*1,65*2</t>
  </si>
  <si>
    <t>151101111</t>
  </si>
  <si>
    <t>Odstranění příložného pažení a rozepření stěn rýh hl do 2 m</t>
  </si>
  <si>
    <t>1280466526</t>
  </si>
  <si>
    <t>https://podminky.urs.cz/item/CS_URS_2021_02/151101111</t>
  </si>
  <si>
    <t>162551108</t>
  </si>
  <si>
    <t>Vodorovné přemístění přes 2 500 do 3000 m výkopku/sypaniny z horniny třídy těžitelnosti I skupiny 1 až 3</t>
  </si>
  <si>
    <t>662585378</t>
  </si>
  <si>
    <t>https://podminky.urs.cz/item/CS_URS_2021_02/162551108</t>
  </si>
  <si>
    <t>Přemístění výkopku na mezideponii</t>
  </si>
  <si>
    <t>Hloubení_rýh_3_s+Hloubení_rýh_3_r</t>
  </si>
  <si>
    <t>Přemístění výkopku na staveniště pro zpětný zásyp</t>
  </si>
  <si>
    <t>Zásyp*0,20</t>
  </si>
  <si>
    <t>Přemístění ornice na mezideponii</t>
  </si>
  <si>
    <t>Travnaté_plochy*Tl_zeleň</t>
  </si>
  <si>
    <t>162551128</t>
  </si>
  <si>
    <t>Vodorovné přemístění přes 2 500 do 3000 m výkopku/sypaniny z horniny třídy těžitelnosti II skupiny 4 a 5</t>
  </si>
  <si>
    <t>-1836169005</t>
  </si>
  <si>
    <t>https://podminky.urs.cz/item/CS_URS_2021_02/162551128</t>
  </si>
  <si>
    <t>Hloubení_rýh_4_s+Hloubení_rýh_4_r</t>
  </si>
  <si>
    <t>162751117</t>
  </si>
  <si>
    <t>Vodorovné přemístění přes 9 000 do 10000 m výkopku/sypaniny z horniny třídy těžitelnosti I skupiny 1 až 3</t>
  </si>
  <si>
    <t>-1892434717</t>
  </si>
  <si>
    <t>https://podminky.urs.cz/item/CS_URS_2021_02/162751117</t>
  </si>
  <si>
    <t>Výkopek z mezideponie na skládku</t>
  </si>
  <si>
    <t>(Hloubení_rýh_3_s+Hloubení_rýh_3_r)</t>
  </si>
  <si>
    <t>Výkopek ze staveniště na skládku</t>
  </si>
  <si>
    <t>Výkopek na staveniště pro zpětný zásyp</t>
  </si>
  <si>
    <t>-Zásyp*0,20</t>
  </si>
  <si>
    <t>162751119</t>
  </si>
  <si>
    <t>Příplatek k vodorovnému přemístění výkopku/sypaniny z horniny třídy těžitelnosti I skupiny 1 až 3 ZKD 1000 m přes 10000 m</t>
  </si>
  <si>
    <t>-1118118174</t>
  </si>
  <si>
    <t>https://podminky.urs.cz/item/CS_URS_2021_02/162751119</t>
  </si>
  <si>
    <t>Skládka ve vzdálenosti 23km (převzato z betonserver.cz)</t>
  </si>
  <si>
    <t>Skládka_1_3*13</t>
  </si>
  <si>
    <t>162751137</t>
  </si>
  <si>
    <t>Vodorovné přemístění přes 9 000 do 10000 m výkopku/sypaniny z horniny třídy těžitelnosti II skupiny 4 a 5</t>
  </si>
  <si>
    <t>-1873724479</t>
  </si>
  <si>
    <t>https://podminky.urs.cz/item/CS_URS_2021_02/162751137</t>
  </si>
  <si>
    <t>Výkopek z mezideponie na skládku - 100% výkopku</t>
  </si>
  <si>
    <t>(Hloubení_rýh_4_s+Hloubení_rýh_4_r)*1,00</t>
  </si>
  <si>
    <t>Výkopek ze staveniště na skládku - 100% výkopku</t>
  </si>
  <si>
    <t>162751139</t>
  </si>
  <si>
    <t>Příplatek k vodorovnému přemístění výkopku/sypaniny z horniny třídy těžitelnosti II skupiny 4 a 5 ZKD 1000 m přes 10000 m</t>
  </si>
  <si>
    <t>-356006038</t>
  </si>
  <si>
    <t>https://podminky.urs.cz/item/CS_URS_2021_02/162751139</t>
  </si>
  <si>
    <t>Skládka_4_5*13</t>
  </si>
  <si>
    <t>167151101</t>
  </si>
  <si>
    <t>Nakládání výkopku z hornin třídy těžitelnosti I skupiny 1 až 3 do 100 m3</t>
  </si>
  <si>
    <t>1117017753</t>
  </si>
  <si>
    <t>https://podminky.urs.cz/item/CS_URS_2021_02/167151101</t>
  </si>
  <si>
    <t>Nakládání na mezideponii pro přemístění výkopku na deponii a pro zpětný zásyp</t>
  </si>
  <si>
    <t>Nakládání ornice na mezideponii pro zpěné použití</t>
  </si>
  <si>
    <t>167151102</t>
  </si>
  <si>
    <t>Nakládání výkopku z hornin třídy těžitelnosti II skupiny 4 a 5 do 100 m3</t>
  </si>
  <si>
    <t>764847448</t>
  </si>
  <si>
    <t>https://podminky.urs.cz/item/CS_URS_2021_02/167151102</t>
  </si>
  <si>
    <t>Nakládání na mezideponii pro přemístění výkopku na deponii</t>
  </si>
  <si>
    <t>171151111</t>
  </si>
  <si>
    <t>Uložení sypaniny z hornin nesoudržných sypkých do násypů zhutněných strojně</t>
  </si>
  <si>
    <t>-724847558</t>
  </si>
  <si>
    <t>https://podminky.urs.cz/item/CS_URS_2021_02/171151111</t>
  </si>
  <si>
    <t>31</t>
  </si>
  <si>
    <t>171201231</t>
  </si>
  <si>
    <t>Poplatek za uložení zeminy a kamení na recyklační skládce (skládkovné) kód odpadu 17 05 04</t>
  </si>
  <si>
    <t>-937519119</t>
  </si>
  <si>
    <t>https://podminky.urs.cz/item/CS_URS_2021_02/171201231</t>
  </si>
  <si>
    <t>P</t>
  </si>
  <si>
    <t>Poznámka k položce:_x000D_
Cena v místě obvyklá.</t>
  </si>
  <si>
    <t>(Skládka_1_3+Skládka_4_5)*1,650</t>
  </si>
  <si>
    <t>32</t>
  </si>
  <si>
    <t>415513698</t>
  </si>
  <si>
    <t>33</t>
  </si>
  <si>
    <t>172153102</t>
  </si>
  <si>
    <t>Zřízení těsnicího jádra nebo vrstvy š přes 1 do 3 m z hornin třídy těžitelnosti I a II skupiny 1 až 4 zhutněných do 100 % PS C</t>
  </si>
  <si>
    <t>826384579</t>
  </si>
  <si>
    <t>https://podminky.urs.cz/item/CS_URS_2021_02/172153102</t>
  </si>
  <si>
    <t>Provizorní jílová hráz</t>
  </si>
  <si>
    <t>(0,8*0,8*0,5+0,5*0,8+0,8*0,8*0,5)*2*(93,00-90,30)</t>
  </si>
  <si>
    <t>(0,8*0,8*0,5+0,5*0,8+0,8*0,8*0,5)*2*(260,00-255,00)</t>
  </si>
  <si>
    <t>(0,8*0,8*0,5+0,5*0,8+0,8*0,8*0,5)*2*(913,86-906,00)</t>
  </si>
  <si>
    <t>34</t>
  </si>
  <si>
    <t>M</t>
  </si>
  <si>
    <t>58341330R</t>
  </si>
  <si>
    <t>jílovitá zemina</t>
  </si>
  <si>
    <t>-1942083951</t>
  </si>
  <si>
    <t>32,365*1,85</t>
  </si>
  <si>
    <t>35</t>
  </si>
  <si>
    <t>174151101</t>
  </si>
  <si>
    <t>Zásyp jam, šachet rýh nebo kolem objektů sypaninou se zhutněním</t>
  </si>
  <si>
    <t>-1896573205</t>
  </si>
  <si>
    <t>https://podminky.urs.cz/item/CS_URS_2021_02/174151101</t>
  </si>
  <si>
    <t>-Lože_potrubí</t>
  </si>
  <si>
    <t>-Obsyp</t>
  </si>
  <si>
    <t>"Odpočet potrubí d110" -3,14*0,055*0,055*Potrubí_d110</t>
  </si>
  <si>
    <t>36</t>
  </si>
  <si>
    <t>58344171</t>
  </si>
  <si>
    <t>štěrkodrť frakce 0/32</t>
  </si>
  <si>
    <t>-1027464682</t>
  </si>
  <si>
    <t>Nakupovaný materiál - předpoklad 80%</t>
  </si>
  <si>
    <t>Zásyp*0,80*1,667*1,230</t>
  </si>
  <si>
    <t>37</t>
  </si>
  <si>
    <t>175111101</t>
  </si>
  <si>
    <t>Obsypání potrubí ručně sypaninou bez prohození, uloženou do 3 m</t>
  </si>
  <si>
    <t>5547060</t>
  </si>
  <si>
    <t>https://podminky.urs.cz/item/CS_URS_2021_02/175111101</t>
  </si>
  <si>
    <t>38</t>
  </si>
  <si>
    <t>175151101</t>
  </si>
  <si>
    <t>Obsypání potrubí strojně sypaninou bez prohození, uloženou do 3 m</t>
  </si>
  <si>
    <t>-350387589</t>
  </si>
  <si>
    <t>https://podminky.urs.cz/item/CS_URS_2021_02/175151101</t>
  </si>
  <si>
    <t>Potrubí_d110*Rýha_d110*(0,110+0,300)</t>
  </si>
  <si>
    <t>Obsyp_strojně</t>
  </si>
  <si>
    <t>"Obsyp potrubí strojně - 60%" Obsyp*0,60</t>
  </si>
  <si>
    <t>"Obsyp potrubí ručně - 40%" Obsyp*0,40</t>
  </si>
  <si>
    <t>39</t>
  </si>
  <si>
    <t>58337310</t>
  </si>
  <si>
    <t>štěrkopísek frakce 0/4</t>
  </si>
  <si>
    <t>1100882606</t>
  </si>
  <si>
    <t>Obsyp*1,667*1,230</t>
  </si>
  <si>
    <t>40</t>
  </si>
  <si>
    <t>181311103</t>
  </si>
  <si>
    <t>Rozprostření ornice tl vrstvy do 200 mm v rovině nebo ve svahu do 1:5 ručně</t>
  </si>
  <si>
    <t>1843710711</t>
  </si>
  <si>
    <t>https://podminky.urs.cz/item/CS_URS_2021_02/181311103</t>
  </si>
  <si>
    <t>41</t>
  </si>
  <si>
    <t>181451131</t>
  </si>
  <si>
    <t>Založení parkového trávníku výsevem pl přes 1000 m2 v rovině a ve svahu do 1:5</t>
  </si>
  <si>
    <t>-480600482</t>
  </si>
  <si>
    <t>https://podminky.urs.cz/item/CS_URS_2021_02/181451131</t>
  </si>
  <si>
    <t>Předpoklad 50% z celkové plochy travnatých a zemědělských ploch</t>
  </si>
  <si>
    <t>Travnaté_plochy*0,50</t>
  </si>
  <si>
    <t>42</t>
  </si>
  <si>
    <t>00572410</t>
  </si>
  <si>
    <t>osivo směs travní parková</t>
  </si>
  <si>
    <t>kg</t>
  </si>
  <si>
    <t>-803249193</t>
  </si>
  <si>
    <t>624,875*0,02 'Přepočtené koeficientem množství</t>
  </si>
  <si>
    <t>43</t>
  </si>
  <si>
    <t>181913111</t>
  </si>
  <si>
    <t>Úprava pláně v hornině třídy těžitelnosti II skupiny 4 bez zhutnění ručně</t>
  </si>
  <si>
    <t>-1045374803</t>
  </si>
  <si>
    <t>https://podminky.urs.cz/item/CS_URS_2021_02/181913111</t>
  </si>
  <si>
    <t>"Travnaté plochy,zemědělský pozemek" ((90,30-84,53)+(96,28-93,00)+(255,00-107,70)+(799,43-260,000)+(870,68-805,00)+(906,00-875,00))*Rýha_d110</t>
  </si>
  <si>
    <t>"Travnaté plochy,zemědělský pozemek"((995,00-913,86)+(1320,34-1005,00)+(2035,50-1974,69))*Rýha_d110</t>
  </si>
  <si>
    <t>44</t>
  </si>
  <si>
    <t>181913112</t>
  </si>
  <si>
    <t>Úprava pláně v hornině třídy těžitelnosti II skupiny 4 se zhutněním ručně</t>
  </si>
  <si>
    <t>380165712</t>
  </si>
  <si>
    <t>https://podminky.urs.cz/item/CS_URS_2021_02/181913112</t>
  </si>
  <si>
    <t>SKA</t>
  </si>
  <si>
    <t>"Státní komunikace asfaltová" 0,000*3,000</t>
  </si>
  <si>
    <t>"Místní komunikace asfaltová" ((805,00-799,43)+(875,00-870,68)+(1005,00-995,00)+(1468,86-1320,34)+(1974,69-1727,26))*Rýha_d110</t>
  </si>
  <si>
    <t>"Místní komunikace štěrková" ((84,530-0,000)+(107,70-96,28)+(1727,26-1468,86))*Rýha_d110</t>
  </si>
  <si>
    <t>45</t>
  </si>
  <si>
    <t>184802111</t>
  </si>
  <si>
    <t>Chemické odplevelení před založením kultury nad 20 m2 postřikem na široko v rovině a svahu do 1:5</t>
  </si>
  <si>
    <t>-328065637</t>
  </si>
  <si>
    <t>https://podminky.urs.cz/item/CS_URS_2021_02/184802111</t>
  </si>
  <si>
    <t>46</t>
  </si>
  <si>
    <t>184802611</t>
  </si>
  <si>
    <t>Chemické odplevelení po založení kultury postřikem na široko v rovině a svahu do 1:5</t>
  </si>
  <si>
    <t>111589007</t>
  </si>
  <si>
    <t>https://podminky.urs.cz/item/CS_URS_2021_02/184802611</t>
  </si>
  <si>
    <t>47</t>
  </si>
  <si>
    <t>451573111</t>
  </si>
  <si>
    <t>Lože pod potrubí otevřený výkop ze štěrkopísku</t>
  </si>
  <si>
    <t>-1560717466</t>
  </si>
  <si>
    <t>https://podminky.urs.cz/item/CS_URS_2021_02/451573111</t>
  </si>
  <si>
    <t>Potrubí_d110*Rýha_d110*Tl_lože</t>
  </si>
  <si>
    <t>48</t>
  </si>
  <si>
    <t>462512161</t>
  </si>
  <si>
    <t>Zához z lomového kamene záhozového hmotnost kamenů do 200 kg bez výplně</t>
  </si>
  <si>
    <t>253276083</t>
  </si>
  <si>
    <t>https://podminky.urs.cz/item/CS_URS_2021_02/462512161</t>
  </si>
  <si>
    <t>(93,00-90,30+1,80+1,80)*(0,500+Rýha_d110+0,500)*0,500</t>
  </si>
  <si>
    <t>(260,00-255,00+1,80+1,80)*(0,500+Rýha_d110+0,500)*0,500</t>
  </si>
  <si>
    <t>(913,86-906,00+1,80+1,80)*(0,500+Rýha_d110+0,500)*0,500</t>
  </si>
  <si>
    <t>Komunikace pozemní</t>
  </si>
  <si>
    <t>49</t>
  </si>
  <si>
    <t>564782111</t>
  </si>
  <si>
    <t>Podklad z vibrovaného štěrku VŠ tl 300 mm</t>
  </si>
  <si>
    <t>-824453214</t>
  </si>
  <si>
    <t>https://podminky.urs.cz/item/CS_URS_2021_02/564782111</t>
  </si>
  <si>
    <t>Místní komunikace štěrková - poslední vrstva rozšířena o 0,15m na každou stranu od hrany výkopu</t>
  </si>
  <si>
    <t>((84,530-0,000)+(107,70-96,28)+(1727,26-1468,86))*(0,15+Rýha_d110+0,15)</t>
  </si>
  <si>
    <t>50</t>
  </si>
  <si>
    <t>564821112</t>
  </si>
  <si>
    <t>Podklad ze štěrkodrtě ŠD tl 90 mm</t>
  </si>
  <si>
    <t>-842330517</t>
  </si>
  <si>
    <t>https://podminky.urs.cz/item/CS_URS_2021_02/564821112</t>
  </si>
  <si>
    <t>51</t>
  </si>
  <si>
    <t>564861111</t>
  </si>
  <si>
    <t>Podklad ze štěrkodrtě ŠD tl 200 mm</t>
  </si>
  <si>
    <t>573582931</t>
  </si>
  <si>
    <t>https://podminky.urs.cz/item/CS_URS_2021_02/564861111</t>
  </si>
  <si>
    <t>52</t>
  </si>
  <si>
    <t>565135111</t>
  </si>
  <si>
    <t>Asfaltový beton vrstva podkladní ACP 16 (obalované kamenivo OKS) tl 50 mm š do 3 m</t>
  </si>
  <si>
    <t>76560331</t>
  </si>
  <si>
    <t>https://podminky.urs.cz/item/CS_URS_2021_02/565135111</t>
  </si>
  <si>
    <t>53</t>
  </si>
  <si>
    <t>577134111</t>
  </si>
  <si>
    <t>Asfaltový beton vrstva obrusná ACO 11 (ABS) tř. I tl 40 mm š do 3 m z nemodifikovaného asfaltu</t>
  </si>
  <si>
    <t>1244087266</t>
  </si>
  <si>
    <t>https://podminky.urs.cz/item/CS_URS_2021_02/577134111</t>
  </si>
  <si>
    <t>Místní komunikace asfaltová - poslední vrstva rozšířena o 0,15m na každou stranu od hrany výkopu</t>
  </si>
  <si>
    <t>((805,00-799,43)+(875,00-870,68)+(1005,00-995,00)+(1468,86-1320,34)+(1974,69-1727,26))*(0,15+Rýha_d110+0,15)</t>
  </si>
  <si>
    <t>Trubní vedení</t>
  </si>
  <si>
    <t>54</t>
  </si>
  <si>
    <t>857242122</t>
  </si>
  <si>
    <t>Montáž litinových tvarovek jednoosých přírubových otevřený výkop DN 80</t>
  </si>
  <si>
    <t>453687948</t>
  </si>
  <si>
    <t>https://podminky.urs.cz/item/CS_URS_2021_02/857242122</t>
  </si>
  <si>
    <t>"FF TP DN 80" 5,0+4,0</t>
  </si>
  <si>
    <t>"FFK 90 DN80 - přírubové koleno" 5,00</t>
  </si>
  <si>
    <t>"Lemový nákružek prodloužený d90 PE100 SDR11" 18,00</t>
  </si>
  <si>
    <t>"N prodloužené patkové koleno DN 80" 13,00</t>
  </si>
  <si>
    <t>55</t>
  </si>
  <si>
    <t>28653135</t>
  </si>
  <si>
    <t>nákružek lemový PE 100 SDR11 90mm</t>
  </si>
  <si>
    <t>-1755221863</t>
  </si>
  <si>
    <t>56</t>
  </si>
  <si>
    <t>28653145R</t>
  </si>
  <si>
    <t>příruba otočná PP 90 (DN80) k lemovým nákružkům</t>
  </si>
  <si>
    <t>1679684598</t>
  </si>
  <si>
    <t>57</t>
  </si>
  <si>
    <t>55251820</t>
  </si>
  <si>
    <t>koleno přírubové prodloužené s patkou pro připojení k hydrantu 80/90mm</t>
  </si>
  <si>
    <t>1227978154</t>
  </si>
  <si>
    <t>58</t>
  </si>
  <si>
    <t>55254026</t>
  </si>
  <si>
    <t>koleno 90° přírubové litinové vodovodní Q-kus PN10/40 DN 80</t>
  </si>
  <si>
    <t>-1387734417</t>
  </si>
  <si>
    <t>59</t>
  </si>
  <si>
    <t>55253245</t>
  </si>
  <si>
    <t>trouba přírubová litinová vodovodní  PN10/16 DN 80 dl 800mm</t>
  </si>
  <si>
    <t>-963417622</t>
  </si>
  <si>
    <t>60</t>
  </si>
  <si>
    <t>55253241</t>
  </si>
  <si>
    <t>trouba přírubová litinová vodovodní  PN10/16 DN 80 dl 500mm</t>
  </si>
  <si>
    <t>-1853689460</t>
  </si>
  <si>
    <t>61</t>
  </si>
  <si>
    <t>857264122</t>
  </si>
  <si>
    <t>Montáž litinových tvarovek odbočných přírubových otevřený výkop DN 100</t>
  </si>
  <si>
    <t>705661789</t>
  </si>
  <si>
    <t>https://podminky.urs.cz/item/CS_URS_2021_02/857264122</t>
  </si>
  <si>
    <t>"T-kus 100/80" 9,00</t>
  </si>
  <si>
    <t>62</t>
  </si>
  <si>
    <t>55253515</t>
  </si>
  <si>
    <t>tvarovka přírubová litinová s přírubovou odbočkou,práškový epoxid tl 250µm T-kus DN 100/80</t>
  </si>
  <si>
    <t>1855987011</t>
  </si>
  <si>
    <t>63</t>
  </si>
  <si>
    <t>871251141</t>
  </si>
  <si>
    <t>Montáž potrubí z PE100 SDR 11 otevřený výkop svařovaných na tupo D 110 x 10,0 mm</t>
  </si>
  <si>
    <t>-867443609</t>
  </si>
  <si>
    <t>https://podminky.urs.cz/item/CS_URS_2021_02/871251141</t>
  </si>
  <si>
    <t>64</t>
  </si>
  <si>
    <t>28613550</t>
  </si>
  <si>
    <t>potrubí dvouvrstvé PE100 RC SDR11 110x10 dl 100m</t>
  </si>
  <si>
    <t>1248425037</t>
  </si>
  <si>
    <t>2035,5*1,015 'Přepočtené koeficientem množství</t>
  </si>
  <si>
    <t>65</t>
  </si>
  <si>
    <t>871351142</t>
  </si>
  <si>
    <t>Montáž potrubí z PE100 SDR 11 otevřený výkop svařovaných na tupo D 225 x 20,5 mm</t>
  </si>
  <si>
    <t>132827776</t>
  </si>
  <si>
    <t>https://podminky.urs.cz/item/CS_URS_2021_02/871351142</t>
  </si>
  <si>
    <t>66</t>
  </si>
  <si>
    <t>28613563</t>
  </si>
  <si>
    <t>potrubí dvouvrstvé PE100 RC SDR11 225x20,5 dl 100m</t>
  </si>
  <si>
    <t>621191930</t>
  </si>
  <si>
    <t>22,5*1,015 'Přepočtené koeficientem množství</t>
  </si>
  <si>
    <t>67</t>
  </si>
  <si>
    <t>871393121</t>
  </si>
  <si>
    <t>Montáž kanalizačního potrubí z PVC těsněné gumovým kroužkem otevřený výkop sklon do 20 % DN 400</t>
  </si>
  <si>
    <t>610330042</t>
  </si>
  <si>
    <t>https://podminky.urs.cz/item/CS_URS_2021_02/871393121</t>
  </si>
  <si>
    <t>Převedení vod při realizaci pokládky potrubí ve vodním toku</t>
  </si>
  <si>
    <t>6,400*2*3</t>
  </si>
  <si>
    <t>68</t>
  </si>
  <si>
    <t>28611184</t>
  </si>
  <si>
    <t>trubka kanalizační PVC DN 400x6000mm SN10</t>
  </si>
  <si>
    <t>-211127362</t>
  </si>
  <si>
    <t>38,4*1,03 'Přepočtené koeficientem množství</t>
  </si>
  <si>
    <t>69</t>
  </si>
  <si>
    <t>871395811</t>
  </si>
  <si>
    <t>Bourání stávajícího potrubí z PVC nebo PP DN přes 250 do 400</t>
  </si>
  <si>
    <t>709944963</t>
  </si>
  <si>
    <t>https://podminky.urs.cz/item/CS_URS_2021_02/871395811</t>
  </si>
  <si>
    <t>70</t>
  </si>
  <si>
    <t>877251101</t>
  </si>
  <si>
    <t>Montáž elektrospojek na vodovodním potrubí z PE trub d 110</t>
  </si>
  <si>
    <t>1622736053</t>
  </si>
  <si>
    <t>https://podminky.urs.cz/item/CS_URS_2021_02/877251101</t>
  </si>
  <si>
    <t>71</t>
  </si>
  <si>
    <t>28615975</t>
  </si>
  <si>
    <t>elektrospojka SDR11 PE 100 PN16 D 110mm</t>
  </si>
  <si>
    <t>1726435765</t>
  </si>
  <si>
    <t>72</t>
  </si>
  <si>
    <t>877251109R</t>
  </si>
  <si>
    <t>Montáž elektrokolen 30° na vodovodním potrubí z PE trub d 110</t>
  </si>
  <si>
    <t>1500495506</t>
  </si>
  <si>
    <t>73</t>
  </si>
  <si>
    <t>28615539R</t>
  </si>
  <si>
    <t>elektrokoleno 30° PE 100 PN16 D 110mm</t>
  </si>
  <si>
    <t>-45997056</t>
  </si>
  <si>
    <t>74</t>
  </si>
  <si>
    <t>877251110</t>
  </si>
  <si>
    <t>Montáž elektrokolen 45° na vodovodním potrubí z PE trub d 110</t>
  </si>
  <si>
    <t>2060628941</t>
  </si>
  <si>
    <t>https://podminky.urs.cz/item/CS_URS_2021_02/877251110</t>
  </si>
  <si>
    <t>75</t>
  </si>
  <si>
    <t>28614949</t>
  </si>
  <si>
    <t>elektrokoleno 45° PE 100 PN16 D 110mm</t>
  </si>
  <si>
    <t>-581356842</t>
  </si>
  <si>
    <t>76</t>
  </si>
  <si>
    <t>891241112</t>
  </si>
  <si>
    <t>Montáž vodovodních šoupátek otevřený výkop DN 80</t>
  </si>
  <si>
    <t>31328507</t>
  </si>
  <si>
    <t>https://podminky.urs.cz/item/CS_URS_2021_02/891241112</t>
  </si>
  <si>
    <t>77</t>
  </si>
  <si>
    <t>42221323</t>
  </si>
  <si>
    <t>šoupátko pitná voda litina GGG 50 dlouhá stavební dl PN10/16 DN 80x280mm</t>
  </si>
  <si>
    <t>1160598848</t>
  </si>
  <si>
    <t>78</t>
  </si>
  <si>
    <t>42291079</t>
  </si>
  <si>
    <t>souprava zemní pro šoupátka DN 65-80mm Rd 2,0m</t>
  </si>
  <si>
    <t>-1977574746</t>
  </si>
  <si>
    <t>79</t>
  </si>
  <si>
    <t>891247112</t>
  </si>
  <si>
    <t>Montáž hydrantů podzemních DN 80</t>
  </si>
  <si>
    <t>514192503</t>
  </si>
  <si>
    <t>https://podminky.urs.cz/item/CS_URS_2021_02/891247112</t>
  </si>
  <si>
    <t>80</t>
  </si>
  <si>
    <t>42273594</t>
  </si>
  <si>
    <t>hydrant podzemní DN 80 PN 16 dvojitý uzávěr s koulí krycí v 1500mm</t>
  </si>
  <si>
    <t>2131357907</t>
  </si>
  <si>
    <t>81</t>
  </si>
  <si>
    <t>891261112</t>
  </si>
  <si>
    <t>Montáž vodovodních šoupátek otevřený výkop DN 100</t>
  </si>
  <si>
    <t>-1561182980</t>
  </si>
  <si>
    <t>https://podminky.urs.cz/item/CS_URS_2021_02/891261112</t>
  </si>
  <si>
    <t>82</t>
  </si>
  <si>
    <t>42221324</t>
  </si>
  <si>
    <t>šoupátko pitná voda litina GGG 50 dlouhá stavební dl PN10/16 DN 100x300mm</t>
  </si>
  <si>
    <t>850160623</t>
  </si>
  <si>
    <t>83</t>
  </si>
  <si>
    <t>42291080</t>
  </si>
  <si>
    <t>souprava zemní pro šoupátka DN 100-150m Rd 2,0m</t>
  </si>
  <si>
    <t>-1907708366</t>
  </si>
  <si>
    <t>84</t>
  </si>
  <si>
    <t>891275447R</t>
  </si>
  <si>
    <t>Zavzdušňovací a odvzdušňovací souprava DN 80 s krycí hloubkou do 1,0m</t>
  </si>
  <si>
    <t>364919083</t>
  </si>
  <si>
    <t>Poznámka k položce:_x000D_
Součástí jsou i kompletní náklady na vybudování podkladního betonvoého bloku dle výkresu D.1.13.</t>
  </si>
  <si>
    <t>85</t>
  </si>
  <si>
    <t>42291452</t>
  </si>
  <si>
    <t>poklop litinový hydrantový DN 80</t>
  </si>
  <si>
    <t>-443330583</t>
  </si>
  <si>
    <t>86</t>
  </si>
  <si>
    <t>56230639R</t>
  </si>
  <si>
    <t>deska podkladová uličního poklopu litinového hydrantového</t>
  </si>
  <si>
    <t>1674926423</t>
  </si>
  <si>
    <t>87</t>
  </si>
  <si>
    <t>892271111</t>
  </si>
  <si>
    <t>Tlaková zkouška vodou potrubí DN 100 nebo 125</t>
  </si>
  <si>
    <t>1950826047</t>
  </si>
  <si>
    <t>https://podminky.urs.cz/item/CS_URS_2021_02/892271111</t>
  </si>
  <si>
    <t>88</t>
  </si>
  <si>
    <t>892273122</t>
  </si>
  <si>
    <t>Proplach a dezinfekce vodovodního potrubí DN od 80 do 125</t>
  </si>
  <si>
    <t>1737644165</t>
  </si>
  <si>
    <t>https://podminky.urs.cz/item/CS_URS_2021_02/892273122</t>
  </si>
  <si>
    <t>89</t>
  </si>
  <si>
    <t>892372111</t>
  </si>
  <si>
    <t>Zabezpečení konců potrubí DN do 300 při tlakových zkouškách vodou</t>
  </si>
  <si>
    <t>798976400</t>
  </si>
  <si>
    <t>https://podminky.urs.cz/item/CS_URS_2021_02/892372111</t>
  </si>
  <si>
    <t>"Předpoklad tlakové zkoušky po etapách" 20,000</t>
  </si>
  <si>
    <t>90</t>
  </si>
  <si>
    <t>899300500R</t>
  </si>
  <si>
    <t>Nasunutí potrubní sekce do plastové chráničky d225 jmenovitá světlost nasouvaného potrubí DN d110</t>
  </si>
  <si>
    <t>1234060233</t>
  </si>
  <si>
    <t>91</t>
  </si>
  <si>
    <t>899300501R</t>
  </si>
  <si>
    <t>Záslepka redukovaná pro plastové chráničky d225/d110</t>
  </si>
  <si>
    <t>-174496740</t>
  </si>
  <si>
    <t>Poznámka k položce:_x000D_
Dodávka a montáž</t>
  </si>
  <si>
    <t>92</t>
  </si>
  <si>
    <t>899401112</t>
  </si>
  <si>
    <t>Osazení poklopů litinových šoupátkových</t>
  </si>
  <si>
    <t>1937382890</t>
  </si>
  <si>
    <t>https://podminky.urs.cz/item/CS_URS_2021_02/899401112</t>
  </si>
  <si>
    <t>93</t>
  </si>
  <si>
    <t>42291352</t>
  </si>
  <si>
    <t>poklop litinový šoupátkový pro zemní soupravy osazení do terénu a do vozovky</t>
  </si>
  <si>
    <t>-1494799878</t>
  </si>
  <si>
    <t>94</t>
  </si>
  <si>
    <t>56230637R</t>
  </si>
  <si>
    <t>deska podkladová uličního poklopu litinového ventilkového a šoupatového</t>
  </si>
  <si>
    <t>70725125</t>
  </si>
  <si>
    <t>95</t>
  </si>
  <si>
    <t>899401113</t>
  </si>
  <si>
    <t>Osazení poklopů litinových hydrantových</t>
  </si>
  <si>
    <t>151089402</t>
  </si>
  <si>
    <t>https://podminky.urs.cz/item/CS_URS_2021_02/899401113</t>
  </si>
  <si>
    <t>96</t>
  </si>
  <si>
    <t>890444289</t>
  </si>
  <si>
    <t>97</t>
  </si>
  <si>
    <t>-1749989284</t>
  </si>
  <si>
    <t>98</t>
  </si>
  <si>
    <t>899713111</t>
  </si>
  <si>
    <t>Orientační tabulky na sloupku betonovém nebo ocelovém</t>
  </si>
  <si>
    <t>713503271</t>
  </si>
  <si>
    <t>https://podminky.urs.cz/item/CS_URS_2021_02/899713111</t>
  </si>
  <si>
    <t>"Armatury, tvarovky, ostatní body" 31,000</t>
  </si>
  <si>
    <t>"Místa křízení s vodním tokem" 6,000</t>
  </si>
  <si>
    <t>99</t>
  </si>
  <si>
    <t>899721111</t>
  </si>
  <si>
    <t>Signalizační vodič DN do 150 mm na potrubí</t>
  </si>
  <si>
    <t>513565573</t>
  </si>
  <si>
    <t>https://podminky.urs.cz/item/CS_URS_2021_02/899721111</t>
  </si>
  <si>
    <t>100</t>
  </si>
  <si>
    <t>899722111</t>
  </si>
  <si>
    <t>Krytí potrubí z plastů výstražnou fólií z PVC 20 cm</t>
  </si>
  <si>
    <t>-1182431143</t>
  </si>
  <si>
    <t>https://podminky.urs.cz/item/CS_URS_2021_02/899722111</t>
  </si>
  <si>
    <t>101</t>
  </si>
  <si>
    <t>919732211</t>
  </si>
  <si>
    <t>Styčná spára napojení nového živičného povrchu na stávající za tepla š 15 mm hl 25 mm s prořezáním</t>
  </si>
  <si>
    <t>-1804226492</t>
  </si>
  <si>
    <t>https://podminky.urs.cz/item/CS_URS_2021_02/919732211</t>
  </si>
  <si>
    <t>Předpokládaný rozsah</t>
  </si>
  <si>
    <t>((805,00-799,43)+(875,00-870,68)+(1005,00-995,00)+(1468,86-1320,34)+(1974,69-1727,26))*2</t>
  </si>
  <si>
    <t>2*(0,15+Rýha_d110+0,15)</t>
  </si>
  <si>
    <t>997</t>
  </si>
  <si>
    <t>Přesun sutě</t>
  </si>
  <si>
    <t>102</t>
  </si>
  <si>
    <t>997002511</t>
  </si>
  <si>
    <t>Vodorovné přemístění suti a vybouraných hmot bez naložení ale se složením a urovnáním do 1 km</t>
  </si>
  <si>
    <t>-912996339</t>
  </si>
  <si>
    <t>https://podminky.urs.cz/item/CS_URS_2021_02/997002511</t>
  </si>
  <si>
    <t>103</t>
  </si>
  <si>
    <t>997002519</t>
  </si>
  <si>
    <t>Příplatek ZKD 1 km přemístění suti a vybouraných hmot</t>
  </si>
  <si>
    <t>-519109682</t>
  </si>
  <si>
    <t>https://podminky.urs.cz/item/CS_URS_2021_02/997002519</t>
  </si>
  <si>
    <t>Suť_celkem*22</t>
  </si>
  <si>
    <t>104</t>
  </si>
  <si>
    <t>997013871</t>
  </si>
  <si>
    <t>Poplatek za uložení stavebního odpadu na recyklační skládce (skládkovné) směsného stavebního a demoličního kód odpadu  17 09 04</t>
  </si>
  <si>
    <t>389953804</t>
  </si>
  <si>
    <t>https://podminky.urs.cz/item/CS_URS_2021_02/997013871</t>
  </si>
  <si>
    <t>105</t>
  </si>
  <si>
    <t>997221873</t>
  </si>
  <si>
    <t>Poplatek za uložení stavebního odpadu na recyklační skládce (skládkovné) zeminy a kamení zatříděného do Katalogu odpadů pod kódem 17 05 04</t>
  </si>
  <si>
    <t>525617137</t>
  </si>
  <si>
    <t>https://podminky.urs.cz/item/CS_URS_2021_02/997221873</t>
  </si>
  <si>
    <t>106</t>
  </si>
  <si>
    <t>997221875</t>
  </si>
  <si>
    <t>Poplatek za uložení stavebního odpadu na recyklační skládce (skládkovné) asfaltového bez obsahu dehtu zatříděného do Katalogu odpadů pod kódem 17 03 02</t>
  </si>
  <si>
    <t>895785482</t>
  </si>
  <si>
    <t>https://podminky.urs.cz/item/CS_URS_2021_02/997221875</t>
  </si>
  <si>
    <t>998</t>
  </si>
  <si>
    <t>Přesun hmot</t>
  </si>
  <si>
    <t>107</t>
  </si>
  <si>
    <t>998276101</t>
  </si>
  <si>
    <t>Přesun hmot pro trubní vedení z trub z plastických hmot otevřený výkop</t>
  </si>
  <si>
    <t>-596281241</t>
  </si>
  <si>
    <t>https://podminky.urs.cz/item/CS_URS_2021_02/998276101</t>
  </si>
  <si>
    <t>Hloubení_jam</t>
  </si>
  <si>
    <t>Hloubení jam</t>
  </si>
  <si>
    <t>113,88</t>
  </si>
  <si>
    <t>Hloubení_jam_3_r</t>
  </si>
  <si>
    <t>Hloubení jam třída těžitelnosti 3 - ručně</t>
  </si>
  <si>
    <t>6,833</t>
  </si>
  <si>
    <t>Hloubení_jam_3_s</t>
  </si>
  <si>
    <t>Hloubení jam třída těžitelnosti 3 - strojně</t>
  </si>
  <si>
    <t>38,719</t>
  </si>
  <si>
    <t>Hloubení_jam_4_r</t>
  </si>
  <si>
    <t>Hloubení jam třída těžitelnosti 4 - ručně</t>
  </si>
  <si>
    <t>10,249</t>
  </si>
  <si>
    <t>Hloubení_jam_4_s</t>
  </si>
  <si>
    <t>Hloubení jam třída těžitelnosti 4 - strojně</t>
  </si>
  <si>
    <t>58,079</t>
  </si>
  <si>
    <t>2531,842</t>
  </si>
  <si>
    <t>151,911</t>
  </si>
  <si>
    <t>860,826</t>
  </si>
  <si>
    <t>227,866</t>
  </si>
  <si>
    <t>1291,239</t>
  </si>
  <si>
    <t>40,671</t>
  </si>
  <si>
    <t>SO 01.3 - Vodovodní řady</t>
  </si>
  <si>
    <t>16,268</t>
  </si>
  <si>
    <t>24,403</t>
  </si>
  <si>
    <t>Chrániřka</t>
  </si>
  <si>
    <t>,</t>
  </si>
  <si>
    <t>14,206</t>
  </si>
  <si>
    <t>220,41</t>
  </si>
  <si>
    <t>437,95</t>
  </si>
  <si>
    <t>526,82</t>
  </si>
  <si>
    <t>20,7</t>
  </si>
  <si>
    <t>700,761</t>
  </si>
  <si>
    <t>280,304</t>
  </si>
  <si>
    <t>5026,23</t>
  </si>
  <si>
    <t>Potrubí_d90</t>
  </si>
  <si>
    <t>Potrubí d90</t>
  </si>
  <si>
    <t>2449</t>
  </si>
  <si>
    <t>Rýha_d90</t>
  </si>
  <si>
    <t>Šířka rýhy pro potrubí d90</t>
  </si>
  <si>
    <t>0,9</t>
  </si>
  <si>
    <t>Rýha_d90_souběh</t>
  </si>
  <si>
    <t>Šířka rýhy pro potrubí d90 v souběhu s kanalizací</t>
  </si>
  <si>
    <t>0,75</t>
  </si>
  <si>
    <t>Státní komunikace asfaltová</t>
  </si>
  <si>
    <t>950,093</t>
  </si>
  <si>
    <t>SKA_obrus</t>
  </si>
  <si>
    <t>SKA obrus</t>
  </si>
  <si>
    <t>1899,285</t>
  </si>
  <si>
    <t>742,937</t>
  </si>
  <si>
    <t>1611,836</t>
  </si>
  <si>
    <t>1601,644</t>
  </si>
  <si>
    <t>1065,649</t>
  </si>
  <si>
    <t>0,225</t>
  </si>
  <si>
    <t>535,77</t>
  </si>
  <si>
    <t>472,92</t>
  </si>
  <si>
    <t>1658,099</t>
  </si>
  <si>
    <t>236,46</t>
  </si>
  <si>
    <t>1194288221</t>
  </si>
  <si>
    <t>SKA*0,25</t>
  </si>
  <si>
    <t>113107123</t>
  </si>
  <si>
    <t>Odstranění podkladu z kameniva drceného tl přes 200 do 300 mm ručně</t>
  </si>
  <si>
    <t>907994955</t>
  </si>
  <si>
    <t>https://podminky.urs.cz/item/CS_URS_2021_02/113107123</t>
  </si>
  <si>
    <t>Ruční odstranění povrchů - předpoklad 25%</t>
  </si>
  <si>
    <t>MKŠ*0,25</t>
  </si>
  <si>
    <t>456948309</t>
  </si>
  <si>
    <t>1507892564</t>
  </si>
  <si>
    <t>SKA*0,75</t>
  </si>
  <si>
    <t>610124547</t>
  </si>
  <si>
    <t>-541403570</t>
  </si>
  <si>
    <t>-1241662946</t>
  </si>
  <si>
    <t>113154234</t>
  </si>
  <si>
    <t>Frézování živičného krytu tl 100 mm pruh š přes 1 do 2 m pl přes 500 do 1000 m2 bez překážek v trase</t>
  </si>
  <si>
    <t>1391561570</t>
  </si>
  <si>
    <t>https://podminky.urs.cz/item/CS_URS_2021_02/113154234</t>
  </si>
  <si>
    <t>113154333</t>
  </si>
  <si>
    <t>Frézování živičného krytu tl 50 mm pruh š přes 1 do 2 m pl přes 1000 do 10000 m2 bez překážek v trase</t>
  </si>
  <si>
    <t>1703046686</t>
  </si>
  <si>
    <t>https://podminky.urs.cz/item/CS_URS_2021_02/113154333</t>
  </si>
  <si>
    <t>115001105</t>
  </si>
  <si>
    <t>Převedení vody potrubím DN přes 300 do 600</t>
  </si>
  <si>
    <t>-1208416828</t>
  </si>
  <si>
    <t>https://podminky.urs.cz/item/CS_URS_2021_02/115001105</t>
  </si>
  <si>
    <t>Poznámka k položce:_x000D_
Potrubí 2xDN400</t>
  </si>
  <si>
    <t>Druhá část započtena v příslušném objektu kanalizace</t>
  </si>
  <si>
    <t>"Provizorní čerpání při realizaci jílových hrázek" 7,50*2*0,5*2</t>
  </si>
  <si>
    <t>-910701835</t>
  </si>
  <si>
    <t>"Provizorní čerpání při realizaci jílových hrázek" 48*2*0,5</t>
  </si>
  <si>
    <t>1504378440</t>
  </si>
  <si>
    <t>"Provizorní čerpání při realizaci jílových hrázek" 2,0*2*0,5</t>
  </si>
  <si>
    <t>-2132313804</t>
  </si>
  <si>
    <t>"Řad B" 59,00*Rýha_d90</t>
  </si>
  <si>
    <t>"Řad B-1" 20,00*Rýha_d90</t>
  </si>
  <si>
    <t>"Řad B-1-1" 1,0*Rýha_d90</t>
  </si>
  <si>
    <t>"Řad B-1-2" 2,0*Rýha_d90</t>
  </si>
  <si>
    <t>"Řad B-2" 1,0*Rýha_d90</t>
  </si>
  <si>
    <t>"Řad B-3" 2,0*Rýha_d90</t>
  </si>
  <si>
    <t>"Řad B-4" 16,0*Rýha_d90</t>
  </si>
  <si>
    <t>1194703859</t>
  </si>
  <si>
    <t>131213102</t>
  </si>
  <si>
    <t>Hloubení jam v nesoudržných horninách třídy těžitelnosti I skupiny 3 ručně</t>
  </si>
  <si>
    <t>511870619</t>
  </si>
  <si>
    <t>https://podminky.urs.cz/item/CS_URS_2021_02/131213102</t>
  </si>
  <si>
    <t>131251102</t>
  </si>
  <si>
    <t>Hloubení jam nezapažených v hornině třídy těžitelnosti I skupiny 3 objem do 50 m3 strojně</t>
  </si>
  <si>
    <t>-532897007</t>
  </si>
  <si>
    <t>https://podminky.urs.cz/item/CS_URS_2021_02/131251102</t>
  </si>
  <si>
    <t>131313102</t>
  </si>
  <si>
    <t>Hloubení jam v nesoudržných horninách třídy těžitelnosti II skupiny 4 ručně</t>
  </si>
  <si>
    <t>-2142253897</t>
  </si>
  <si>
    <t>https://podminky.urs.cz/item/CS_URS_2021_02/131313102</t>
  </si>
  <si>
    <t>131351103</t>
  </si>
  <si>
    <t>Hloubení jam nezapažených v hornině třídy těžitelnosti II skupiny 4 objem do 100 m3 strojně</t>
  </si>
  <si>
    <t>-1968424655</t>
  </si>
  <si>
    <t>https://podminky.urs.cz/item/CS_URS_2021_02/131351103</t>
  </si>
  <si>
    <t>-1792293075</t>
  </si>
  <si>
    <t>-237886681</t>
  </si>
  <si>
    <t>Vodní překážka na řadu B1</t>
  </si>
  <si>
    <t>(31,00-28,070)*Rýha_d90_souběh*(1,650+Tl_lože)</t>
  </si>
  <si>
    <t>Vodní překážka na řadu B4</t>
  </si>
  <si>
    <t>(123,90-120,00)*Rýha_d90_souběh*(1,650+Tl_lože)</t>
  </si>
  <si>
    <t>Úprava břehu pro zřízení kamenného záhozu - předpoklad (druhá polovina započtena v objektu kanalizace)</t>
  </si>
  <si>
    <t>35,000*0,5</t>
  </si>
  <si>
    <t>-585819937</t>
  </si>
  <si>
    <t>1941461760</t>
  </si>
  <si>
    <t>-1179459442</t>
  </si>
  <si>
    <t>327306559</t>
  </si>
  <si>
    <t>315619233</t>
  </si>
  <si>
    <t>"Potrubí d90" 1457,500+498,500+6,000+48,000+22,000+28,000+389,000</t>
  </si>
  <si>
    <t>"Potrubí d110" 0,000</t>
  </si>
  <si>
    <t>"Průměrná hloubka řadu B ve staničení 0,0000-120,330" 1,965</t>
  </si>
  <si>
    <t>"Průměrná hloubka řadu B ve staničení 120,33-1457,50" 1,600</t>
  </si>
  <si>
    <t>"Průměrná hloubka řadu B-1" 1,650</t>
  </si>
  <si>
    <t>"Průměrná hloubka řadu B-1-1" 1,600</t>
  </si>
  <si>
    <t>"Průměrná hloubka řadu B-1-2" 1,600</t>
  </si>
  <si>
    <t>"Průměrná hloubka řadu B-2" 1,600</t>
  </si>
  <si>
    <t>"Průměrná hloubka řadu B-3" 1,600</t>
  </si>
  <si>
    <t>"Průměrná hloubka řadu B-4 ve staničení 0,0000-94,1700" 1,650</t>
  </si>
  <si>
    <t>"Průměrná hloubka řadu B-4 ve staničení 94,170-389,000" 1,600</t>
  </si>
  <si>
    <t>"Šířka rýhy pro potrubí PE d90" 0,10+0,70+0,10</t>
  </si>
  <si>
    <t>"Šířka rýhy pro potrubí PE d90 ve sdružené výkopu s kanalizací" 0,10+0,55+0,10</t>
  </si>
  <si>
    <t>Řad B</t>
  </si>
  <si>
    <t>(120,330-0,0000)*Rýha_d90*(1,965+Tl_lože)</t>
  </si>
  <si>
    <t>(1457,50-120,33)*Rýha_d90_souběh*(1,600+Tl_lože)</t>
  </si>
  <si>
    <t>Řad B-1</t>
  </si>
  <si>
    <t>498,500*Rýha_d90_souběh*(1,650+Tl_lože)</t>
  </si>
  <si>
    <t>Řad B-1-1</t>
  </si>
  <si>
    <t>6,000*Rýha_d90*(1,600+Tl_lože)</t>
  </si>
  <si>
    <t>Řad B-1-2</t>
  </si>
  <si>
    <t>48,000*Rýha_d90_souběh*(1,600+Tl_lože)</t>
  </si>
  <si>
    <t>Řad B-2</t>
  </si>
  <si>
    <t>22,000*Rýha_d90_souběh*(1,600+Tl_lože)</t>
  </si>
  <si>
    <t>Řad B-3</t>
  </si>
  <si>
    <t>28,000*Rýha_d90_souběh*(1,600+Tl_lože)</t>
  </si>
  <si>
    <t>Řad B-4</t>
  </si>
  <si>
    <t>(94,1700-0,0000)*Rýha_d90_souběh*(1,650+Tl_lože)</t>
  </si>
  <si>
    <t>(389,000-94,170)*Rýha_d90*(1,650+Tl_lože)</t>
  </si>
  <si>
    <t>Odpočet mocnosti komunikace Řad B</t>
  </si>
  <si>
    <t>"Státní komunikace asfaltová" -(1457,50-441,00)*Rýha_d90_souběh*Tl_kom_SA</t>
  </si>
  <si>
    <t>"Místní komunikace asfaltová" -(441,00-38,00)*Rýha_d90_souběh*Tl_kom_MA</t>
  </si>
  <si>
    <t>"Místní komunikace štěrková" -(38,00-15,00)*Rýha_d90*Tl_kom_MŠ</t>
  </si>
  <si>
    <t>"Travnaté plochy,zemědělský pozemek" -(15,00-0,00)*Rýha_d90*Tl_zeleň</t>
  </si>
  <si>
    <t>Odpočet mocnosti komunikace Řad B-1</t>
  </si>
  <si>
    <t>"Státní komunikace asfaltová" -((114,580-0,000)+(397,93-308,72))*Rýha_d90_souběh*Tl_kom_SA</t>
  </si>
  <si>
    <t>"Místní komunikace asfaltová" -(498,50-397,93)*Rýha_d90_souběh*Tl_kom_MA</t>
  </si>
  <si>
    <t>"Místní komunikace štěrková" -0,000</t>
  </si>
  <si>
    <t>"Travnaté plochy,zemědělský pozemek" -((120,000-114,580)+(308,72-123,900))*Rýha_d90_souběh*Tl_zeleň</t>
  </si>
  <si>
    <t>Vodní překážka ve staničení 120,000-123,900</t>
  </si>
  <si>
    <t>Odpočet mocnosti komunikace Řad B-1-1</t>
  </si>
  <si>
    <t>"Státní komunikace asfaltová" -(3,00-0,00)*Rýha_d90*Tl_kom_SA</t>
  </si>
  <si>
    <t>"Místní komunikace asfaltová" -0,000</t>
  </si>
  <si>
    <t>"Travnaté plochy,zemědělský pozemek" -(6,00-3,00)*Rýha_d90*Tl_zeleň</t>
  </si>
  <si>
    <t>Odpočet mocnosti komunikace Řad B-1-2</t>
  </si>
  <si>
    <t>"Státní komunikace asfaltová" -(30,00-0,00)*Rýha_d90_souběh*Tl_kom_SA</t>
  </si>
  <si>
    <t>"Místní komunikace asfaltová" -(48,00-30,00)*Rýha_d90_souběh*Tl_kom_MA</t>
  </si>
  <si>
    <t>"Travnaté plochy,zemědělský pozemek" -0,000</t>
  </si>
  <si>
    <t>Odpočet mocnosti komunikace Řad B-2</t>
  </si>
  <si>
    <t>"Státní komunikace asfaltová" -0,000</t>
  </si>
  <si>
    <t>"Místní komunikace asfaltová" -(2,00-0,00)*Rýha_d90_souběh*Tl_kom_MA</t>
  </si>
  <si>
    <t>"Travnaté plochy,zemědělský pozemek" -(22,00-2,00)*Rýha_d90_souběh*Tl_zeleň</t>
  </si>
  <si>
    <t>Odpočet mocnosti komunikace Řad B-3</t>
  </si>
  <si>
    <t>"Státní komunikace asfaltová" - (3,50-0,00)*Rýha_d90_souběh*Tl_kom_SA</t>
  </si>
  <si>
    <t>"Travnaté plochy,zemědělský pozemek" -(28,00-3,50)*Rýha_d90_souběh*Tl_zeleň</t>
  </si>
  <si>
    <t>Odpočet mocnosti komunikace Řad B-4</t>
  </si>
  <si>
    <t>"Státní komunikace asfaltová" -(9,40-0,00)*Rýha_d90_souběh*Tl_kom_SA</t>
  </si>
  <si>
    <t>"Místní komunikace asfaltová" -((27,11-9,40)*Rýha_d90_souběh*Tl_kom_MA+(69,55-32,53))*Rýha_d90*Tl_kom_MA</t>
  </si>
  <si>
    <t>"Travnaté plochy,zemědělský pozemek" -((28,07-27,11)*Rýha_d90_souběh*Tl_zeleň)-((32,53-31,00)+(378,90-69,55)*Rýha_d90*Tl_zeleň)</t>
  </si>
  <si>
    <t>Vodní překážka ve staničení 28,070-31,000</t>
  </si>
  <si>
    <t>Hloubení jam pro redukční šachty</t>
  </si>
  <si>
    <t>(0,500+0,300+2,050+0,300+0,500)*(0,500+0,300+0,650+0,350+0,300+0,500)*3,00*4</t>
  </si>
  <si>
    <t>"Hloubení jam třída těžitelnosti 3 - 40%, strojně 85%" Hloubení_jam*0,40*0,85</t>
  </si>
  <si>
    <t>"Hloubení jam třída těžitelnosti 3 - 40%, ručně 15%" Hloubení_jam*0,40*0,15</t>
  </si>
  <si>
    <t>"Hloubení jam třída těžitelnosti 4 - 60%, strojně 85%" Hloubení_jam*0,60*0,85</t>
  </si>
  <si>
    <t>"Hloubení jam třída těžitelnosti 4 - 60%, ručně 15%" Hloubení_jam*0,60*0,15</t>
  </si>
  <si>
    <t>"Předpoklad 25%" (Hloubení_rýh_3_s+Hloubení_rýh_4_s+Hloubení_jam_3_s+Hloubení_jam_4_s)*0,25</t>
  </si>
  <si>
    <t>-59901882</t>
  </si>
  <si>
    <t>"Chránička d160 PE100 SDR11" 5,000</t>
  </si>
  <si>
    <t>"Chránička d160 PE100 SDR11" 6,000</t>
  </si>
  <si>
    <t>-1397478437</t>
  </si>
  <si>
    <t>(120,330-0,0000)*(1,965+Tl_lože)*2</t>
  </si>
  <si>
    <t>(1457,50-120,33)*(1,600+Tl_lože)</t>
  </si>
  <si>
    <t>498,500*(1,650+Tl_lože)</t>
  </si>
  <si>
    <t>6,000*(1,600+Tl_lože)*2</t>
  </si>
  <si>
    <t>48,000*(1,600+Tl_lože)</t>
  </si>
  <si>
    <t>22,000*(1,600+Tl_lože)</t>
  </si>
  <si>
    <t>28,000*(1,600+Tl_lože)</t>
  </si>
  <si>
    <t>(94,1700-0,0000)*(1,650+Tl_lože)</t>
  </si>
  <si>
    <t>(389,000-94,170)*(1,650+Tl_lože)*2</t>
  </si>
  <si>
    <t>432585208</t>
  </si>
  <si>
    <t>1652848749</t>
  </si>
  <si>
    <t>Hloubení_rýh_3_s+Hloubení_rýh_3_r+Hloubení_jam_3_s+Hloubení_jam_3_r</t>
  </si>
  <si>
    <t>2022186906</t>
  </si>
  <si>
    <t>Hloubení_rýh_4_s+Hloubení_rýh_4_r+Hloubení_jam_4_s+Hloubení_jam_4_r</t>
  </si>
  <si>
    <t>1494740902</t>
  </si>
  <si>
    <t>-1608511213</t>
  </si>
  <si>
    <t>408955918</t>
  </si>
  <si>
    <t>(Hloubení_jam_4_s+Hloubení_jam_4_r)*1,00</t>
  </si>
  <si>
    <t>1600836558</t>
  </si>
  <si>
    <t>1966071832</t>
  </si>
  <si>
    <t>1606333090</t>
  </si>
  <si>
    <t>-812744766</t>
  </si>
  <si>
    <t>1180446864</t>
  </si>
  <si>
    <t>-192313242</t>
  </si>
  <si>
    <t>Hloubení_rýh+Hloubení_jam</t>
  </si>
  <si>
    <t>1786042787</t>
  </si>
  <si>
    <t>(0,8*0,8*0,5+0,5*0,8+0,8*0,8*0,5)*2*(123,900-120,000)</t>
  </si>
  <si>
    <t>(0,8*0,8*0,5+0,5*0,8+0,8*0,8*0,5)*2*(31,000-28,070)</t>
  </si>
  <si>
    <t>1439421140</t>
  </si>
  <si>
    <t>14,206*1,85</t>
  </si>
  <si>
    <t>63485386</t>
  </si>
  <si>
    <t>"Odpočet potrubí d90" -3,14*0,045*0,045*Potrubí_d90</t>
  </si>
  <si>
    <t>"Odpočet redukčních šachet" -1,600*2,650*3,00*4</t>
  </si>
  <si>
    <t>1249959088</t>
  </si>
  <si>
    <t>2116175742</t>
  </si>
  <si>
    <t>-636125733</t>
  </si>
  <si>
    <t>Potrubí_d90*Rýha_d90_souběh*(0,090+0,300)</t>
  </si>
  <si>
    <t>913413290</t>
  </si>
  <si>
    <t>1914649591</t>
  </si>
  <si>
    <t>-1342616732</t>
  </si>
  <si>
    <t>-815872809</t>
  </si>
  <si>
    <t>236,46*0,02 'Přepočtené koeficientem množství</t>
  </si>
  <si>
    <t>1961854297</t>
  </si>
  <si>
    <t>Komunikace Řad B</t>
  </si>
  <si>
    <t>"Travnaté plochy,zemědělský pozemek" (15,00-0,00)*Rýha_d90</t>
  </si>
  <si>
    <t>Komunikace Řad B-1</t>
  </si>
  <si>
    <t>"Travnaté plochy,zemědělský pozemek" ((120,000-114,580)+(308,72-123,900))*Rýha_d90_souběh</t>
  </si>
  <si>
    <t>Komunikace Řad B-1-1</t>
  </si>
  <si>
    <t>"Travnaté plochy,zemědělský pozemek" (6,00-3,00)*Rýha_d90</t>
  </si>
  <si>
    <t>Komunikace Řad B-1-2</t>
  </si>
  <si>
    <t>"Travnaté plochy,zemědělský pozemek" 0,000</t>
  </si>
  <si>
    <t>Komunikace Řad B-2</t>
  </si>
  <si>
    <t>"Travnaté plochy,zemědělský pozemek" (22,00-2,00)*Rýha_d90_souběh</t>
  </si>
  <si>
    <t>Komunikace Řad B-3</t>
  </si>
  <si>
    <t>"Travnaté plochy,zemědělský pozemek" (28,00-3,50)*Rýha_d90_souběh</t>
  </si>
  <si>
    <t>Komunikace Řad B-4</t>
  </si>
  <si>
    <t>"Travnaté plochy,zemědělský pozemek" ((28,07-27,11)*Rýha_d90_souběh)+((32,53-31,00)+(378,90-69,55)*Rýha_d90)</t>
  </si>
  <si>
    <t>258727636</t>
  </si>
  <si>
    <t>"Státní komunikace asfaltová" (1457,50-441,00)*Rýha_d90_souběh</t>
  </si>
  <si>
    <t>"Místní komunikace asfaltová" (441,00-38,00)*Rýha_d90_souběh</t>
  </si>
  <si>
    <t>"Místní komunikace štěrková" (38,00-15,00)*Rýha_d90</t>
  </si>
  <si>
    <t>"Státní komunikace asfaltová" ((114,580-0,000)+(397,93-308,72))*Rýha_d90_souběh</t>
  </si>
  <si>
    <t>"Místní komunikace asfaltová" (498,50-397,93)*Rýha_d90_souběh</t>
  </si>
  <si>
    <t>"Místní komunikace štěrková" 0,000</t>
  </si>
  <si>
    <t>"Státní komunikace asfaltová" (3,00-0,00)*Rýha_d90</t>
  </si>
  <si>
    <t>"Místní komunikace asfaltová" 0,000</t>
  </si>
  <si>
    <t>"Státní komunikace asfaltová" (30,00-0,00)*Rýha_d90_souběh</t>
  </si>
  <si>
    <t>"Místní komunikace asfaltová" (48,00-30,00)*Rýha_d90_souběh</t>
  </si>
  <si>
    <t>"Státní komunikace asfaltová" 0,000</t>
  </si>
  <si>
    <t>"Místní komunikace asfaltová" (2,00-0,00)*Rýha_d90_souběh</t>
  </si>
  <si>
    <t>"Státní komunikace asfaltová" (3,50-0,00)*Rýha_d90_souběh</t>
  </si>
  <si>
    <t>"Státní komunikace asfaltová" (9,40-0,00)*Rýha_d90_souběh</t>
  </si>
  <si>
    <t>"Místní komunikace asfaltová" ((27,11-9,40)*Rýha_d90_souběh+(69,55-32,53))*Rýha_d90</t>
  </si>
  <si>
    <t>"Státní komunikace asfaltová"  762,375+152,843+2,700+22,500+2,625+7,050</t>
  </si>
  <si>
    <t>"Místní komunikace asfaltová" 302,250+75,428+13,500+1,500+45,272</t>
  </si>
  <si>
    <t>"Místní komunikace štěrková" 20,700</t>
  </si>
  <si>
    <t>2096680356</t>
  </si>
  <si>
    <t>-249821498</t>
  </si>
  <si>
    <t>1977516486</t>
  </si>
  <si>
    <t>Potrubí_d90*Rýha_d90*Tl_lože</t>
  </si>
  <si>
    <t>1796779943</t>
  </si>
  <si>
    <t>(123,900-120,000+1,80+1,80)*(0,500+Rýha_d90_souběh)*0,500</t>
  </si>
  <si>
    <t>(31,000-28,07000+1,80+1,80)*(0,500+Rýha_d90_souběh)*0,500</t>
  </si>
  <si>
    <t>-154487922</t>
  </si>
  <si>
    <t>"Místní komunikace štěrková" (38,00-15,00)*(0,15+Rýha_d90)</t>
  </si>
  <si>
    <t>-1213164249</t>
  </si>
  <si>
    <t>564851111</t>
  </si>
  <si>
    <t>Podklad ze štěrkodrtě ŠD tl 150 mm</t>
  </si>
  <si>
    <t>547934723</t>
  </si>
  <si>
    <t>https://podminky.urs.cz/item/CS_URS_2021_02/564851111</t>
  </si>
  <si>
    <t>Státní komunikace asfaltová - předpoklad - provizorní zásyp rýh pro zajištění provozu</t>
  </si>
  <si>
    <t>812483045</t>
  </si>
  <si>
    <t>1070150420</t>
  </si>
  <si>
    <t>-1393406077</t>
  </si>
  <si>
    <t>"Místní komunikace asfaltová" (441,00-38,00)*(0,15+Rýha_d90_souběh)</t>
  </si>
  <si>
    <t>"Místní komunikace asfaltová" (498,50-397,93)*(0,15+Rýha_d90_souběh)</t>
  </si>
  <si>
    <t>"Místní komunikace asfaltová" (48,00-30,00)*(0,15+Rýha_d90_souběh)</t>
  </si>
  <si>
    <t>"Místní komunikace asfaltová" (2,00-0,00)*(0,15+Rýha_d90_souběh)</t>
  </si>
  <si>
    <t>"Místní komunikace asfaltová" ((27,11-9,40)*(0,15+Rýha_d90_souběh)+(69,55-32,53))*(0,15+Rýha_d90)</t>
  </si>
  <si>
    <t>577144111</t>
  </si>
  <si>
    <t>Asfaltový beton vrstva obrusná ACO 11 (ABS) tř. I tl 50 mm š do 3 m z nemodifikovaného asfaltu</t>
  </si>
  <si>
    <t>-1529808020</t>
  </si>
  <si>
    <t>https://podminky.urs.cz/item/CS_URS_2021_02/577144111</t>
  </si>
  <si>
    <t>Státní komunikace asfaltová - poslední vrstva rozšířena na celou šířku jízdního pruhu - předpoklad 3,0m</t>
  </si>
  <si>
    <t>Polovina množství je v objektu Vodovodu a druhá polovina v objektu Kanalizace</t>
  </si>
  <si>
    <t>"Státní komunikace asfaltová" (1457,50-441,00)*1,50</t>
  </si>
  <si>
    <t>"Státní komunikace asfaltová" ((114,580-0,000)+(397,93-308,72))*1,50</t>
  </si>
  <si>
    <t>"Státní komunikace asfaltová" (3,00-0,00)*1,50</t>
  </si>
  <si>
    <t>"Státní komunikace asfaltová" (30,00-0,00)*1,50</t>
  </si>
  <si>
    <t>"Státní komunikace asfaltová" 0,000*1,50</t>
  </si>
  <si>
    <t>"Státní komunikace asfaltová" (3,50-0,00)*1,50</t>
  </si>
  <si>
    <t>"Státní komunikace asfaltová" (9,40-0,00)*1,50</t>
  </si>
  <si>
    <t>577144222R</t>
  </si>
  <si>
    <t>Provedení obrusné vrstvy pro zimní provoz včetně odfrézování</t>
  </si>
  <si>
    <t>-1353261428</t>
  </si>
  <si>
    <t>577196111R</t>
  </si>
  <si>
    <t>Asfaltový beton vrstva ložní ACL 22 (ABVH) tl 100 mm š do 3 m z nemodifikovaného asfaltu</t>
  </si>
  <si>
    <t>-1665701836</t>
  </si>
  <si>
    <t>2099697262</t>
  </si>
  <si>
    <t>"FF TP DN 80" 16,000</t>
  </si>
  <si>
    <t>"FFK 90 DN 80 - přírubové koleno" 1,00</t>
  </si>
  <si>
    <t>"FFK DN 80 30°" 3,00</t>
  </si>
  <si>
    <t>"FFK DN 80 45°" 1,00</t>
  </si>
  <si>
    <t>"Lemový nákružek prodloužený d90 PE100 SDR11" 42,00</t>
  </si>
  <si>
    <t>"Příruba otočná d90 DN80" 42,00</t>
  </si>
  <si>
    <t>1213661505</t>
  </si>
  <si>
    <t>-1223378139</t>
  </si>
  <si>
    <t>-1302863936</t>
  </si>
  <si>
    <t>785383312</t>
  </si>
  <si>
    <t>55253996</t>
  </si>
  <si>
    <t>koleno přírubové z tvárné litiny,práškový epoxid tl 250µm FFK-kus DN 80- 30°</t>
  </si>
  <si>
    <t>-1524907498</t>
  </si>
  <si>
    <t>55254011</t>
  </si>
  <si>
    <t>koleno přírubové z tvárné litiny,práškový epoxid tl 250µm FFK-kus DN 80- 45°</t>
  </si>
  <si>
    <t>-1704375792</t>
  </si>
  <si>
    <t>-1036617980</t>
  </si>
  <si>
    <t>857244122</t>
  </si>
  <si>
    <t>Montáž litinových tvarovek odbočných přírubových otevřený výkop DN 80</t>
  </si>
  <si>
    <t>-641008034</t>
  </si>
  <si>
    <t>https://podminky.urs.cz/item/CS_URS_2021_02/857244122</t>
  </si>
  <si>
    <t>"T-kus 80/80" 15,00</t>
  </si>
  <si>
    <t>55253510</t>
  </si>
  <si>
    <t>tvarovka přírubová litinová vodovodní s přírubovou odbočkou PN10/40 T-kus DN 80/80</t>
  </si>
  <si>
    <t>-1241542836</t>
  </si>
  <si>
    <t>862324178R</t>
  </si>
  <si>
    <t>Provedení prefabrikované redukční šachty včetně vystrojení</t>
  </si>
  <si>
    <t>737695803</t>
  </si>
  <si>
    <t>Poznámka k položce:_x000D_
Součástí je i podkladová deska a lože.</t>
  </si>
  <si>
    <t>871241141</t>
  </si>
  <si>
    <t>Montáž potrubí z PE100 SDR 11 otevřený výkop svařovaných na tupo D 90 x 8,2 mm</t>
  </si>
  <si>
    <t>1953510809</t>
  </si>
  <si>
    <t>https://podminky.urs.cz/item/CS_URS_2021_02/871241141</t>
  </si>
  <si>
    <t>28613556</t>
  </si>
  <si>
    <t>potrubí dvouvrstvé PE100 RC SDR11 90x8,2 dl 12m</t>
  </si>
  <si>
    <t>1167506505</t>
  </si>
  <si>
    <t>2449*1,015 'Přepočtené koeficientem množství</t>
  </si>
  <si>
    <t>871321141</t>
  </si>
  <si>
    <t>Montáž potrubí z PE100 SDR 11 otevřený výkop svařovaných na tupo D 160 x 14,6 mm</t>
  </si>
  <si>
    <t>-1976124369</t>
  </si>
  <si>
    <t>https://podminky.urs.cz/item/CS_URS_2021_02/871321141</t>
  </si>
  <si>
    <t>28613560</t>
  </si>
  <si>
    <t>potrubí dvouvrstvé PE100 RC SDR11 160x14,6 dl 12m</t>
  </si>
  <si>
    <t>741884504</t>
  </si>
  <si>
    <t>11*1,015 'Přepočtené koeficientem množství</t>
  </si>
  <si>
    <t>304948211</t>
  </si>
  <si>
    <t>6,400*2*1</t>
  </si>
  <si>
    <t>-1852284709</t>
  </si>
  <si>
    <t>12,8*1,03 'Přepočtené koeficientem množství</t>
  </si>
  <si>
    <t>-1735627709</t>
  </si>
  <si>
    <t>Druhý část množství je součástí příslušného objektu kanalizace</t>
  </si>
  <si>
    <t>7,500*2*1*0,5</t>
  </si>
  <si>
    <t>877241101</t>
  </si>
  <si>
    <t>Montáž elektrospojek na vodovodním potrubí z PE trub d 90</t>
  </si>
  <si>
    <t>238754838</t>
  </si>
  <si>
    <t>https://podminky.urs.cz/item/CS_URS_2021_02/877241101</t>
  </si>
  <si>
    <t>28615974</t>
  </si>
  <si>
    <t>elektrospojka SDR11 PE 100 PN16 D 90mm</t>
  </si>
  <si>
    <t>-2062410994</t>
  </si>
  <si>
    <t>877241110</t>
  </si>
  <si>
    <t>Montáž elektrokolen 45° na vodovodním potrubí z PE trub d 90</t>
  </si>
  <si>
    <t>1074235785</t>
  </si>
  <si>
    <t>https://podminky.urs.cz/item/CS_URS_2021_02/877241110</t>
  </si>
  <si>
    <t>28614948</t>
  </si>
  <si>
    <t>elektrokoleno 45° PE 100 PN16 D 90mm</t>
  </si>
  <si>
    <t>324032742</t>
  </si>
  <si>
    <t>877241113</t>
  </si>
  <si>
    <t>Montáž elektro T-kusů na vodovodním potrubí z PE trub d 90</t>
  </si>
  <si>
    <t>-1689124981</t>
  </si>
  <si>
    <t>https://podminky.urs.cz/item/CS_URS_2021_02/877241113</t>
  </si>
  <si>
    <t>28614960</t>
  </si>
  <si>
    <t>elektrotvarovka T-kus rovnoramenný PE 100 PN16 D 90mm</t>
  </si>
  <si>
    <t>1129968418</t>
  </si>
  <si>
    <t>877241118</t>
  </si>
  <si>
    <t>Montáž elektrozáslepek na vodovodním potrubí z PE trub d 90</t>
  </si>
  <si>
    <t>-1158700353</t>
  </si>
  <si>
    <t>https://podminky.urs.cz/item/CS_URS_2021_02/877241118</t>
  </si>
  <si>
    <t>28615025</t>
  </si>
  <si>
    <t>elektrozáslepka SDR11 PE 100 PN16 D 90mm KIT</t>
  </si>
  <si>
    <t>1700918245</t>
  </si>
  <si>
    <t>877251108R</t>
  </si>
  <si>
    <t>Montáž elektrokolen 30° na vodovodním potrubí z PE trub d 90</t>
  </si>
  <si>
    <t>-1843284369</t>
  </si>
  <si>
    <t>28615538R</t>
  </si>
  <si>
    <t>elektrokoleno 30° PE 100 PN16 D 90mm</t>
  </si>
  <si>
    <t>-2020587272</t>
  </si>
  <si>
    <t>506743422</t>
  </si>
  <si>
    <t>-1242386041</t>
  </si>
  <si>
    <t>1811441697</t>
  </si>
  <si>
    <t>1442402086</t>
  </si>
  <si>
    <t>-1476224727</t>
  </si>
  <si>
    <t>891247212</t>
  </si>
  <si>
    <t>Montáž hydrantů nadzemních DN 80</t>
  </si>
  <si>
    <t>2025624200</t>
  </si>
  <si>
    <t>https://podminky.urs.cz/item/CS_URS_2021_02/891247212</t>
  </si>
  <si>
    <t>42273680</t>
  </si>
  <si>
    <t>hydrant nadzemní litinový tuhý DN 80 PN 16 dvojitý uzávěr s koulí krycí v 1000mm</t>
  </si>
  <si>
    <t>1797851296</t>
  </si>
  <si>
    <t>892241111</t>
  </si>
  <si>
    <t>Tlaková zkouška vodou potrubí DN do 80</t>
  </si>
  <si>
    <t>507919573</t>
  </si>
  <si>
    <t>https://podminky.urs.cz/item/CS_URS_2021_02/892241111</t>
  </si>
  <si>
    <t>-241778248</t>
  </si>
  <si>
    <t>-658763755</t>
  </si>
  <si>
    <t>Předpoklad tlakové zkoušky po etapách</t>
  </si>
  <si>
    <t>"Řad B" 15,0</t>
  </si>
  <si>
    <t>"Řad B-1" 5,0</t>
  </si>
  <si>
    <t>"Řad B-1-1" 1,0</t>
  </si>
  <si>
    <t>"Řad B-1-2" 1,0</t>
  </si>
  <si>
    <t>"Řad B-2" 1,0</t>
  </si>
  <si>
    <t>"Řad B-3" 1,0</t>
  </si>
  <si>
    <t>"Řad B-4" 4,0</t>
  </si>
  <si>
    <t>899300497R</t>
  </si>
  <si>
    <t>Záslepka redukovaná pro plastové chráničky d160/d90</t>
  </si>
  <si>
    <t>-1721168009</t>
  </si>
  <si>
    <t>899300499R</t>
  </si>
  <si>
    <t>Nasunutí potrubní sekce do plastové chráničky d160 jmenovitá světlost nasouvaného potrubí DN d90</t>
  </si>
  <si>
    <t>331351682</t>
  </si>
  <si>
    <t>2068300538</t>
  </si>
  <si>
    <t>530083221</t>
  </si>
  <si>
    <t>-842883295</t>
  </si>
  <si>
    <t>108</t>
  </si>
  <si>
    <t>2119682394</t>
  </si>
  <si>
    <t>109</t>
  </si>
  <si>
    <t>24493809</t>
  </si>
  <si>
    <t>110</t>
  </si>
  <si>
    <t>70435504</t>
  </si>
  <si>
    <t>111</t>
  </si>
  <si>
    <t>-779835045</t>
  </si>
  <si>
    <t>"Místa křízení s vodním tokem" 4,000</t>
  </si>
  <si>
    <t>112</t>
  </si>
  <si>
    <t>-882296272</t>
  </si>
  <si>
    <t>113</t>
  </si>
  <si>
    <t>-1043267857</t>
  </si>
  <si>
    <t>114</t>
  </si>
  <si>
    <t>899911102</t>
  </si>
  <si>
    <t>Kluzná objímka výšky 25 mm vnějšího průměru potrubí do 222 mm</t>
  </si>
  <si>
    <t>345546684</t>
  </si>
  <si>
    <t>https://podminky.urs.cz/item/CS_URS_2021_02/899911102</t>
  </si>
  <si>
    <t>115</t>
  </si>
  <si>
    <t>369274337</t>
  </si>
  <si>
    <t>"Státní komunikace asfaltová" (1457,50-441,00)</t>
  </si>
  <si>
    <t>"Místní komunikace asfaltová" (441,00-38,00)</t>
  </si>
  <si>
    <t>"Státní komunikace asfaltová" ((114,580-0,000)+(397,93-308,72))</t>
  </si>
  <si>
    <t>"Místní komunikace asfaltová" (498,50-397,93)</t>
  </si>
  <si>
    <t>"Státní komunikace asfaltová" (3,00-0,00)</t>
  </si>
  <si>
    <t>"Státní komunikace asfaltová" (30,00-0,00)</t>
  </si>
  <si>
    <t>"Místní komunikace asfaltová" (48,00-30,00)</t>
  </si>
  <si>
    <t>"Místní komunikace asfaltová" (2,00-0,00)</t>
  </si>
  <si>
    <t>"Státní komunikace asfaltová" (3,50-0,00)</t>
  </si>
  <si>
    <t>"Státní komunikace asfaltová" (9,40-0,00)</t>
  </si>
  <si>
    <t>"Místní komunikace asfaltová" ((27,11-9,40)+(69,55-32,53))</t>
  </si>
  <si>
    <t>2*(0,15+Rýha_d90_souběh)</t>
  </si>
  <si>
    <t>116</t>
  </si>
  <si>
    <t>-411866960</t>
  </si>
  <si>
    <t>117</t>
  </si>
  <si>
    <t>582604443</t>
  </si>
  <si>
    <t>118</t>
  </si>
  <si>
    <t>496206449</t>
  </si>
  <si>
    <t>119</t>
  </si>
  <si>
    <t>1123365168</t>
  </si>
  <si>
    <t>120</t>
  </si>
  <si>
    <t>-174062061</t>
  </si>
  <si>
    <t>121</t>
  </si>
  <si>
    <t>1716483374</t>
  </si>
  <si>
    <t>Deska_VŠ</t>
  </si>
  <si>
    <t>Podkladní deska pro vodoměrnou šachtu</t>
  </si>
  <si>
    <t>84,942</t>
  </si>
  <si>
    <t>1698,84</t>
  </si>
  <si>
    <t>271,814</t>
  </si>
  <si>
    <t>407,722</t>
  </si>
  <si>
    <t>611,582</t>
  </si>
  <si>
    <t>623,488</t>
  </si>
  <si>
    <t>37,409</t>
  </si>
  <si>
    <t>211,986</t>
  </si>
  <si>
    <t>56,114</t>
  </si>
  <si>
    <t>317,979</t>
  </si>
  <si>
    <t>SO 01.4 - Vodovodní přípojky</t>
  </si>
  <si>
    <t>44,112</t>
  </si>
  <si>
    <t>Lože_VŠ</t>
  </si>
  <si>
    <t>Lože pro vodoměrné šachty</t>
  </si>
  <si>
    <t>67,6</t>
  </si>
  <si>
    <t>92,95</t>
  </si>
  <si>
    <t>23,2</t>
  </si>
  <si>
    <t>926,009</t>
  </si>
  <si>
    <t>370,404</t>
  </si>
  <si>
    <t>Páska</t>
  </si>
  <si>
    <t>1029,6</t>
  </si>
  <si>
    <t>Pažení_jam_4</t>
  </si>
  <si>
    <t>Pažení jam do hloubky 4,0m</t>
  </si>
  <si>
    <t>2059,2</t>
  </si>
  <si>
    <t>Potrubí_d32</t>
  </si>
  <si>
    <t>Potrubí d32</t>
  </si>
  <si>
    <t>551,4</t>
  </si>
  <si>
    <t>Rýha_d32</t>
  </si>
  <si>
    <t>Šířka rýhy pro potrubí d32</t>
  </si>
  <si>
    <t>0,8</t>
  </si>
  <si>
    <t>105,76</t>
  </si>
  <si>
    <t>237,96</t>
  </si>
  <si>
    <t>710,528</t>
  </si>
  <si>
    <t>1393,397</t>
  </si>
  <si>
    <t>198,811</t>
  </si>
  <si>
    <t>136,489</t>
  </si>
  <si>
    <t>62,322</t>
  </si>
  <si>
    <t>242,64</t>
  </si>
  <si>
    <t>1092,013</t>
  </si>
  <si>
    <t>121,32</t>
  </si>
  <si>
    <t>113107121</t>
  </si>
  <si>
    <t>Odstranění podkladu z kameniva drceného tl do 100 mm ručně</t>
  </si>
  <si>
    <t>-87686484</t>
  </si>
  <si>
    <t>https://podminky.urs.cz/item/CS_URS_2021_02/113107121</t>
  </si>
  <si>
    <t>Ruční odstranění povrchů - předpoklad 75%</t>
  </si>
  <si>
    <t>"Délky přípojek v státní komunikaci asfaltové - dle D.1.35" 132,200*Rýha_d32*0,75</t>
  </si>
  <si>
    <t>"Délky přípojek v místní komunikaci asfaltové - dle D.1.35" 84,5000*Rýha_d32*0,75</t>
  </si>
  <si>
    <t>-1942816499</t>
  </si>
  <si>
    <t>-1877168892</t>
  </si>
  <si>
    <t>113107141</t>
  </si>
  <si>
    <t>Odstranění podkladu živičného tl 50 mm ručně</t>
  </si>
  <si>
    <t>1607713952</t>
  </si>
  <si>
    <t>https://podminky.urs.cz/item/CS_URS_2021_02/113107141</t>
  </si>
  <si>
    <t>SKA_obrus*0,75</t>
  </si>
  <si>
    <t>MKA_obrus*0,75</t>
  </si>
  <si>
    <t>113107142</t>
  </si>
  <si>
    <t>Odstranění podkladu živičného tl přes 50 do 100 mm ručně</t>
  </si>
  <si>
    <t>2122444016</t>
  </si>
  <si>
    <t>https://podminky.urs.cz/item/CS_URS_2021_02/113107142</t>
  </si>
  <si>
    <t>113107321</t>
  </si>
  <si>
    <t>Odstranění podkladu z kameniva drceného tl do 100 mm strojně pl do 50 m2</t>
  </si>
  <si>
    <t>110932075</t>
  </si>
  <si>
    <t>https://podminky.urs.cz/item/CS_URS_2021_02/113107321</t>
  </si>
  <si>
    <t>Strojní odstranění povrchů - předpoklad 25%</t>
  </si>
  <si>
    <t>"Délky přípojek v státní komunikaci asfaltové - dle D.1.35" 132,200*Rýha_d32*0,25</t>
  </si>
  <si>
    <t>"Délky přípojek v místní komunikaci asfaltové - dle D.1.35" 84,5000*Rýha_d32*0,25</t>
  </si>
  <si>
    <t>113107322</t>
  </si>
  <si>
    <t>Odstranění podkladu z kameniva drceného tl přes 100 do 200 mm strojně pl do 50 m2</t>
  </si>
  <si>
    <t>-1483592280</t>
  </si>
  <si>
    <t>https://podminky.urs.cz/item/CS_URS_2021_02/113107322</t>
  </si>
  <si>
    <t>113107323</t>
  </si>
  <si>
    <t>Odstranění podkladu z kameniva drceného tl přes 200 do 300 mm strojně pl do 50 m2</t>
  </si>
  <si>
    <t>1915368439</t>
  </si>
  <si>
    <t>https://podminky.urs.cz/item/CS_URS_2021_02/113107323</t>
  </si>
  <si>
    <t>113107341</t>
  </si>
  <si>
    <t>Odstranění podkladu živičného tl 50 mm strojně pl do 50 m2</t>
  </si>
  <si>
    <t>1616238945</t>
  </si>
  <si>
    <t>https://podminky.urs.cz/item/CS_URS_2021_02/113107341</t>
  </si>
  <si>
    <t>SKA_obrus*0,25</t>
  </si>
  <si>
    <t>MKA_obrus*0,25</t>
  </si>
  <si>
    <t>113107342</t>
  </si>
  <si>
    <t>Odstranění podkladu živičného tl přes 50 do 100 mm strojně pl do 50 m2</t>
  </si>
  <si>
    <t>-417278645</t>
  </si>
  <si>
    <t>https://podminky.urs.cz/item/CS_URS_2021_02/113107342</t>
  </si>
  <si>
    <t>-2021797098</t>
  </si>
  <si>
    <t>80*Rýha_d32</t>
  </si>
  <si>
    <t>119003131</t>
  </si>
  <si>
    <t>Výstražná páska pro zabezpečení výkopu zřízení</t>
  </si>
  <si>
    <t>1210491390</t>
  </si>
  <si>
    <t>https://podminky.urs.cz/item/CS_URS_2021_02/119003131</t>
  </si>
  <si>
    <t>"Výstražná páska kolem výkopu pro vodoměrnou šachtu" 3,30*4*78</t>
  </si>
  <si>
    <t>119003132</t>
  </si>
  <si>
    <t>Výstražná páska pro zabezpečení výkopu odstranění</t>
  </si>
  <si>
    <t>1969320777</t>
  </si>
  <si>
    <t>https://podminky.urs.cz/item/CS_URS_2021_02/119003132</t>
  </si>
  <si>
    <t>-1248990022</t>
  </si>
  <si>
    <t>1786608365</t>
  </si>
  <si>
    <t>131251201</t>
  </si>
  <si>
    <t>Hloubení jam zapažených v hornině třídy těžitelnosti I skupiny 3 objem do 20 m3 strojně</t>
  </si>
  <si>
    <t>1433362186</t>
  </si>
  <si>
    <t>https://podminky.urs.cz/item/CS_URS_2021_02/131251201</t>
  </si>
  <si>
    <t>-2076034260</t>
  </si>
  <si>
    <t>131351201</t>
  </si>
  <si>
    <t>Hloubení jam zapažených v hornině třídy těžitelnosti II skupiny 4 objem do 20 m3 strojně</t>
  </si>
  <si>
    <t>-1626814260</t>
  </si>
  <si>
    <t>https://podminky.urs.cz/item/CS_URS_2021_02/131351201</t>
  </si>
  <si>
    <t>28874034</t>
  </si>
  <si>
    <t>132254201</t>
  </si>
  <si>
    <t>Hloubení zapažených rýh š do 2000 mm v hornině třídy těžitelnosti I skupiny 3 objem do 20 m3</t>
  </si>
  <si>
    <t>696366750</t>
  </si>
  <si>
    <t>https://podminky.urs.cz/item/CS_URS_2021_02/132254201</t>
  </si>
  <si>
    <t>-699916588</t>
  </si>
  <si>
    <t>132354201</t>
  </si>
  <si>
    <t>Hloubení zapažených rýh š do 2000 mm v hornině třídy těžitelnosti II skupiny 4 objem do 20 m3</t>
  </si>
  <si>
    <t>-1998259732</t>
  </si>
  <si>
    <t>https://podminky.urs.cz/item/CS_URS_2021_02/132354201</t>
  </si>
  <si>
    <t>1346918259</t>
  </si>
  <si>
    <t>"Potrubí d32" 551,400</t>
  </si>
  <si>
    <t>"Průměrná hloubka řadu" 1,600</t>
  </si>
  <si>
    <t>"Šířka rýhy pro potrubí PE d32" 0,10+0,60+0,10</t>
  </si>
  <si>
    <t>Potrubí_d32*Rýha_d32*(1,600+Tl_lože)</t>
  </si>
  <si>
    <t>"Délky přípojek v státní komunikaci asfaltové - dle D.1.31" -132,20*Rýha_d32*Tl_kom_SA</t>
  </si>
  <si>
    <t>"Délky přípojek v místní komunikaci asfaltové - dle D.1.31" -84,500*Rýha_d32*Tl_kom_MA</t>
  </si>
  <si>
    <t>"Délky přípojek v místní komunikaci štěrkové - dle D.1.31" -29,0000*Rýha_d32*Tl_kom_MŠ</t>
  </si>
  <si>
    <t>"Délky přípojek v travanatých plochách/zemědělský pozemek - dle D.1.31" -303,300*Rýha_d32*Tl_zeleň</t>
  </si>
  <si>
    <t>Hloubení jam pro vodoměrné šachty</t>
  </si>
  <si>
    <t>3,300*3,300*2,00*78</t>
  </si>
  <si>
    <t>"Hloubení jam třída těžitelnosti 3 - 40%, strojně 60%" Hloubení_jam*0,40*0,60</t>
  </si>
  <si>
    <t>"Hloubení jam třída těžitelnosti 3 - 40%, ručně 40%" Hloubení_jam*0,40*0,40</t>
  </si>
  <si>
    <t>"Hloubení jam třída těžitelnosti 4 - 60%, strojně 60%" Hloubení_jam*0,60*0,60</t>
  </si>
  <si>
    <t>"Hloubení jam třída těžitelnosti 4 - 60%, ručně 40%" Hloubení_jam*0,60*0,40</t>
  </si>
  <si>
    <t>151101201</t>
  </si>
  <si>
    <t>Zřízení příložného pažení stěn výkopu hl do 4 m</t>
  </si>
  <si>
    <t>1079952757</t>
  </si>
  <si>
    <t>https://podminky.urs.cz/item/CS_URS_2021_02/151101201</t>
  </si>
  <si>
    <t>"Výkop pro vodoměrné šachty" 3,3*2*4*78</t>
  </si>
  <si>
    <t>151101211</t>
  </si>
  <si>
    <t>Odstranění příložného pažení stěn hl do 4 m</t>
  </si>
  <si>
    <t>1417376328</t>
  </si>
  <si>
    <t>https://podminky.urs.cz/item/CS_URS_2021_02/151101211</t>
  </si>
  <si>
    <t>151101301</t>
  </si>
  <si>
    <t>Zřízení rozepření stěn při pažení příložném hl do 4 m</t>
  </si>
  <si>
    <t>-345276958</t>
  </si>
  <si>
    <t>https://podminky.urs.cz/item/CS_URS_2021_02/151101301</t>
  </si>
  <si>
    <t>151101311</t>
  </si>
  <si>
    <t>Odstranění rozepření stěn při pažení příložném hl do 4 m</t>
  </si>
  <si>
    <t>2065595531</t>
  </si>
  <si>
    <t>https://podminky.urs.cz/item/CS_URS_2021_02/151101311</t>
  </si>
  <si>
    <t>-1382100122</t>
  </si>
  <si>
    <t>2087332554</t>
  </si>
  <si>
    <t>-1296088378</t>
  </si>
  <si>
    <t>(Hloubení_rýh_3_s+Hloubení_rýh_3_r+Hloubení_jam_3_s+Hloubení_jam_3_r)</t>
  </si>
  <si>
    <t>-1936983289</t>
  </si>
  <si>
    <t>1901070101</t>
  </si>
  <si>
    <t>(Hloubení_rýh_4_s+Hloubení_rýh_4_r+Hloubení_jam_4_s+Hloubení_jam_4_r)*1,00</t>
  </si>
  <si>
    <t>1853832161</t>
  </si>
  <si>
    <t>-1150184393</t>
  </si>
  <si>
    <t>-724439128</t>
  </si>
  <si>
    <t>-1492190419</t>
  </si>
  <si>
    <t>919083934</t>
  </si>
  <si>
    <t>2127877829</t>
  </si>
  <si>
    <t>-1735655320</t>
  </si>
  <si>
    <t>-Lože_VŠ</t>
  </si>
  <si>
    <t>-Deska_VŠ</t>
  </si>
  <si>
    <t>"Odpočet potrubí d32" -3,14*0,016*0,016*Potrubí_d32</t>
  </si>
  <si>
    <t>"Odpočet vodoměrné šachty" -3,14*0,600*0,600*1,500*53</t>
  </si>
  <si>
    <t>-406719930</t>
  </si>
  <si>
    <t>-566495738</t>
  </si>
  <si>
    <t>1390853064</t>
  </si>
  <si>
    <t>Potrubí_d32*Rýha_d32*(0,032+0,300)</t>
  </si>
  <si>
    <t>"Obsyp vodoměrné šachty 10m3/šachta" 10,000*78</t>
  </si>
  <si>
    <t>-1049428593</t>
  </si>
  <si>
    <t>1367944933</t>
  </si>
  <si>
    <t>-348513054</t>
  </si>
  <si>
    <t>-1784479219</t>
  </si>
  <si>
    <t>121,32*0,02 'Přepočtené koeficientem množství</t>
  </si>
  <si>
    <t>-331229609</t>
  </si>
  <si>
    <t>"Délky přípojek v travanatých plochách/zemědělský pozemek - dle D.1.35" 303,300*Rýha_d32</t>
  </si>
  <si>
    <t>-1929384028</t>
  </si>
  <si>
    <t>"Délky přípojek v státní komunikaci asfaltové - dle D.1.35" 132,200*Rýha_d32</t>
  </si>
  <si>
    <t>"Délky přípojek v místní komunikaci asfaltové - dle D.1.35" 84,5000*Rýha_d32</t>
  </si>
  <si>
    <t>"Délky přípojek v místní komunikaci štěrkové - dle D.1.35" 29,0000*Rýha_d32</t>
  </si>
  <si>
    <t>-1178707507</t>
  </si>
  <si>
    <t>-1604324992</t>
  </si>
  <si>
    <t>451541111</t>
  </si>
  <si>
    <t>Lože pod potrubí otevřený výkop ze štěrkodrtě</t>
  </si>
  <si>
    <t>-1870477106</t>
  </si>
  <si>
    <t>https://podminky.urs.cz/item/CS_URS_2021_02/451541111</t>
  </si>
  <si>
    <t>"Vodoměrné šachty" 3,30*3,30*0,1*78</t>
  </si>
  <si>
    <t>-1524767275</t>
  </si>
  <si>
    <t>Potrubí_d32*Rýha_d32*Tl_lože</t>
  </si>
  <si>
    <t>452311141</t>
  </si>
  <si>
    <t>Podkladní desky z betonu prostého tř. C 16/20 otevřený výkop</t>
  </si>
  <si>
    <t>-498291627</t>
  </si>
  <si>
    <t>https://podminky.urs.cz/item/CS_URS_2021_02/452311141</t>
  </si>
  <si>
    <t>"Vodoměrné šachty" 3,30*3,30*0,10*78</t>
  </si>
  <si>
    <t>-1510093144</t>
  </si>
  <si>
    <t>"Délky přípojek v místní komunikaci štěrkové - dle D.1.35" 29,0000*(0,15+Rýha_d32+0,15)</t>
  </si>
  <si>
    <t>-333256324</t>
  </si>
  <si>
    <t>-1451166446</t>
  </si>
  <si>
    <t>-1156478800</t>
  </si>
  <si>
    <t>502550719</t>
  </si>
  <si>
    <t>755154034</t>
  </si>
  <si>
    <t>"Délky přípojek v místní komunikaci asfaltové - dle D.1.35" 84,5000*(0,15+Rýha_d32+0,15)</t>
  </si>
  <si>
    <t>-986649591</t>
  </si>
  <si>
    <t>Rozšíření o 0,50m na každou stranu výkopu</t>
  </si>
  <si>
    <t>"Délky přípojek v státní komunikaci asfaltové - dle D.1.35" 132,200*(0,50+Rýha_d32+0,50)</t>
  </si>
  <si>
    <t>1381934403</t>
  </si>
  <si>
    <t>"Vrstva 100mm" SKA</t>
  </si>
  <si>
    <t>871161141</t>
  </si>
  <si>
    <t>Montáž potrubí z PE100 SDR 11 otevřený výkop svařovaných na tupo D 32 x 3,0 mm</t>
  </si>
  <si>
    <t>1375268309</t>
  </si>
  <si>
    <t>https://podminky.urs.cz/item/CS_URS_2021_02/871161141</t>
  </si>
  <si>
    <t>28613170</t>
  </si>
  <si>
    <t>trubka vodovodní PE100 SDR11 se signalizační vrstvou 32x3,0mm</t>
  </si>
  <si>
    <t>289946252</t>
  </si>
  <si>
    <t>551,4*1,015 'Přepočtené koeficientem množství</t>
  </si>
  <si>
    <t>877161118</t>
  </si>
  <si>
    <t>Montáž elektrozáslepek na vodovodním potrubí z PE trub d 32</t>
  </si>
  <si>
    <t>1180834343</t>
  </si>
  <si>
    <t>https://podminky.urs.cz/item/CS_URS_2021_02/877161118</t>
  </si>
  <si>
    <t>"Přípojky p519 a 36 dle D.1.31" 2,00</t>
  </si>
  <si>
    <t>28615020</t>
  </si>
  <si>
    <t>elektrozáslepka SDR11 PE 100 PN16 D 32mm</t>
  </si>
  <si>
    <t>-339914428</t>
  </si>
  <si>
    <t>891171321R</t>
  </si>
  <si>
    <t>Montáž vodovodních šoupátek domovní přípojky bez závitových konců PN16 otevřený výkop G 5/4"</t>
  </si>
  <si>
    <t>728629160</t>
  </si>
  <si>
    <t>42221558</t>
  </si>
  <si>
    <t>šoupátko domovní přípojky litinové ISO hrdlo PN16 32x32</t>
  </si>
  <si>
    <t>-82494360</t>
  </si>
  <si>
    <t>42291053</t>
  </si>
  <si>
    <t>souprava zemní pro navrtávací pas se šoupátkem Rd 1,5m</t>
  </si>
  <si>
    <t>-1387247621</t>
  </si>
  <si>
    <t>891249111</t>
  </si>
  <si>
    <t>Montáž navrtávacích pasů na potrubí z jakýchkoli trub DN 80</t>
  </si>
  <si>
    <t>-249548403</t>
  </si>
  <si>
    <t>https://podminky.urs.cz/item/CS_URS_2021_02/891249111</t>
  </si>
  <si>
    <t>"Vodovodní přípojky" 80,000</t>
  </si>
  <si>
    <t>257415887R</t>
  </si>
  <si>
    <t>pás navrtávací bez závitového výstupu z tvárné litiny pro vodovodní PE a PVC potrubí 90-5/4”</t>
  </si>
  <si>
    <t>-1002401050</t>
  </si>
  <si>
    <t>1536607159</t>
  </si>
  <si>
    <t>892273121R</t>
  </si>
  <si>
    <t xml:space="preserve">Proplach a dezinfekce vodovodního potrubí DN do 40 </t>
  </si>
  <si>
    <t>444375595</t>
  </si>
  <si>
    <t>-1009909614</t>
  </si>
  <si>
    <t>"Počet vodovodních přípojek" 80,000</t>
  </si>
  <si>
    <t>893811163R</t>
  </si>
  <si>
    <t>Osazení vodoměrné šachty kruhové z PE obetonované pro statické zatížení D do 1,2 m hl přes 1,4 do 1,6 m</t>
  </si>
  <si>
    <t>2039921096</t>
  </si>
  <si>
    <t>Poznámka k položce:_x000D_
Součástí položky je i montáž plastového uzamykatelného poklopu.</t>
  </si>
  <si>
    <t>56230575R</t>
  </si>
  <si>
    <t>šachta vodoměrná kruhová k obetonování 1,2/1,8m</t>
  </si>
  <si>
    <t>1429674125</t>
  </si>
  <si>
    <t>Poznámka k položce:_x000D_
Průměr šachty 1200mm._x000D_
Výška šachty 1800mm (světlá výška 1500mm)_x000D_
Průměr vstupu 600mm._x000D_
Součástí položky je i dodávka plastového uzamykatelného poklopu.</t>
  </si>
  <si>
    <t>897525663R</t>
  </si>
  <si>
    <t xml:space="preserve">D+M vodoměrné sestavy d32 </t>
  </si>
  <si>
    <t>1167810658</t>
  </si>
  <si>
    <t>Poznámka k položce:_x000D_
Specifikace dle výkresu D.1.30_x000D_
Včetně podpěrného bloku (plast, beton)</t>
  </si>
  <si>
    <t>808188178</t>
  </si>
  <si>
    <t>-127399751</t>
  </si>
  <si>
    <t>-1654306498</t>
  </si>
  <si>
    <t>-1086425887</t>
  </si>
  <si>
    <t>"Armatury, tvarovky, ostatní body" 80,000</t>
  </si>
  <si>
    <t>"Místa křízení s vodním tokem" 0,000</t>
  </si>
  <si>
    <t>1026518269</t>
  </si>
  <si>
    <t>964622364</t>
  </si>
  <si>
    <t>899905241R</t>
  </si>
  <si>
    <t>Napojení vodovodní přípojky na ZTI</t>
  </si>
  <si>
    <t>172282168</t>
  </si>
  <si>
    <t>-82085374</t>
  </si>
  <si>
    <t>"Délky přípojek v státní komunikaci asfaltové - dle D.1.35" 132,200*2</t>
  </si>
  <si>
    <t>"Délky přípojek v místní komunikaci asfaltové - dle D.1.35" 84,5000*2</t>
  </si>
  <si>
    <t>(0,15+Rýha_d32+0,15)*76</t>
  </si>
  <si>
    <t>1500127071</t>
  </si>
  <si>
    <t>2015680985</t>
  </si>
  <si>
    <t>-1984397283</t>
  </si>
  <si>
    <t>-1461032785</t>
  </si>
  <si>
    <t>686039391</t>
  </si>
  <si>
    <t>1189,02</t>
  </si>
  <si>
    <t>71,341</t>
  </si>
  <si>
    <t>404,267</t>
  </si>
  <si>
    <t>Hloubení_jam_5_r</t>
  </si>
  <si>
    <t>Hloubení jam třída těžitelnosti 5 - ručně</t>
  </si>
  <si>
    <t>Hloubení_jam_5_s</t>
  </si>
  <si>
    <t>Hloubení jam třída těžitelnosti 5 - strojně</t>
  </si>
  <si>
    <t>Hloubení_jam_6_r</t>
  </si>
  <si>
    <t>Hloubení jam třída těžitelnosti 6 - ručně</t>
  </si>
  <si>
    <t>35,671</t>
  </si>
  <si>
    <t>Hloubení_jam_6_s</t>
  </si>
  <si>
    <t>Hloubení jam třída těžitelnosti 6 - strojně</t>
  </si>
  <si>
    <t>202,133</t>
  </si>
  <si>
    <t>Ornice</t>
  </si>
  <si>
    <t>54,3</t>
  </si>
  <si>
    <t>70,471</t>
  </si>
  <si>
    <t>SO 02 - Vodojem Kváň</t>
  </si>
  <si>
    <t>872,016</t>
  </si>
  <si>
    <t>Skládka_6_7</t>
  </si>
  <si>
    <t>Výkopek na skládku třída těžitelnosti 6-7</t>
  </si>
  <si>
    <t>237,804</t>
  </si>
  <si>
    <t>SO 02.1 - Vodojem 160 m3</t>
  </si>
  <si>
    <t>396</t>
  </si>
  <si>
    <t>HSV - HSV</t>
  </si>
  <si>
    <t xml:space="preserve">    2 - Zakládání</t>
  </si>
  <si>
    <t xml:space="preserve">    3 - Svislé a kompletní konstrukce</t>
  </si>
  <si>
    <t>PSV - Práce a dodávky PSV</t>
  </si>
  <si>
    <t xml:space="preserve">    721 - Zdravotechnika </t>
  </si>
  <si>
    <t xml:space="preserve">    727 - Zdravotechnika - požární ochrana</t>
  </si>
  <si>
    <t xml:space="preserve">    751 - Vzduchotechnika</t>
  </si>
  <si>
    <t xml:space="preserve">    762 - Konstrukce tesařské</t>
  </si>
  <si>
    <t xml:space="preserve">    767 - Konstrukce zámečnické</t>
  </si>
  <si>
    <t xml:space="preserve">    784 - Dokončovací práce - malby a tapety</t>
  </si>
  <si>
    <t>C21M - Elektromontáže</t>
  </si>
  <si>
    <t xml:space="preserve">    C22M - Materiál</t>
  </si>
  <si>
    <t xml:space="preserve">    C23M - Revize a další nezařazené práce</t>
  </si>
  <si>
    <t xml:space="preserve">    C46M - Zemní práce</t>
  </si>
  <si>
    <t>-35477665</t>
  </si>
  <si>
    <t>362,000</t>
  </si>
  <si>
    <t>162007108</t>
  </si>
  <si>
    <t>131351104</t>
  </si>
  <si>
    <t>Hloubení jam nezapažených v hornině třídy těžitelnosti II skupiny 4 objem do 500 m3 strojně</t>
  </si>
  <si>
    <t>618946180</t>
  </si>
  <si>
    <t>https://podminky.urs.cz/item/CS_URS_2021_02/131351104</t>
  </si>
  <si>
    <t>131413102</t>
  </si>
  <si>
    <t>Hloubení jam v nesoudržných horninách třídy těžitelnosti II skupiny 5 ručně</t>
  </si>
  <si>
    <t>1161271839</t>
  </si>
  <si>
    <t>https://podminky.urs.cz/item/CS_URS_2021_02/131413102</t>
  </si>
  <si>
    <t>131451104</t>
  </si>
  <si>
    <t>Hloubení jam nezapažených v hornině třídy těžitelnosti II skupiny 5 objem do 500 m3 strojně</t>
  </si>
  <si>
    <t>-1168701267</t>
  </si>
  <si>
    <t>https://podminky.urs.cz/item/CS_URS_2021_02/131451104</t>
  </si>
  <si>
    <t>131551104</t>
  </si>
  <si>
    <t>Hloubení jam nezapažených v hornině třídy těžitelnosti III skupiny 6 objem do 500 m3 strojně</t>
  </si>
  <si>
    <t>-1706757596</t>
  </si>
  <si>
    <t>https://podminky.urs.cz/item/CS_URS_2021_02/131551104</t>
  </si>
  <si>
    <t>138511101</t>
  </si>
  <si>
    <t>Dolamování hloubených vykopávek jam ve vrstvě tl do 1000 mm v hornině třídy těžitelnosti III skupiny 6</t>
  </si>
  <si>
    <t>1879798176</t>
  </si>
  <si>
    <t>https://podminky.urs.cz/item/CS_URS_2021_02/138511101</t>
  </si>
  <si>
    <t>-92043672</t>
  </si>
  <si>
    <t>((4,00*4,00*0,50)*2+(15,95*4,00))*(4,00+6,90+4,00)</t>
  </si>
  <si>
    <t>"Hloubení jam třída těžitelnosti 4 - 40%, strojně 85%" Hloubení_jam*0,40*0,85</t>
  </si>
  <si>
    <t>"Hloubení jam třída těžitelnosti 4 - 40%, ručně 15%" Hloubení_jam*0,40*0,15</t>
  </si>
  <si>
    <t>"Hloubení jam třída těžitelnosti 5 - 40%, strojně 85%" Hloubení_jam*0,40*0,85</t>
  </si>
  <si>
    <t>"Hloubení jam třída těžitelnosti 5 - 40%, ručně 15%" Hloubení_jam*0,40*0,15</t>
  </si>
  <si>
    <t>"Hloubení jam třída těžitelnosti 6 - 20%, strojně 85%" Hloubení_jam*0,20*0,85</t>
  </si>
  <si>
    <t>"Hloubení jam třída těžitelnosti 6 - 20%, ručně 15%" Hloubení_jam*0,20*0,15</t>
  </si>
  <si>
    <t>"Předpoklad 25%" (Hloubení_jam_4_s+Hloubení_jam_5_s+Hloubení_jam_6_s)*0,25</t>
  </si>
  <si>
    <t>-843369364</t>
  </si>
  <si>
    <t>362,000*0,150</t>
  </si>
  <si>
    <t>-916519988</t>
  </si>
  <si>
    <t>-1179544040</t>
  </si>
  <si>
    <t>Hloubení_jam_4_s+Hloubení_jam_4_r+Hloubení_jam_5_s+Hloubení_jam_5_r</t>
  </si>
  <si>
    <t>-1821566455</t>
  </si>
  <si>
    <t>201768349</t>
  </si>
  <si>
    <t>162751157</t>
  </si>
  <si>
    <t>Vodorovné přemístění přes 9 000 do 10000 m výkopku/sypaniny z horniny třídy těžitelnosti III skupiny 6 a 7</t>
  </si>
  <si>
    <t>-830249250</t>
  </si>
  <si>
    <t>https://podminky.urs.cz/item/CS_URS_2021_02/162751157</t>
  </si>
  <si>
    <t>Hloubení_jam_6_s+Hloubení_jam_6_r</t>
  </si>
  <si>
    <t>162751159</t>
  </si>
  <si>
    <t>Příplatek k vodorovnému přemístění výkopku/sypaniny z horniny třídy těžitelnosti III skupiny 6 a 7 ZKD 1000 m přes 10000 m</t>
  </si>
  <si>
    <t>132162121</t>
  </si>
  <si>
    <t>https://podminky.urs.cz/item/CS_URS_2021_02/162751159</t>
  </si>
  <si>
    <t>Skládka_6_7*13</t>
  </si>
  <si>
    <t>2069578774</t>
  </si>
  <si>
    <t>-1823269726</t>
  </si>
  <si>
    <t>167151103</t>
  </si>
  <si>
    <t>Nakládání výkopku z hornin třídy těžitelnosti III skupiny 6 a 7 do 100 m3</t>
  </si>
  <si>
    <t>120769353</t>
  </si>
  <si>
    <t>https://podminky.urs.cz/item/CS_URS_2021_02/167151103</t>
  </si>
  <si>
    <t>-593921281</t>
  </si>
  <si>
    <t>-605768019</t>
  </si>
  <si>
    <t>(Skládka_4_5+Skládka_6_7)*1,650</t>
  </si>
  <si>
    <t>-1090074895</t>
  </si>
  <si>
    <t>1925327309</t>
  </si>
  <si>
    <t>"Předpoklad" 396</t>
  </si>
  <si>
    <t>350217026</t>
  </si>
  <si>
    <t>1837404830</t>
  </si>
  <si>
    <t>15,95*6,90</t>
  </si>
  <si>
    <t>Zakládání</t>
  </si>
  <si>
    <t>211571121</t>
  </si>
  <si>
    <t>Výplň odvodňovacích žeber nebo trativodů kamenivem drobným těženým</t>
  </si>
  <si>
    <t>-2000657263</t>
  </si>
  <si>
    <t>https://podminky.urs.cz/item/CS_URS_2021_02/211571121</t>
  </si>
  <si>
    <t>15,95*6,90*0,15</t>
  </si>
  <si>
    <t>Trativod</t>
  </si>
  <si>
    <t>212752501</t>
  </si>
  <si>
    <t>Trativod z drenážních trubek korugovaných PP SN 8 perforace 360° včetně lože otevřený výkop DN 150 pro liniové stavby</t>
  </si>
  <si>
    <t>-1775484058</t>
  </si>
  <si>
    <t>https://podminky.urs.cz/item/CS_URS_2021_02/212752501</t>
  </si>
  <si>
    <t>(15,95+6,90)*2</t>
  </si>
  <si>
    <t>271542211</t>
  </si>
  <si>
    <t>Podsyp pod základové konstrukce se zhutněním z netříděné štěrkodrtě</t>
  </si>
  <si>
    <t>1280688409</t>
  </si>
  <si>
    <t>https://podminky.urs.cz/item/CS_URS_2021_02/271542211</t>
  </si>
  <si>
    <t>15,950*6,900*0,300</t>
  </si>
  <si>
    <t>Lože</t>
  </si>
  <si>
    <t>Svislé a kompletní konstrukce</t>
  </si>
  <si>
    <t>312662307R</t>
  </si>
  <si>
    <t>Fasádní plášť</t>
  </si>
  <si>
    <t>1934074238</t>
  </si>
  <si>
    <t>Poznámka k položce:_x000D_
Fasádní plášť bude proveden tepelně izolační v tl. 100 mm s povrchovou úpravou_x000D_
silkátovou omítkou. Při realizaci je třeba dodržovat veškerá systémová řešení a detaily_x000D_
vypracované dodavatelem výše uvedeného systému.</t>
  </si>
  <si>
    <t>852471621R</t>
  </si>
  <si>
    <t>Prefabrikovaná železobetonová nádrž 6100x3100x3260mm včetně stropní desky - akumulační nádrž</t>
  </si>
  <si>
    <t>-943808434</t>
  </si>
  <si>
    <t>Poznámka k položce:_x000D_
BETON SCC 45/55-XC4_x000D_
VÝZTUŽ B500B_x000D_
_x000D_
Ve stěnách komor vodojemu_x000D_
jsou již ve výrobním závodě osazena stupadla pro vstup, jsou připraveny prostupy pro_x000D_
přítokové, přepadové, odběrné a odpadní potrubí. Zatěsnění prostupů potrubí je řešeno_x000D_
pomocí rychletuhnoucích rozpínavých materiálů. Dna akumulačních nádrží a armaturní_x000D_
komory jsou vyspádována směrem k odpadnímu potrubí z vodojemu, nebo může být_x000D_
proveden jen čerpací kanálek._x000D_
Vnitřní povrch akumulačních nádrží je opatřen stěrkou s atestem pro styk s pitnou_x000D_
vodou. V zákrytové desce jsou prostupy pro osazení vstupních pochozích poklopů_x000D_
700/700 mm se zvýšeným límcem 100 mm. V desce jsou také provedeny otvory pro_x000D_
osazení větracích hlavic s odvětráním mimo objekt vodojemu.</t>
  </si>
  <si>
    <t>852471622R</t>
  </si>
  <si>
    <t>Prefabrikovaná železobetonová nádrž 6080x3100x3560mm včetně stropní desky - armaturní komora</t>
  </si>
  <si>
    <t>-432494001</t>
  </si>
  <si>
    <t>852471623R</t>
  </si>
  <si>
    <t>Prefabrikovaná železobetonová nádrž 6040x3040x3560mm včetně stropní desky - technologický objekt</t>
  </si>
  <si>
    <t>578464800</t>
  </si>
  <si>
    <t>Poznámka k položce:_x000D_
BETON SCC 45/55-XC4_x000D_
VÝZTUŽ B500B_x000D_
_x000D_
Ve stěnách komor vodojemu_x000D_
jsou již ve výrobním závodě osazena stupadla pro vstup, jsou připraveny prostupy pro_x000D_
přítokové, přepadové, odběrné a odpadní potrubí. Zatěsnění prostupů potrubí je řešeno_x000D_
pomocí rychletuhnoucích rozpínavých materiálů. Dna akumulačních nádrží a armaturní_x000D_
komory jsou vyspádována směrem k odpadnímu potrubí z vodojemu, nebo může být_x000D_
proveden jen čerpací kanálek._x000D_
Nadzemní objekt je vyráběn stejným technologickým způsobem odlévání jako_x000D_
podzemní nádrže, liší se pouze v tloušťce stěn a povrchové úpravě fasády. Dno objektu_x000D_
tak tvoří podlahu domku a zároveň zakrytí armaturní komory. Objekt umožňuje_x000D_
dispozičně pohodlný vstup jednak do komor vodojemu pře poklopy 700/700 mm, tak i do_x000D_
armaturní komory pomocí žebříku nebo schodiště. V podlaze objektu jsou proto_x000D_
provedeny potřebné otvory, které se osadí na vstupní prostup do komory vodojemu a do_x000D_
armaturní komory. Velikost prostupu do komory je řešen v závislosti na vystrojení_x000D_
komory, velikosti a hmotnosti použitých potrubních komponentů.</t>
  </si>
  <si>
    <t>852524189R</t>
  </si>
  <si>
    <t>Monolitické spojení prefabrikovaných nádrží</t>
  </si>
  <si>
    <t>-441010764</t>
  </si>
  <si>
    <t>899325417R</t>
  </si>
  <si>
    <t>Nerezový poklop s pryžovým těsněním včetně montáže</t>
  </si>
  <si>
    <t>133640698</t>
  </si>
  <si>
    <t>Poznámka k položce:_x000D_
Do nádrží je vstup nerezovým poklopem s pryžovým těsněním.</t>
  </si>
  <si>
    <t>985332017R</t>
  </si>
  <si>
    <t>Betonové schodiště z betonových tvarovek š. 1,2m</t>
  </si>
  <si>
    <t>953218214</t>
  </si>
  <si>
    <t>Poznámka k položce:_x000D_
V místě vstupu do vrchní armaturní komory je odsazeno betonové schodiště_x000D_
z betonových tvarovek š. 1,2 m.</t>
  </si>
  <si>
    <t>998142259R</t>
  </si>
  <si>
    <t>Přesun hmot pro nádrže, jímky, zásobníky a jámy betonové prefabrikované v do 10 m</t>
  </si>
  <si>
    <t>2002095617</t>
  </si>
  <si>
    <t>PSV</t>
  </si>
  <si>
    <t>Práce a dodávky PSV</t>
  </si>
  <si>
    <t>721</t>
  </si>
  <si>
    <t xml:space="preserve">Zdravotechnika </t>
  </si>
  <si>
    <t>721562447R</t>
  </si>
  <si>
    <t>Zdravotně technické instalace</t>
  </si>
  <si>
    <t>-1283677988</t>
  </si>
  <si>
    <t>Poznámka k položce:_x000D_
Zdravotní instalace v objektu VDJ řeší umyvadlo pro oplach očí a rukou, odvod_x000D_
odpadních vod z umyvadla. Odpadní voda je samostatným svodem PE DN 40 délky 8,5_x000D_
m svedena skrz podlahu místnosti kanalizačním PP do prostoru podzemní armaturní_x000D_
komory, kde je vyústěna do odtoku vypouštění vodojemu a bezpečnostního přepadu._x000D_
Voda k umyvadlu je přivedena samostatným potrubím PP ¾“ v délce 7,5 m napojeným_x000D_
na přívodní potrubí do nádrží vodojemu v místě za AT stanicí.</t>
  </si>
  <si>
    <t>727</t>
  </si>
  <si>
    <t>Zdravotechnika - požární ochrana</t>
  </si>
  <si>
    <t>727220665R</t>
  </si>
  <si>
    <t>Požární bezpečnost</t>
  </si>
  <si>
    <t>-505816518</t>
  </si>
  <si>
    <t>Poznámka k položce:_x000D_
Ve vstupní místnosti vodojemu bude osazen 1ks ruční hasicí přístroj práškový – objem_x000D_
hasiva 6 kg.</t>
  </si>
  <si>
    <t>751</t>
  </si>
  <si>
    <t>Vzduchotechnika</t>
  </si>
  <si>
    <t>751332660R</t>
  </si>
  <si>
    <t>Odvětrání vodojemu</t>
  </si>
  <si>
    <t>-400214487</t>
  </si>
  <si>
    <t>762</t>
  </si>
  <si>
    <t>Konstrukce tesařské</t>
  </si>
  <si>
    <t>762552338R</t>
  </si>
  <si>
    <t>Kompletní zhotovení konstrukce krovu dle projektové dokumentace včetně střešního pláště</t>
  </si>
  <si>
    <t>297009841</t>
  </si>
  <si>
    <t>Poznámka k položce:_x000D_
Konstrukce krovu bude klasická dřevěná hambalková osazená na pozednicích._x000D_
Pozednice budou podloženy živičným izolačním pásem. Kotvení pozednic do zdiva bude_x000D_
provedeno kotevními šrouby ve vzdálenostech max. 1,5 m. Dřevěné konstrukce budou_x000D_
ošetřeny tlakově prostředky pro třídu ohrožení 3 dle ČSN EN 335-1, 2 a opatřeny_x000D_
ochranným nátěrem proti dřevokazným houbám._x000D_
Pohledově viditelné přesahy střech budou hoblovány. Přesahy střech budou_x000D_
podbity palubkovými prkny tl. 20 mm, hoblovanými. Krov bude zavětrován ocelovými,_x000D_
žárově zinkovanými pásy. Na krovu budou osazeny kontralatě a laťování pro střešní_x000D_
krytinu._x000D_
Střecha bude pokryta betonovou krytinou s veškerými potřebnými doplňky_x000D_
v uceleném systému. Provedení střechy a návaznosti na konstrukce viz. výkresová_x000D_
dokumentace detaily. Okapní systém bude titanzinkový s výtokem na terén.</t>
  </si>
  <si>
    <t>762663008R</t>
  </si>
  <si>
    <t>Vnitřní výplně otvorů</t>
  </si>
  <si>
    <t>1628935273</t>
  </si>
  <si>
    <t>Poznámka k položce:_x000D_
Jedná se především o dveřní výplně. Osazované dveře budou plastové včetně_x000D_
rámů., v barvě světle hnědé odpovídající rázu fasády. Vstupní dveře budou mít ocelovou_x000D_
smaltovanou výplň.</t>
  </si>
  <si>
    <t>767</t>
  </si>
  <si>
    <t>Konstrukce zámečnické</t>
  </si>
  <si>
    <t>767223657R</t>
  </si>
  <si>
    <t>Zámečnické konstrukce</t>
  </si>
  <si>
    <t>778844810</t>
  </si>
  <si>
    <t>Poznámka k položce:_x000D_
Schodiště a podesty budou opatřeny ocelovým zábradlím s povrchovou úpravou_x000D_
pozinkováním, které bude kotveno na chemické hmoždinky. Nerezové zábradlí bude_x000D_
okolo prohlubně v nádržích. Vstup do nádrží a armaturní komory bude po žebřících -_x000D_
nerez.</t>
  </si>
  <si>
    <t>784</t>
  </si>
  <si>
    <t>Dokončovací práce - malby a tapety</t>
  </si>
  <si>
    <t>784663024R</t>
  </si>
  <si>
    <t>Malby a nátěry</t>
  </si>
  <si>
    <t>1891697872</t>
  </si>
  <si>
    <t>Poznámka k položce:_x000D_
Nátěry bude opatřena pouze viditelná část konstrukce krovu a podbití. Nátěr bude_x000D_
proveden lazurovacím lakem. Vodě a vlhkosti odolnou barvou budou opatřeny</t>
  </si>
  <si>
    <t>C21M</t>
  </si>
  <si>
    <t>Elektromontáže</t>
  </si>
  <si>
    <t>210010022</t>
  </si>
  <si>
    <t>trubka tuhá el.inst.z PVC D=25mm (PU)</t>
  </si>
  <si>
    <t>878853203</t>
  </si>
  <si>
    <t>210010351</t>
  </si>
  <si>
    <t>rozvodka krabicova IP54</t>
  </si>
  <si>
    <t>ks</t>
  </si>
  <si>
    <t>-1815961208</t>
  </si>
  <si>
    <t>210020301</t>
  </si>
  <si>
    <t>kab.žlab drátěný 54x50mm, komplet</t>
  </si>
  <si>
    <t>491975974</t>
  </si>
  <si>
    <t>210020302</t>
  </si>
  <si>
    <t>kab.žlab drátěný 54x100mm, komplet</t>
  </si>
  <si>
    <t>-2040093657</t>
  </si>
  <si>
    <t>210100001</t>
  </si>
  <si>
    <t>ukonč.vod.v rozv.vč.zap.a konc.do 2.5mm2</t>
  </si>
  <si>
    <t>-855350056</t>
  </si>
  <si>
    <t>210110001</t>
  </si>
  <si>
    <t>spín.nást.prost.vlhké - řazení 1</t>
  </si>
  <si>
    <t>1282759675</t>
  </si>
  <si>
    <t>210111020</t>
  </si>
  <si>
    <t>zásuvka nástěnná vč.zap. 10/16A 48/250/380V 2P</t>
  </si>
  <si>
    <t>633731988</t>
  </si>
  <si>
    <t>210111021</t>
  </si>
  <si>
    <t>zás.v krabici pr.vlhké 10/16A 250V 2P+Z</t>
  </si>
  <si>
    <t>-1062833207</t>
  </si>
  <si>
    <t>210111062</t>
  </si>
  <si>
    <t>zás.nástěnná vč.zap.16A 380V 3P+N+Z</t>
  </si>
  <si>
    <t>-510272359</t>
  </si>
  <si>
    <t>210190121</t>
  </si>
  <si>
    <t>montáž rozvaděče RMS1</t>
  </si>
  <si>
    <t>-1817195916</t>
  </si>
  <si>
    <t>210201056R</t>
  </si>
  <si>
    <t>LED svítidlo venkovní s čidlem</t>
  </si>
  <si>
    <t>223668406</t>
  </si>
  <si>
    <t>210201073R</t>
  </si>
  <si>
    <t>LED svítidlo průmyslové stropní přisazené s krytem</t>
  </si>
  <si>
    <t>-302494298</t>
  </si>
  <si>
    <t>210220000R</t>
  </si>
  <si>
    <t>ochrana proti korozi</t>
  </si>
  <si>
    <t>902038940</t>
  </si>
  <si>
    <t>210220021</t>
  </si>
  <si>
    <t>uzem. v zemi FeZn do 120 mm2 vč.svorek;propoj.aj.</t>
  </si>
  <si>
    <t>409690222</t>
  </si>
  <si>
    <t>210220022</t>
  </si>
  <si>
    <t>uzem. v zemi FeZn R=8-10 mm vč.svorek;propoj.aj.</t>
  </si>
  <si>
    <t>507541030</t>
  </si>
  <si>
    <t>210220101</t>
  </si>
  <si>
    <t>svodové vodiče FeZn do R=8mm;Al o8mm;Cu R=7mm</t>
  </si>
  <si>
    <t>493089413</t>
  </si>
  <si>
    <t>210220201</t>
  </si>
  <si>
    <t>jímací tyč do 3m délky vč.upevnění</t>
  </si>
  <si>
    <t>-1223887328</t>
  </si>
  <si>
    <t>210220301</t>
  </si>
  <si>
    <t>svorky hromosvodové do 2 šroubu (SS;SR 03)</t>
  </si>
  <si>
    <t>-1545875553</t>
  </si>
  <si>
    <t>210220302</t>
  </si>
  <si>
    <t>svorky hromosv.nad 2 šrouby(ST;SJ;SK;SZ;SR01;02)</t>
  </si>
  <si>
    <t>-358768608</t>
  </si>
  <si>
    <t>210220303</t>
  </si>
  <si>
    <t>svorky hromosvodové na okapové žlaby (SO)</t>
  </si>
  <si>
    <t>-827308461</t>
  </si>
  <si>
    <t>210220321</t>
  </si>
  <si>
    <t>svorka na potrubí "Bernard" vč.pásku (bez vodič.)</t>
  </si>
  <si>
    <t>1832350916</t>
  </si>
  <si>
    <t>210220372</t>
  </si>
  <si>
    <t>ochranný úhelník nebo trubka s držáky do zdiva</t>
  </si>
  <si>
    <t>-1504952954</t>
  </si>
  <si>
    <t>210220401</t>
  </si>
  <si>
    <t>označení svodu štítky smalt.;umělá hmota</t>
  </si>
  <si>
    <t>739623683</t>
  </si>
  <si>
    <t>210220451R</t>
  </si>
  <si>
    <t>Pospojování - Hlavní i doplňující - komplet</t>
  </si>
  <si>
    <t>-991991371</t>
  </si>
  <si>
    <t>210220600R</t>
  </si>
  <si>
    <t>montáž ekvipotencionální přípojnice</t>
  </si>
  <si>
    <t>-1875867653</t>
  </si>
  <si>
    <t>210802109</t>
  </si>
  <si>
    <t>CMSM-G 3x1,5mm2 (VU)</t>
  </si>
  <si>
    <t>-1339160748</t>
  </si>
  <si>
    <t>210810002</t>
  </si>
  <si>
    <t>CYKY 2x2.5 mm2 (VU)</t>
  </si>
  <si>
    <t>1974377116</t>
  </si>
  <si>
    <t>210810005</t>
  </si>
  <si>
    <t>CYKY 3x1.5 mm2 (VU)</t>
  </si>
  <si>
    <t>-107386565</t>
  </si>
  <si>
    <t>210810006</t>
  </si>
  <si>
    <t>CYKY 3x2.5 mm2 (VU)</t>
  </si>
  <si>
    <t>1036033416</t>
  </si>
  <si>
    <t>210810016</t>
  </si>
  <si>
    <t>CYKY 5x2.5 mm2 (VU)</t>
  </si>
  <si>
    <t>-1258732777</t>
  </si>
  <si>
    <t>210999001R</t>
  </si>
  <si>
    <t>montáž - zapojení sálavého panelu</t>
  </si>
  <si>
    <t>-507930261</t>
  </si>
  <si>
    <t>210999002R</t>
  </si>
  <si>
    <t>montáž - zapojení termostatu</t>
  </si>
  <si>
    <t>2015811372</t>
  </si>
  <si>
    <t>210999901R</t>
  </si>
  <si>
    <t>poplatek za recyklaci svítidla</t>
  </si>
  <si>
    <t>838120911</t>
  </si>
  <si>
    <t>210999902R</t>
  </si>
  <si>
    <t>poplatek za recyklaci světelného zdroje</t>
  </si>
  <si>
    <t>-1402206580</t>
  </si>
  <si>
    <t>C22M</t>
  </si>
  <si>
    <t>Materiál</t>
  </si>
  <si>
    <t>218</t>
  </si>
  <si>
    <t>trubka tuhá instal. z PVC D=25mm</t>
  </si>
  <si>
    <t>-388063878</t>
  </si>
  <si>
    <t>351</t>
  </si>
  <si>
    <t>plastová krabice se svorkovnicí, IP54 (5x2,5)</t>
  </si>
  <si>
    <t>1079223560</t>
  </si>
  <si>
    <t>382</t>
  </si>
  <si>
    <t>ekvipotencionální přípojnice EPS2</t>
  </si>
  <si>
    <t>-1660225457</t>
  </si>
  <si>
    <t>390</t>
  </si>
  <si>
    <t>kabelový žlab drátěný (54/50), včetně příslušenství a nosníků</t>
  </si>
  <si>
    <t>381238563</t>
  </si>
  <si>
    <t>391</t>
  </si>
  <si>
    <t>kabelový žlab drátěný (54/100), včetně příslušenství a nosníků</t>
  </si>
  <si>
    <t>-1290497646</t>
  </si>
  <si>
    <t>710</t>
  </si>
  <si>
    <t>spínač PH ř.1 do vlhka</t>
  </si>
  <si>
    <t>-81343495</t>
  </si>
  <si>
    <t>756</t>
  </si>
  <si>
    <t>zásuvka nástěnná 24V/16A, 2P, do vlhka</t>
  </si>
  <si>
    <t>-733018307</t>
  </si>
  <si>
    <t>760</t>
  </si>
  <si>
    <t>zásuvka 230V/16A do vlhka</t>
  </si>
  <si>
    <t>-466654575</t>
  </si>
  <si>
    <t>780</t>
  </si>
  <si>
    <t>zásuvka 400V/16A, 3P+N+PE, do vlhka</t>
  </si>
  <si>
    <t>-1214370461</t>
  </si>
  <si>
    <t>1400</t>
  </si>
  <si>
    <t>FeZn 30x4</t>
  </si>
  <si>
    <t>1126730212</t>
  </si>
  <si>
    <t>1405</t>
  </si>
  <si>
    <t>drát AlMgSi Rd=8</t>
  </si>
  <si>
    <t>-853110575</t>
  </si>
  <si>
    <t>1405.1</t>
  </si>
  <si>
    <t>FeZn R=10/13mm izolovaný</t>
  </si>
  <si>
    <t>-1012788676</t>
  </si>
  <si>
    <t>1410</t>
  </si>
  <si>
    <t>jímací tyč JT 1m, včetně držáku</t>
  </si>
  <si>
    <t>1362696225</t>
  </si>
  <si>
    <t>1411</t>
  </si>
  <si>
    <t>podpěra vedení PV01 - Nerez</t>
  </si>
  <si>
    <t>1326993397</t>
  </si>
  <si>
    <t>1413</t>
  </si>
  <si>
    <t>podpěra vedení na hřeben střechy - Nerez</t>
  </si>
  <si>
    <t>-2135238415</t>
  </si>
  <si>
    <t>1414</t>
  </si>
  <si>
    <t>podpěra vedení na sklon střechy - Nerez</t>
  </si>
  <si>
    <t>-597534365</t>
  </si>
  <si>
    <t>1420</t>
  </si>
  <si>
    <t>svorka SS - Nerez</t>
  </si>
  <si>
    <t>-498282175</t>
  </si>
  <si>
    <t>1422</t>
  </si>
  <si>
    <t>svorka SK - Nerez</t>
  </si>
  <si>
    <t>374070856</t>
  </si>
  <si>
    <t>1426</t>
  </si>
  <si>
    <t>svorka SP k připojení kovových částí - Nerez</t>
  </si>
  <si>
    <t>-1317468012</t>
  </si>
  <si>
    <t>1427</t>
  </si>
  <si>
    <t>svorka SO k připojení okapových žlabů - Nerez</t>
  </si>
  <si>
    <t>796542874</t>
  </si>
  <si>
    <t>1428</t>
  </si>
  <si>
    <t>svorka zkušební SZ - Nerez</t>
  </si>
  <si>
    <t>-873176235</t>
  </si>
  <si>
    <t>1430</t>
  </si>
  <si>
    <t>svorka k jímací tyči SJ - Nerez</t>
  </si>
  <si>
    <t>133840443</t>
  </si>
  <si>
    <t>1436</t>
  </si>
  <si>
    <t>svorka SR 02 - FeZn</t>
  </si>
  <si>
    <t>736874092</t>
  </si>
  <si>
    <t>1437</t>
  </si>
  <si>
    <t>svorka SR 03 s páskem - FeZn</t>
  </si>
  <si>
    <t>997991472</t>
  </si>
  <si>
    <t>1466</t>
  </si>
  <si>
    <t>ochranná trubka OT 1,6m - Nerez</t>
  </si>
  <si>
    <t>-1171346097</t>
  </si>
  <si>
    <t>1467</t>
  </si>
  <si>
    <t>držák OT do zdiva</t>
  </si>
  <si>
    <t>1282552238</t>
  </si>
  <si>
    <t>1487</t>
  </si>
  <si>
    <t>svorka na potrubí "Bernard" + pásek</t>
  </si>
  <si>
    <t>177734405</t>
  </si>
  <si>
    <t>1488</t>
  </si>
  <si>
    <t>označovací štítek</t>
  </si>
  <si>
    <t>1405374194</t>
  </si>
  <si>
    <t>1501</t>
  </si>
  <si>
    <t>Materiál pro pospojování</t>
  </si>
  <si>
    <t>-30568498</t>
  </si>
  <si>
    <t>2081</t>
  </si>
  <si>
    <t>CMSM-G 3x1,5mm2</t>
  </si>
  <si>
    <t>-2059635131</t>
  </si>
  <si>
    <t>2911</t>
  </si>
  <si>
    <t>CYKY-J 2x2.5mm2</t>
  </si>
  <si>
    <t>1749935069</t>
  </si>
  <si>
    <t>2914</t>
  </si>
  <si>
    <t>CYKY-J 3x1.5mm2</t>
  </si>
  <si>
    <t>-970234476</t>
  </si>
  <si>
    <t>2914.1</t>
  </si>
  <si>
    <t>CYKY-O 3x1.5mm2</t>
  </si>
  <si>
    <t>1544902847</t>
  </si>
  <si>
    <t>2918</t>
  </si>
  <si>
    <t>CYKY-J 3x2.5mm2</t>
  </si>
  <si>
    <t>1807929176</t>
  </si>
  <si>
    <t>2961</t>
  </si>
  <si>
    <t>CYKY-J 5x2.5mm2</t>
  </si>
  <si>
    <t>-1277276798</t>
  </si>
  <si>
    <t>34801</t>
  </si>
  <si>
    <t>A - LED svítidlo 40W s PCkrytem, IP65, 5500lm, 4000K</t>
  </si>
  <si>
    <t>-1090694240</t>
  </si>
  <si>
    <t>34802</t>
  </si>
  <si>
    <t>B - LED svítidlo 27W kruhové venkovní s PMMA krytem 375mm, IP44, 2700lm, 4000K, pohybové čidlo</t>
  </si>
  <si>
    <t>-1574153471</t>
  </si>
  <si>
    <t>35701</t>
  </si>
  <si>
    <t>rozvaděč RMS1 - viz výkres 1.4.1.4</t>
  </si>
  <si>
    <t>-777072552</t>
  </si>
  <si>
    <t>90001</t>
  </si>
  <si>
    <t>stropní sálavý panel 700W, IP65, včetně nosného rámu na strop</t>
  </si>
  <si>
    <t>-2097217798</t>
  </si>
  <si>
    <t>90002</t>
  </si>
  <si>
    <t>regulátor teploty 5-40 st.C, IP54</t>
  </si>
  <si>
    <t>-1155201744</t>
  </si>
  <si>
    <t>Pol1</t>
  </si>
  <si>
    <t>Podružný materiál</t>
  </si>
  <si>
    <t>%</t>
  </si>
  <si>
    <t>-578016006</t>
  </si>
  <si>
    <t>Pol2</t>
  </si>
  <si>
    <t>Prořez (m, kg)</t>
  </si>
  <si>
    <t>-1808187253</t>
  </si>
  <si>
    <t>C23M</t>
  </si>
  <si>
    <t>Revize a další nezařazené práce</t>
  </si>
  <si>
    <t>00001</t>
  </si>
  <si>
    <t>Výchozí revize elektro</t>
  </si>
  <si>
    <t>-1502986646</t>
  </si>
  <si>
    <t>00002</t>
  </si>
  <si>
    <t>Výchozí revize bleskosvodu</t>
  </si>
  <si>
    <t>-2125885823</t>
  </si>
  <si>
    <t>00003</t>
  </si>
  <si>
    <t>Koordinace prací s investorem a generálním dodavatelem stavby</t>
  </si>
  <si>
    <t>-979862471</t>
  </si>
  <si>
    <t>122</t>
  </si>
  <si>
    <t>00004</t>
  </si>
  <si>
    <t>Zhotovení prostupů pro kabely, zednické práce pro elektro</t>
  </si>
  <si>
    <t>-1632072307</t>
  </si>
  <si>
    <t>123</t>
  </si>
  <si>
    <t>00005</t>
  </si>
  <si>
    <t>Projektová dokumentace pro realizaci stavby</t>
  </si>
  <si>
    <t>490011917</t>
  </si>
  <si>
    <t>124</t>
  </si>
  <si>
    <t>00006</t>
  </si>
  <si>
    <t>Zajištění podkladů a zákres změn pro dokumentaci skutečného provedení</t>
  </si>
  <si>
    <t>-635862138</t>
  </si>
  <si>
    <t>125</t>
  </si>
  <si>
    <t>00007</t>
  </si>
  <si>
    <t>Dokumentace skutečného provedení stavby</t>
  </si>
  <si>
    <t>443132620</t>
  </si>
  <si>
    <t>126</t>
  </si>
  <si>
    <t>00008</t>
  </si>
  <si>
    <t>Režijní náklady</t>
  </si>
  <si>
    <t>-635133319</t>
  </si>
  <si>
    <t>127</t>
  </si>
  <si>
    <t>00009</t>
  </si>
  <si>
    <t>Náklady na dopravu</t>
  </si>
  <si>
    <t>1774021435</t>
  </si>
  <si>
    <t>C46M</t>
  </si>
  <si>
    <t>128</t>
  </si>
  <si>
    <t>460010024</t>
  </si>
  <si>
    <t>vytyč.trati kab.vedení v zastavěném prostoru</t>
  </si>
  <si>
    <t>km</t>
  </si>
  <si>
    <t>60576988</t>
  </si>
  <si>
    <t>129</t>
  </si>
  <si>
    <t>460161152</t>
  </si>
  <si>
    <t>Hloubení kabelových rýh ručně š 35 cm hl 60 cm v hornině tř I skupiny 3</t>
  </si>
  <si>
    <t>400063825</t>
  </si>
  <si>
    <t>130</t>
  </si>
  <si>
    <t>460431162</t>
  </si>
  <si>
    <t>Zásyp kabelových rýh ručně se zhutněním š 35 cm hl 60 cm z horniny tř I skupiny 3</t>
  </si>
  <si>
    <t>1435481956</t>
  </si>
  <si>
    <t>140,43</t>
  </si>
  <si>
    <t>4,213</t>
  </si>
  <si>
    <t>23,873</t>
  </si>
  <si>
    <t>14,745</t>
  </si>
  <si>
    <t>83,556</t>
  </si>
  <si>
    <t>1,053</t>
  </si>
  <si>
    <t>5,968</t>
  </si>
  <si>
    <t>32,91</t>
  </si>
  <si>
    <t>0,987</t>
  </si>
  <si>
    <t>SO 02.2 - Bezpečnostní přepad, zasakovací objekt</t>
  </si>
  <si>
    <t>5,595</t>
  </si>
  <si>
    <t>3,456</t>
  </si>
  <si>
    <t>19,581</t>
  </si>
  <si>
    <t>Hloubení_rýh_5_r</t>
  </si>
  <si>
    <t>Hloubení rýh třída těžitelnosti 5 - ručně</t>
  </si>
  <si>
    <t>0,247</t>
  </si>
  <si>
    <t>Hloubení_rýh_5_s</t>
  </si>
  <si>
    <t>Hloubení rýh třída těžitelnosti 5 - strojně</t>
  </si>
  <si>
    <t>1,399</t>
  </si>
  <si>
    <t>Hloubení_rýh_6_r</t>
  </si>
  <si>
    <t>Hloubení rýh třída těžitelnosti 6 - ručně</t>
  </si>
  <si>
    <t>Hloubení_rýh_6_s</t>
  </si>
  <si>
    <t>Hloubení rýh třída těžitelnosti 6 - strojně</t>
  </si>
  <si>
    <t>Hloubení_šachet</t>
  </si>
  <si>
    <t>Hloubení šachet</t>
  </si>
  <si>
    <t>62,579</t>
  </si>
  <si>
    <t>Hloubení_šachet_3_r</t>
  </si>
  <si>
    <t>Hloubení šachet třída těžitelnosti 3 - ručně</t>
  </si>
  <si>
    <t>1,877</t>
  </si>
  <si>
    <t>Hloubení_šachet_3_s</t>
  </si>
  <si>
    <t>Hloubení šachet třída těžitelnosti 3 - strojně</t>
  </si>
  <si>
    <t>10,638</t>
  </si>
  <si>
    <t>Hloubení_šachet_4_r</t>
  </si>
  <si>
    <t>Hloubení šachet třída těžitelnosti 4 - ručně</t>
  </si>
  <si>
    <t>6,571</t>
  </si>
  <si>
    <t>Hloubení_šachet_4_s</t>
  </si>
  <si>
    <t>Hloubení šachet třída těžitelnosti 4 - strojně</t>
  </si>
  <si>
    <t>37,235</t>
  </si>
  <si>
    <t>Hloubení_šachet_5_r</t>
  </si>
  <si>
    <t>Hloubení šachet třída těžitelnosti 5 - ručně</t>
  </si>
  <si>
    <t>0,469</t>
  </si>
  <si>
    <t>Hloubení_šachet_5_s</t>
  </si>
  <si>
    <t>Hloubení šachet třída těžitelnosti 5 - strojně</t>
  </si>
  <si>
    <t>2,66</t>
  </si>
  <si>
    <t>Hloubení_šachet_6_r</t>
  </si>
  <si>
    <t>Hloubení šachet třída těžitelnosti 6 - ručně</t>
  </si>
  <si>
    <t>Hloubení_šachet_6_s</t>
  </si>
  <si>
    <t>Hloubení šachet třída těžitelnosti 6 - strojně</t>
  </si>
  <si>
    <t>5,015</t>
  </si>
  <si>
    <t>2,006</t>
  </si>
  <si>
    <t>Pažení_rýh_2</t>
  </si>
  <si>
    <t>Příložné pažení rýh do hloubky 2,0</t>
  </si>
  <si>
    <t>Pažení_rýh_do4</t>
  </si>
  <si>
    <t>Příložné pažení rýh do hloubky 4,0m</t>
  </si>
  <si>
    <t>60,3</t>
  </si>
  <si>
    <t>33,096</t>
  </si>
  <si>
    <t>176,94</t>
  </si>
  <si>
    <t>11,796</t>
  </si>
  <si>
    <t>190,275</t>
  </si>
  <si>
    <t>70,436</t>
  </si>
  <si>
    <t>95,138</t>
  </si>
  <si>
    <t>-1926280132</t>
  </si>
  <si>
    <t>"Předpoklad" 10</t>
  </si>
  <si>
    <t>1801837583</t>
  </si>
  <si>
    <t>-378292620</t>
  </si>
  <si>
    <t>258858611</t>
  </si>
  <si>
    <t>-585789605</t>
  </si>
  <si>
    <t>769308877</t>
  </si>
  <si>
    <t>839242588</t>
  </si>
  <si>
    <t>131451100</t>
  </si>
  <si>
    <t>Hloubení jam nezapažených v hornině třídy těžitelnosti II skupiny 5 objem do 20 m3 strojně</t>
  </si>
  <si>
    <t>1497905823</t>
  </si>
  <si>
    <t>https://podminky.urs.cz/item/CS_URS_2021_02/131451100</t>
  </si>
  <si>
    <t>131551101</t>
  </si>
  <si>
    <t>Hloubení jam nezapažených v hornině třídy těžitelnosti III skupiny 6 objem do 20 m3 strojně</t>
  </si>
  <si>
    <t>-94230696</t>
  </si>
  <si>
    <t>https://podminky.urs.cz/item/CS_URS_2021_02/131551101</t>
  </si>
  <si>
    <t>2057745819</t>
  </si>
  <si>
    <t>1013956385</t>
  </si>
  <si>
    <t>-1355441071</t>
  </si>
  <si>
    <t>29960033</t>
  </si>
  <si>
    <t>132412212</t>
  </si>
  <si>
    <t>Hloubení rýh š do 2000 mm v nesoudržných horninách třídy těžitelnosti II skupiny 5 ručně</t>
  </si>
  <si>
    <t>-887814286</t>
  </si>
  <si>
    <t>https://podminky.urs.cz/item/CS_URS_2021_02/132412212</t>
  </si>
  <si>
    <t>132454201</t>
  </si>
  <si>
    <t>Hloubení zapažených rýh š do 2000 mm v hornině třídy těžitelnosti II skupiny 5 objem do 20 m3</t>
  </si>
  <si>
    <t>-401263459</t>
  </si>
  <si>
    <t>https://podminky.urs.cz/item/CS_URS_2021_02/132454201</t>
  </si>
  <si>
    <t>132554201</t>
  </si>
  <si>
    <t>Hloubení zapažených rýh š do 2000 mm v hornině třídy těžitelnosti III skupiny 6 objem do 20 m3</t>
  </si>
  <si>
    <t>1918140837</t>
  </si>
  <si>
    <t>https://podminky.urs.cz/item/CS_URS_2021_02/132554201</t>
  </si>
  <si>
    <t>133212012</t>
  </si>
  <si>
    <t>Hloubení šachet v hornině třídy těžitelnosti I skupiny 3 plocha výkopu přes 4 do 20 m2 ručně</t>
  </si>
  <si>
    <t>-1000603375</t>
  </si>
  <si>
    <t>https://podminky.urs.cz/item/CS_URS_2021_02/133212012</t>
  </si>
  <si>
    <t>133251101</t>
  </si>
  <si>
    <t>Hloubení šachet nezapažených v hornině třídy těžitelnosti I skupiny 3 objem do 20 m3</t>
  </si>
  <si>
    <t>309468076</t>
  </si>
  <si>
    <t>https://podminky.urs.cz/item/CS_URS_2021_02/133251101</t>
  </si>
  <si>
    <t>133312012</t>
  </si>
  <si>
    <t>Hloubení šachet v hornině třídy těžitelnosti II skupiny 4 plocha výkopu přes 4 do 20 m2 ručně</t>
  </si>
  <si>
    <t>332855821</t>
  </si>
  <si>
    <t>https://podminky.urs.cz/item/CS_URS_2021_02/133312012</t>
  </si>
  <si>
    <t>133351102</t>
  </si>
  <si>
    <t>Hloubení šachet nezapažených v hornině třídy těžitelnosti II skupiny 4 objem do 50 m3</t>
  </si>
  <si>
    <t>-1933646432</t>
  </si>
  <si>
    <t>https://podminky.urs.cz/item/CS_URS_2021_02/133351102</t>
  </si>
  <si>
    <t>133412012</t>
  </si>
  <si>
    <t>Hloubení šachet v hornině třídy těžitelnosti II skupiny 5 plocha výkopu přes 4 do 20 m2 ručně</t>
  </si>
  <si>
    <t>741104136</t>
  </si>
  <si>
    <t>https://podminky.urs.cz/item/CS_URS_2021_02/133412012</t>
  </si>
  <si>
    <t>133451101</t>
  </si>
  <si>
    <t>Hloubení šachet nezapažených v hornině třídy těžitelnosti II skupiny 5 objem do 20 m3</t>
  </si>
  <si>
    <t>1364787337</t>
  </si>
  <si>
    <t>https://podminky.urs.cz/item/CS_URS_2021_02/133451101</t>
  </si>
  <si>
    <t>133551101</t>
  </si>
  <si>
    <t>Hloubení šachet nezapažených v hornině třídy těžitelnosti III skupiny 6 objem do 20 m3</t>
  </si>
  <si>
    <t>-1313882222</t>
  </si>
  <si>
    <t>https://podminky.urs.cz/item/CS_URS_2021_02/133551101</t>
  </si>
  <si>
    <t>1531015817</t>
  </si>
  <si>
    <t>138511201</t>
  </si>
  <si>
    <t>Dolamování hloubených vykopávek rýh ve vrstvě tl do 500 mm v hornině třídy těžitelnosti III skupiny 6</t>
  </si>
  <si>
    <t>1805419306</t>
  </si>
  <si>
    <t>https://podminky.urs.cz/item/CS_URS_2021_02/138511201</t>
  </si>
  <si>
    <t>138511301</t>
  </si>
  <si>
    <t>Dolamování hloubených vykopávek šachet ve vrstvě tl do 500 mm v hornině třídy těžitelnosti III skupiny 6</t>
  </si>
  <si>
    <t>340240578</t>
  </si>
  <si>
    <t>https://podminky.urs.cz/item/CS_URS_2021_02/138511301</t>
  </si>
  <si>
    <t>214988603</t>
  </si>
  <si>
    <t>Úsek Armaturní šachta - Š1</t>
  </si>
  <si>
    <t>4,900*1,00*3,500</t>
  </si>
  <si>
    <t>Úsek Š1 - Š2</t>
  </si>
  <si>
    <t>5,20*1,00*2,50</t>
  </si>
  <si>
    <t>"Rozšíření výkopu rýh v místě šachty Š2" 3,0</t>
  </si>
  <si>
    <t>Úsek Š2 - retence</t>
  </si>
  <si>
    <t>1,50*1,00*1,00</t>
  </si>
  <si>
    <t>Odpočet mocnosti povrchu - úsek armaturní šachta - Š1</t>
  </si>
  <si>
    <t>"Travnaté plochy,zemědělský pozemek" -4,900*1,000*Tl_zeleň</t>
  </si>
  <si>
    <t>Odpočet mocnosti povrchu - úsek Š1 - Š2</t>
  </si>
  <si>
    <t>"Travnaté plochy,zemědělský pozemek" -5,200*1,000*Tl_zeleň</t>
  </si>
  <si>
    <t>Odpočet mocnosti povrchu - úsek Š2 - retence</t>
  </si>
  <si>
    <t>"Travnaté plochy,zemědělský pozemek" -1,500*1,000*Tl_zeleň</t>
  </si>
  <si>
    <t>"Hloubení rýh třída těžitelnosti 3 - 20%, strojně 85%" Hloubení_rýh*0,20*0,85</t>
  </si>
  <si>
    <t>"Hloubení rýh třída těžitelnosti 3 - 20%, ručně 15%" Hloubení_rýh*0,20*0,15</t>
  </si>
  <si>
    <t>"Hloubení rýh třída těžitelnosti 4 - 70%, strojně 85%" Hloubení_rýh*0,70*0,85</t>
  </si>
  <si>
    <t>"Hloubení rýh třída těžitelnosti 4 - 70%, ručně 15%" Hloubení_rýh*0,70*0,15</t>
  </si>
  <si>
    <t>"Hloubení rýh třída těžitelnosti 5 - 5%, strojně 85%" Hloubení_rýh*0,05*0,85</t>
  </si>
  <si>
    <t>"Hloubení rýh třída těžitelnosti 5 - 5%, ručně 15%" Hloubení_rýh*0,05*0,15</t>
  </si>
  <si>
    <t>"Hloubení rýh třída těžitelnosti 6 - 5%, strojně 85%" Hloubení_rýh*0,05*0,85</t>
  </si>
  <si>
    <t>"Hloubení rýh třída těžitelnosti 6 - 5%, ručně 15%" Hloubení_rýh*0,05*0,15</t>
  </si>
  <si>
    <t>Šachta Š1 - hloubení včetně svahování</t>
  </si>
  <si>
    <t>(0,50+2,75+0,50)*(0,50+2,75+0,50)*4,60</t>
  </si>
  <si>
    <t>"Šachta Š1 včetně svahování" -(0,50+2,75+0,50)*(0,50+2,75+0,50)*Tl_zeleň</t>
  </si>
  <si>
    <t>"Hloubení šachet třída těžitelnosti 3 - 20%, strojně 85%" Hloubení_šachet*0,20*0,85</t>
  </si>
  <si>
    <t>"Hloubení šachet třída těžitelnosti 3 - 20%, ručně 15%" Hloubení_šachet*0,20*0,15</t>
  </si>
  <si>
    <t>"Hloubení šachet třída těžitelnosti 4 - 70%, strojně 85%" Hloubení_šachet*0,70*0,85</t>
  </si>
  <si>
    <t>"Hloubení šachet třída těžitelnosti 4 - 70%, ručně 15%" Hloubení_šachet*0,70*0,15</t>
  </si>
  <si>
    <t>"Hloubení šachet třída těžitelnosti 5 - 5%, strojně 85%" Hloubení_šachet*0,05*0,85</t>
  </si>
  <si>
    <t>"Hloubení šachet třída těžitelnosti 5 - 5%, ručně 15%" Hloubení_šachet*0,05*0,15</t>
  </si>
  <si>
    <t>"Hloubení šachet třída těžitelnosti 6 - 5%, strojně 85%" Hloubení_šachet*0,05*0,85</t>
  </si>
  <si>
    <t>"Hloubení šachet třída těžitelnosti 6 - 5%, ručně 15%" Hloubení_šachet*0,05*0,15</t>
  </si>
  <si>
    <t>Zasakovací objekt</t>
  </si>
  <si>
    <t>(0,850+5,850+0,850)*(0,850+4,300+0,850)*3,25</t>
  </si>
  <si>
    <t>"Travnaté plochy,zemědělský pozemek" -(0,850+5,850+0,850)*(0,850+4,300+0,850)*Tl_zeleň</t>
  </si>
  <si>
    <t>"Hloubení jam třída těžitelnosti 3 - 20%, strojně 85%" Hloubení_jam*0,20*0,85</t>
  </si>
  <si>
    <t>"Hloubení jam třída těžitelnosti 3 - 20%, ručně 15%" Hloubení_jam*0,20*0,15</t>
  </si>
  <si>
    <t>"Hloubení jam třída těžitelnosti 4 - 70%, strojně 85%" Hloubení_jam*0,70*0,85</t>
  </si>
  <si>
    <t>"Hloubení jam třída těžitelnosti 4 - 70%, ručně 15%" Hloubení_jam*0,70*0,15</t>
  </si>
  <si>
    <t>"Hloubení jam třída těžitelnosti 5 - 5%, strojně 85%" Hloubení_jam*0,05*0,85</t>
  </si>
  <si>
    <t>"Hloubení jam třída těžitelnosti 5 - 5%, ručně 15%" Hloubení_jam*0,05*0,15</t>
  </si>
  <si>
    <t>"Hloubení jam třída těžitelnosti 6 - 5%, strojně 85%" Hloubení_jam*0,05*0,85</t>
  </si>
  <si>
    <t>"Hloubení jam třída těžitelnosti 6 - 5%, ručně 15%" Hloubení_jam*0,05*0,15</t>
  </si>
  <si>
    <t>"Předpoklad 25%" (Hloubení_rýh_3_s+Hloubení_rýh_4_s+Hloubení_rýh_5_s+Hloubení_rýh_6_s)*0,25</t>
  </si>
  <si>
    <t>"Předpoklad 25%" (Hloubení_jam_3_s+Hloubení_jam_4_s+Hloubení_jam_5_s+Hloubení_jam_6_s)*0,25</t>
  </si>
  <si>
    <t>-270568161</t>
  </si>
  <si>
    <t>1,50*1,00*2</t>
  </si>
  <si>
    <t>151101102</t>
  </si>
  <si>
    <t>Zřízení příložného pažení a rozepření stěn rýh hl přes 2 do 4 m</t>
  </si>
  <si>
    <t>1746389418</t>
  </si>
  <si>
    <t>https://podminky.urs.cz/item/CS_URS_2021_02/151101102</t>
  </si>
  <si>
    <t>4,900*3,500*2</t>
  </si>
  <si>
    <t>5,20*2,50*2</t>
  </si>
  <si>
    <t>521875201</t>
  </si>
  <si>
    <t>151101112</t>
  </si>
  <si>
    <t>Odstranění příložného pažení a rozepření stěn rýh hl přes 2 do 4 m</t>
  </si>
  <si>
    <t>-1802624284</t>
  </si>
  <si>
    <t>https://podminky.urs.cz/item/CS_URS_2021_02/151101112</t>
  </si>
  <si>
    <t>2125723525</t>
  </si>
  <si>
    <t>Hloubení_rýh_3_s+Hloubení_rýh_3_r+Hloubení_šachet_3_s+Hloubení_šachet_3_r+Hloubení_jam_3_s+Hloubení_jam_3_r</t>
  </si>
  <si>
    <t>465743536</t>
  </si>
  <si>
    <t>Hloubení_rýh_4_s+Hloubení_rýh_4_r+Hloubení_šachet_3_s+Hloubení_šachet_3_r+Hloubení_jam_3_s+Hloubení_jam_3_r</t>
  </si>
  <si>
    <t>-1317353768</t>
  </si>
  <si>
    <t>-1473640132</t>
  </si>
  <si>
    <t>420992741</t>
  </si>
  <si>
    <t>(Hloubení_rýh_5_s+Hloubení_rýh_5_r)*1,00</t>
  </si>
  <si>
    <t>(Hloubení_šachet_4_s+Hloubení_šachet_4_r)*1,00</t>
  </si>
  <si>
    <t>(Hloubení_šachet_5_s+Hloubení_šachet_5_r)*1,00</t>
  </si>
  <si>
    <t>(Hloubení_jam_5_s+Hloubení_jam_5_r)*1,00</t>
  </si>
  <si>
    <t>534612893</t>
  </si>
  <si>
    <t>-420821501</t>
  </si>
  <si>
    <t>(Hloubení_rýh_6_s+Hloubení_rýh_6_r)*1,00</t>
  </si>
  <si>
    <t>(Hloubení_šachet_6_s+Hloubení_šachet_6_r)*1,00</t>
  </si>
  <si>
    <t>(Hloubení_jam_6_s+Hloubení_jam_6_r)*1,00</t>
  </si>
  <si>
    <t>1891681811</t>
  </si>
  <si>
    <t>1511640843</t>
  </si>
  <si>
    <t>-1480131078</t>
  </si>
  <si>
    <t>Hloubení_rýh_5_s+Hloubení_rýh_5_r</t>
  </si>
  <si>
    <t>Hloubení_šachet_4_s+Hloubení_šachet_4_r</t>
  </si>
  <si>
    <t>Hloubení_šachet_5_s+Hloubení_šachet_5_r</t>
  </si>
  <si>
    <t>Hloubení_jam_4_s+Hloubení_jam_4_r</t>
  </si>
  <si>
    <t>Hloubení_jam_5_s+Hloubení_jam_5_r</t>
  </si>
  <si>
    <t>-718216745</t>
  </si>
  <si>
    <t>-977317995</t>
  </si>
  <si>
    <t>(Skládka_1_3+Skládka_4_5+Skládka_6_7)*1,650</t>
  </si>
  <si>
    <t>737293728</t>
  </si>
  <si>
    <t>Hloubení_rýh+Hloubení_šachet+Hloubení_jam</t>
  </si>
  <si>
    <t>-228363178</t>
  </si>
  <si>
    <t>-0,484</t>
  </si>
  <si>
    <t>-0,490</t>
  </si>
  <si>
    <t>-154,657</t>
  </si>
  <si>
    <t>"Odpočet potrubí DN150" -3,14*0,150*0,150*(4,900+5,200+1,500)</t>
  </si>
  <si>
    <t>"Odpočet Š1" -3,14*0,500*0,500*4,000</t>
  </si>
  <si>
    <t>"Odpočet Š2" -3,14*0,500*0,500*0,500</t>
  </si>
  <si>
    <t>196220386</t>
  </si>
  <si>
    <t>1216743479</t>
  </si>
  <si>
    <t>1354504611</t>
  </si>
  <si>
    <t>4,900*1,00*(0,150+0,300)</t>
  </si>
  <si>
    <t>5,20*1,00*(0,150+0,300)</t>
  </si>
  <si>
    <t>1,50*1,00*(0,150+0,300)</t>
  </si>
  <si>
    <t>"Odpočet potrubí" -3,14*0,075*0,075*(4,900+5,200+1,500)</t>
  </si>
  <si>
    <t>-443387727</t>
  </si>
  <si>
    <t>-690464898</t>
  </si>
  <si>
    <t>-1766830742</t>
  </si>
  <si>
    <t>515556996</t>
  </si>
  <si>
    <t>95,138*0,02 'Přepočtené koeficientem množství</t>
  </si>
  <si>
    <t>1713826368</t>
  </si>
  <si>
    <t>Úsek armaturní šachta - Š1</t>
  </si>
  <si>
    <t>"Travnaté plochy,zemědělský pozemek" 4,900*1,000</t>
  </si>
  <si>
    <t>"Travnaté plochy,zemědělský pozemek" 5,200*1,000</t>
  </si>
  <si>
    <t>"Travnaté plochy,zemědělský pozemek" 1,500*1,000</t>
  </si>
  <si>
    <t>"Šachta Š1 včetně svahování" (4,00+3,20+4,00)*(4,00+3,20+4,00)</t>
  </si>
  <si>
    <t>"Travnaté plochy,zemědělský pozemek" (1,300+5,850+1,300)*(1,000+4,300+1,00)</t>
  </si>
  <si>
    <t>-366041386</t>
  </si>
  <si>
    <t>-695047541</t>
  </si>
  <si>
    <t>211521111</t>
  </si>
  <si>
    <t>Výplň odvodňovacích žeber nebo trativodů kamenivem hrubým drceným frakce 63 až 125 mm</t>
  </si>
  <si>
    <t>1040614174</t>
  </si>
  <si>
    <t>https://podminky.urs.cz/item/CS_URS_2021_02/211521111</t>
  </si>
  <si>
    <t>Poznámka k položce:_x000D_
Kačírek 22/125</t>
  </si>
  <si>
    <t>211531111</t>
  </si>
  <si>
    <t>Výplň odvodňovacích žeber nebo trativodů kamenivem hrubým drceným frakce 16 až 63 mm</t>
  </si>
  <si>
    <t>1671622465</t>
  </si>
  <si>
    <t>https://podminky.urs.cz/item/CS_URS_2021_02/211531111</t>
  </si>
  <si>
    <t>Poznámka k položce:_x000D_
Kačírek 16/22</t>
  </si>
  <si>
    <t>-1007188510</t>
  </si>
  <si>
    <t>Poznámka k položce:_x000D_
Hutněný štěrk frakce 32/63</t>
  </si>
  <si>
    <t>Hloubení_jam-4,800-5,500-3,14*0,075*0,075*4,10</t>
  </si>
  <si>
    <t>211971110</t>
  </si>
  <si>
    <t>Zřízení opláštění žeber nebo trativodů geotextilií v rýze nebo zářezu sklonu do 1:2</t>
  </si>
  <si>
    <t>1885879779</t>
  </si>
  <si>
    <t>https://podminky.urs.cz/item/CS_URS_2021_02/211971110</t>
  </si>
  <si>
    <t>69311081</t>
  </si>
  <si>
    <t>geotextilie netkaná separační, ochranná, filtrační, drenážní PES 300g/m2</t>
  </si>
  <si>
    <t>-8026385</t>
  </si>
  <si>
    <t>40*1,1845 'Přepočtené koeficientem množství</t>
  </si>
  <si>
    <t>212750103</t>
  </si>
  <si>
    <t>Trativod z drenážních trubek PVC-U SN 4 perforace 360° včetně lože otevřený výkop DN 160 pro budovy plocha pro vtékání vody min. 80 cm2/m</t>
  </si>
  <si>
    <t>-488116001</t>
  </si>
  <si>
    <t>https://podminky.urs.cz/item/CS_URS_2021_02/212750103</t>
  </si>
  <si>
    <t>359901211</t>
  </si>
  <si>
    <t>Monitoring stoky jakékoli výšky na nové kanalizaci</t>
  </si>
  <si>
    <t>-1131816530</t>
  </si>
  <si>
    <t>https://podminky.urs.cz/item/CS_URS_2021_02/359901211</t>
  </si>
  <si>
    <t>"Monitoring stoky po realizaci" 4,900</t>
  </si>
  <si>
    <t>359901212</t>
  </si>
  <si>
    <t>Monitoring stoky jakékoli výšky na stávající kanalizaci</t>
  </si>
  <si>
    <t>2025825307</t>
  </si>
  <si>
    <t>https://podminky.urs.cz/item/CS_URS_2021_02/359901212</t>
  </si>
  <si>
    <t>"Monitoring stoky při předání investorovi" 4,900</t>
  </si>
  <si>
    <t>1158986937</t>
  </si>
  <si>
    <t>2,20*2,20*0,10</t>
  </si>
  <si>
    <t>-1329728202</t>
  </si>
  <si>
    <t>4,900*1,000*0,100</t>
  </si>
  <si>
    <t>452311131</t>
  </si>
  <si>
    <t>Podkladní desky z betonu prostého tř. C 12/15 otevřený výkop</t>
  </si>
  <si>
    <t>178880512</t>
  </si>
  <si>
    <t>https://podminky.urs.cz/item/CS_URS_2021_02/452311131</t>
  </si>
  <si>
    <t>2,20*2,20*0,100</t>
  </si>
  <si>
    <t>457311114</t>
  </si>
  <si>
    <t>Vyrovnávací nebo spádový beton C 12/15 včetně úpravy povrchu</t>
  </si>
  <si>
    <t>-2132239455</t>
  </si>
  <si>
    <t>https://podminky.urs.cz/item/CS_URS_2021_02/457311114</t>
  </si>
  <si>
    <t>857231151</t>
  </si>
  <si>
    <t>Montáž litinových tvarovek jednoosých hrdlo/příruba otevřený výkop s těsnícím spojem DN/OD 75</t>
  </si>
  <si>
    <t>-1041796096</t>
  </si>
  <si>
    <t>https://podminky.urs.cz/item/CS_URS_2021_02/857231151</t>
  </si>
  <si>
    <t>28653134</t>
  </si>
  <si>
    <t>nákružek lemový PE 100 SDR11 75mm</t>
  </si>
  <si>
    <t>-1419526429</t>
  </si>
  <si>
    <t>28652478R</t>
  </si>
  <si>
    <t>točivá příruba DN65</t>
  </si>
  <si>
    <t>464957591</t>
  </si>
  <si>
    <t>871324201</t>
  </si>
  <si>
    <t>Montáž kanalizačního potrubí z PE SDR11 otevřený výkop sklon do 20 % svařovaných na tupo D 160x14,6 mm</t>
  </si>
  <si>
    <t>-372477021</t>
  </si>
  <si>
    <t>https://podminky.urs.cz/item/CS_URS_2021_02/871324201</t>
  </si>
  <si>
    <t>28613388</t>
  </si>
  <si>
    <t>potrubí kanalizační tlakové PE100 SDR11 návin se signalizační vrstvou 160x14,6mm</t>
  </si>
  <si>
    <t>1150373218</t>
  </si>
  <si>
    <t>10,1*1,015 'Přepočtené koeficientem množství</t>
  </si>
  <si>
    <t>871353121</t>
  </si>
  <si>
    <t>Montáž kanalizačního potrubí z PVC těsněné gumovým kroužkem otevřený výkop sklon do 20 % DN 200</t>
  </si>
  <si>
    <t>1260105968</t>
  </si>
  <si>
    <t>https://podminky.urs.cz/item/CS_URS_2021_02/871353121</t>
  </si>
  <si>
    <t>28611136</t>
  </si>
  <si>
    <t>trubka kanalizační PVC DN 200x1000mm SN4</t>
  </si>
  <si>
    <t>-863460310</t>
  </si>
  <si>
    <t>2*1,03 'Přepočtené koeficientem množství</t>
  </si>
  <si>
    <t>891312421</t>
  </si>
  <si>
    <t>Montáž koncových klapek PE-HD na kolmou stěnu DN 150</t>
  </si>
  <si>
    <t>-281022494</t>
  </si>
  <si>
    <t>https://podminky.urs.cz/item/CS_URS_2021_02/891312421</t>
  </si>
  <si>
    <t>42283001</t>
  </si>
  <si>
    <t>klapka koncová na PVC a PE-HD odpadní potrubí PE-HD DN 160</t>
  </si>
  <si>
    <t>-713996933</t>
  </si>
  <si>
    <t>892312121</t>
  </si>
  <si>
    <t>Tlaková zkouška vzduchem potrubí DN 150 těsnícím vakem ucpávkovým</t>
  </si>
  <si>
    <t>úsek</t>
  </si>
  <si>
    <t>218033142</t>
  </si>
  <si>
    <t>https://podminky.urs.cz/item/CS_URS_2021_02/892312121</t>
  </si>
  <si>
    <t>894411311</t>
  </si>
  <si>
    <t>Osazení betonových nebo železobetonových dílců pro šachty skruží rovných</t>
  </si>
  <si>
    <t>219221234</t>
  </si>
  <si>
    <t>https://podminky.urs.cz/item/CS_URS_2021_02/894411311</t>
  </si>
  <si>
    <t>59224102</t>
  </si>
  <si>
    <t>skruž betonová studniční 100x50x9cm</t>
  </si>
  <si>
    <t>-614447901</t>
  </si>
  <si>
    <t>5,06542845082313*1,1845 'Přepočtené koeficientem množství</t>
  </si>
  <si>
    <t>59224080R</t>
  </si>
  <si>
    <t>skruž betonová DN 1000x1000, 100x100x9cm, se stupadly</t>
  </si>
  <si>
    <t>-154789631</t>
  </si>
  <si>
    <t>59224079R</t>
  </si>
  <si>
    <t>skruž betonová DN 1000x500, 100x50x9cm, se stupadly</t>
  </si>
  <si>
    <t>1223562105</t>
  </si>
  <si>
    <t>59224348</t>
  </si>
  <si>
    <t>těsnění elastomerové pro spojení šachetních dílů DN 1000</t>
  </si>
  <si>
    <t>-2053227346</t>
  </si>
  <si>
    <t>894412411</t>
  </si>
  <si>
    <t>Osazení betonových nebo železobetonových dílců pro šachty skruží přechodových</t>
  </si>
  <si>
    <t>1113085843</t>
  </si>
  <si>
    <t>https://podminky.urs.cz/item/CS_URS_2021_02/894412411</t>
  </si>
  <si>
    <t>59224121R</t>
  </si>
  <si>
    <t>skruž betonová přechodová 62,5/100x60x9cm, se stupadly</t>
  </si>
  <si>
    <t>-2026412873</t>
  </si>
  <si>
    <t>894414111</t>
  </si>
  <si>
    <t>Osazení betonových nebo železobetonových dílců pro šachty skruží základových (dno)</t>
  </si>
  <si>
    <t>-1779113175</t>
  </si>
  <si>
    <t>https://podminky.urs.cz/item/CS_URS_2021_02/894414111</t>
  </si>
  <si>
    <t>59224062</t>
  </si>
  <si>
    <t>dno betonové šachtové kulaté DN 1000x800, 100x95x15cm</t>
  </si>
  <si>
    <t>1696345258</t>
  </si>
  <si>
    <t>899311111</t>
  </si>
  <si>
    <t>Osazení poklopů s rámem hmotnosti do 50 kg</t>
  </si>
  <si>
    <t>1050399934</t>
  </si>
  <si>
    <t>https://podminky.urs.cz/item/CS_URS_2021_02/899311111</t>
  </si>
  <si>
    <t>28661949R</t>
  </si>
  <si>
    <t>plastový poklop atypický průměru 1,0m</t>
  </si>
  <si>
    <t>2085917023</t>
  </si>
  <si>
    <t>899311114</t>
  </si>
  <si>
    <t>Osazení poklopů s rámem hmotnosti přes 150 kg</t>
  </si>
  <si>
    <t>-1496744714</t>
  </si>
  <si>
    <t>https://podminky.urs.cz/item/CS_URS_2021_02/899311114</t>
  </si>
  <si>
    <t>28661935</t>
  </si>
  <si>
    <t>poklop šachtový litinový  DN 600 pro třídu zatížení D400</t>
  </si>
  <si>
    <t>320057301</t>
  </si>
  <si>
    <t>745955136</t>
  </si>
  <si>
    <t>1163517732</t>
  </si>
  <si>
    <t>Odkopávky</t>
  </si>
  <si>
    <t>17,325</t>
  </si>
  <si>
    <t>SO 02.3 - Zpevněné plochy</t>
  </si>
  <si>
    <t>122252203</t>
  </si>
  <si>
    <t>Odkopávky a prokopávky nezapažené pro silnice a dálnice v hornině třídy těžitelnosti I objem do 100 m3 strojně</t>
  </si>
  <si>
    <t>-1772180554</t>
  </si>
  <si>
    <t>https://podminky.urs.cz/item/CS_URS_2021_02/122252203</t>
  </si>
  <si>
    <t>49,50*0,350</t>
  </si>
  <si>
    <t>-575676284</t>
  </si>
  <si>
    <t>1044317164</t>
  </si>
  <si>
    <t>-810950737</t>
  </si>
  <si>
    <t>Skládka_1_3*1,650</t>
  </si>
  <si>
    <t>1821236484</t>
  </si>
  <si>
    <t>979897165</t>
  </si>
  <si>
    <t>564752111</t>
  </si>
  <si>
    <t>Podklad z vibrovaného štěrku VŠ tl 150 mm</t>
  </si>
  <si>
    <t>1583336058</t>
  </si>
  <si>
    <t>https://podminky.urs.cz/item/CS_URS_2021_02/564752111</t>
  </si>
  <si>
    <t>Poznámka k položce:_x000D_
Frakce 32/63 - štěrk</t>
  </si>
  <si>
    <t>368423647</t>
  </si>
  <si>
    <t>Poznámka k položce:_x000D_
Frakce 8/16</t>
  </si>
  <si>
    <t>571907113</t>
  </si>
  <si>
    <t>Posyp krytu kamenivem drceným nebo těženým přes 40 do 45 kg/m2</t>
  </si>
  <si>
    <t>1054780289</t>
  </si>
  <si>
    <t>https://podminky.urs.cz/item/CS_URS_2021_02/571907113</t>
  </si>
  <si>
    <t>Poznámka k položce:_x000D_
Krycí písková vrstva tl. 50mm</t>
  </si>
  <si>
    <t>998225111</t>
  </si>
  <si>
    <t>Přesun hmot pro pozemní komunikace s krytem z kamene, monolitickým betonovým nebo živičným</t>
  </si>
  <si>
    <t>-1266460660</t>
  </si>
  <si>
    <t>https://podminky.urs.cz/item/CS_URS_2021_02/998225111</t>
  </si>
  <si>
    <t>998225191</t>
  </si>
  <si>
    <t>Příplatek k přesunu hmot pro pozemní komunikace s krytem z kamene, živičným, betonovým do 1000 m</t>
  </si>
  <si>
    <t>-618803203</t>
  </si>
  <si>
    <t>https://podminky.urs.cz/item/CS_URS_2021_02/998225191</t>
  </si>
  <si>
    <t>SO 02.4 - Oplocení</t>
  </si>
  <si>
    <t>131111334</t>
  </si>
  <si>
    <t>Vrtání jamek pro plotové sloupky D přes 300 mm ručně s motorovým vrtákem</t>
  </si>
  <si>
    <t>-363341816</t>
  </si>
  <si>
    <t>hloubka založení min. 800mm</t>
  </si>
  <si>
    <t>Tabulka materiálu</t>
  </si>
  <si>
    <t>"sloupek průběžný" 24*0,8</t>
  </si>
  <si>
    <t>"sloupek rohový" 4*0,8</t>
  </si>
  <si>
    <t>131111359</t>
  </si>
  <si>
    <t>Příplatek za vtrání v kamenité nebo kořeny prorostlé půdě</t>
  </si>
  <si>
    <t>426149681</t>
  </si>
  <si>
    <t>https://podminky.urs.cz/item/CS_URS_2021_02/131111359</t>
  </si>
  <si>
    <t>-126563644</t>
  </si>
  <si>
    <t>-1399118272</t>
  </si>
  <si>
    <t>3,563*5 'Přepočtené koeficientem množství</t>
  </si>
  <si>
    <t>167111101</t>
  </si>
  <si>
    <t>Nakládání výkopku z hornin třídy těžitelnosti I skupiny 1 až 3 ručně</t>
  </si>
  <si>
    <t>1074347656</t>
  </si>
  <si>
    <t>https://podminky.urs.cz/item/CS_URS_2021_02/167111101</t>
  </si>
  <si>
    <t xml:space="preserve">zemina z patek </t>
  </si>
  <si>
    <t>"sloupek průběžný" 24*(PI*0,225*0,225*0,8)</t>
  </si>
  <si>
    <t>"sloupek rohový" 4*(PI*0,225*0,225*0,8)</t>
  </si>
  <si>
    <t>-1635840783</t>
  </si>
  <si>
    <t>3,563*1,65 'Přepočtené koeficientem množství</t>
  </si>
  <si>
    <t>338171123</t>
  </si>
  <si>
    <t>Osazování sloupků a vzpěr plotových ocelových v do 2,60 m se zabetonováním</t>
  </si>
  <si>
    <t>411340103</t>
  </si>
  <si>
    <t>https://podminky.urs.cz/item/CS_URS_2021_02/338171123</t>
  </si>
  <si>
    <t>"sloupek průběžný" 24</t>
  </si>
  <si>
    <t>"sloupek rohový" 4</t>
  </si>
  <si>
    <t>553422R1</t>
  </si>
  <si>
    <t>sloupek ocelový plotový koncový poplastovaný 2600/48x3,5mm</t>
  </si>
  <si>
    <t>93978488</t>
  </si>
  <si>
    <t>553422R2</t>
  </si>
  <si>
    <t>sloupek ocelový plotový průběžný poplastovaný 2600/48x3,5mm</t>
  </si>
  <si>
    <t>1968347142</t>
  </si>
  <si>
    <t>338171125</t>
  </si>
  <si>
    <t>Osazování sloupků a vzpěr plotových ocelových v do 2,60 m ukotvením k pevnému podkladu</t>
  </si>
  <si>
    <t>1157161157</t>
  </si>
  <si>
    <t>https://podminky.urs.cz/item/CS_URS_2021_02/338171125</t>
  </si>
  <si>
    <t>Tabulka materiálů</t>
  </si>
  <si>
    <t>"vzpěry" 8</t>
  </si>
  <si>
    <t>553422R3</t>
  </si>
  <si>
    <t>vzpěra ocelová plotová poplastovaná 33,5x3,25mm včetně krytky s uchem 1460mm</t>
  </si>
  <si>
    <t>1345649781</t>
  </si>
  <si>
    <t>348101250</t>
  </si>
  <si>
    <t>Osazení vrat nebo vrátek k oplocení na ocelové sloupky pl přes 8 do 10 m2</t>
  </si>
  <si>
    <t>1948038640</t>
  </si>
  <si>
    <t>https://podminky.urs.cz/item/CS_URS_2021_02/348101250</t>
  </si>
  <si>
    <t>553423R6</t>
  </si>
  <si>
    <t>brána plotová dvoukřídlá Pz s PVC vrstvou 4200x2000mm</t>
  </si>
  <si>
    <t>850410</t>
  </si>
  <si>
    <t>348121221</t>
  </si>
  <si>
    <t>Osazení podhrabových desek dl přes 2 do 3 m na ocelové plotové sloupky</t>
  </si>
  <si>
    <t>-1256086012</t>
  </si>
  <si>
    <t>https://podminky.urs.cz/item/CS_URS_2021_02/348121221</t>
  </si>
  <si>
    <t>situace oplocení</t>
  </si>
  <si>
    <t>592331R5</t>
  </si>
  <si>
    <t>deska plotová betonová 2950x50x200mm</t>
  </si>
  <si>
    <t>1363105513</t>
  </si>
  <si>
    <t>348401130</t>
  </si>
  <si>
    <t>Montáž oplocení ze strojového pletiva s napínacími dráty v přes 1,6 do 2,0 m</t>
  </si>
  <si>
    <t>-1666495590</t>
  </si>
  <si>
    <t>https://podminky.urs.cz/item/CS_URS_2021_02/348401130</t>
  </si>
  <si>
    <t>Tabulka materiálu a situace</t>
  </si>
  <si>
    <t>15,8+22,7+11,9+24,1</t>
  </si>
  <si>
    <t>313275R4</t>
  </si>
  <si>
    <t>pletivo drátěné plastifikované se čtvercovými oky 50/2,5mm v 1750mm</t>
  </si>
  <si>
    <t>-2003523610</t>
  </si>
  <si>
    <t>74,5*1,05 'Přepočtené koeficientem množství</t>
  </si>
  <si>
    <t>15619100</t>
  </si>
  <si>
    <t>drát poplastovaný kruhový napínací 3,8mm</t>
  </si>
  <si>
    <t>-1933257694</t>
  </si>
  <si>
    <t>74,500*3</t>
  </si>
  <si>
    <t>15619201</t>
  </si>
  <si>
    <t>drát poplastovaný kruhový vázací 2,3mm</t>
  </si>
  <si>
    <t>888795787</t>
  </si>
  <si>
    <t>998232110</t>
  </si>
  <si>
    <t>Přesun hmot pro oplocení zděné z cihel nebo tvárnic v do 3 m</t>
  </si>
  <si>
    <t>-61781107</t>
  </si>
  <si>
    <t>https://podminky.urs.cz/item/CS_URS_2021_02/998232110</t>
  </si>
  <si>
    <t>SO 02.5 - Přípojka NN</t>
  </si>
  <si>
    <t>C22M - Materiály</t>
  </si>
  <si>
    <t>C23M - Revize a další nezařazené práce</t>
  </si>
  <si>
    <t>C46M - Zemní práce</t>
  </si>
  <si>
    <t>210010134</t>
  </si>
  <si>
    <t>trubka ochr.z PE na sloup do R=47mm (PU)</t>
  </si>
  <si>
    <t>-1605984877</t>
  </si>
  <si>
    <t>210100005</t>
  </si>
  <si>
    <t>ukonč.vod.v rozv.vč.zap.a konc.do 35mm2</t>
  </si>
  <si>
    <t>-1426109959</t>
  </si>
  <si>
    <t>210100014</t>
  </si>
  <si>
    <t>ukonč.vod.v rozv.vč.zap.a konc.do 10mm2</t>
  </si>
  <si>
    <t>1745579997</t>
  </si>
  <si>
    <t>210120102</t>
  </si>
  <si>
    <t>nožové patrony do 500V</t>
  </si>
  <si>
    <t>1392211614</t>
  </si>
  <si>
    <t>210120465</t>
  </si>
  <si>
    <t>jistič 3-pólový bez krytu do 63A</t>
  </si>
  <si>
    <t>-778798338</t>
  </si>
  <si>
    <t>210191514</t>
  </si>
  <si>
    <t>montáž plastového elektroměrového rozvaděče s přípojkovou skříní v pilíři</t>
  </si>
  <si>
    <t>977184264</t>
  </si>
  <si>
    <t>872236247</t>
  </si>
  <si>
    <t>210810013</t>
  </si>
  <si>
    <t>CYKY 4x10 mm2 (VU)</t>
  </si>
  <si>
    <t>1989847464</t>
  </si>
  <si>
    <t>210901071</t>
  </si>
  <si>
    <t>AYKY 4x35mm2 1kV (VU)</t>
  </si>
  <si>
    <t>230096213</t>
  </si>
  <si>
    <t>210950201</t>
  </si>
  <si>
    <t>přípl. za zatahování kab. do chráničky do 0,75kg/m</t>
  </si>
  <si>
    <t>-2083750610</t>
  </si>
  <si>
    <t>210950202</t>
  </si>
  <si>
    <t>přípl. za zatahování kab. do chráničky do 2kg/m</t>
  </si>
  <si>
    <t>1367357673</t>
  </si>
  <si>
    <t>Materiály</t>
  </si>
  <si>
    <t>245</t>
  </si>
  <si>
    <t>trubka ochr. z PE R=50mm</t>
  </si>
  <si>
    <t>-1206250760</t>
  </si>
  <si>
    <t>-1840441980</t>
  </si>
  <si>
    <t>2136</t>
  </si>
  <si>
    <t>AYKY-J 4x35mm2</t>
  </si>
  <si>
    <t>1870231318</t>
  </si>
  <si>
    <t>2944</t>
  </si>
  <si>
    <t>CYKY-J 4x10mm2</t>
  </si>
  <si>
    <t>-526010389</t>
  </si>
  <si>
    <t>4305</t>
  </si>
  <si>
    <t>pojistková vložka PNA000 40AgG</t>
  </si>
  <si>
    <t>121988168</t>
  </si>
  <si>
    <t>4306</t>
  </si>
  <si>
    <t>pojistková vložka PNA000 50AgG</t>
  </si>
  <si>
    <t>1111197103</t>
  </si>
  <si>
    <t>4823</t>
  </si>
  <si>
    <t>jistič trojpólový 32A, char.B</t>
  </si>
  <si>
    <t>345664108</t>
  </si>
  <si>
    <t>elektroměrový rozvaděč s přípojkovou skříní vedel sebe, typový - plastový v pilíři (ES212+100/NKE8P-C, ČEZ)</t>
  </si>
  <si>
    <t>-1658058221</t>
  </si>
  <si>
    <t>91005</t>
  </si>
  <si>
    <t>fólie z polyetylenu šíře 220mm</t>
  </si>
  <si>
    <t>-1482273600</t>
  </si>
  <si>
    <t>91027</t>
  </si>
  <si>
    <t>chránička kabelová PE40</t>
  </si>
  <si>
    <t>-1381377126</t>
  </si>
  <si>
    <t>91030</t>
  </si>
  <si>
    <t>chránička kabelová PE75</t>
  </si>
  <si>
    <t>1804526209</t>
  </si>
  <si>
    <t>-1692770440</t>
  </si>
  <si>
    <t>-1468720647</t>
  </si>
  <si>
    <t>Napojení v pojistkové skříni SP100 na sloupu</t>
  </si>
  <si>
    <t>953260983</t>
  </si>
  <si>
    <t>Připojení uzemnění v elektroměrovém rozvaděči</t>
  </si>
  <si>
    <t>1294441584</t>
  </si>
  <si>
    <t>-251078287</t>
  </si>
  <si>
    <t>-1040782648</t>
  </si>
  <si>
    <t>-1141012392</t>
  </si>
  <si>
    <t>-1028987744</t>
  </si>
  <si>
    <t>-817848064</t>
  </si>
  <si>
    <t>Projektová dokumentace skutečného provedení stavby</t>
  </si>
  <si>
    <t>-1808303805</t>
  </si>
  <si>
    <t>Geodetické zaměření skutečného provedení stavby</t>
  </si>
  <si>
    <t>387324446</t>
  </si>
  <si>
    <t>00010</t>
  </si>
  <si>
    <t>-2034428765</t>
  </si>
  <si>
    <t>00011</t>
  </si>
  <si>
    <t>-1422710926</t>
  </si>
  <si>
    <t>-24107524</t>
  </si>
  <si>
    <t>460131113</t>
  </si>
  <si>
    <t>Hloubení nezapažených jam při elektromontážích ručně v hornině tř I skupiny 3</t>
  </si>
  <si>
    <t>1695651772</t>
  </si>
  <si>
    <t>460161162</t>
  </si>
  <si>
    <t>Hloubení kabelových rýh ručně š 35 cm hl 70 cm v hornině tř I skupiny 3</t>
  </si>
  <si>
    <t>-1632649193</t>
  </si>
  <si>
    <t>460161292</t>
  </si>
  <si>
    <t>Hloubení kabelových rýh ručně š 50 cm hl 100 cm v hornině tř I skupiny 3</t>
  </si>
  <si>
    <t>-1545020100</t>
  </si>
  <si>
    <t>460431172</t>
  </si>
  <si>
    <t>Zásyp kabelových rýh ručně se zhutněním š 35 cm hl 70 cm z horniny tř I skupiny 3</t>
  </si>
  <si>
    <t>685533582</t>
  </si>
  <si>
    <t>460431312</t>
  </si>
  <si>
    <t>Zásyp kabelových rýh ručně se zhutněním š 50 cm hl 100 cm z horniny tř I skupiny 3</t>
  </si>
  <si>
    <t>-196163180</t>
  </si>
  <si>
    <t>460641113</t>
  </si>
  <si>
    <t>Základové konstrukce při elektromontážích z monolitického betonu tř. C 16/20</t>
  </si>
  <si>
    <t>16067671</t>
  </si>
  <si>
    <t>460671112</t>
  </si>
  <si>
    <t>fólie výstražná z PVC šířky 22cm</t>
  </si>
  <si>
    <t>-465336774</t>
  </si>
  <si>
    <t>460791212</t>
  </si>
  <si>
    <t>Montáž trubek ochranných plastových uložených volně do rýhy ohebných přes 32 do 50 mm uložených do rýhy</t>
  </si>
  <si>
    <t>-1999426077</t>
  </si>
  <si>
    <t>460791213</t>
  </si>
  <si>
    <t>Montáž trubek ochranných plastových uložených volně do rýhy ohebných přes 50 do 90 mm uložených do rýhy</t>
  </si>
  <si>
    <t>729658820</t>
  </si>
  <si>
    <t>3436,7</t>
  </si>
  <si>
    <t>103,101</t>
  </si>
  <si>
    <t>584,239</t>
  </si>
  <si>
    <t>360,854</t>
  </si>
  <si>
    <t>2044,837</t>
  </si>
  <si>
    <t>25,775</t>
  </si>
  <si>
    <t>146,06</t>
  </si>
  <si>
    <t>SO 03 - Kanalizace</t>
  </si>
  <si>
    <t>75,482</t>
  </si>
  <si>
    <t>30,193</t>
  </si>
  <si>
    <t>SO 03.1 - Kanalizační stoky</t>
  </si>
  <si>
    <t>45,289</t>
  </si>
  <si>
    <t>920,919</t>
  </si>
  <si>
    <t>27,628</t>
  </si>
  <si>
    <t>156,556</t>
  </si>
  <si>
    <t>96,696</t>
  </si>
  <si>
    <t>547,947</t>
  </si>
  <si>
    <t>6,907</t>
  </si>
  <si>
    <t>39,139</t>
  </si>
  <si>
    <t>24,835</t>
  </si>
  <si>
    <t>292,678</t>
  </si>
  <si>
    <t>525,21</t>
  </si>
  <si>
    <t>603,992</t>
  </si>
  <si>
    <t>33,39</t>
  </si>
  <si>
    <t>1078,286</t>
  </si>
  <si>
    <t>431,314</t>
  </si>
  <si>
    <t>1693,691</t>
  </si>
  <si>
    <t>2689,117</t>
  </si>
  <si>
    <t>Pažení_rýh_do8</t>
  </si>
  <si>
    <t>Příložné pažení rýh do hloubky 8,0m</t>
  </si>
  <si>
    <t>429,378</t>
  </si>
  <si>
    <t>Pažení_šachet_do4</t>
  </si>
  <si>
    <t>Příložné pažení šachet do hloubky 4,0m</t>
  </si>
  <si>
    <t>1270,192</t>
  </si>
  <si>
    <t>Podkladní_deska</t>
  </si>
  <si>
    <t>Podkladní deska</t>
  </si>
  <si>
    <t>38,053</t>
  </si>
  <si>
    <t>Potrubí_DN300</t>
  </si>
  <si>
    <t>Potrubí DN300</t>
  </si>
  <si>
    <t>2037</t>
  </si>
  <si>
    <t>Rozepření_paž_šach</t>
  </si>
  <si>
    <t>Rozepření pažení šachet do hloubky 4,0m</t>
  </si>
  <si>
    <t>698,606</t>
  </si>
  <si>
    <t>Rýha_DN300</t>
  </si>
  <si>
    <t>Šířka rýhy pro potrubí DN 300</t>
  </si>
  <si>
    <t>1,25</t>
  </si>
  <si>
    <t>Rýha_DN300_souběh</t>
  </si>
  <si>
    <t>Šířka rýhy pro potrubí DN 300 v souběhu s kanalizací</t>
  </si>
  <si>
    <t>1272,11</t>
  </si>
  <si>
    <t>1911,285</t>
  </si>
  <si>
    <t>366,639</t>
  </si>
  <si>
    <t>3313,504</t>
  </si>
  <si>
    <t>217,881</t>
  </si>
  <si>
    <t>2030,306</t>
  </si>
  <si>
    <t>1401,187</t>
  </si>
  <si>
    <t>0,77</t>
  </si>
  <si>
    <t>628,349</t>
  </si>
  <si>
    <t>196,35</t>
  </si>
  <si>
    <t>2675,391</t>
  </si>
  <si>
    <t>98,175</t>
  </si>
  <si>
    <t>M - Práce a dodávky M</t>
  </si>
  <si>
    <t xml:space="preserve">    23-M - Montáže potrubí</t>
  </si>
  <si>
    <t>487494980</t>
  </si>
  <si>
    <t>837786343</t>
  </si>
  <si>
    <t>102521690</t>
  </si>
  <si>
    <t>998380695</t>
  </si>
  <si>
    <t>-1740811095</t>
  </si>
  <si>
    <t>-54903630</t>
  </si>
  <si>
    <t>1706962836</t>
  </si>
  <si>
    <t>-1752500071</t>
  </si>
  <si>
    <t>285459700</t>
  </si>
  <si>
    <t>-811837696</t>
  </si>
  <si>
    <t>Druhá část započtena v příslušném objektu vodovodu</t>
  </si>
  <si>
    <t>-846660543</t>
  </si>
  <si>
    <t>-582542123</t>
  </si>
  <si>
    <t>1674800897</t>
  </si>
  <si>
    <t>"Předpoklad" 150,000</t>
  </si>
  <si>
    <t>-1826678607</t>
  </si>
  <si>
    <t>-19598450</t>
  </si>
  <si>
    <t>1145238899</t>
  </si>
  <si>
    <t>Vodní překážka na stoce A</t>
  </si>
  <si>
    <t>(1141,900-1135,160)*Rýha_DN300_souběh*(2,650+Tl_lože)</t>
  </si>
  <si>
    <t>Vodní překážka na stoce A-1</t>
  </si>
  <si>
    <t>(36,430-31,230)*Rýha_DN300_souběh*(2,710+Tl_lože)</t>
  </si>
  <si>
    <t>Úprava břehu pro zřízení kamenného záhozu - předpoklad (druhá polovina započtena v objektu vodovodu)</t>
  </si>
  <si>
    <t>542004248</t>
  </si>
  <si>
    <t>910299955</t>
  </si>
  <si>
    <t>1178733277</t>
  </si>
  <si>
    <t>-190523097</t>
  </si>
  <si>
    <t>-837255650</t>
  </si>
  <si>
    <t>132454204</t>
  </si>
  <si>
    <t>Hloubení zapažených rýh š do 2000 mm v hornině třídy těžitelnosti II skupiny 5 objem do 500 m3</t>
  </si>
  <si>
    <t>-465363197</t>
  </si>
  <si>
    <t>https://podminky.urs.cz/item/CS_URS_2021_02/132454204</t>
  </si>
  <si>
    <t>132554204</t>
  </si>
  <si>
    <t>Hloubení zapažených rýh š do 2000 mm v hornině třídy těžitelnosti III skupiny 6 objem do 500 m3</t>
  </si>
  <si>
    <t>-1620883784</t>
  </si>
  <si>
    <t>https://podminky.urs.cz/item/CS_URS_2021_02/132554204</t>
  </si>
  <si>
    <t>-166666502</t>
  </si>
  <si>
    <t>133251102</t>
  </si>
  <si>
    <t>Hloubení šachet nezapažených v hornině třídy těžitelnosti I skupiny 3 objem do 50 m3</t>
  </si>
  <si>
    <t>991013499</t>
  </si>
  <si>
    <t>https://podminky.urs.cz/item/CS_URS_2021_02/133251102</t>
  </si>
  <si>
    <t>1261631972</t>
  </si>
  <si>
    <t>-238814152</t>
  </si>
  <si>
    <t>-1454652749</t>
  </si>
  <si>
    <t>133451102</t>
  </si>
  <si>
    <t>Hloubení šachet nezapažených v hornině třídy těžitelnosti II skupiny 5 objem do 50 m3</t>
  </si>
  <si>
    <t>1899030254</t>
  </si>
  <si>
    <t>https://podminky.urs.cz/item/CS_URS_2021_02/133451102</t>
  </si>
  <si>
    <t>133551102</t>
  </si>
  <si>
    <t>Hloubení šachet nezapažených v hornině třídy těžitelnosti III skupiny 6 objem do 50 m3</t>
  </si>
  <si>
    <t>557539438</t>
  </si>
  <si>
    <t>https://podminky.urs.cz/item/CS_URS_2021_02/133551102</t>
  </si>
  <si>
    <t>-1363676863</t>
  </si>
  <si>
    <t>-1145189274</t>
  </si>
  <si>
    <t>-1877356983</t>
  </si>
  <si>
    <t>"Potrubí DN300" 1511,000+96,500+8,000+27,000+320,500+23,000+51,000</t>
  </si>
  <si>
    <t>"Šířka rýhy pro potrubí PVC DN 300" 0,10+1,050+0,10</t>
  </si>
  <si>
    <t>"Šířka rýhy pro potrubí PVC DN 300 ve sdružené výkopu s vodovodem" 1,750-(0,10+0,55+0,10)</t>
  </si>
  <si>
    <t>Stoka A</t>
  </si>
  <si>
    <t>"Staničení 0,0000-50,0000" (50,000-0,000)*Rýha_DN300_souběh*(1,820+Tl_lože)</t>
  </si>
  <si>
    <t>"Staničení 50,000-328,350" (328,35-50,00)*Rýha_DN300_souběh*(2,575+Tl_lože)</t>
  </si>
  <si>
    <t>"Staničení 328,35-439,980" (439,98-328,35)*Rýha_DN300_souběh*(2,575+Tl_lože)</t>
  </si>
  <si>
    <t>"Staničení 439,98-613,170" (613,17-439,98)*Rýha_DN300_souběh*(1,900+Tl_lože)</t>
  </si>
  <si>
    <t>"Staničení 613,17-732,830" (732,83-613,17)*Rýha_DN300_souběh*(1,900+Tl_lože)</t>
  </si>
  <si>
    <t>"Staničení 732,83-763,240" (763,24-732,83)*Rýha_DN300_souběh*(2,065+Tl_lože)</t>
  </si>
  <si>
    <t>"Staničení 763,24-781,340" (781,34-763,24)*Rýha_DN300_souběh*(2,065+Tl_lože)</t>
  </si>
  <si>
    <t>"Staničení 781,34-814,080" (814,08-781,34)*Rýha_DN300_souběh*(2,065+Tl_lože)</t>
  </si>
  <si>
    <t>"Staničení 814,08-977,670" (977,67-814,08)*Rýha_DN300_souběh*(1,850+Tl_lože)</t>
  </si>
  <si>
    <t>"Staničení 977,67-1034,90" (1034,9-977,67)*Rýha_DN300_souběh*(3,115+Tl_lože)</t>
  </si>
  <si>
    <t>"Staničení 1034,9-1054,07" (1054,0-1034,9)*Rýha_DN300_souběh*(4,515+Tl_lože)</t>
  </si>
  <si>
    <t>"Staničení 1054,0-1127,67" (1127,7-1054,0)*Rýha_DN300_souběh*(4,530+Tl_lože)</t>
  </si>
  <si>
    <t>"Staničení 1127,7-1141,90" (1141,9-1127,7)*Rýha_DN300_souběh*(3,315+Tl_lože)</t>
  </si>
  <si>
    <t>"Staničení 1141,9-1241,90" (1241,9-1141,9)*Rýha_DN300_souběh*(2,010+Tl_lože)</t>
  </si>
  <si>
    <t>"Staničení 1241,9-1320,59" (1320,6-1241,9)*Rýha_DN300_souběh*(2,060+Tl_lože)</t>
  </si>
  <si>
    <t>"Staničení 1320,6-1511,00" (1511,0-1320,6)*Rýha_DN300_souběh*(2,100+Tl_lože)</t>
  </si>
  <si>
    <t>Stoka A-1</t>
  </si>
  <si>
    <t>"Staničení 0,0000-28,3500" (28,3500-0,000)*Rýha_DN300_souběh*(2,970+Tl_lože)</t>
  </si>
  <si>
    <t>"Staničení 28,350-38,5000" (38,5000-28,35)*Rýha_DN300_souběh*(2,770+Tl_lože)</t>
  </si>
  <si>
    <t>"Staničení 38,500-96,5000" (96,5000-38,50)*Rýha_DN300_souběh*(2,375+Tl_lože)</t>
  </si>
  <si>
    <t>Stoka A-2</t>
  </si>
  <si>
    <t>"Staničení 0,0000-3,2100" (3,2100-0,00000)*Rýha_DN300*(2,395+Tl_lože)</t>
  </si>
  <si>
    <t>"Staničení 3,2100-8,0000" (8,0000-3,21000)*Rýha_DN300*(2,115+Tl_lože)</t>
  </si>
  <si>
    <t>Stoka A-3</t>
  </si>
  <si>
    <t>"Staničení 0,000-27,0000" (27,000-0,00000)*Rýha_DN300_souběh*(1,850+Tl_lože)</t>
  </si>
  <si>
    <t>Stoka A-4</t>
  </si>
  <si>
    <t>"Staničení 0,0000-56,620" (56,620-0,00000)*Rýha_DN300_souběh*(2,385+Tl_lože)</t>
  </si>
  <si>
    <t>"Staničení 56,620-88,780" (88,780-56,6200)*Rýha_DN300_souběh*(1,815+Tl_lože)</t>
  </si>
  <si>
    <t>"Staničení 88,780-311,06" (311,06-88,7800)*Rýha_DN300_souběh*(1,790+Tl_lože)</t>
  </si>
  <si>
    <t>"Staničení 311,06-320,50" (320,50-311,060)*Rýha_DN300_souběh*(1,775+Tl_lože)</t>
  </si>
  <si>
    <t>Stoka A-4-1</t>
  </si>
  <si>
    <t>"Staničení 0,000-23,0000" (23,000-0,00000)*Rýha_DN300_souběh*(1,815+Tl_lože)</t>
  </si>
  <si>
    <t>Stoka A-5</t>
  </si>
  <si>
    <t>"Staničení 0,000-51,0000" (51,000-0,00000)*Rýha_DN300_souběh*(1,800+Tl_lože)</t>
  </si>
  <si>
    <t>"Rozšíření výkopu rýh v místě šachet hloubky do 3,0m - stoka A" 2,20*(2,20-Rýha_DN300_souběh)*(89,78+45*(0,10+0,10))</t>
  </si>
  <si>
    <t>"Rozšíření výkopu rýh v místě šachet hloubky přes 3,0m - stoka A" 2,50*(2,50-Rýha_DN300_souběh)*(24,41+6*(0,10+0,10))</t>
  </si>
  <si>
    <t>"Rozšíření výkopu rýh v místě šachet hloubky do 3,0m - stoka A-1" 2,20*(2,20-Rýha_DN300_souběh)*(8,31+4*(0,10+0,10))</t>
  </si>
  <si>
    <t>"Rozšíření výkopu rýh v místě šachet hloubky přes 3,0m - stoka A-1" 2,50*(2,50-Rýha_DN300_souběh)*(9,36+3*(0,10+0,10))</t>
  </si>
  <si>
    <t>"Rozšíření výkopu rýh v místě šachet hloubky do 3,0m - stoka A-2" 2,20*(2,20-Rýha_DN300_souběh)*0,000</t>
  </si>
  <si>
    <t>"Rozšíření výkopu rýh v místě šachet hloubky přes 3,0m - stoka A-2" 2,50*(2,50-Rýha_DN300_souběh)*0,000</t>
  </si>
  <si>
    <t>"Rozšíření výkopu rýh v místě šachet hloubky do 3,0m - stoka A-3" 2,20*(2,20-Rýha_DN300_souběh)*(3,65+2*(0,10+0,10))</t>
  </si>
  <si>
    <t>"Rozšíření výkopu rýh v místě šachet hloubky přes 3,0m - stoka A-3" 2,50*(2,50-Rýha_DN300_souběh)*0,000</t>
  </si>
  <si>
    <t>"Rozšíření výkopu rýh v místě šachet hloubky do 3,0m - stoka A-4" 2,20*(2,20-Rýha_DN300_souběh)*(18,24+10*(0,10+0,10))</t>
  </si>
  <si>
    <t>"Rozšíření výkopu rýh v místě šachet hloubky přes 3,0m - stoka A-4" 2,50*(2,50-Rýha_DN300_souběh)*0,000</t>
  </si>
  <si>
    <t>"Rozšíření výkopu rýh v místě šachet hloubky do 3,0m - stoka A-4-1" 2,20*(2,20-Rýha_DN300_souběh)*(3,64+2*(0,10+0,10))</t>
  </si>
  <si>
    <t>"Rozšíření výkopu rýh v místě šachet hloubky přes 3,0m - stoka A-4-1" 2,50*(2,50-Rýha_DN300_souběh)*0,000</t>
  </si>
  <si>
    <t>"Rozšíření výkopu rýh v místě šachet hloubky do 3,0m - stoka A-5" 2,20*(2,20-Rýha_DN300_souběh)*(7,32+4*(0,10+0,10))</t>
  </si>
  <si>
    <t>"Rozšíření výkopu rýh v místě šachet hloubkypřes 3,0m - stoka A-5" 2,50*(2,50-Rýha_DN300_souběh)*0,000</t>
  </si>
  <si>
    <t>Odpočet mocnosti komunikace Stoka A</t>
  </si>
  <si>
    <t>"Státní komunikace asfaltová" -((1127,000-0,000)+(1409,660-1320,590))*Rýha_DN300_souběh*Tl_kom_SA</t>
  </si>
  <si>
    <t>"Místní komunikace asfaltová" -(1511,000-1409,660)*Rýha_DN300_souběh*Tl_kom_MA</t>
  </si>
  <si>
    <t>"Místní komunikace štěrková" -(0)*Rýha_DN300_souběh*Tl_kom_MŠ</t>
  </si>
  <si>
    <t>"Travnaté plochy,zemědělský pozemek" -((1135,160-1127,000)+(1320,590-1141,90))*Rýha_DN300_souběh*Tl_zeleň</t>
  </si>
  <si>
    <t>Vodní překážka ve staničení 1135,160-1141,90</t>
  </si>
  <si>
    <t>Odpočet mocnosti komunikace Stoka A-1</t>
  </si>
  <si>
    <t>"Státní komunikace asfaltová" -(28,800-14,320)*Rýha_DN300_souběh*Tl_kom_SA</t>
  </si>
  <si>
    <t>"Místní komunikace asfaltová" -(96,500-38,500)*Rýha_DN300_souběh*Tl_kom_MA</t>
  </si>
  <si>
    <t>"Místní komunikace štěrková" -(14,320-0,000)*Rýha_DN300_souběh*Tl_kom_MŠ</t>
  </si>
  <si>
    <t>"Travnaté plochy,zemědělský pozemek" -((38,500-36,430)+(31,2300-28,800))*Rýha_DN300_souběh*Tl_zeleň</t>
  </si>
  <si>
    <t>Vodní překážka ve staničení 31,230-36,430</t>
  </si>
  <si>
    <t>Odpočet mocnosti komunikace Stoka A-2</t>
  </si>
  <si>
    <t>"Státní komunikace asfaltová" -(4,000-0,000)*Rýha_DN300*Tl_kom_SA</t>
  </si>
  <si>
    <t>"Místní komunikace asfaltová" -(0,000)*Rýha_DN300*Tl_kom_MA</t>
  </si>
  <si>
    <t>"Místní komunikace štěrková" -(0,000)*Rýha_DN300*Tl_kom_MŠ</t>
  </si>
  <si>
    <t>"Travnaté plochy,zemědělský pozemek" -(8,000-4,000)*Rýha_DN300*Tl_zeleň</t>
  </si>
  <si>
    <t>Vodní překážka - na této trase se nenachází</t>
  </si>
  <si>
    <t>Odpočet mocnosti komunikace Stoka A-3</t>
  </si>
  <si>
    <t>"Státní komunikace asfaltová" -(5,560-0,000)*Rýha_DN300_souběh*Tl_kom_SA</t>
  </si>
  <si>
    <t>"Místní komunikace asfaltová" -(27,000-5,560)*Rýha_DN300_souběh*Tl_kom_MA</t>
  </si>
  <si>
    <t>"Místní komunikace štěrková" -(0,000)*Rýha_DN300_souběh*Tl_kom_MŠ</t>
  </si>
  <si>
    <t>"Travnaté plochy,zemědělský pozemek" -(0,000)*Rýha_DN300_souběh*Tl_zeleň</t>
  </si>
  <si>
    <t>Odpočet mocnosti komunikace Stoka A-4</t>
  </si>
  <si>
    <t>"Státní komunikace asfaltová" -(5,000-0,000)*Rýha_DN300_souběh*Tl_kom_SA</t>
  </si>
  <si>
    <t>"Místní komunikace asfaltová" -(320,50-5,000)*Rýha_DN300_souběh*Tl_kom_MA</t>
  </si>
  <si>
    <t>Odpočet mocnosti komunikace Stoka A-4-1</t>
  </si>
  <si>
    <t>"Státní komunikace asfaltová" -(0,000)*Rýha_DN300_souběh*Tl_kom_SA</t>
  </si>
  <si>
    <t>"Místní komunikace asfaltová" -(3,930-0,000)*Rýha_DN300_souběh*Tl_kom_MA</t>
  </si>
  <si>
    <t>"Místní komunikace štěrková" -(23,000-3,930)*Rýha_DN300_souběh*Tl_kom_MŠ</t>
  </si>
  <si>
    <t>Odpočet mocnosti komunikace Stoka A-5</t>
  </si>
  <si>
    <t>"Státní komunikace asfaltová" -(26,000-0,000)*Rýha_DN300_souběh*Tl_kom_SA</t>
  </si>
  <si>
    <t>"Místní komunikace asfaltová" -(51,000-26,00)*Rýha_DN300_souběh*Tl_kom_MA</t>
  </si>
  <si>
    <t>"Odpočet hloubení šachet" -Hloubení_šachet</t>
  </si>
  <si>
    <t>"Hloubení šachet hloubky do 3,0m - stoka A" 2,20*2,20*(89,78+45*(0,10+0,10))</t>
  </si>
  <si>
    <t>"Hloubení šachet hloubky přes 3,0m - stoka A" 2,50*2,50*(24,41+6*(0,10+0,10))</t>
  </si>
  <si>
    <t>"Hloubení šachet hloubky do 3,0m - stoka A-1" 2,20*2,20*(8,31+4*(0,10+0,10))</t>
  </si>
  <si>
    <t>"Hloubení šachet hloubky přes 3,0m - stoka A-1" 2,50*2,50*(9,36+3*(0,10+0,10))</t>
  </si>
  <si>
    <t>"Hloubení šachet hloubky do 3,0m - stoka A-2" 2,20*2,20*0,000</t>
  </si>
  <si>
    <t>"Hloubení šachet hloubky přes 3,0m - stoka A-2" 2,50*2,50*0,000</t>
  </si>
  <si>
    <t>"Hloubení šachet hloubky do 3,0m - stoka A-3" 2,20*2,20*(3,65+2*(0,10+0,10))</t>
  </si>
  <si>
    <t>"Hloubení šachet hloubky přes 3,0m - stoka A-3" 2,50*2,50*0,000</t>
  </si>
  <si>
    <t>"Hloubení šachet hloubky do 3,0m - stoka A-4" 2,20*2,20*(18,24+10*(0,10+0,10))</t>
  </si>
  <si>
    <t>"Hloubení šachet hloubky přes 3,0m - stoka A-4" 2,50*2,50*0,000</t>
  </si>
  <si>
    <t>"Hloubení šachet hloubky do 3,0m - stoka A-4-1" 2,20*2,20*(3,64+2*(0,10+0,10))</t>
  </si>
  <si>
    <t>"Hloubení šachet hloubky přes 3,0m - stoka A-4-1" 2,50*2,50*0,000</t>
  </si>
  <si>
    <t>"Hloubení šachet hloubky do 3,0m - stoka A-5" 2,20*2,20*(7,32+4*(0,10+0,10))</t>
  </si>
  <si>
    <t>"Hloubení šachet hloubky přes 3,0m - stoka A-5" 2,50*2,50*0,000</t>
  </si>
  <si>
    <t>-2013388461</t>
  </si>
  <si>
    <t>"Staničení 0,0000-50,0000" (50,000-0,000)*(1,820+Tl_lože)</t>
  </si>
  <si>
    <t>"Staničení 439,98-613,170" (613,17-439,98)*(1,900+Tl_lože)</t>
  </si>
  <si>
    <t>"Staničení 613,17-732,830" (732,83-613,17)*(1,900+Tl_lože)</t>
  </si>
  <si>
    <t>"Staničení 814,08-977,670" (977,67-814,08)*(1,850+Tl_lože)</t>
  </si>
  <si>
    <t>"Staničení 0,000-27,0000" (27,000-0,00000)*(1,850+Tl_lože)</t>
  </si>
  <si>
    <t>"Staničení 56,620-88,780" (88,780-56,6200)*(1,815+Tl_lože)</t>
  </si>
  <si>
    <t>"Staničení 88,780-311,06" (311,06-88,7800)*(1,790+Tl_lože)</t>
  </si>
  <si>
    <t>"Staničení 311,06-320,50" (320,50-311,060)*(1,775+Tl_lože)</t>
  </si>
  <si>
    <t>"Staničení 0,000-23,0000" (23,000-0,00000)*(1,815+Tl_lože)</t>
  </si>
  <si>
    <t>"Staničení 0,000-51,0000" (51,000-0,00000)*(1,800+Tl_lože)</t>
  </si>
  <si>
    <t>-1549969456</t>
  </si>
  <si>
    <t>"Staničení 50,000-328,350" (328,35-50,00)*(2,575+Tl_lože)</t>
  </si>
  <si>
    <t>"Staničení 328,35-439,980" (439,98-328,35)*(2,575+Tl_lože)</t>
  </si>
  <si>
    <t>"Staničení 732,83-763,240" (763,24-732,83)*(2,065+Tl_lože)</t>
  </si>
  <si>
    <t>"Staničení 763,24-781,340" (781,34-763,24)*(2,065+Tl_lože)</t>
  </si>
  <si>
    <t>"Staničení 781,34-814,080" (814,08-781,34)*(2,065+Tl_lože)</t>
  </si>
  <si>
    <t>"Staničení 977,67-1034,90" (1034,9-977,67)*(3,115+Tl_lože)</t>
  </si>
  <si>
    <t>"Staničení 1127,7-1141,90" (1141,9-1127,7)*(3,315+Tl_lože)</t>
  </si>
  <si>
    <t>"Staničení 1141,9-1241,90" (1241,9-1141,9)*(2,010+Tl_lože)</t>
  </si>
  <si>
    <t>"Staničení 1241,9-1320,59" (1320,6-1241,9)*(2,060+Tl_lože)</t>
  </si>
  <si>
    <t>"Staničení 1320,6-1511,00" (1511,0-1320,6)*(2,100+Tl_lože)</t>
  </si>
  <si>
    <t>"Staničení 0,0000-28,3500" (28,3500-0,000)*(2,970+Tl_lože)</t>
  </si>
  <si>
    <t>"Staničení 28,350-38,5000" (38,5000-28,35)*(2,770+Tl_lože)</t>
  </si>
  <si>
    <t>"Staničení 38,500-96,5000" (96,5000-38,50)*(2,375+Tl_lože)</t>
  </si>
  <si>
    <t>"Staničení 0,0000-3,2100" (3,2100-0,00000)*(2,395+Tl_lože)*2</t>
  </si>
  <si>
    <t>"Staničení 3,2100-8,0000" (8,0000-3,21000)*(2,115+Tl_lože)*2</t>
  </si>
  <si>
    <t>"Staničení 0,0000-56,620" (56,620-0,00000)*(2,385+Tl_lože)</t>
  </si>
  <si>
    <t>151101103</t>
  </si>
  <si>
    <t>Zřízení příložného pažení a rozepření stěn rýh hl přes 4 do 8 m</t>
  </si>
  <si>
    <t>-1319536648</t>
  </si>
  <si>
    <t>https://podminky.urs.cz/item/CS_URS_2021_02/151101103</t>
  </si>
  <si>
    <t>-393113198</t>
  </si>
  <si>
    <t>2097547395</t>
  </si>
  <si>
    <t>151101113</t>
  </si>
  <si>
    <t>Odstranění příložného pažení a rozepření stěn rýh hl přes 4 do 8 m</t>
  </si>
  <si>
    <t>1070694366</t>
  </si>
  <si>
    <t>https://podminky.urs.cz/item/CS_URS_2021_02/151101113</t>
  </si>
  <si>
    <t>-910352753</t>
  </si>
  <si>
    <t>"Hloubení šachet hloubky do 3,0m - stoka A" 2,20*(89,78+45*(0,10+0,10))*4</t>
  </si>
  <si>
    <t>"Hloubení šachet hloubky do 3,0m - stoka A-1" 2,20*(8,31+4*(0,10+0,10))*4</t>
  </si>
  <si>
    <t>"Hloubení šachet hloubky do 3,0m - stoka A-2" 2,20*0,000*4</t>
  </si>
  <si>
    <t>"Hloubení šachet hloubky do 3,0m - stoka A-3" 2,20*(3,65+2*(0,10+0,10))*4</t>
  </si>
  <si>
    <t>"Hloubení šachet hloubky do 3,0m - stoka A-4" 2,20*(18,24+10*(0,10+0,10))*4</t>
  </si>
  <si>
    <t>"Hloubení šachet hloubky do 3,0m - stoka A-4-1" 2,20*(3,64+2*(0,10+0,10))*4</t>
  </si>
  <si>
    <t>"Hloubení šachet hloubky do 3,0m - stoka A-5" 2,20*(7,32+4*(0,10+0,10))*4</t>
  </si>
  <si>
    <t>-18177386</t>
  </si>
  <si>
    <t>574423961</t>
  </si>
  <si>
    <t>-929745995</t>
  </si>
  <si>
    <t>151401501</t>
  </si>
  <si>
    <t>Přepažování rozepření při pažení příložném hl do 4 m</t>
  </si>
  <si>
    <t>-1237606898</t>
  </si>
  <si>
    <t>https://podminky.urs.cz/item/CS_URS_2021_02/151401501</t>
  </si>
  <si>
    <t>1807354624</t>
  </si>
  <si>
    <t>Hloubení_rýh_3_s+Hloubení_rýh_3_r+Hloubení_šachet_3_s+Hloubení_šachet_3_r</t>
  </si>
  <si>
    <t>-2103004488</t>
  </si>
  <si>
    <t>Hloubení_rýh_4_s+Hloubení_rýh_4_r+Hloubení_šachet_4_s+Hloubení_šachet_4_r</t>
  </si>
  <si>
    <t>1381866725</t>
  </si>
  <si>
    <t>-923978328</t>
  </si>
  <si>
    <t>-1555553547</t>
  </si>
  <si>
    <t>(Hloubení_rýh_4_s+Hloubení_rýh_4_r+Hloubení_šachet_4_s+Hloubení_šachet_4_r)*1,00</t>
  </si>
  <si>
    <t>(Hloubení_rýh_5_s+Hloubení_rýh_5_r+Hloubení_šachet_5_s+Hloubení_šachet_5_r)*1,00</t>
  </si>
  <si>
    <t>-1868778971</t>
  </si>
  <si>
    <t>1557751760</t>
  </si>
  <si>
    <t>(Hloubení_rýh_6_s+Hloubení_rýh_6_r+Hloubení_šachet_6_s+Hloubení_šachet_6_r)*1,00</t>
  </si>
  <si>
    <t>1286340372</t>
  </si>
  <si>
    <t>78853206</t>
  </si>
  <si>
    <t>2016497347</t>
  </si>
  <si>
    <t>Hloubení_rýh_5_s+Hloubení_rýh_5_r+Hloubení_šachet_5_s+Hloubení_šachet_5_r</t>
  </si>
  <si>
    <t>1331871938</t>
  </si>
  <si>
    <t>1711420658</t>
  </si>
  <si>
    <t>-1751060339</t>
  </si>
  <si>
    <t>Hloubení_rýh_3_r+Hloubení_rýh_3_s+Hloubení_šachet_3_s+Hloubení_šachet_3_r</t>
  </si>
  <si>
    <t>Hloubení_rýh_4_r+Hloubení_rýh_4_s+Hloubení_šachet_4_s+Hloubení_šachet_4_r</t>
  </si>
  <si>
    <t>Hloubení_rýh_5_r+Hloubení_rýh_5_s+Hloubení_šachet_5_s+Hloubení_šachet_5_r</t>
  </si>
  <si>
    <t>Hloubení_rýh_6_r+Hloubení_rýh_6_s+Hloubení_šachet_6_s+Hloubení_šachet_6_r</t>
  </si>
  <si>
    <t>701559000</t>
  </si>
  <si>
    <t>Vodní překážka na stoce A1</t>
  </si>
  <si>
    <t>(0,8*0,8*0,5+0,5*0,8+0,8*0,8*0,5)*2*(1141,900-1135,160)</t>
  </si>
  <si>
    <t>(0,8*0,8*0,5+0,5*0,8+0,8*0,8*0,5)*2*(36,430-31,230)</t>
  </si>
  <si>
    <t>428288763</t>
  </si>
  <si>
    <t>24,835*1,85</t>
  </si>
  <si>
    <t>-1817357342</t>
  </si>
  <si>
    <t>Hloubení_rýh+Hloubení_šachet</t>
  </si>
  <si>
    <t>-Podkladní_deska</t>
  </si>
  <si>
    <t>"Odpočet potrubí DN300" -3,14*0,150*0,150*Potrubí_DN300</t>
  </si>
  <si>
    <t>"Odpočet šachet" -3,14*0,50*0,50*(89,78+24,41+8,31+9,36+0,00+0,00+3,65+0,00+18,24+0,00+3,64+0,00+7,32+0,00)</t>
  </si>
  <si>
    <t>-893313695</t>
  </si>
  <si>
    <t>257047396</t>
  </si>
  <si>
    <t>-1675852539</t>
  </si>
  <si>
    <t>Potrubí_DN300*Rýha_DN300_souběh*(0,300+0,300)</t>
  </si>
  <si>
    <t>"Odpočet potrubí" -3,14*0,150*0,150*Potrubí_DN300</t>
  </si>
  <si>
    <t>1154007900</t>
  </si>
  <si>
    <t>-849324422</t>
  </si>
  <si>
    <t>-1083557788</t>
  </si>
  <si>
    <t>14718295</t>
  </si>
  <si>
    <t>98,175*0,02 'Přepočtené koeficientem množství</t>
  </si>
  <si>
    <t>214402737</t>
  </si>
  <si>
    <t>Komunikace Stoka A</t>
  </si>
  <si>
    <t>"Travnaté plochy,zemědělský pozemek" ((1135,160-1127,000)+(1320,590-1141,90))*Rýha_DN300_souběh</t>
  </si>
  <si>
    <t>Komunikace Stoka A-1</t>
  </si>
  <si>
    <t>"Travnaté plochy,zemědělský pozemek" ((38,500-36,430)+(31,2300-28,800))*Rýha_DN300_souběh</t>
  </si>
  <si>
    <t>Komunikace Stoka A-2</t>
  </si>
  <si>
    <t>"Travnaté plochy,zemědělský pozemek" (8,000-4,000)*Rýha_DN300</t>
  </si>
  <si>
    <t>Komunikace Stoka A-3</t>
  </si>
  <si>
    <t>"Travnaté plochy,zemědělský pozemek" (0,000)*Rýha_DN300_souběh</t>
  </si>
  <si>
    <t>Komunikace Stoka A-4</t>
  </si>
  <si>
    <t>Komunikace Stoka A-5</t>
  </si>
  <si>
    <t>726472683</t>
  </si>
  <si>
    <t>"Státní komunikace asfaltová" ((1127,000-0,000)+(1409,660-1320,590))*Rýha_DN300_souběh</t>
  </si>
  <si>
    <t>"Místní komunikace asfaltová" (1511,000-1409,660)*Rýha_DN300_souběh</t>
  </si>
  <si>
    <t>"Místní komunikace štěrková" (0)*Rýha_DN300_souběh</t>
  </si>
  <si>
    <t>"Státní komunikace asfaltová" (28,800-14,320)*Rýha_DN300_souběh</t>
  </si>
  <si>
    <t>"Místní komunikace asfaltová" (96,500-38,500)*Rýha_DN300_souběh</t>
  </si>
  <si>
    <t>"Místní komunikace štěrková" (14,320-0,000)*Rýha_DN300_souběh</t>
  </si>
  <si>
    <t>"Státní komunikace asfaltová" (4,000-0,000)*Rýha_DN300</t>
  </si>
  <si>
    <t>"Místní komunikace asfaltová" (0,000)*Rýha_DN300</t>
  </si>
  <si>
    <t>"Místní komunikace štěrková" (0,000)*Rýha_DN300</t>
  </si>
  <si>
    <t>"Státní komunikace asfaltová" (5,560-0,000)*Rýha_DN300_souběh</t>
  </si>
  <si>
    <t>"Místní komunikace asfaltová" (27,000-5,560)*Rýha_DN300_souběh</t>
  </si>
  <si>
    <t>"Místní komunikace štěrková" (0,000)*Rýha_DN300_souběh</t>
  </si>
  <si>
    <t>"Státní komunikace asfaltová" (5,000-0,000)*Rýha_DN300_souběh</t>
  </si>
  <si>
    <t>"Místní komunikace asfaltová" (320,50-5,000)*Rýha_DN300_souběh</t>
  </si>
  <si>
    <t>Komunikace Stoka A-4-1</t>
  </si>
  <si>
    <t>"Státní komunikace asfaltová" (0,000)*Rýha_DN300_souběh</t>
  </si>
  <si>
    <t>"Místní komunikace asfaltová" (3,930-0,000)*Rýha_DN300_souběh</t>
  </si>
  <si>
    <t>"Místní komunikace štěrková" (23,000-3,930)*Rýha_DN300_souběh</t>
  </si>
  <si>
    <t>"Státní komunikace asfaltová" (26,000-0,000)*Rýha_DN300_souběh</t>
  </si>
  <si>
    <t>"Místní komunikace asfaltová" (51,000-26,00)*Rýha_DN300_souběh</t>
  </si>
  <si>
    <t>"Státní komunikace asfaltová"  1216,070+14,480+5,000+5,560+5,000+0,000+26,000</t>
  </si>
  <si>
    <t>"Místní komunikace asfaltová" 101,340+58,000+0,000+21,440+315,500+3,930+25,000</t>
  </si>
  <si>
    <t>"Místní komunikace štěrková" 0,000+14,320+0,000+0,000+0,000+19,070+0,000</t>
  </si>
  <si>
    <t>-1869726613</t>
  </si>
  <si>
    <t>898618071</t>
  </si>
  <si>
    <t>1583083041</t>
  </si>
  <si>
    <t>"Monitoring stoky po realizaci" Potrubí_DN300</t>
  </si>
  <si>
    <t>-1817938712</t>
  </si>
  <si>
    <t>"Monitoring stoky při předání investorovi" Potrubí_DN300</t>
  </si>
  <si>
    <t>-1240584430</t>
  </si>
  <si>
    <t>"Rýha" Potrubí_DN300*Rýha_DN300*Tl_lože</t>
  </si>
  <si>
    <t>"Šachty" 2,20*2,20*Tl_lože*67+2,50*2,50*Tl_lože*9</t>
  </si>
  <si>
    <t>1217150763</t>
  </si>
  <si>
    <t>"Šachty" 2,20*2,20*0,100*67+2,50*2,50*0,10*9</t>
  </si>
  <si>
    <t>-942182255</t>
  </si>
  <si>
    <t>(1141,900-1135,160+1,80+1,80)*(0,500+Rýha_DN300_souběh)*0,500</t>
  </si>
  <si>
    <t>(36,430-31,230+1,80+1,80)*(0,500+Rýha_DN300_souběh)*0,500</t>
  </si>
  <si>
    <t>909896893</t>
  </si>
  <si>
    <t>"Místní komunikace štěrková" (0)*Rýha_DN300_souběh+0,15)</t>
  </si>
  <si>
    <t>"Místní komunikace štěrková" (14,320-0,000)*(Rýha_DN300_souběh+0,15)</t>
  </si>
  <si>
    <t>"Místní komunikace štěrková" (0,000)*(Rýha_DN300+0,15)</t>
  </si>
  <si>
    <t>"Místní komunikace štěrková" (0,000)*(Rýha_DN300_souběh+0,15)</t>
  </si>
  <si>
    <t>"Místní komunikace štěrková" (23,000-3,930)*(Rýha_DN300_souběh+0,15)</t>
  </si>
  <si>
    <t>-838468878</t>
  </si>
  <si>
    <t>-582862497</t>
  </si>
  <si>
    <t>1770721905</t>
  </si>
  <si>
    <t>175349503</t>
  </si>
  <si>
    <t>1691294187</t>
  </si>
  <si>
    <t>"Místní komunikace asfaltová" (1511,000-1409,660)*(Rýha_DN300_souběh+0,15)</t>
  </si>
  <si>
    <t>"Místní komunikace asfaltová" (96,500-38,500)*(Rýha_DN300_souběh+0,15)</t>
  </si>
  <si>
    <t>"Místní komunikace asfaltová" (0,000)*(Rýha_DN300+0,15)</t>
  </si>
  <si>
    <t>"Místní komunikace asfaltová" (27,000-5,560)*(Rýha_DN300_souběh+0,15)</t>
  </si>
  <si>
    <t>"Místní komunikace asfaltová" (320,50-5,000)*(Rýha_DN300_souběh+0,15)</t>
  </si>
  <si>
    <t>"Místní komunikace asfaltová" (3,930-0,000)*(Rýha_DN300_souběh+0,15)</t>
  </si>
  <si>
    <t>"Místní komunikace asfaltová" (51,000-26,00)*(Rýha_DN300_souběh+0,15)</t>
  </si>
  <si>
    <t>-652536362</t>
  </si>
  <si>
    <t>Polovina množství je v objektu Vodovodu a druhá polovina v objektu Vodovodu</t>
  </si>
  <si>
    <t>Komunikace Stoka A-2 - bez souběhu</t>
  </si>
  <si>
    <t>"Státní komunikace asfaltová" (4,000-0,000)*3,00</t>
  </si>
  <si>
    <t>-401915123</t>
  </si>
  <si>
    <t>-841702558</t>
  </si>
  <si>
    <t>871375241</t>
  </si>
  <si>
    <t>Kanalizační potrubí z tvrdého PVC vícevrstvé tuhost třídy SN12 DN 300</t>
  </si>
  <si>
    <t>-2100431730</t>
  </si>
  <si>
    <t>https://podminky.urs.cz/item/CS_URS_2021_02/871375241</t>
  </si>
  <si>
    <t>871445811</t>
  </si>
  <si>
    <t>Bourání stávajícího potrubí z PVC nebo PP DN přes 400 do 600</t>
  </si>
  <si>
    <t>-1899818247</t>
  </si>
  <si>
    <t>https://podminky.urs.cz/item/CS_URS_2021_02/871445811</t>
  </si>
  <si>
    <t>877375211</t>
  </si>
  <si>
    <t>Montáž tvarovek z tvrdého PVC-systém KG nebo z polypropylenu-systém KG 2000 jednoosé DN 315</t>
  </si>
  <si>
    <t>-1582840256</t>
  </si>
  <si>
    <t>https://podminky.urs.cz/item/CS_URS_2021_02/877375211</t>
  </si>
  <si>
    <t>"Stoka A" 102,000</t>
  </si>
  <si>
    <t>"Stoka A-1" 14,000</t>
  </si>
  <si>
    <t>"Stoka A-2" 1,000</t>
  </si>
  <si>
    <t>"Stoka A-3" 4,000</t>
  </si>
  <si>
    <t>"Stoka A-4" 20,000</t>
  </si>
  <si>
    <t>"Stoka A-4-1" 4,000</t>
  </si>
  <si>
    <t>"Stoka A-5" 8,000</t>
  </si>
  <si>
    <t>28612253</t>
  </si>
  <si>
    <t>vložka šachtová kanalizační DN 315</t>
  </si>
  <si>
    <t>815946451</t>
  </si>
  <si>
    <t>892372121</t>
  </si>
  <si>
    <t>Tlaková zkouška vzduchem potrubí DN 300 těsnícím vakem ucpávkovým</t>
  </si>
  <si>
    <t>-371761078</t>
  </si>
  <si>
    <t>https://podminky.urs.cz/item/CS_URS_2021_02/892372121</t>
  </si>
  <si>
    <t>"Stoka A" 51,000</t>
  </si>
  <si>
    <t>"Stoka A-1" 7,000</t>
  </si>
  <si>
    <t>"Stoka A-3" 2,000</t>
  </si>
  <si>
    <t>"Stoka A-4" 10,000</t>
  </si>
  <si>
    <t>"Stoka A-4-1" 2,000</t>
  </si>
  <si>
    <t>"Stoka A-5" 2,000</t>
  </si>
  <si>
    <t>899300450R</t>
  </si>
  <si>
    <t>Záslepka redukovaná pro plastové chráničky DN500/DN300</t>
  </si>
  <si>
    <t>-1294665894</t>
  </si>
  <si>
    <t>899300502R</t>
  </si>
  <si>
    <t>Nasunutí potrubní sekce do plastové chráničky DN 500 jmenovitá světlost nasouvaného potrubí DN 300</t>
  </si>
  <si>
    <t>155520926</t>
  </si>
  <si>
    <t>899311112</t>
  </si>
  <si>
    <t>Osazení poklopů s rámem hmotnosti přes 50 do 100 kg</t>
  </si>
  <si>
    <t>-966350655</t>
  </si>
  <si>
    <t>https://podminky.urs.cz/item/CS_URS_2021_02/899311112</t>
  </si>
  <si>
    <t>28661932</t>
  </si>
  <si>
    <t>poklop šachtový litinový  DN 600 pro třídu zatížení A15</t>
  </si>
  <si>
    <t>268407233</t>
  </si>
  <si>
    <t>1275003635</t>
  </si>
  <si>
    <t>-795824936</t>
  </si>
  <si>
    <t>-2105185778</t>
  </si>
  <si>
    <t>"Ostatní body" 76,000</t>
  </si>
  <si>
    <t>899722114</t>
  </si>
  <si>
    <t>Krytí potrubí z plastů výstražnou fólií z PVC 40 cm</t>
  </si>
  <si>
    <t>-26027575</t>
  </si>
  <si>
    <t>https://podminky.urs.cz/item/CS_URS_2021_02/899722114</t>
  </si>
  <si>
    <t>899875223R</t>
  </si>
  <si>
    <t>Tlaková zkouška prefabrikovaných betonových šachet</t>
  </si>
  <si>
    <t>-2127904762</t>
  </si>
  <si>
    <t>899900300R</t>
  </si>
  <si>
    <t>Úprava stávající šachty Š0 na stoce A</t>
  </si>
  <si>
    <t>1900958660</t>
  </si>
  <si>
    <t>899900400R</t>
  </si>
  <si>
    <t>Dodávka a montáž průběžné prefabrikované šachty DN1000 výšky od 1,01m do 2,00m</t>
  </si>
  <si>
    <t>-1193204981</t>
  </si>
  <si>
    <t>"Stoka A" 28,000</t>
  </si>
  <si>
    <t>"Stoka A-1" 3,000</t>
  </si>
  <si>
    <t xml:space="preserve">"Stoka A2" </t>
  </si>
  <si>
    <t>"Stoka A3" 2,000</t>
  </si>
  <si>
    <t>"Stoka A4" 10,000</t>
  </si>
  <si>
    <t>"Stoka A4-1" 2,000</t>
  </si>
  <si>
    <t>"Stoka A5" 3,000</t>
  </si>
  <si>
    <t>899900401R</t>
  </si>
  <si>
    <t>Dodávka a montáž průběžné prefabrikované šachty DN1000 výšky od 2,01m do 3,00m</t>
  </si>
  <si>
    <t>36932941</t>
  </si>
  <si>
    <t>"Stoka A" 10,000</t>
  </si>
  <si>
    <t>"Stoka A-1" 1,000</t>
  </si>
  <si>
    <t>"Stoka A2"</t>
  </si>
  <si>
    <t>"Stoka A3"</t>
  </si>
  <si>
    <t>"Stoka A4"</t>
  </si>
  <si>
    <t>"Stoka A4-1"</t>
  </si>
  <si>
    <t>"Stoka A5"</t>
  </si>
  <si>
    <t>899900402R</t>
  </si>
  <si>
    <t>Dodávka a montáž průběžné prefabrikované šachty DN1000 výšky od 3,01m do 4,00m</t>
  </si>
  <si>
    <t>377021934</t>
  </si>
  <si>
    <t>"Stoka A" 1,000</t>
  </si>
  <si>
    <t>"Stoka A-1" 2,000</t>
  </si>
  <si>
    <t>899900403R</t>
  </si>
  <si>
    <t>Dodávka a montáž průběžné prefabrikované šachty DN1000 výšky od 4,01m do 5,00m</t>
  </si>
  <si>
    <t>764779392</t>
  </si>
  <si>
    <t>"Stoka A" 4,000</t>
  </si>
  <si>
    <t>"Stoka A-1"</t>
  </si>
  <si>
    <t>899900411R</t>
  </si>
  <si>
    <t>Dodávka a montáž spadišťové prefabrikované šachty DN1000 výšky od 2,01m do 3,00m</t>
  </si>
  <si>
    <t>1493551270</t>
  </si>
  <si>
    <t>"Stoka A" 2,000</t>
  </si>
  <si>
    <t>899900412R</t>
  </si>
  <si>
    <t>Dodávka a montáž spadišťové prefabrikované šachty DN1000 výšky od 3,01m do 4,00m</t>
  </si>
  <si>
    <t>659690652</t>
  </si>
  <si>
    <t>899900420R</t>
  </si>
  <si>
    <t>Dodávka a montáž skluzové prefabrikované šachty DN1000 výšky od 1,01m do 2,00m</t>
  </si>
  <si>
    <t>370554806</t>
  </si>
  <si>
    <t>"Stoka A5" 1,000</t>
  </si>
  <si>
    <t>899900421R</t>
  </si>
  <si>
    <t>Dodávka a montáž skluzové prefabrikované šachty DN1000 výšky od 2,01m do 3,00m</t>
  </si>
  <si>
    <t>1036638941</t>
  </si>
  <si>
    <t>899911110</t>
  </si>
  <si>
    <t>Kluzná objímka výšky 25 mm vnějšího průměru potrubí do 582 mm</t>
  </si>
  <si>
    <t>1988318590</t>
  </si>
  <si>
    <t>https://podminky.urs.cz/item/CS_URS_2021_02/899911110</t>
  </si>
  <si>
    <t>968501713</t>
  </si>
  <si>
    <t>"Státní komunikace asfaltová" (1127,000-0,000)+(1409,660-1320,590)</t>
  </si>
  <si>
    <t>"Místní komunikace asfaltová" (1511,000-1409,660)</t>
  </si>
  <si>
    <t>"Státní komunikace asfaltová" (28,800-14,320)</t>
  </si>
  <si>
    <t>"Místní komunikace asfaltová" (96,500-38,500)</t>
  </si>
  <si>
    <t>"Státní komunikace asfaltová" (4,000-0,000)</t>
  </si>
  <si>
    <t>"Místní komunikace asfaltová" (0,000)</t>
  </si>
  <si>
    <t>"Státní komunikace asfaltová" (5,560-0,000)</t>
  </si>
  <si>
    <t>"Místní komunikace asfaltová" (27,000-5,560)</t>
  </si>
  <si>
    <t>"Státní komunikace asfaltová" (5,000-0,000)</t>
  </si>
  <si>
    <t>"Místní komunikace asfaltová" (320,50-5,000)</t>
  </si>
  <si>
    <t>"Státní komunikace asfaltová" (0,000)</t>
  </si>
  <si>
    <t>"Místní komunikace asfaltová" (3,930-0,000)</t>
  </si>
  <si>
    <t>"Státní komunikace asfaltová" (26,000-0,000)</t>
  </si>
  <si>
    <t>"Místní komunikace asfaltová" (51,000-26,00)</t>
  </si>
  <si>
    <t>2*(0,15+Rýha_DN300_souběh)</t>
  </si>
  <si>
    <t>814463577</t>
  </si>
  <si>
    <t>1548776703</t>
  </si>
  <si>
    <t>-418335554</t>
  </si>
  <si>
    <t>967356374</t>
  </si>
  <si>
    <t>-1827525086</t>
  </si>
  <si>
    <t>-450565092</t>
  </si>
  <si>
    <t>Práce a dodávky M</t>
  </si>
  <si>
    <t>23-M</t>
  </si>
  <si>
    <t>Montáže potrubí</t>
  </si>
  <si>
    <t>230011171</t>
  </si>
  <si>
    <t>Montáž potrubí trouby ocelové hladké tř.11-13 D 508 mm, tl 25,0 mm</t>
  </si>
  <si>
    <t>-1194636927</t>
  </si>
  <si>
    <t>https://podminky.urs.cz/item/CS_URS_2021_02/230011171</t>
  </si>
  <si>
    <t>28577424R</t>
  </si>
  <si>
    <t>ocelové potrubí d508mm tl 25,0mm</t>
  </si>
  <si>
    <t>256</t>
  </si>
  <si>
    <t>-869942268</t>
  </si>
  <si>
    <t>1582,035</t>
  </si>
  <si>
    <t>47,461</t>
  </si>
  <si>
    <t>268,946</t>
  </si>
  <si>
    <t>166,114</t>
  </si>
  <si>
    <t>941,311</t>
  </si>
  <si>
    <t>11,865</t>
  </si>
  <si>
    <t>67,236</t>
  </si>
  <si>
    <t>68,783</t>
  </si>
  <si>
    <t>33,113</t>
  </si>
  <si>
    <t>SO 03.2 - Kanalizační přípojky</t>
  </si>
  <si>
    <t>145,32</t>
  </si>
  <si>
    <t>11,022</t>
  </si>
  <si>
    <t>224,945</t>
  </si>
  <si>
    <t>89,978</t>
  </si>
  <si>
    <t>490,862</t>
  </si>
  <si>
    <t>2001,61</t>
  </si>
  <si>
    <t>Potrubí_DN150</t>
  </si>
  <si>
    <t>Potrubí DN150</t>
  </si>
  <si>
    <t>520,3</t>
  </si>
  <si>
    <t>Rýha_DN150</t>
  </si>
  <si>
    <t>Šířka rýhy pro potrubí DN 150</t>
  </si>
  <si>
    <t>1,1</t>
  </si>
  <si>
    <t>89,694</t>
  </si>
  <si>
    <t>407,7</t>
  </si>
  <si>
    <t>1186,526</t>
  </si>
  <si>
    <t>79,101</t>
  </si>
  <si>
    <t>177,982</t>
  </si>
  <si>
    <t>100,808</t>
  </si>
  <si>
    <t>77,174</t>
  </si>
  <si>
    <t>39,997</t>
  </si>
  <si>
    <t>1229,679</t>
  </si>
  <si>
    <t>19,999</t>
  </si>
  <si>
    <t>713457026</t>
  </si>
  <si>
    <t>2008748367</t>
  </si>
  <si>
    <t>1117161237</t>
  </si>
  <si>
    <t>1720197098</t>
  </si>
  <si>
    <t>1983148796</t>
  </si>
  <si>
    <t>1593963384</t>
  </si>
  <si>
    <t>-188417632</t>
  </si>
  <si>
    <t>-181894678</t>
  </si>
  <si>
    <t>-726960819</t>
  </si>
  <si>
    <t>442971827</t>
  </si>
  <si>
    <t>"Předpoklad" 79*1,50</t>
  </si>
  <si>
    <t>1471323372</t>
  </si>
  <si>
    <t>-200682166</t>
  </si>
  <si>
    <t>-1747601704</t>
  </si>
  <si>
    <t>-204828642</t>
  </si>
  <si>
    <t>-131742015</t>
  </si>
  <si>
    <t>70719231</t>
  </si>
  <si>
    <t>570563600</t>
  </si>
  <si>
    <t>-932255135</t>
  </si>
  <si>
    <t>-193339902</t>
  </si>
  <si>
    <t>663414595</t>
  </si>
  <si>
    <t>"Potrubí DN300" 382,900+15,500+7,500+95,700+2,400+16,300</t>
  </si>
  <si>
    <t>"Šířka rýhy pro potrubí PVC DN 150" 0,10+0,900+0,10</t>
  </si>
  <si>
    <t>Stoka A - průměrná hloubka 2,40m - 54 přípojek - celková délka 382,900m</t>
  </si>
  <si>
    <t>382,900*Rýha_DN150*(2,400+Tl_lože)</t>
  </si>
  <si>
    <t>Stoka A-1 - průměrná hloubka 2,71m - 2 přípojky - celková délka 15,500m</t>
  </si>
  <si>
    <t>15,500*Rýha_DN150*(2,710+Tl_lože)</t>
  </si>
  <si>
    <t>Stoka A-2 - průměrná hloubka 2,26m - bez přípojek</t>
  </si>
  <si>
    <t>0,000</t>
  </si>
  <si>
    <t>Stoka A-3 - průměrná hloubka 1,85m - 2 přípojky - celková délka 7,500m</t>
  </si>
  <si>
    <t>7,500*Rýha_DN150*(1,850+Tl_lože)</t>
  </si>
  <si>
    <t>Stoka A-4 - průměrná hloubka 1,94m - 17 přípojek - celková délka 95,700m</t>
  </si>
  <si>
    <t>95,700*Rýha_DN150*(1,940+Tl_lože)</t>
  </si>
  <si>
    <t>Stoka A-4-1 - průměrná hloubka 1,82m - 1 přípojka - celková délka 2,400m</t>
  </si>
  <si>
    <t>2,400*Rýha_DN150*(1,820+Tl_lože)</t>
  </si>
  <si>
    <t>Stoka A-5 - průměrná hloubka 1,80m - 3 přípojky - celková délka 16,300m</t>
  </si>
  <si>
    <t>16,300*Rýha_DN150*(1,800+Tl_lože)</t>
  </si>
  <si>
    <t>"Rozšíření výkopu rýh v místě revizních šachet - stoka A - předpoklad 5,0m3/šachta" 52*5,0</t>
  </si>
  <si>
    <t>"Rozšíření výkopu rýh v místě revizních šachet- stoka A-1 - předpoklad 5,0m3/šachta" 2*5,0</t>
  </si>
  <si>
    <t>"Rozšíření výkopu rýh v místě revizních šachet - stoka A-2 - předpoklad 5,0m3/šachta" 0*5,0</t>
  </si>
  <si>
    <t>"Rozšíření výkopu rýh v místě revizních šachet - stoka A-3 - předpoklad 5,0m3/šachta" 2*5,0</t>
  </si>
  <si>
    <t>"Rozšíření výkopu rýh v místě revizních šachet - stoka A-4 - předpoklad 5,0m3/šachta" 17*5,0</t>
  </si>
  <si>
    <t>"Rozšíření výkopu rýh v místě revizních šachet - stoka A-4-1 - předpoklad 5,0m3/šachta" 1*5,0</t>
  </si>
  <si>
    <t>"Rozšíření výkopu rýh v místě revizních šachet - stoka A-5 - předpoklad 5,0m3/šachta" 3*5,0</t>
  </si>
  <si>
    <t>"Státní komunikace asfaltová" -134,200*Rýha_DN150*Tl_kom_SA</t>
  </si>
  <si>
    <t>"Místní komunikace asfaltová" -(29,400+2,800)*Rýha_DN150*Tl_kom_MA</t>
  </si>
  <si>
    <t>"Místní komunikace štěrková" -27,700*Rýha_DN150*Tl_kom_MŠ</t>
  </si>
  <si>
    <t>"Travnaté plochy,zemědělský pozemek" -184,600*Rýha_DN150*Tl_zeleň</t>
  </si>
  <si>
    <t>"Státní komunikace asfaltová" -0,000*Rýha_DN150*Tl_kom_SA</t>
  </si>
  <si>
    <t>"Místní komunikace asfaltová" -6,900*Rýha_DN150*Tl_kom_MA</t>
  </si>
  <si>
    <t>"Místní komunikace štěrková" -0,000*Rýha_DN150*Tl_kom_MŠ</t>
  </si>
  <si>
    <t>"Travnaté plochy,zemědělský pozemek" -8,600*Rýha_DN150*Tl_zeleň</t>
  </si>
  <si>
    <t>"Místní komunikace asfaltová" -0,000*Rýha_DN150*Tl_kom_MA</t>
  </si>
  <si>
    <t>"Travnaté plochy,zemědělský pozemek" -0,000*Rýha_DN150*Tl_zeleň</t>
  </si>
  <si>
    <t>"Místní komunikace štěrková" -4,000*Rýha_DN150*Tl_kom_MŠ</t>
  </si>
  <si>
    <t>"Travnaté plochy,zemědělský pozemek" -3,500*Rýha_DN150*Tl_zeleň</t>
  </si>
  <si>
    <t>"Místní komunikace asfaltová" -(42,200+12,100)*Rýha_DN150*Tl_kom_MA</t>
  </si>
  <si>
    <t>"Travnaté plochy,zemědělský pozemek" -40,800*Rýha_DN150*Tl_zeleň</t>
  </si>
  <si>
    <t>"Místní komunikace štěrková" -1,700*Rýha_DN150*Tl_kom_MŠ</t>
  </si>
  <si>
    <t>"Travnaté plochy,zemědělský pozemek" -0,700*Rýha_DN150*Tl_zeleň</t>
  </si>
  <si>
    <t>"Státní komunikace asfaltová" -1,700*Rýha_DN150*Tl_kom_SA</t>
  </si>
  <si>
    <t>"Místní komunikace asfaltová" -10,400*Rýha_DN150*Tl_kom_MA</t>
  </si>
  <si>
    <t>"Travnaté plochy,zemědělský pozemek" -4,200*Rýha_DN150*Tl_zeleň</t>
  </si>
  <si>
    <t>-788021465</t>
  </si>
  <si>
    <t>7,500*(1,850+Tl_lože)*2</t>
  </si>
  <si>
    <t>95,700*(1,940+Tl_lože)*2</t>
  </si>
  <si>
    <t>2,400*(1,820+Tl_lože)*2</t>
  </si>
  <si>
    <t>16,300*(1,800+Tl_lože)*2</t>
  </si>
  <si>
    <t>587395769</t>
  </si>
  <si>
    <t>382,900*(2,400+Tl_lože)*2</t>
  </si>
  <si>
    <t>15,500*(2,710+Tl_lože)*2</t>
  </si>
  <si>
    <t>72977962</t>
  </si>
  <si>
    <t>-164427308</t>
  </si>
  <si>
    <t>-1998907510</t>
  </si>
  <si>
    <t>1910821102</t>
  </si>
  <si>
    <t>1046073454</t>
  </si>
  <si>
    <t>1560557212</t>
  </si>
  <si>
    <t>313494152</t>
  </si>
  <si>
    <t>1524631603</t>
  </si>
  <si>
    <t>1311704688</t>
  </si>
  <si>
    <t>-597294587</t>
  </si>
  <si>
    <t>929652388</t>
  </si>
  <si>
    <t>1668138608</t>
  </si>
  <si>
    <t>-1807641354</t>
  </si>
  <si>
    <t>-1081601212</t>
  </si>
  <si>
    <t>763984235</t>
  </si>
  <si>
    <t>Hloubení_rýh_3_r+Hloubení_rýh_3_s</t>
  </si>
  <si>
    <t>Hloubení_rýh_4_r+Hloubení_rýh_4_s</t>
  </si>
  <si>
    <t>Hloubení_rýh_5_r+Hloubení_rýh_5_s</t>
  </si>
  <si>
    <t>Hloubení_rýh_6_r+Hloubení_rýh_6_s</t>
  </si>
  <si>
    <t>530482703</t>
  </si>
  <si>
    <t>"Odpočet potrubí DN150" -3,14*0,150*0,150*Potrubí_DN150</t>
  </si>
  <si>
    <t>"Odpočet revizních šachet" -3,14*0,200*0,200*(52,0*2,40+2,0*2,71+2*1,85+17*1,94+1*1,82+3*1,80)</t>
  </si>
  <si>
    <t>-1192159219</t>
  </si>
  <si>
    <t>529465651</t>
  </si>
  <si>
    <t>1575189196</t>
  </si>
  <si>
    <t>Potrubí_DN150*Rýha_DN300_souběh*(0,150+0,300)</t>
  </si>
  <si>
    <t>"Odpočet potrubí" -3,14*0,075*0,075*Potrubí_DN150</t>
  </si>
  <si>
    <t>1697795421</t>
  </si>
  <si>
    <t>-721219895</t>
  </si>
  <si>
    <t>-1985379281</t>
  </si>
  <si>
    <t>-1400600733</t>
  </si>
  <si>
    <t>19,999*0,02 'Přepočtené koeficientem množství</t>
  </si>
  <si>
    <t>-1686935863</t>
  </si>
  <si>
    <t>"Travnaté plochy,zemědělský pozemek" 184,600*Rýha_DN150*Tl_zeleň</t>
  </si>
  <si>
    <t>"Travnaté plochy,zemědělský pozemek" 8,600*Rýha_DN150*Tl_zeleň</t>
  </si>
  <si>
    <t>"Travnaté plochy,zemědělský pozemek" 0,000*Rýha_DN150*Tl_zeleň</t>
  </si>
  <si>
    <t>"Travnaté plochy,zemědělský pozemek" 3,500*Rýha_DN150*Tl_zeleň</t>
  </si>
  <si>
    <t>"Travnaté plochy,zemědělský pozemek" 40,800*Rýha_DN150*Tl_zeleň</t>
  </si>
  <si>
    <t>"Travnaté plochy,zemědělský pozemek" 0,700*Rýha_DN150*Tl_zeleň</t>
  </si>
  <si>
    <t>"Travnaté plochy,zemědělský pozemek" 4,200*Rýha_DN150*Tl_zeleň</t>
  </si>
  <si>
    <t>-1440211956</t>
  </si>
  <si>
    <t>"Státní komunikace asfaltová" 134,200*Rýha_DN150*Tl_kom_SA</t>
  </si>
  <si>
    <t>"Místní komunikace asfaltová" (29,400+2,800)*Rýha_DN150*Tl_kom_MA</t>
  </si>
  <si>
    <t>"Místní komunikace štěrková" 27,700*Rýha_DN150*Tl_kom_MŠ</t>
  </si>
  <si>
    <t>"Státní komunikace asfaltová" 0,000*Rýha_DN150*Tl_kom_SA</t>
  </si>
  <si>
    <t>"Místní komunikace asfaltová" 6,900*Rýha_DN150*Tl_kom_MA</t>
  </si>
  <si>
    <t>"Místní komunikace štěrková" 0,000*Rýha_DN150*Tl_kom_MŠ</t>
  </si>
  <si>
    <t>"Místní komunikace asfaltová" 0,000*Rýha_DN150*Tl_kom_MA</t>
  </si>
  <si>
    <t>"Místní komunikace štěrková" 4,000*Rýha_DN150*Tl_kom_MŠ</t>
  </si>
  <si>
    <t>"Místní komunikace asfaltová" (42,200+12,100)*Rýha_DN150*Tl_kom_MA</t>
  </si>
  <si>
    <t>"Místní komunikace štěrková" 1,700*Rýha_DN150*Tl_kom_MŠ</t>
  </si>
  <si>
    <t>"Státní komunikace asfaltová" 1,700*Rýha_DN150*Tl_kom_SA</t>
  </si>
  <si>
    <t>"Místní komunikace asfaltová" 10,400*Rýha_DN150*Tl_kom_MA</t>
  </si>
  <si>
    <t>"Státní komunikace asfaltová"  88,572+0,000+0,000+0,000+0,000+1,122</t>
  </si>
  <si>
    <t>"Místní komunikace asfaltová" 10,272+2,201+0,000+17,322+0,000+3,318</t>
  </si>
  <si>
    <t>"Místní komunikace štěrková" 9,141+0,000+1,320+0,000+0,561+0,000</t>
  </si>
  <si>
    <t>456967907</t>
  </si>
  <si>
    <t>307452328</t>
  </si>
  <si>
    <t>1145159732</t>
  </si>
  <si>
    <t>"Monitoring stoky po realizaci" Potrubí_DN150</t>
  </si>
  <si>
    <t>203885590</t>
  </si>
  <si>
    <t>"Monitoring stoky při předání investorovi" Potrubí_DN150</t>
  </si>
  <si>
    <t>-379851376</t>
  </si>
  <si>
    <t>"Rýha" Potrubí_DN150*Rýha_DN150*Tl_lože</t>
  </si>
  <si>
    <t>"Revizní šachty" 77*1,00*1,00*0,15</t>
  </si>
  <si>
    <t>336794299</t>
  </si>
  <si>
    <t>"Místní komunikace štěrková" 0,000*(0,15+Rýha_DN150+0,15)</t>
  </si>
  <si>
    <t>"Místní komunikace štěrková" 4,000*(0,15+Rýha_DN150+0,15)</t>
  </si>
  <si>
    <t>"Místní komunikace štěrková" 1,700*(0,15+Rýha_DN150+0,15)</t>
  </si>
  <si>
    <t>-1519854762</t>
  </si>
  <si>
    <t>1755742097</t>
  </si>
  <si>
    <t>-904238300</t>
  </si>
  <si>
    <t>1277991122</t>
  </si>
  <si>
    <t>1511350387</t>
  </si>
  <si>
    <t>"Místní komunikace asfaltová" (29,400+2,800)*(0,15+Rýha_DN150+0,15)</t>
  </si>
  <si>
    <t>"Místní komunikace asfaltová" 6,900*(0,15+Rýha_DN150+0,15)</t>
  </si>
  <si>
    <t>"Místní komunikace asfaltová" 0,000*(0,15+Rýha_DN150+0,15)</t>
  </si>
  <si>
    <t>"Místní komunikace asfaltová" (42,200+12,100)*(0,15+Rýha_DN150+0,15)</t>
  </si>
  <si>
    <t>"Místní komunikace asfaltová" 10,400*(0,15+Rýha_DN150+0,15)</t>
  </si>
  <si>
    <t>-1420429857</t>
  </si>
  <si>
    <t>"Státní komunikace asfaltová" 134,200*3,000</t>
  </si>
  <si>
    <t>"Státní komunikace asfaltová" 1,700*3,000</t>
  </si>
  <si>
    <t>-1043148807</t>
  </si>
  <si>
    <t>871315241</t>
  </si>
  <si>
    <t>Kanalizační potrubí z tvrdého PVC vícevrstvé tuhost třídy SN12 DN 150</t>
  </si>
  <si>
    <t>-177897795</t>
  </si>
  <si>
    <t>https://podminky.urs.cz/item/CS_URS_2021_02/871315241</t>
  </si>
  <si>
    <t>28612258</t>
  </si>
  <si>
    <t>kroužek těsnící s plastovou výztuhou kanalizačního potrubí KG DN 160</t>
  </si>
  <si>
    <t>-2004964027</t>
  </si>
  <si>
    <t>877315231</t>
  </si>
  <si>
    <t>Montáž víčka z tvrdého PVC-systém KG DN 160</t>
  </si>
  <si>
    <t>-1345553759</t>
  </si>
  <si>
    <t>https://podminky.urs.cz/item/CS_URS_2021_02/877315231</t>
  </si>
  <si>
    <t>"Stoka A přípojka č.p. 36" 1,000</t>
  </si>
  <si>
    <t>"Stoka A přípojka č.p. 519" 1,000</t>
  </si>
  <si>
    <t>28611722</t>
  </si>
  <si>
    <t>víčko kanalizace plastové KG DN 160</t>
  </si>
  <si>
    <t>-380726047</t>
  </si>
  <si>
    <t>877375221</t>
  </si>
  <si>
    <t>Montáž tvarovek z tvrdého PVC-systém KG nebo z polypropylenu-systém KG 2000 dvouosé DN 315</t>
  </si>
  <si>
    <t>1469691871</t>
  </si>
  <si>
    <t>https://podminky.urs.cz/item/CS_URS_2021_02/877375221</t>
  </si>
  <si>
    <t>"Stoka A" 54</t>
  </si>
  <si>
    <t>"Stoka A-1" 2</t>
  </si>
  <si>
    <t>"Stoka A-2" 0</t>
  </si>
  <si>
    <t>"Stoka A-3" 2</t>
  </si>
  <si>
    <t>"Stoka A-4" 17</t>
  </si>
  <si>
    <t>"Stoka A-4-1" 1</t>
  </si>
  <si>
    <t>"Stoka A5" 3</t>
  </si>
  <si>
    <t>28612227</t>
  </si>
  <si>
    <t>odbočka kanalizační plastová PVC KG DN 315x160/45° SN12/16</t>
  </si>
  <si>
    <t>1979984789</t>
  </si>
  <si>
    <t>89205187</t>
  </si>
  <si>
    <t>894812001</t>
  </si>
  <si>
    <t>Revizní a čistící šachta z PP šachtové dno DN 400/150 přímý tok</t>
  </si>
  <si>
    <t>-74579064</t>
  </si>
  <si>
    <t>https://podminky.urs.cz/item/CS_URS_2021_02/894812001</t>
  </si>
  <si>
    <t>"Stoka A" 54-2</t>
  </si>
  <si>
    <t>894812033</t>
  </si>
  <si>
    <t>Revizní a čistící šachta z PP DN 400 šachtová roura korugovaná bez hrdla světlé hloubky 2000 mm</t>
  </si>
  <si>
    <t>165977586</t>
  </si>
  <si>
    <t>https://podminky.urs.cz/item/CS_URS_2021_02/894812033</t>
  </si>
  <si>
    <t>894812034</t>
  </si>
  <si>
    <t>Revizní a čistící šachta z PP DN 400 šachtová roura korugovaná bez hrdla světlé hloubky 3000 mm</t>
  </si>
  <si>
    <t>1689653507</t>
  </si>
  <si>
    <t>https://podminky.urs.cz/item/CS_URS_2021_02/894812034</t>
  </si>
  <si>
    <t>894812035</t>
  </si>
  <si>
    <t>Revizní a čistící šachta z PP DN 400 šachtová roura korugovaná bez hrdla světlé hloubky 6000 mm</t>
  </si>
  <si>
    <t>-1916124728</t>
  </si>
  <si>
    <t>https://podminky.urs.cz/item/CS_URS_2021_02/894812035</t>
  </si>
  <si>
    <t>894812041</t>
  </si>
  <si>
    <t>Příplatek k rourám revizní a čistící šachty z PP DN 400 za uříznutí šachtové roury</t>
  </si>
  <si>
    <t>741976953</t>
  </si>
  <si>
    <t>https://podminky.urs.cz/item/CS_URS_2021_02/894812041</t>
  </si>
  <si>
    <t>894812061</t>
  </si>
  <si>
    <t>Revizní a čistící šachta z PP DN 400 poklop litinový pochůzí pro třídu zatížení A15</t>
  </si>
  <si>
    <t>-1857710969</t>
  </si>
  <si>
    <t>https://podminky.urs.cz/item/CS_URS_2021_02/894812061</t>
  </si>
  <si>
    <t>894812062</t>
  </si>
  <si>
    <t>Revizní a čistící šachta z PP DN 400 poklop litinový s betonovým rámem pro třídu zatížení B125</t>
  </si>
  <si>
    <t>-1420488359</t>
  </si>
  <si>
    <t>https://podminky.urs.cz/item/CS_URS_2021_02/894812062</t>
  </si>
  <si>
    <t>-676606042</t>
  </si>
  <si>
    <t>"Ostatní body" 79,000</t>
  </si>
  <si>
    <t>-1082917315</t>
  </si>
  <si>
    <t>899875224R</t>
  </si>
  <si>
    <t>Tlaková zkouška celoplastových revizních šachet</t>
  </si>
  <si>
    <t>-857742955</t>
  </si>
  <si>
    <t>Napojení kanalizační přípojky na ZTI</t>
  </si>
  <si>
    <t>413465252</t>
  </si>
  <si>
    <t>-76787879</t>
  </si>
  <si>
    <t>"Státní komunikace asfaltová" 134,20</t>
  </si>
  <si>
    <t>"Místní komunikace asfaltová" 29,40+2,80</t>
  </si>
  <si>
    <t>"Místní komunikace asfaltová" 6,900</t>
  </si>
  <si>
    <t>"Místní komunikace asfaltová" 42,200+12,100</t>
  </si>
  <si>
    <t>"Státní komunikace asfaltová" 1,700</t>
  </si>
  <si>
    <t>"Místní komunikace asfaltová" 10,400</t>
  </si>
  <si>
    <t>2*3,00</t>
  </si>
  <si>
    <t>-710470583</t>
  </si>
  <si>
    <t>1633382983</t>
  </si>
  <si>
    <t>-1125506645</t>
  </si>
  <si>
    <t>1648429445</t>
  </si>
  <si>
    <t>-1119808753</t>
  </si>
  <si>
    <t>Mobilní_oplocení</t>
  </si>
  <si>
    <t>Mobilní oplocení</t>
  </si>
  <si>
    <t>Suť_beton</t>
  </si>
  <si>
    <t>Suť beton</t>
  </si>
  <si>
    <t>9,1</t>
  </si>
  <si>
    <t>11,025</t>
  </si>
  <si>
    <t>1,925</t>
  </si>
  <si>
    <t>SO 04 - Čistírna odpadních vod</t>
  </si>
  <si>
    <t>SO 04.1 - Příprava území</t>
  </si>
  <si>
    <t>111251102</t>
  </si>
  <si>
    <t>Odstranění křovin a stromů průměru kmene do 100 mm i s kořeny sklonu terénu do 1:5 z celkové plochy přes 100 do 500 m2 strojně</t>
  </si>
  <si>
    <t>117409602</t>
  </si>
  <si>
    <t>https://podminky.urs.cz/item/CS_URS_2021_02/111251102</t>
  </si>
  <si>
    <t>112151351</t>
  </si>
  <si>
    <t>Kácení stromu s postupným spouštěním koruny a kmene D přes 0,1 do 0,2 m</t>
  </si>
  <si>
    <t>284159718</t>
  </si>
  <si>
    <t>https://podminky.urs.cz/item/CS_URS_2021_02/112151351</t>
  </si>
  <si>
    <t>112155215</t>
  </si>
  <si>
    <t>Štěpkování solitérních stromků a větví průměru kmene do 300 mm s naložením</t>
  </si>
  <si>
    <t>1171955553</t>
  </si>
  <si>
    <t>https://podminky.urs.cz/item/CS_URS_2021_02/112155215</t>
  </si>
  <si>
    <t>112155315</t>
  </si>
  <si>
    <t>Štěpkování keřového porostu hustého s naložením</t>
  </si>
  <si>
    <t>-1298866578</t>
  </si>
  <si>
    <t>https://podminky.urs.cz/item/CS_URS_2021_02/112155315</t>
  </si>
  <si>
    <t>113106121</t>
  </si>
  <si>
    <t>Rozebrání dlažeb z betonových nebo kamenných dlaždic komunikací pro pěší ručně</t>
  </si>
  <si>
    <t>709986143</t>
  </si>
  <si>
    <t>https://podminky.urs.cz/item/CS_URS_2021_02/113106121</t>
  </si>
  <si>
    <t>113201112</t>
  </si>
  <si>
    <t>Vytrhání obrub silničních ležatých</t>
  </si>
  <si>
    <t>-1617344445</t>
  </si>
  <si>
    <t>https://podminky.urs.cz/item/CS_URS_2021_02/113201112</t>
  </si>
  <si>
    <t>119003215</t>
  </si>
  <si>
    <t>Trubková mobilní plotová zábrana výšky do 1,5 m pro zabezpečení výkopu zřízení</t>
  </si>
  <si>
    <t>178402533</t>
  </si>
  <si>
    <t>https://podminky.urs.cz/item/CS_URS_2021_02/119003215</t>
  </si>
  <si>
    <t>35,000</t>
  </si>
  <si>
    <t>119003216</t>
  </si>
  <si>
    <t>Trubková mobilní plotová zábrana výšky do 1,5 m pro zabezpečení výkopu odstranění</t>
  </si>
  <si>
    <t>-442398183</t>
  </si>
  <si>
    <t>https://podminky.urs.cz/item/CS_URS_2021_02/119003216</t>
  </si>
  <si>
    <t>121151123</t>
  </si>
  <si>
    <t>Sejmutí ornice plochy přes 500 m2 tl vrstvy do 200 mm strojně</t>
  </si>
  <si>
    <t>1299961995</t>
  </si>
  <si>
    <t>https://podminky.urs.cz/item/CS_URS_2021_02/121151123</t>
  </si>
  <si>
    <t>-1077517024</t>
  </si>
  <si>
    <t xml:space="preserve">Přemístění ornice na mezideponii </t>
  </si>
  <si>
    <t>580,000*0,150</t>
  </si>
  <si>
    <t>Přemístění ornice na staveniště pro zpětné použití</t>
  </si>
  <si>
    <t>60,000</t>
  </si>
  <si>
    <t>-1873896560</t>
  </si>
  <si>
    <t>27,000</t>
  </si>
  <si>
    <t>-1382937034</t>
  </si>
  <si>
    <t>Skládka ve vzdálenosti 23km (dle beton serveru)</t>
  </si>
  <si>
    <t>27,000*13</t>
  </si>
  <si>
    <t>-1697593967</t>
  </si>
  <si>
    <t>730645736</t>
  </si>
  <si>
    <t>27,000*1,650</t>
  </si>
  <si>
    <t>102251468</t>
  </si>
  <si>
    <t>"Uložení na mezideponii" 87,000</t>
  </si>
  <si>
    <t>"Uložení na skládku" 17,000</t>
  </si>
  <si>
    <t>181951113</t>
  </si>
  <si>
    <t>Úprava pláně v hornině třídy těžitelnosti II skupiny 4 a 5 bez zhutnění strojně</t>
  </si>
  <si>
    <t>-1929232607</t>
  </si>
  <si>
    <t>https://podminky.urs.cz/item/CS_URS_2021_02/181951113</t>
  </si>
  <si>
    <t>965221427R</t>
  </si>
  <si>
    <t>Provizorní úpravu dešťového svodu z objektu ČOV a jeho zaústění do odtoku z ČOV</t>
  </si>
  <si>
    <t>721604765</t>
  </si>
  <si>
    <t>966071822R</t>
  </si>
  <si>
    <t>Rozebrání oplocení z drátěného pletiva se čtvercovými oky v přes 1,6 do 2,0 m včetně sloupků a jejich základů</t>
  </si>
  <si>
    <t>-1569269161</t>
  </si>
  <si>
    <t>979024443</t>
  </si>
  <si>
    <t>Očištění vybouraných obrubníků a krajníků silničních</t>
  </si>
  <si>
    <t>1801146389</t>
  </si>
  <si>
    <t>https://podminky.urs.cz/item/CS_URS_2021_02/979024443</t>
  </si>
  <si>
    <t>979054442</t>
  </si>
  <si>
    <t>Očištění vybouraných z desek nebo dlaždic s původním spárováním z MC</t>
  </si>
  <si>
    <t>-639560520</t>
  </si>
  <si>
    <t>https://podminky.urs.cz/item/CS_URS_2021_02/979054442</t>
  </si>
  <si>
    <t>-416255292</t>
  </si>
  <si>
    <t>963268678</t>
  </si>
  <si>
    <t>997013861</t>
  </si>
  <si>
    <t>Poplatek za uložení stavebního odpadu na recyklační skládce (skládkovné) z prostého betonu kód odpadu 17 01 01</t>
  </si>
  <si>
    <t>-1692002090</t>
  </si>
  <si>
    <t>https://podminky.urs.cz/item/CS_URS_2021_02/997013861</t>
  </si>
  <si>
    <t>-1643024127</t>
  </si>
  <si>
    <t>998231411</t>
  </si>
  <si>
    <t>Ruční přesun hmot pro sadovnické a krajinářské úpravy do 100 m</t>
  </si>
  <si>
    <t>-446950211</t>
  </si>
  <si>
    <t>https://podminky.urs.cz/item/CS_URS_2021_02/998231411</t>
  </si>
  <si>
    <t>97,83</t>
  </si>
  <si>
    <t>578,656</t>
  </si>
  <si>
    <t>93,992</t>
  </si>
  <si>
    <t>SO 04.2 - Sdružené nádrže bioreaktorů</t>
  </si>
  <si>
    <t xml:space="preserve">    6 - Úpravy povrchů, podlahy a osazování výplní</t>
  </si>
  <si>
    <t xml:space="preserve">    766 - Konstrukce truhlářské</t>
  </si>
  <si>
    <t xml:space="preserve">    771 - Podlahy z dlaždic</t>
  </si>
  <si>
    <t xml:space="preserve">    781 - Dokončovací práce - obklady</t>
  </si>
  <si>
    <t xml:space="preserve">    783 - Dokončovací práce - nátěry</t>
  </si>
  <si>
    <t xml:space="preserve">    D1 - DEMONTÁŽE</t>
  </si>
  <si>
    <t xml:space="preserve">    D2 - MONTÁŽE</t>
  </si>
  <si>
    <t xml:space="preserve">    C22M - Materiály</t>
  </si>
  <si>
    <t>115101201</t>
  </si>
  <si>
    <t>Čerpání vody na dopravní výšku do 10 m průměrný přítok do 500 l/min</t>
  </si>
  <si>
    <t>-1315098997</t>
  </si>
  <si>
    <t>https://podminky.urs.cz/item/CS_URS_2021_02/115101201</t>
  </si>
  <si>
    <t>předpoklad dle TZ</t>
  </si>
  <si>
    <t>"zahájení - 1 měsíc" 30*24</t>
  </si>
  <si>
    <t>"2-6 měsíc" 6*30*24</t>
  </si>
  <si>
    <t>115101301</t>
  </si>
  <si>
    <t>Pohotovost čerpací soupravy pro dopravní výšku do 10 m přítok do 500 l/min</t>
  </si>
  <si>
    <t>-1091378405</t>
  </si>
  <si>
    <t>https://podminky.urs.cz/item/CS_URS_2021_02/115101301</t>
  </si>
  <si>
    <t>předpoklad dle TZ - 7 měsíců</t>
  </si>
  <si>
    <t>7*30</t>
  </si>
  <si>
    <t>115101999R</t>
  </si>
  <si>
    <t>Odvodnění stavební jámy - provedení odvodnění stavební jámy včetně založení čerpací studny (dno studny -6,350)</t>
  </si>
  <si>
    <t>soubor</t>
  </si>
  <si>
    <t>163028317</t>
  </si>
  <si>
    <t>Poznámka k položce:_x000D_
kompletní provedení dle návrhu dodavatele</t>
  </si>
  <si>
    <t>131251204</t>
  </si>
  <si>
    <t>Hloubení jam zapažených v hornině třídy těžitelnosti I skupiny 3 objem do 500 m3 strojně</t>
  </si>
  <si>
    <t>-660612772</t>
  </si>
  <si>
    <t>https://podminky.urs.cz/item/CS_URS_2021_02/131251204</t>
  </si>
  <si>
    <t>předpoklad zemina 3 - 20%</t>
  </si>
  <si>
    <t>(12,5*13,0*(448,65-443,7))*0,2</t>
  </si>
  <si>
    <t>(3,0*1,5/2*(448,65-443,7))*0,2*2</t>
  </si>
  <si>
    <t>131351204</t>
  </si>
  <si>
    <t>Hloubení jam zapažených v hornině třídy těžitelnosti II skupiny 4 objem do 500 m3 strojně</t>
  </si>
  <si>
    <t>426903329</t>
  </si>
  <si>
    <t>https://podminky.urs.cz/item/CS_URS_2021_02/131351204</t>
  </si>
  <si>
    <t>předpoklad zemina 4 - 60%</t>
  </si>
  <si>
    <t>(12,5*13,0*(448,65-443,7))*0,6</t>
  </si>
  <si>
    <t>(3,0*1,5/2*(448,65-443,7))*0,6*2</t>
  </si>
  <si>
    <t>131451204</t>
  </si>
  <si>
    <t>Hloubení jam zapažených v hornině třídy těžitelnosti II skupiny 5 objem do 500 m3 strojně</t>
  </si>
  <si>
    <t>655770980</t>
  </si>
  <si>
    <t>https://podminky.urs.cz/item/CS_URS_2021_02/131451204</t>
  </si>
  <si>
    <t>předpoklad zemina 5 - 10%</t>
  </si>
  <si>
    <t>(12,5*13,0*(448,65-443,7))*0,1</t>
  </si>
  <si>
    <t>(3,0*1,5/2*(448,65-443,7))*0,1*2</t>
  </si>
  <si>
    <t>153111114</t>
  </si>
  <si>
    <t>Příčné řezání ocelových zaberaněných štětovnic z terénu</t>
  </si>
  <si>
    <t>-1244796332</t>
  </si>
  <si>
    <t>https://podminky.urs.cz/item/CS_URS_2021_02/153111114</t>
  </si>
  <si>
    <t>rohy jámy - předpoklad</t>
  </si>
  <si>
    <t>153111115</t>
  </si>
  <si>
    <t>Podélné řezání ocelových zaberaněných štětovnic z terénu</t>
  </si>
  <si>
    <t>1514956200</t>
  </si>
  <si>
    <t>https://podminky.urs.cz/item/CS_URS_2021_02/153111115</t>
  </si>
  <si>
    <t xml:space="preserve">obvod jámy </t>
  </si>
  <si>
    <t>13,0*2+12,5+3,0*2</t>
  </si>
  <si>
    <t>153112132</t>
  </si>
  <si>
    <t>Zaberanění ocelových štětovnic na dl do 8 m ve stísněných podmínkách z terénu</t>
  </si>
  <si>
    <t>-1091044182</t>
  </si>
  <si>
    <t>https://podminky.urs.cz/item/CS_URS_2021_02/153112132</t>
  </si>
  <si>
    <t>předpokládaná hloubka/délka štětovnice - 8,0m</t>
  </si>
  <si>
    <t>44,5*8,0</t>
  </si>
  <si>
    <t>49000101</t>
  </si>
  <si>
    <t>kompletní materiál pro potřeby pažení jámy - štětovnice atd</t>
  </si>
  <si>
    <t>-1147302298</t>
  </si>
  <si>
    <t>0,952*1,05 'Přepočtené koeficientem množství</t>
  </si>
  <si>
    <t>153113119</t>
  </si>
  <si>
    <t>Vytažení ocelových štětovnic dl do 12 m zaberaněných do hl 8 m z terénu ve stísněných podmínkách</t>
  </si>
  <si>
    <t>-895427998</t>
  </si>
  <si>
    <t>https://podminky.urs.cz/item/CS_URS_2021_02/153113119</t>
  </si>
  <si>
    <t>161151103</t>
  </si>
  <si>
    <t>Svislé přemístění výkopku z horniny třídy těžitelnosti I skupiny 1 až 3 hl výkopu přes 4 do 8 m</t>
  </si>
  <si>
    <t>985453204</t>
  </si>
  <si>
    <t>https://podminky.urs.cz/item/CS_URS_2021_02/161151103</t>
  </si>
  <si>
    <t>161151113</t>
  </si>
  <si>
    <t>Svislé přemístění výkopku z horniny třídy těžitelnosti II skupiny 4 a 5 hl výkopu přes 4 do 8 m</t>
  </si>
  <si>
    <t>1146064557</t>
  </si>
  <si>
    <t>https://podminky.urs.cz/item/CS_URS_2021_02/161151113</t>
  </si>
  <si>
    <t>247,996*2</t>
  </si>
  <si>
    <t>-565556311</t>
  </si>
  <si>
    <t>165,330</t>
  </si>
  <si>
    <t>337,500*0,20</t>
  </si>
  <si>
    <t>1830225965</t>
  </si>
  <si>
    <t>495,990+82,666</t>
  </si>
  <si>
    <t>-643731311</t>
  </si>
  <si>
    <t>-337,500*0,20</t>
  </si>
  <si>
    <t>-1771083907</t>
  </si>
  <si>
    <t>97,830*13</t>
  </si>
  <si>
    <t>-1668953553</t>
  </si>
  <si>
    <t>-1243855824</t>
  </si>
  <si>
    <t>578,656*13</t>
  </si>
  <si>
    <t>-1293869081</t>
  </si>
  <si>
    <t>1453881814</t>
  </si>
  <si>
    <t>-1065735847</t>
  </si>
  <si>
    <t>97,830+578,656</t>
  </si>
  <si>
    <t>171201231.1</t>
  </si>
  <si>
    <t>-556847266</t>
  </si>
  <si>
    <t>https://podminky.urs.cz/item/CS_URS_2021_02/171201231.1</t>
  </si>
  <si>
    <t>-483051364</t>
  </si>
  <si>
    <t>-649203396</t>
  </si>
  <si>
    <t>zpětný zásyp - uložení na mezideponii</t>
  </si>
  <si>
    <t>13,0*1,5*5,0*2</t>
  </si>
  <si>
    <t>9,5*1,5*5,0*2</t>
  </si>
  <si>
    <t>-743085639</t>
  </si>
  <si>
    <t>337,500*0,8*1,667*1,23</t>
  </si>
  <si>
    <t>-1040432228</t>
  </si>
  <si>
    <t>(11,5*2+12,0*2)*0,25*0,25</t>
  </si>
  <si>
    <t>212755214</t>
  </si>
  <si>
    <t>Trativody z drenážních trubek plastových flexibilních D 100 mm bez lože</t>
  </si>
  <si>
    <t>1270098273</t>
  </si>
  <si>
    <t>https://podminky.urs.cz/item/CS_URS_2021_02/212755214</t>
  </si>
  <si>
    <t>11,5*2+12,0*2</t>
  </si>
  <si>
    <t>213141111</t>
  </si>
  <si>
    <t>Zřízení vrstvy z geotextilie v rovině nebo ve sklonu do 1:5 š do 3 m</t>
  </si>
  <si>
    <t>-1231629389</t>
  </si>
  <si>
    <t>https://podminky.urs.cz/item/CS_URS_2021_02/213141111</t>
  </si>
  <si>
    <t>uvažovaný přesah podkladního betonu a stěrku cca 1,0m na každou stranu</t>
  </si>
  <si>
    <t>12,3*11,8</t>
  </si>
  <si>
    <t>okapový chodníček</t>
  </si>
  <si>
    <t>21,0</t>
  </si>
  <si>
    <t>-2029222575</t>
  </si>
  <si>
    <t>145,14*1,1845 'Přepočtené koeficientem množství</t>
  </si>
  <si>
    <t>69311270</t>
  </si>
  <si>
    <t>geotextilie netkaná separační, ochranná, filtrační, drenážní PES 400g/m2</t>
  </si>
  <si>
    <t>-1981513676</t>
  </si>
  <si>
    <t>21*1,02 'Přepočtené koeficientem množství</t>
  </si>
  <si>
    <t>2024618207</t>
  </si>
  <si>
    <t>12,3*11,8*0,15</t>
  </si>
  <si>
    <t>273313511</t>
  </si>
  <si>
    <t>Základové desky z betonu tř. C 8/10</t>
  </si>
  <si>
    <t>1841571816</t>
  </si>
  <si>
    <t>https://podminky.urs.cz/item/CS_URS_2021_02/273313511</t>
  </si>
  <si>
    <t>Poznámka k položce:_x000D_
C8/10 X0</t>
  </si>
  <si>
    <t>12,3*11,8*0,1</t>
  </si>
  <si>
    <t>275313711</t>
  </si>
  <si>
    <t>Základové patky z betonu tř. C 20/25</t>
  </si>
  <si>
    <t>1236809474</t>
  </si>
  <si>
    <t>https://podminky.urs.cz/item/CS_URS_2021_02/275313711</t>
  </si>
  <si>
    <t>základy pod přístřešek nad kontejner</t>
  </si>
  <si>
    <t>0,5*0,5*1,0*4</t>
  </si>
  <si>
    <t>380326342</t>
  </si>
  <si>
    <t>Kompletní konstrukce ČOV, nádrží, vodojemů, žlabů ze ŽB pro konstrukce bílých van tř. C 30/37 tl přes 150 do 300 mm</t>
  </si>
  <si>
    <t>1774835599</t>
  </si>
  <si>
    <t>https://podminky.urs.cz/item/CS_URS_2021_02/380326342</t>
  </si>
  <si>
    <t xml:space="preserve">Poznámka k položce:_x000D_
C30/37 XC4, XA3, XF3, včetně těsnění pracovní spáry_x000D_
</t>
  </si>
  <si>
    <t>stěny - dělící</t>
  </si>
  <si>
    <t>8,7*(5,2-0,4)*0,3</t>
  </si>
  <si>
    <t>4,2*(4,8-1,2)*0,3</t>
  </si>
  <si>
    <t>Mezisoučet</t>
  </si>
  <si>
    <t>stropní deska</t>
  </si>
  <si>
    <t>4,7*8,7*0,25</t>
  </si>
  <si>
    <t>-(1,6*0,8*0,25)*2</t>
  </si>
  <si>
    <t>380326343</t>
  </si>
  <si>
    <t>Kompletní konstrukce ČOV, nádrží, vodojemů, žlabů ze ŽB pro konstrukce bílých van tř. C 30/37 tl přes 300 mm</t>
  </si>
  <si>
    <t>1684224727</t>
  </si>
  <si>
    <t>https://podminky.urs.cz/item/CS_URS_2021_02/380326343</t>
  </si>
  <si>
    <t>Poznámka k položce:_x000D_
C30/37 XC4, XA3, XF3, včetně těsnění pracovní spáry</t>
  </si>
  <si>
    <t>základová deska</t>
  </si>
  <si>
    <t>10,3*9,8*0,4</t>
  </si>
  <si>
    <t>stěny - obvod</t>
  </si>
  <si>
    <t>10,3*(5,2-0,4)*0,4*2</t>
  </si>
  <si>
    <t>8,7*(5,2-0,4)*0,4*2</t>
  </si>
  <si>
    <t>380356231</t>
  </si>
  <si>
    <t>Bednění kompletních konstrukcí ČOV, nádrží nebo vodojemů neomítaných ploch rovinných zřízení</t>
  </si>
  <si>
    <t>1811171012</t>
  </si>
  <si>
    <t>https://podminky.urs.cz/item/CS_URS_2021_02/380356231</t>
  </si>
  <si>
    <t>(10,3+9,8)*2*0,5</t>
  </si>
  <si>
    <t>10,0*(5,2-0,4)*2</t>
  </si>
  <si>
    <t>4,2*(5,2-0,4)*2</t>
  </si>
  <si>
    <t>4,7*(5,2-0,4)*2</t>
  </si>
  <si>
    <t>9,5*(5,2-0,4)*2</t>
  </si>
  <si>
    <t>8,7*(5,2-0,4)*2</t>
  </si>
  <si>
    <t>4,2*(4,8-1,2)*2</t>
  </si>
  <si>
    <t>4,7*8,7</t>
  </si>
  <si>
    <t>(1,6+0,8)*2*0,25*2</t>
  </si>
  <si>
    <t>380356232</t>
  </si>
  <si>
    <t>Bednění kompletních konstrukcí ČOV, nádrží nebo vodojemů neomítaných ploch rovinných odstranění</t>
  </si>
  <si>
    <t>107315838</t>
  </si>
  <si>
    <t>https://podminky.urs.cz/item/CS_URS_2021_02/380356232</t>
  </si>
  <si>
    <t>380361006R</t>
  </si>
  <si>
    <t>Výztuž kompletních konstrukcí ČOV, nádrží nebo vodojemů z betonářské oceli 10 505</t>
  </si>
  <si>
    <t>-2120363060</t>
  </si>
  <si>
    <t>Poznámka k položce:_x000D_
Cena aktuální dle navýšení cen železa</t>
  </si>
  <si>
    <t>Výkres tvaru a výztuže</t>
  </si>
  <si>
    <t>"tabulka výztuže" 13305,29*0,001</t>
  </si>
  <si>
    <t>Úpravy povrchů, podlahy a osazování výplní</t>
  </si>
  <si>
    <t>611325423</t>
  </si>
  <si>
    <t>Oprava vnitřní vápenocementové štukové omítky stropů v rozsahu plochy přes 30 do 50 %</t>
  </si>
  <si>
    <t>-1926351029</t>
  </si>
  <si>
    <t>https://podminky.urs.cz/item/CS_URS_2021_02/611325423</t>
  </si>
  <si>
    <t>podlahová plocha stávající ČOV</t>
  </si>
  <si>
    <t>35,18+5,13+2,88+1,28+9,72+24,42+22,44+6,6+31,92+31,92</t>
  </si>
  <si>
    <t>612325423</t>
  </si>
  <si>
    <t>Oprava vnitřní vápenocementové štukové omítky stěn v rozsahu plochy přes 30 do 50 %</t>
  </si>
  <si>
    <t>-478087198</t>
  </si>
  <si>
    <t>https://podminky.urs.cz/item/CS_URS_2021_02/612325423</t>
  </si>
  <si>
    <t xml:space="preserve">odhad množství </t>
  </si>
  <si>
    <t>300,0</t>
  </si>
  <si>
    <t>622325213</t>
  </si>
  <si>
    <t>Oprava vnější vápenné štukové omítky členitosti 1 stěn v rozsahu přes 30 do 50 %</t>
  </si>
  <si>
    <t>1401615673</t>
  </si>
  <si>
    <t>https://podminky.urs.cz/item/CS_URS_2021_02/622325213</t>
  </si>
  <si>
    <t>odhad množství</t>
  </si>
  <si>
    <t>200,0</t>
  </si>
  <si>
    <t>630999101</t>
  </si>
  <si>
    <t>Výplňová spádová konstrukce z betonu prostého tř. C 20/25</t>
  </si>
  <si>
    <t>1300431088</t>
  </si>
  <si>
    <t>Poznámka k položce:_x000D_
C20/25 XC1, suchá směs ukládaná po vrstvách</t>
  </si>
  <si>
    <t>vytvarování dna DN</t>
  </si>
  <si>
    <t>4,2*4,2*3,6*2</t>
  </si>
  <si>
    <t>-(0,6*0,6*3,6*2)</t>
  </si>
  <si>
    <t>124,416/2</t>
  </si>
  <si>
    <t>630999102</t>
  </si>
  <si>
    <t>Výztuž spádového betonu svařovanými sítěmi Kari</t>
  </si>
  <si>
    <t>-1104584835</t>
  </si>
  <si>
    <t>150/150/6 - 18,2kg/6m2, přesah a prořez 20%</t>
  </si>
  <si>
    <t>2,1*3,9*4*2*(18,2/6)*1,2*0,001</t>
  </si>
  <si>
    <t>631311135</t>
  </si>
  <si>
    <t>Mazanina tl přes 120 do 240 mm z betonu prostého tř. C 20/25</t>
  </si>
  <si>
    <t>-1877375239</t>
  </si>
  <si>
    <t>https://podminky.urs.cz/item/CS_URS_2021_02/631311135</t>
  </si>
  <si>
    <t>Poznámka k položce:_x000D_
C20/25 XC1</t>
  </si>
  <si>
    <t>průměrná tl. spádového betonu v KN - cca 200mm</t>
  </si>
  <si>
    <t>8,7*4,7*0,2</t>
  </si>
  <si>
    <t>631319013</t>
  </si>
  <si>
    <t>Příplatek k mazanině tl přes 120 do 240 mm za přehlazení povrchu</t>
  </si>
  <si>
    <t>-328120934</t>
  </si>
  <si>
    <t>https://podminky.urs.cz/item/CS_URS_2021_02/631319013</t>
  </si>
  <si>
    <t>631319175</t>
  </si>
  <si>
    <t>Příplatek k mazanině tl přes 120 do 240 mm za stržení povrchu spodní vrstvy před vložením výztuže</t>
  </si>
  <si>
    <t>918927516</t>
  </si>
  <si>
    <t>https://podminky.urs.cz/item/CS_URS_2021_02/631319175</t>
  </si>
  <si>
    <t>631319185</t>
  </si>
  <si>
    <t xml:space="preserve">Příplatek k mazanině tl přes 120 do 240 mm za sklon </t>
  </si>
  <si>
    <t>-1129656248</t>
  </si>
  <si>
    <t>https://podminky.urs.cz/item/CS_URS_2021_02/631319185</t>
  </si>
  <si>
    <t>631351101</t>
  </si>
  <si>
    <t>Zřízení bednění rýh a hran v podlahách</t>
  </si>
  <si>
    <t>-2054564016</t>
  </si>
  <si>
    <t>https://podminky.urs.cz/item/CS_URS_2021_02/631351101</t>
  </si>
  <si>
    <t>v místě kalu k odvodnění</t>
  </si>
  <si>
    <t>(1,5+0,6)*0,2</t>
  </si>
  <si>
    <t>631351102</t>
  </si>
  <si>
    <t>Odstranění bednění rýh a hran v podlahách</t>
  </si>
  <si>
    <t>1948871975</t>
  </si>
  <si>
    <t>https://podminky.urs.cz/item/CS_URS_2021_02/631351102</t>
  </si>
  <si>
    <t>631362021</t>
  </si>
  <si>
    <t>Výztuž mazanin svařovanými sítěmi Kari</t>
  </si>
  <si>
    <t>7197390</t>
  </si>
  <si>
    <t>https://podminky.urs.cz/item/CS_URS_2021_02/631362021</t>
  </si>
  <si>
    <t>8,7*4,7*(18,2/6)*1,2*0,001</t>
  </si>
  <si>
    <t>637121114</t>
  </si>
  <si>
    <t>Okapový chodník z kačírku tl 250 mm s udusáním</t>
  </si>
  <si>
    <t>-1168787671</t>
  </si>
  <si>
    <t>https://podminky.urs.cz/item/CS_URS_2021_02/637121114</t>
  </si>
  <si>
    <t>899623990R</t>
  </si>
  <si>
    <t>Odstranění stávajícího výtlaku z čerpací stanice</t>
  </si>
  <si>
    <t>-1991507650</t>
  </si>
  <si>
    <t>Poznámka k položce:_x000D_
Všechny práce spojené s odstraněním výtlaku. Přeložení (nové trasa) je součástí SO 04.3.</t>
  </si>
  <si>
    <t>916231213</t>
  </si>
  <si>
    <t>Osazení chodníkového obrubníku betonového stojatého s boční opěrou do lože z betonu prostého</t>
  </si>
  <si>
    <t>-529579725</t>
  </si>
  <si>
    <t>https://podminky.urs.cz/item/CS_URS_2021_02/916231213</t>
  </si>
  <si>
    <t>59217017</t>
  </si>
  <si>
    <t>obrubník betonový chodníkový 1000x100x250mm</t>
  </si>
  <si>
    <t>1767407194</t>
  </si>
  <si>
    <t>42*1,02 'Přepočtené koeficientem množství</t>
  </si>
  <si>
    <t>933901111</t>
  </si>
  <si>
    <t>Provedení zkoušky vodotěsnosti nádrže do 1000 m3</t>
  </si>
  <si>
    <t>163451568</t>
  </si>
  <si>
    <t>https://podminky.urs.cz/item/CS_URS_2021_02/933901111</t>
  </si>
  <si>
    <t>"KN" 8,7*4,7*4,5</t>
  </si>
  <si>
    <t>"DN" 4,2*4,2*3,6*2</t>
  </si>
  <si>
    <t>"vyspádování DN" -62,208</t>
  </si>
  <si>
    <t>08113910</t>
  </si>
  <si>
    <t>voda povrchová pro jinou potřebu průmyslu a služeb</t>
  </si>
  <si>
    <t>-812839514</t>
  </si>
  <si>
    <t>938902122</t>
  </si>
  <si>
    <t>Čištění ploch betonových konstrukcí tlakovou vodou</t>
  </si>
  <si>
    <t>745587997</t>
  </si>
  <si>
    <t>https://podminky.urs.cz/item/CS_URS_2021_02/938902122</t>
  </si>
  <si>
    <t xml:space="preserve">stávající ČOV - nádrže </t>
  </si>
  <si>
    <t>stěny</t>
  </si>
  <si>
    <t>(4,2+7,6)*2*4,3*2</t>
  </si>
  <si>
    <t>(3,4+6,6)*2*4,5</t>
  </si>
  <si>
    <t>(3,7+6,6)*2*4,5</t>
  </si>
  <si>
    <t>(1,0+6,6)*2*4,5</t>
  </si>
  <si>
    <t>dno</t>
  </si>
  <si>
    <t>4,2*7,6*2</t>
  </si>
  <si>
    <t>3,4*6,6</t>
  </si>
  <si>
    <t>3,7*6,6</t>
  </si>
  <si>
    <t>1,0*6,6</t>
  </si>
  <si>
    <t>938999101</t>
  </si>
  <si>
    <t>Čerpání fekálií ze stávajících nádrží, vč, odvozu a poplatku za likvidaci</t>
  </si>
  <si>
    <t>103113231</t>
  </si>
  <si>
    <t>stávající ČOV - nádrže</t>
  </si>
  <si>
    <t>4,2*7,6*4,3*2</t>
  </si>
  <si>
    <t>3,4*6,6*4,5</t>
  </si>
  <si>
    <t>3,7*6,6*4,5</t>
  </si>
  <si>
    <t>1,0*6,6*4,5</t>
  </si>
  <si>
    <t>941111121</t>
  </si>
  <si>
    <t>Montáž lešení řadového trubkového lehkého s podlahami zatížení do 200 kg/m2 š přes 0,9 do 1,2 m v do 10 m</t>
  </si>
  <si>
    <t>2045030026</t>
  </si>
  <si>
    <t>https://podminky.urs.cz/item/CS_URS_2021_02/941111121</t>
  </si>
  <si>
    <t>941111221</t>
  </si>
  <si>
    <t>Příplatek k lešení řadovému trubkovému lehkému s podlahami š 1,2 m v 10 m za první a ZKD den použití</t>
  </si>
  <si>
    <t>-242574370</t>
  </si>
  <si>
    <t>https://podminky.urs.cz/item/CS_URS_2021_02/941111221</t>
  </si>
  <si>
    <t>300*30 'Přepočtené koeficientem množství</t>
  </si>
  <si>
    <t>941111821</t>
  </si>
  <si>
    <t>Demontáž lešení řadového trubkového lehkého s podlahami zatížení do 200 kg/m2 š přes 0,9 do 1,2 m v do 10 m</t>
  </si>
  <si>
    <t>1384509295</t>
  </si>
  <si>
    <t>https://podminky.urs.cz/item/CS_URS_2021_02/941111821</t>
  </si>
  <si>
    <t>944511111</t>
  </si>
  <si>
    <t>Montáž ochranné sítě z textilie z umělých vláken</t>
  </si>
  <si>
    <t>-797080515</t>
  </si>
  <si>
    <t>https://podminky.urs.cz/item/CS_URS_2021_02/944511111</t>
  </si>
  <si>
    <t>944511211</t>
  </si>
  <si>
    <t>Příplatek k ochranné síti za první a ZKD den použití</t>
  </si>
  <si>
    <t>-217264978</t>
  </si>
  <si>
    <t>https://podminky.urs.cz/item/CS_URS_2021_02/944511211</t>
  </si>
  <si>
    <t>944511811</t>
  </si>
  <si>
    <t>Demontáž ochranné sítě z textilie z umělých vláken</t>
  </si>
  <si>
    <t>-1699810853</t>
  </si>
  <si>
    <t>https://podminky.urs.cz/item/CS_URS_2021_02/944511811</t>
  </si>
  <si>
    <t>949101111</t>
  </si>
  <si>
    <t>Lešení pomocné pro objekty pozemních staveb s lešeňovou podlahou v do 1,9 m zatížení do 150 kg/m2</t>
  </si>
  <si>
    <t>-1396793720</t>
  </si>
  <si>
    <t>https://podminky.urs.cz/item/CS_URS_2021_02/949101111</t>
  </si>
  <si>
    <t>půdorysná plocha objektů</t>
  </si>
  <si>
    <t>"stávající ČOV" 35,18+5,13+2,88+1,28+9,72+24,42+22,44+6,6+31,92+31,92</t>
  </si>
  <si>
    <t>"rozšíření" 17,64*2+40,89</t>
  </si>
  <si>
    <t>952901221</t>
  </si>
  <si>
    <t>Vyčištění budov průmyslových objektů při jakékoliv výšce podlaží</t>
  </si>
  <si>
    <t>1950117540</t>
  </si>
  <si>
    <t>https://podminky.urs.cz/item/CS_URS_2021_02/952901221</t>
  </si>
  <si>
    <t>953171022</t>
  </si>
  <si>
    <t>Osazování poklopů litinových nebo ocelových hm přes 50 do 100 kg - nádrže</t>
  </si>
  <si>
    <t>-2052765238</t>
  </si>
  <si>
    <t>https://podminky.urs.cz/item/CS_URS_2021_02/953171022</t>
  </si>
  <si>
    <t>"poklopy KN" 2+2</t>
  </si>
  <si>
    <t>"Z1" 1</t>
  </si>
  <si>
    <t>63126067R</t>
  </si>
  <si>
    <t xml:space="preserve">poklop kompozitní zátěžový hranatý včetně rámů a příslušenství 800/800mm </t>
  </si>
  <si>
    <t>1202802299</t>
  </si>
  <si>
    <t>63126068R</t>
  </si>
  <si>
    <t xml:space="preserve">poklop kompozitní zátěžový hranatý včetně rámů a příslušenství 900/600 </t>
  </si>
  <si>
    <t>1647074591</t>
  </si>
  <si>
    <t>968072455</t>
  </si>
  <si>
    <t>Vybourání kovových dveřních zárubní pl do 2 m2</t>
  </si>
  <si>
    <t>-539943095</t>
  </si>
  <si>
    <t>https://podminky.urs.cz/item/CS_URS_2021_02/968072455</t>
  </si>
  <si>
    <t>0,9*2,1*3</t>
  </si>
  <si>
    <t>972054491</t>
  </si>
  <si>
    <t>Vybourání otvorů v ŽB stropech nebo klenbách pl do 1 m2 tl přes 80 mm</t>
  </si>
  <si>
    <t>-1789848325</t>
  </si>
  <si>
    <t>https://podminky.urs.cz/item/CS_URS_2021_02/972054491</t>
  </si>
  <si>
    <t>0,9*0,6*0,25</t>
  </si>
  <si>
    <t>977151111</t>
  </si>
  <si>
    <t>Jádrové vrty diamantovými korunkami do stavebních materiálů D do 35 mm</t>
  </si>
  <si>
    <t>242283935</t>
  </si>
  <si>
    <t>https://podminky.urs.cz/item/CS_URS_2021_02/977151111</t>
  </si>
  <si>
    <t>977151127</t>
  </si>
  <si>
    <t>Jádrové vrty diamantovými korunkami do stavebních materiálů D přes 225 do 250 mm</t>
  </si>
  <si>
    <t>1288529144</t>
  </si>
  <si>
    <t>https://podminky.urs.cz/item/CS_URS_2021_02/977151127</t>
  </si>
  <si>
    <t>0,4*5</t>
  </si>
  <si>
    <t>977151131</t>
  </si>
  <si>
    <t>Jádrové vrty diamantovými korunkami do stavebních materiálů D přes 350 do 400 mm</t>
  </si>
  <si>
    <t>-1118478331</t>
  </si>
  <si>
    <t>https://podminky.urs.cz/item/CS_URS_2021_02/977151131</t>
  </si>
  <si>
    <t>978011161</t>
  </si>
  <si>
    <t>Otlučení (osekání) vnitřní vápenné nebo vápenocementové omítky stropů v rozsahu přes 30 do 50 %</t>
  </si>
  <si>
    <t>-1085042536</t>
  </si>
  <si>
    <t>https://podminky.urs.cz/item/CS_URS_2021_02/978011161</t>
  </si>
  <si>
    <t>978013161</t>
  </si>
  <si>
    <t>Otlučení (osekání) vnitřní vápenné nebo vápenocementové omítky stěn v rozsahu přes 30 do 50 %</t>
  </si>
  <si>
    <t>-578998073</t>
  </si>
  <si>
    <t>https://podminky.urs.cz/item/CS_URS_2021_02/978013161</t>
  </si>
  <si>
    <t>978015361</t>
  </si>
  <si>
    <t>Otlučení (osekání) vnější vápenné nebo vápenocementové omítky stupně členitosti 1 a 2 v rozsahu přes 40 do 50 %</t>
  </si>
  <si>
    <t>646274638</t>
  </si>
  <si>
    <t>https://podminky.urs.cz/item/CS_URS_2021_02/978015361</t>
  </si>
  <si>
    <t>-1563871041</t>
  </si>
  <si>
    <t>-1083017189</t>
  </si>
  <si>
    <t>985121122</t>
  </si>
  <si>
    <t>Tryskání degradovaného betonu stěn a rubu kleneb vodou pod tlakem přes 300 do 1250 barů</t>
  </si>
  <si>
    <t>1216253594</t>
  </si>
  <si>
    <t>https://podminky.urs.cz/item/CS_URS_2021_02/985121122</t>
  </si>
  <si>
    <t>985131111</t>
  </si>
  <si>
    <t>Očištění ploch stěn, rubu kleneb a podlah tlakovou vodou</t>
  </si>
  <si>
    <t>73634159</t>
  </si>
  <si>
    <t>https://podminky.urs.cz/item/CS_URS_2021_02/985131111</t>
  </si>
  <si>
    <t>985311113</t>
  </si>
  <si>
    <t>Reprofilace stěn cementovou sanační maltou tl přes 20 do 30 mm</t>
  </si>
  <si>
    <t>-2135146454</t>
  </si>
  <si>
    <t>https://podminky.urs.cz/item/CS_URS_2021_02/985311113</t>
  </si>
  <si>
    <t>985311313</t>
  </si>
  <si>
    <t>Reprofilace rubu kleneb a podlah cementovou sanační maltou tl přes 20 do 30 mm</t>
  </si>
  <si>
    <t>-2002187756</t>
  </si>
  <si>
    <t>https://podminky.urs.cz/item/CS_URS_2021_02/985311313</t>
  </si>
  <si>
    <t>988000101R</t>
  </si>
  <si>
    <t>Výměna poklopů - demontáž stávajícího poklopu, nový nátěr stávajícího ocelového rámu, dodávka a montáž nového poklopu, materiál kompozit</t>
  </si>
  <si>
    <t>649273393</t>
  </si>
  <si>
    <t>výpis prvků</t>
  </si>
  <si>
    <t>"Z1" 4</t>
  </si>
  <si>
    <t>"Z2" 5</t>
  </si>
  <si>
    <t>988000102R</t>
  </si>
  <si>
    <t>Těsnění nových prostupů dle požadavků od technologie a zaslepení již nevyužívaných (kompletní provedení dle PD)</t>
  </si>
  <si>
    <t>1096089484</t>
  </si>
  <si>
    <t>988000103R</t>
  </si>
  <si>
    <t>Postupná demontáž stávajícího nevyužitelného technologického vybavení včetně odvozu a likvidace odpadu</t>
  </si>
  <si>
    <t>1616748772</t>
  </si>
  <si>
    <t>988000104R</t>
  </si>
  <si>
    <t>Dodávka a montáž montovaného nerezového přístřešku nad kontejner včetně polykarbonátové střechy (kompletní provedení dle PD)</t>
  </si>
  <si>
    <t>-1530258450</t>
  </si>
  <si>
    <t>-486203136</t>
  </si>
  <si>
    <t>1877101245</t>
  </si>
  <si>
    <t>1810273291</t>
  </si>
  <si>
    <t>998142251</t>
  </si>
  <si>
    <t>Přesun hmot pro nádrže, jímky, zásobníky a jámy betonové monolitické v do 25 m</t>
  </si>
  <si>
    <t>444984772</t>
  </si>
  <si>
    <t>https://podminky.urs.cz/item/CS_URS_2021_02/998142251</t>
  </si>
  <si>
    <t>751000101</t>
  </si>
  <si>
    <t>Dodávka a montáž nástěnného ventilátoru, průměr 300mm, 1500m3/hod, 350W, 230V - ozn. V1 (kompletní provedení dle PD)</t>
  </si>
  <si>
    <t>1708979882</t>
  </si>
  <si>
    <t>"V1" 1</t>
  </si>
  <si>
    <t>751000102</t>
  </si>
  <si>
    <t>Dodávka a montáž vnitřní větrací mřížky, 300x300mm kotveno šrouby do stěny - ozn. V2 (kompletní provedení dle PD)</t>
  </si>
  <si>
    <t>-33078861</t>
  </si>
  <si>
    <t>"V2" 1</t>
  </si>
  <si>
    <t>751000103</t>
  </si>
  <si>
    <t>Dodávka a montáž venkovní lamelová větrací mřížka, 500x500mm kotveno šrouby do stěny - ozn. V3 (kompletní provedení dle PD)</t>
  </si>
  <si>
    <t>-152168795</t>
  </si>
  <si>
    <t>"V3" 1</t>
  </si>
  <si>
    <t>751000104</t>
  </si>
  <si>
    <t>Dodávka a montáž vestavěné protihlukové žaluzie, 500x500, hloubka 400mm, zvuková neprůzvučnost 10,3dB - ozn. V4 (kompletní provedení dle PD)</t>
  </si>
  <si>
    <t>-410733487</t>
  </si>
  <si>
    <t>"V4" 1</t>
  </si>
  <si>
    <t>751111812</t>
  </si>
  <si>
    <t>Demontáž ventilátoru kruhové potrubí D přes 200 do 400 mm</t>
  </si>
  <si>
    <t>31061600</t>
  </si>
  <si>
    <t>https://podminky.urs.cz/item/CS_URS_2021_02/751111812</t>
  </si>
  <si>
    <t>751344813</t>
  </si>
  <si>
    <t>Demontáž tlumiče hluku z kruhového potrubí D přes 200 do 300 mm</t>
  </si>
  <si>
    <t>935032670</t>
  </si>
  <si>
    <t>https://podminky.urs.cz/item/CS_URS_2021_02/751344813</t>
  </si>
  <si>
    <t>751398822</t>
  </si>
  <si>
    <t>Demontáž větrací mřížky stěnové průřezu přes 0,040 do 0,100 m2</t>
  </si>
  <si>
    <t>675212021</t>
  </si>
  <si>
    <t>https://podminky.urs.cz/item/CS_URS_2021_02/751398822</t>
  </si>
  <si>
    <t>998751201</t>
  </si>
  <si>
    <t>Přesun hmot procentní pro vzduchotechniku v objektech výšky do 12 m</t>
  </si>
  <si>
    <t>1721416854</t>
  </si>
  <si>
    <t>https://podminky.urs.cz/item/CS_URS_2021_02/998751201</t>
  </si>
  <si>
    <t>766</t>
  </si>
  <si>
    <t>Konstrukce truhlářské</t>
  </si>
  <si>
    <t>766660411</t>
  </si>
  <si>
    <t>Montáž vchodových dveří jednokřídlových bez nadsvětlíku do zdiva</t>
  </si>
  <si>
    <t>2004408132</t>
  </si>
  <si>
    <t>https://podminky.urs.cz/item/CS_URS_2021_02/766660411</t>
  </si>
  <si>
    <t>výměna dveří - výpis prvků</t>
  </si>
  <si>
    <t>"D1" 3</t>
  </si>
  <si>
    <t>61140500</t>
  </si>
  <si>
    <t xml:space="preserve">dveře jednokřídlé plastové bílé plné max rozměru otvoru 2,42m2 </t>
  </si>
  <si>
    <t>-1178804459</t>
  </si>
  <si>
    <t>Poznámka k položce:_x000D_
kompletní provedení dle PD - kování, rám, povrchová úprava atd</t>
  </si>
  <si>
    <t>0,8*2,0*3</t>
  </si>
  <si>
    <t>998766102</t>
  </si>
  <si>
    <t>Přesun hmot tonážní pro kce truhlářské v objektech v přes 6 do 12 m</t>
  </si>
  <si>
    <t>-646077632</t>
  </si>
  <si>
    <t>https://podminky.urs.cz/item/CS_URS_2021_02/998766102</t>
  </si>
  <si>
    <t>771</t>
  </si>
  <si>
    <t>Podlahy z dlaždic</t>
  </si>
  <si>
    <t>771573932</t>
  </si>
  <si>
    <t>Oprava podlah z keramických dlaždic pro mechanické zatížení lepených přes 9 do 12 ks/m2</t>
  </si>
  <si>
    <t>-1576578064</t>
  </si>
  <si>
    <t>https://podminky.urs.cz/item/CS_URS_2021_02/771573932</t>
  </si>
  <si>
    <t>100,0</t>
  </si>
  <si>
    <t>59761434</t>
  </si>
  <si>
    <t>dlažba keramická slinutá hladká do interiéru i exteriéru pro vysoké mechanické namáhání přes 9 do 12ks/m2</t>
  </si>
  <si>
    <t>-2046752568</t>
  </si>
  <si>
    <t>100*0,121 'Přepočtené koeficientem množství</t>
  </si>
  <si>
    <t>998771102</t>
  </si>
  <si>
    <t>Přesun hmot tonážní pro podlahy z dlaždic v objektech v přes 6 do 12 m</t>
  </si>
  <si>
    <t>628344799</t>
  </si>
  <si>
    <t>https://podminky.urs.cz/item/CS_URS_2021_02/998771102</t>
  </si>
  <si>
    <t>781</t>
  </si>
  <si>
    <t>Dokončovací práce - obklady</t>
  </si>
  <si>
    <t>781473920</t>
  </si>
  <si>
    <t>Oprava obkladu z obkladaček keramických přes 9 do 12 ks/m2 lepených</t>
  </si>
  <si>
    <t>2001697391</t>
  </si>
  <si>
    <t>https://podminky.urs.cz/item/CS_URS_2021_02/781473920</t>
  </si>
  <si>
    <t>59761026</t>
  </si>
  <si>
    <t>obklad keramický hladký do 12ks/m2</t>
  </si>
  <si>
    <t>-873481533</t>
  </si>
  <si>
    <t>100*0,12222 'Přepočtené koeficientem množství</t>
  </si>
  <si>
    <t>998781102</t>
  </si>
  <si>
    <t>Přesun hmot tonážní pro obklady keramické v objektech v přes 6 do 12 m</t>
  </si>
  <si>
    <t>-2055515497</t>
  </si>
  <si>
    <t>https://podminky.urs.cz/item/CS_URS_2021_02/998781102</t>
  </si>
  <si>
    <t>783</t>
  </si>
  <si>
    <t>Dokončovací práce - nátěry</t>
  </si>
  <si>
    <t>783200101</t>
  </si>
  <si>
    <t>Ochranné nátěry tesařských konstrukcí střechy včetně přípravy podkladu - rozsah dle mykologického průzkumu</t>
  </si>
  <si>
    <t>-1955631456</t>
  </si>
  <si>
    <t>783801401</t>
  </si>
  <si>
    <t>Ometení omítek před provedením nátěru</t>
  </si>
  <si>
    <t>514091801</t>
  </si>
  <si>
    <t>https://podminky.urs.cz/item/CS_URS_2021_02/783801401</t>
  </si>
  <si>
    <t>povrch nádrží - nové</t>
  </si>
  <si>
    <t>"KN" 4,7*8,7*2+8,7*4,55*2+4,7*4,55*2</t>
  </si>
  <si>
    <t>"DN" 4,2*3*2*1,2+0,6*0,6*2+0,6*3,9*4*2+1,8*3,9*4*2+4,2*0,3</t>
  </si>
  <si>
    <t>78382310R</t>
  </si>
  <si>
    <t>Penetrační nátěr na bázi vnitřní krystalizace, odolný agresivní vodě</t>
  </si>
  <si>
    <t>-876272036</t>
  </si>
  <si>
    <t>783823131</t>
  </si>
  <si>
    <t>Penetrační akrylátový nátěr hladkých, tenkovrstvých zrnitých nebo štukových omítek</t>
  </si>
  <si>
    <t>495684600</t>
  </si>
  <si>
    <t>https://podminky.urs.cz/item/CS_URS_2021_02/783823131</t>
  </si>
  <si>
    <t>783827121</t>
  </si>
  <si>
    <t>Krycí jednonásobný akrylátový nátěr omítek stupně členitosti 1 a 2</t>
  </si>
  <si>
    <t>1603477587</t>
  </si>
  <si>
    <t>https://podminky.urs.cz/item/CS_URS_2021_02/783827121</t>
  </si>
  <si>
    <t>78382740R</t>
  </si>
  <si>
    <t>Krycí dvojnásobný ochranný nátěr na bázi vnitřní krystalizace, odolný agresovní vodě hladkých betonových povrchů</t>
  </si>
  <si>
    <t>-1311044532</t>
  </si>
  <si>
    <t>784121001</t>
  </si>
  <si>
    <t>Oškrabání malby v mísnostech v do 3,80 m</t>
  </si>
  <si>
    <t>1329369861</t>
  </si>
  <si>
    <t>https://podminky.urs.cz/item/CS_URS_2021_02/784121001</t>
  </si>
  <si>
    <t>171,49+300,0</t>
  </si>
  <si>
    <t>784171121</t>
  </si>
  <si>
    <t>Zakrytí vnitřních ploch konstrukcí nebo prvků v místnostech v do 3,80 m</t>
  </si>
  <si>
    <t>1937253176</t>
  </si>
  <si>
    <t>https://podminky.urs.cz/item/CS_URS_2021_02/784171121</t>
  </si>
  <si>
    <t>58124844</t>
  </si>
  <si>
    <t>fólie pro malířské potřeby zakrývací tl 25µ 4x5m</t>
  </si>
  <si>
    <t>-750006495</t>
  </si>
  <si>
    <t>250*1,05 'Přepočtené koeficientem množství</t>
  </si>
  <si>
    <t>784181101</t>
  </si>
  <si>
    <t>Základní akrylátová jednonásobná bezbarvá penetrace podkladu v místnostech v do 3,80 m</t>
  </si>
  <si>
    <t>850060623</t>
  </si>
  <si>
    <t>https://podminky.urs.cz/item/CS_URS_2021_02/784181101</t>
  </si>
  <si>
    <t>784211101</t>
  </si>
  <si>
    <t>Dvojnásobné bílé malby ze směsí za mokra výborně oděruvzdorných v místnostech v do 3,80 m</t>
  </si>
  <si>
    <t>-1929414735</t>
  </si>
  <si>
    <t>https://podminky.urs.cz/item/CS_URS_2021_02/784211101</t>
  </si>
  <si>
    <t>D1</t>
  </si>
  <si>
    <t>DEMONTÁŽE</t>
  </si>
  <si>
    <t>-1615261562</t>
  </si>
  <si>
    <t>210200120R</t>
  </si>
  <si>
    <t>LED reflektorové svítidlo</t>
  </si>
  <si>
    <t>-83896935</t>
  </si>
  <si>
    <t>D2</t>
  </si>
  <si>
    <t>MONTÁŽE</t>
  </si>
  <si>
    <t>1138239207</t>
  </si>
  <si>
    <t>1159023028</t>
  </si>
  <si>
    <t>1039784325</t>
  </si>
  <si>
    <t>565686622</t>
  </si>
  <si>
    <t>210110001.1</t>
  </si>
  <si>
    <t>1290259272</t>
  </si>
  <si>
    <t>210110019</t>
  </si>
  <si>
    <t>pohybové čidlo venkovní</t>
  </si>
  <si>
    <t>625403553</t>
  </si>
  <si>
    <t>210200120R.1</t>
  </si>
  <si>
    <t>1812971996</t>
  </si>
  <si>
    <t>210220001R</t>
  </si>
  <si>
    <t>-163829348</t>
  </si>
  <si>
    <t>131</t>
  </si>
  <si>
    <t>210220002R</t>
  </si>
  <si>
    <t>napojení na stávající uzemnění ČOV</t>
  </si>
  <si>
    <t>74410151</t>
  </si>
  <si>
    <t>132</t>
  </si>
  <si>
    <t>210220020</t>
  </si>
  <si>
    <t>uzem. v zemi FeZn do 120 mm2 - základový zemnič</t>
  </si>
  <si>
    <t>121022925</t>
  </si>
  <si>
    <t>133</t>
  </si>
  <si>
    <t>1890788853</t>
  </si>
  <si>
    <t>134</t>
  </si>
  <si>
    <t>29659565</t>
  </si>
  <si>
    <t>135</t>
  </si>
  <si>
    <t>1585690414</t>
  </si>
  <si>
    <t>136</t>
  </si>
  <si>
    <t>788507513</t>
  </si>
  <si>
    <t>137</t>
  </si>
  <si>
    <t>-1284427674</t>
  </si>
  <si>
    <t>138</t>
  </si>
  <si>
    <t>1819829548</t>
  </si>
  <si>
    <t>139</t>
  </si>
  <si>
    <t>210800622</t>
  </si>
  <si>
    <t>CYA 1mm2 (H05V-K) (VU)</t>
  </si>
  <si>
    <t>-1217042977</t>
  </si>
  <si>
    <t>140</t>
  </si>
  <si>
    <t>-631056602</t>
  </si>
  <si>
    <t>141</t>
  </si>
  <si>
    <t>210810015</t>
  </si>
  <si>
    <t>CYKY 5x1.5 mm2 (VU)</t>
  </si>
  <si>
    <t>-789230394</t>
  </si>
  <si>
    <t>142</t>
  </si>
  <si>
    <t>montáž - zapojení vodárny - dodávka ZTI</t>
  </si>
  <si>
    <t>-2021130056</t>
  </si>
  <si>
    <t>143</t>
  </si>
  <si>
    <t>montáž - zapojení ventilátoru - dodávka VZT</t>
  </si>
  <si>
    <t>1966740024</t>
  </si>
  <si>
    <t>144</t>
  </si>
  <si>
    <t>210999003R</t>
  </si>
  <si>
    <t>-319023838</t>
  </si>
  <si>
    <t>145</t>
  </si>
  <si>
    <t>210999007R</t>
  </si>
  <si>
    <t>montáž - zapojení ponorné elektrody</t>
  </si>
  <si>
    <t>-1754080388</t>
  </si>
  <si>
    <t>146</t>
  </si>
  <si>
    <t>210999010R</t>
  </si>
  <si>
    <t>montáž EZS - komplet, včetně kabeláže a projektové dokumentace</t>
  </si>
  <si>
    <t>-651245372</t>
  </si>
  <si>
    <t>147</t>
  </si>
  <si>
    <t>210999100R</t>
  </si>
  <si>
    <t>protipožární prostupy a těsnění dle platné požární zprávy - komplet</t>
  </si>
  <si>
    <t>1550205393</t>
  </si>
  <si>
    <t>148</t>
  </si>
  <si>
    <t>210999200R</t>
  </si>
  <si>
    <t>napojení na stávající rozvod osvětlení</t>
  </si>
  <si>
    <t>-1970893315</t>
  </si>
  <si>
    <t>149</t>
  </si>
  <si>
    <t>210999300R</t>
  </si>
  <si>
    <t>přeložka stávajících kabelů stavební elektroinstalace do nového rozvaděče RMS</t>
  </si>
  <si>
    <t>1215338043</t>
  </si>
  <si>
    <t>150</t>
  </si>
  <si>
    <t>983276591</t>
  </si>
  <si>
    <t>151</t>
  </si>
  <si>
    <t>1788586878</t>
  </si>
  <si>
    <t>152</t>
  </si>
  <si>
    <t>-73192339</t>
  </si>
  <si>
    <t>153</t>
  </si>
  <si>
    <t>-1557050792</t>
  </si>
  <si>
    <t>154</t>
  </si>
  <si>
    <t>906633868</t>
  </si>
  <si>
    <t>155</t>
  </si>
  <si>
    <t>1654319929</t>
  </si>
  <si>
    <t>156</t>
  </si>
  <si>
    <t>750</t>
  </si>
  <si>
    <t>pohybový spínač venkovní, nástěnný</t>
  </si>
  <si>
    <t>-1151756608</t>
  </si>
  <si>
    <t>157</t>
  </si>
  <si>
    <t>-1249362272</t>
  </si>
  <si>
    <t>158</t>
  </si>
  <si>
    <t>-1155783024</t>
  </si>
  <si>
    <t>159</t>
  </si>
  <si>
    <t>-381230445</t>
  </si>
  <si>
    <t>160</t>
  </si>
  <si>
    <t>-2090037205</t>
  </si>
  <si>
    <t>161</t>
  </si>
  <si>
    <t>763662513</t>
  </si>
  <si>
    <t>162</t>
  </si>
  <si>
    <t>-186539376</t>
  </si>
  <si>
    <t>163</t>
  </si>
  <si>
    <t>-1567626965</t>
  </si>
  <si>
    <t>164</t>
  </si>
  <si>
    <t>2841</t>
  </si>
  <si>
    <t>CYA 1mm2 (H05V-K)</t>
  </si>
  <si>
    <t>-126531950</t>
  </si>
  <si>
    <t>165</t>
  </si>
  <si>
    <t>-104470067</t>
  </si>
  <si>
    <t>166</t>
  </si>
  <si>
    <t>2130434779</t>
  </si>
  <si>
    <t>167</t>
  </si>
  <si>
    <t>2960</t>
  </si>
  <si>
    <t>CYKY-J 5x1.5mm2</t>
  </si>
  <si>
    <t>-1069737723</t>
  </si>
  <si>
    <t>168</t>
  </si>
  <si>
    <t>A - venkovní LED reflektor 50W, IP54</t>
  </si>
  <si>
    <t>2030027451</t>
  </si>
  <si>
    <t>169</t>
  </si>
  <si>
    <t>90003</t>
  </si>
  <si>
    <t>563141986</t>
  </si>
  <si>
    <t>170</t>
  </si>
  <si>
    <t>90007</t>
  </si>
  <si>
    <t>ponorná elektroda</t>
  </si>
  <si>
    <t>-1947279440</t>
  </si>
  <si>
    <t>171</t>
  </si>
  <si>
    <t>90010</t>
  </si>
  <si>
    <t>dodávka EZS vč.kabeláže - minimální požadavky : ústředna 16 smyček, napájecí zdroj 230V, záložní aku.12V, klávesnice, 2x mag.sp.dveřní, 6x mag.sp.okenní, 1x PIR, 5x PIR pro náročné prostředí, venkovní zálohovaná siréna, vstupní zpožděná smyčka Zařízení mu</t>
  </si>
  <si>
    <t>-1076817163</t>
  </si>
  <si>
    <t>172</t>
  </si>
  <si>
    <t>-360197572</t>
  </si>
  <si>
    <t>173</t>
  </si>
  <si>
    <t>1845743002</t>
  </si>
  <si>
    <t>174</t>
  </si>
  <si>
    <t>1825698838</t>
  </si>
  <si>
    <t>175</t>
  </si>
  <si>
    <t>-117753985</t>
  </si>
  <si>
    <t>176</t>
  </si>
  <si>
    <t>-506393131</t>
  </si>
  <si>
    <t>177</t>
  </si>
  <si>
    <t>Výchozí revize uzemnění</t>
  </si>
  <si>
    <t>1963654715</t>
  </si>
  <si>
    <t>178</t>
  </si>
  <si>
    <t>-1354979918</t>
  </si>
  <si>
    <t>179</t>
  </si>
  <si>
    <t>1750156612</t>
  </si>
  <si>
    <t>180</t>
  </si>
  <si>
    <t>1720493910</t>
  </si>
  <si>
    <t>181</t>
  </si>
  <si>
    <t>-808703808</t>
  </si>
  <si>
    <t>182</t>
  </si>
  <si>
    <t>-1269112094</t>
  </si>
  <si>
    <t>183</t>
  </si>
  <si>
    <t>-918300461</t>
  </si>
  <si>
    <t>184</t>
  </si>
  <si>
    <t>-138191254</t>
  </si>
  <si>
    <t>185</t>
  </si>
  <si>
    <t>-883642937</t>
  </si>
  <si>
    <t>186</t>
  </si>
  <si>
    <t>-791362180</t>
  </si>
  <si>
    <t>187</t>
  </si>
  <si>
    <t>1468933947</t>
  </si>
  <si>
    <t>188</t>
  </si>
  <si>
    <t>-371147459</t>
  </si>
  <si>
    <t>189</t>
  </si>
  <si>
    <t>2108281607</t>
  </si>
  <si>
    <t>190</t>
  </si>
  <si>
    <t>1832740180</t>
  </si>
  <si>
    <t>191</t>
  </si>
  <si>
    <t>609243215</t>
  </si>
  <si>
    <t>192</t>
  </si>
  <si>
    <t>-336545543</t>
  </si>
  <si>
    <t>116,475</t>
  </si>
  <si>
    <t>3,494</t>
  </si>
  <si>
    <t>19,801</t>
  </si>
  <si>
    <t>12,23</t>
  </si>
  <si>
    <t>69,303</t>
  </si>
  <si>
    <t>0,874</t>
  </si>
  <si>
    <t>4,95</t>
  </si>
  <si>
    <t>71,415</t>
  </si>
  <si>
    <t>2,142</t>
  </si>
  <si>
    <t>SO 04.3 - Propojovací potrubí</t>
  </si>
  <si>
    <t>12,141</t>
  </si>
  <si>
    <t>7,499</t>
  </si>
  <si>
    <t>42,492</t>
  </si>
  <si>
    <t>0,536</t>
  </si>
  <si>
    <t>3,035</t>
  </si>
  <si>
    <t>7,89</t>
  </si>
  <si>
    <t>29,222</t>
  </si>
  <si>
    <t>11,689</t>
  </si>
  <si>
    <t>266,2</t>
  </si>
  <si>
    <t>7,569</t>
  </si>
  <si>
    <t>140,919</t>
  </si>
  <si>
    <t>9,395</t>
  </si>
  <si>
    <t>0,085</t>
  </si>
  <si>
    <t>150,043</t>
  </si>
  <si>
    <t>-1227579363</t>
  </si>
  <si>
    <t>"Výstavba nového odtoku vyčištěné vody" 20,000</t>
  </si>
  <si>
    <t>-752774108</t>
  </si>
  <si>
    <t>"Výstavba nového odtoku vyčištěné vody" 10,000*24,000</t>
  </si>
  <si>
    <t>146494343</t>
  </si>
  <si>
    <t>"Výstavba nového odtoku vyčištěné vody" 10,000</t>
  </si>
  <si>
    <t>-667274267</t>
  </si>
  <si>
    <t>"Předpoklad" 25</t>
  </si>
  <si>
    <t>-233433673</t>
  </si>
  <si>
    <t>819492384</t>
  </si>
  <si>
    <t>-133962441</t>
  </si>
  <si>
    <t>332961283</t>
  </si>
  <si>
    <t>1443808220</t>
  </si>
  <si>
    <t>-2033886811</t>
  </si>
  <si>
    <t>-1191617669</t>
  </si>
  <si>
    <t>849778721</t>
  </si>
  <si>
    <t>133254101</t>
  </si>
  <si>
    <t>Hloubení šachet zapažených v hornině třídy těžitelnosti I skupiny 3 objem do 20 m3</t>
  </si>
  <si>
    <t>-1360605738</t>
  </si>
  <si>
    <t>https://podminky.urs.cz/item/CS_URS_2021_02/133254101</t>
  </si>
  <si>
    <t>781812033</t>
  </si>
  <si>
    <t>133354102</t>
  </si>
  <si>
    <t>Hloubení šachet zapažených v hornině třídy těžitelnosti II skupiny 4 objem do 50 m3</t>
  </si>
  <si>
    <t>-391066755</t>
  </si>
  <si>
    <t>https://podminky.urs.cz/item/CS_URS_2021_02/133354102</t>
  </si>
  <si>
    <t>-37773823</t>
  </si>
  <si>
    <t>133454101</t>
  </si>
  <si>
    <t>Hloubení šachet zapažených v hornině třídy těžitelnosti II skupiny 5 objem do 20 m3</t>
  </si>
  <si>
    <t>-1719565541</t>
  </si>
  <si>
    <t>https://podminky.urs.cz/item/CS_URS_2021_02/133454101</t>
  </si>
  <si>
    <t>133554101</t>
  </si>
  <si>
    <t>Hloubení šachet zapažených v hornině třídy těžitelnosti III skupiny 6 objem do 20 m3</t>
  </si>
  <si>
    <t>-1922624667</t>
  </si>
  <si>
    <t>https://podminky.urs.cz/item/CS_URS_2021_02/133554101</t>
  </si>
  <si>
    <t>-1379646273</t>
  </si>
  <si>
    <t>-1215851000</t>
  </si>
  <si>
    <t>-94957511</t>
  </si>
  <si>
    <t>Přeložka výtlaku z čerpací stanice do objektu ČOV - rušení je součástí SO 04.2</t>
  </si>
  <si>
    <t>22,000*1,000*1,30</t>
  </si>
  <si>
    <t>Výstavba nového odtoku vyčištěné vody</t>
  </si>
  <si>
    <t>11,000*1,300*4,50</t>
  </si>
  <si>
    <t>"Trativod" 11,000*0,30*0,30</t>
  </si>
  <si>
    <t>"Rozšíření šachet" (2,300-1,300)*2,300*4,50*3</t>
  </si>
  <si>
    <t>Výstavba nátokového potrubí z nitrifikačních nádrží do nových dosazovacích nádrží - zemní práce nebudou, pokládka potrubí při zásypu objektu ČOV</t>
  </si>
  <si>
    <t>Výstava nového vodovodního potrubí</t>
  </si>
  <si>
    <t>47,000*0,80*1,50</t>
  </si>
  <si>
    <t>Výstavba potrubí sání kalu</t>
  </si>
  <si>
    <t>2,000*1,00*1,30</t>
  </si>
  <si>
    <t>Výstavba potrubí odtoku fugátu</t>
  </si>
  <si>
    <t>3,000*1,00*1,30</t>
  </si>
  <si>
    <t>-Hloubení_šachet</t>
  </si>
  <si>
    <t>Výstavba nového odtoku vyčištěné vody - šachta Š1, Š2, Š3</t>
  </si>
  <si>
    <t>2,300*2,300*4,50*3</t>
  </si>
  <si>
    <t>"Hloubení šachet třída těžitelnosti 6 - 20%, ručně 15%" Hloubení_šachet*0,05*0,15</t>
  </si>
  <si>
    <t>148752478R</t>
  </si>
  <si>
    <t>Kompletní zemní práce pro uložení technologického potrubí mezi stávajícím a novým objektem bioradaru</t>
  </si>
  <si>
    <t>-399258792</t>
  </si>
  <si>
    <t>Poznámka k položce:_x000D_
Výkop, příprava podkladu, obsyp potrubí a zásyp rýhy pro uložení technologického potrubí mezi stávajícím a novým objektem bioreaktoru. Jdná se o 3x kalové potrubí DN80 a potrubí tlakového vzduchu DN 50, která jsou kompletně dodávkou technologie. Potrubí budou oložena v pažené rýze na pískovém obsypu tl. 010,m a obsypána 300mm nad vrchol pískem.</t>
  </si>
  <si>
    <t>-383719507</t>
  </si>
  <si>
    <t>"Přeložka výtlaku z čerpací stanice do objektu ČOV" 22,000*1,30*2</t>
  </si>
  <si>
    <t>"Výstavba nového odtoku vyčištěné vody" 11,000*2,50*2</t>
  </si>
  <si>
    <t>"Výstava nového vodovodního potrubí" 47,000*1,50*2</t>
  </si>
  <si>
    <t>"Výstavba potrubí sání kalu" 2,000*1,30*2</t>
  </si>
  <si>
    <t>"Výstavba potrubí odtoku fugátu" 3,000*1,30*2</t>
  </si>
  <si>
    <t>590101415</t>
  </si>
  <si>
    <t>11,000*4,50*2</t>
  </si>
  <si>
    <t>-485415111</t>
  </si>
  <si>
    <t>-717316407</t>
  </si>
  <si>
    <t>1682390231</t>
  </si>
  <si>
    <t>-1975809783</t>
  </si>
  <si>
    <t>170101022</t>
  </si>
  <si>
    <t>1368710069</t>
  </si>
  <si>
    <t>887945698</t>
  </si>
  <si>
    <t>-556475458</t>
  </si>
  <si>
    <t>1699009806</t>
  </si>
  <si>
    <t>-685925654</t>
  </si>
  <si>
    <t>-284639911</t>
  </si>
  <si>
    <t>-1325590186</t>
  </si>
  <si>
    <t>623170159</t>
  </si>
  <si>
    <t>1882959080</t>
  </si>
  <si>
    <t>1320324260</t>
  </si>
  <si>
    <t>752140300</t>
  </si>
  <si>
    <t>"Odpočet potrubí DN 80 - přeložka výtlaku" -3,14*0,045*0,045*22,000</t>
  </si>
  <si>
    <t>"Odpočet potrubí DN 250 - odtok vyčištěné vody" -3,14*0,125*0,125*11,000</t>
  </si>
  <si>
    <t>"Odpočet potrubí DN 25 - nové vodovodní potrubí" -3,14*0,0125*0,0125*47,000</t>
  </si>
  <si>
    <t>"Odpočet potrubí DN 80 - výstavba potrubí sání kalu" -3,14*0,045*0,045*2,000</t>
  </si>
  <si>
    <t>"Odpočet potrubí DN 80 - výstavba potrubí odtoku fugátu" -3,14*0,045*0,045*3,000</t>
  </si>
  <si>
    <t>890566486</t>
  </si>
  <si>
    <t>488313685</t>
  </si>
  <si>
    <t>"Výstavba nátokového potrubí z nitrifikačních nádrží do nových dosazovacách nádrží" 2*2,0*1,30*(0,250+0,300)-3,14*0,125*0,125*2*2,0</t>
  </si>
  <si>
    <t>1191839011</t>
  </si>
  <si>
    <t>Přeložka výtlaku z čerpací stanice do objektu ČOV</t>
  </si>
  <si>
    <t>22,000*1,000*(0,090+0,300)-3,14*0,045*0,045*22,000</t>
  </si>
  <si>
    <t>11,000*1,300*(0,250+0,300)-3,14*0,125*0,125*11,000</t>
  </si>
  <si>
    <t>47,000*0,80*(0,025+0,300)-3,14*0,0125*0,125*47,000</t>
  </si>
  <si>
    <t>2,000*1,000*(0,090+0,300)-3,14*0,045*0,045*2,000</t>
  </si>
  <si>
    <t>3,000*1,00*(0,090+0,150)-3,14*0,045*0,045*3,000</t>
  </si>
  <si>
    <t>-1442989383</t>
  </si>
  <si>
    <t>"Výstavba nátokového potrubí z nitrifikačních nádrží do nových dosazovacách nádrží" 2*2,0*1,30*(0,250+0,300)-3,14*0,125*0,125*2*2,0*1,667*1,230</t>
  </si>
  <si>
    <t>188552417R</t>
  </si>
  <si>
    <t>Sonda kopaná pro ověření stávající trasy</t>
  </si>
  <si>
    <t>244308349</t>
  </si>
  <si>
    <t>"Výstavba nového odtoku vyčištěné vody - ověření hloubky šachty Š1" 1,000</t>
  </si>
  <si>
    <t>212752101</t>
  </si>
  <si>
    <t>Trativod z drenážních trubek korugovaných PE-HD SN 4 perforace 360° včetně lože otevřený výkop DN 100 pro liniové stavby</t>
  </si>
  <si>
    <t>623777749</t>
  </si>
  <si>
    <t>https://podminky.urs.cz/item/CS_URS_2021_02/212752101</t>
  </si>
  <si>
    <t>"Výstavba nového odtoku vyčištěné vody" 11,000</t>
  </si>
  <si>
    <t>-1642942186</t>
  </si>
  <si>
    <t>Monitoring stoky po realizaci</t>
  </si>
  <si>
    <t>"Výstavba nátokového potrubí z nitrifikačních nádrží do nových dosazovacách nádrží" 2*2,0</t>
  </si>
  <si>
    <t>-367703146</t>
  </si>
  <si>
    <t>Monitoring stoky při předání investorovi</t>
  </si>
  <si>
    <t>"Vystavba nového odtoku vyčištěné vody" 11,000</t>
  </si>
  <si>
    <t>1584594411</t>
  </si>
  <si>
    <t>"Přeložka výtlaku z čerpací stanice do objektu ČOV" 22,000*1,000*0,100</t>
  </si>
  <si>
    <t>"Výstavba nového odtoku vyčištěné vody" 11,000*1,30*0,10</t>
  </si>
  <si>
    <t>"Výstava nového vodovodního potrubí" 47,000*0,800*0,10</t>
  </si>
  <si>
    <t>"Výstavba potrubí sání kalu" 2,000*1,000*0,10</t>
  </si>
  <si>
    <t>"Výstavba potrubí odtoku fugátu" 3,000*1,000*0,10</t>
  </si>
  <si>
    <t>"Výstavba nátokového potrubí z nitrifikačních nádrží do nových dosazovacách nádrží" 2*2,0*1,30*0,100</t>
  </si>
  <si>
    <t>871161140R</t>
  </si>
  <si>
    <t>Montáž potrubí z PE100 SDR 11 otevřený výkop svařovaných na tupo D 25 x 2,3 mm</t>
  </si>
  <si>
    <t>-521784253</t>
  </si>
  <si>
    <t>"Výstavba nového vodovodního potrubí" 47,000</t>
  </si>
  <si>
    <t>28613169R</t>
  </si>
  <si>
    <t>trubka vodovodní PE100 SDR11 se signalizační vrstvou 25x2,3mm</t>
  </si>
  <si>
    <t>-1127907821</t>
  </si>
  <si>
    <t>Poznámka k položce:_x000D_
Potrubí bude opatřeno tepelnou izolací případně el. ohřevem napojeným na rozvod v kontejneru.</t>
  </si>
  <si>
    <t>47*1,015 'Přepočtené koeficientem množství</t>
  </si>
  <si>
    <t>871251811</t>
  </si>
  <si>
    <t>Bourání stávajícího potrubí z polyetylenu D přes 50 do 90 mm</t>
  </si>
  <si>
    <t>1294900137</t>
  </si>
  <si>
    <t>https://podminky.urs.cz/item/CS_URS_2021_02/871251811</t>
  </si>
  <si>
    <t>"Původní výtlačné potrubí z ČS, které bude přeloženo" 22,000</t>
  </si>
  <si>
    <t>871254301</t>
  </si>
  <si>
    <t>Montáž kanalizačního potrubí z PE SDR17 otevřený výkop sklon do 20 % svařovaných na tupo D 90x5,4 mm</t>
  </si>
  <si>
    <t>-865249069</t>
  </si>
  <si>
    <t>https://podminky.urs.cz/item/CS_URS_2021_02/871254301</t>
  </si>
  <si>
    <t>"Výtlak z čerpací stanice do objektu ČOV" 22,000</t>
  </si>
  <si>
    <t>"Výstavba potrubí sání kalu" 2,000</t>
  </si>
  <si>
    <t>"Výstavba potrubí odtoku fugátu" 3,000+4,000</t>
  </si>
  <si>
    <t>28613415R</t>
  </si>
  <si>
    <t>potrubí kanalizační tlakové PE100 SDR17 návin se signalizační vrstvou 90x5,4mm</t>
  </si>
  <si>
    <t>1002622873</t>
  </si>
  <si>
    <t>31*1,015 'Přepočtené koeficientem množství</t>
  </si>
  <si>
    <t>871365241</t>
  </si>
  <si>
    <t>Kanalizační potrubí z tvrdého PVC vícevrstvé tuhost třídy SN12 DN 250</t>
  </si>
  <si>
    <t>451737613</t>
  </si>
  <si>
    <t>https://podminky.urs.cz/item/CS_URS_2021_02/871365241</t>
  </si>
  <si>
    <t>871365811</t>
  </si>
  <si>
    <t>Bourání stávajícího potrubí z PVC nebo PP DN přes 150 do 250</t>
  </si>
  <si>
    <t>-1289361072</t>
  </si>
  <si>
    <t>https://podminky.urs.cz/item/CS_URS_2021_02/871365811</t>
  </si>
  <si>
    <t>"Odtok vyčištěné vody z původního ČOV - PVC DN 200" 2,000</t>
  </si>
  <si>
    <t>871452774R</t>
  </si>
  <si>
    <t>Napojení vodovodního potrubí na nově instalovanou vodárnu v místnosti strojovny</t>
  </si>
  <si>
    <t>-1165649680</t>
  </si>
  <si>
    <t>871452775R</t>
  </si>
  <si>
    <t>Odbočení na potrubí DN25 - DN3/4 v délce 3,0 pro ostřik dosazovacích nádrží</t>
  </si>
  <si>
    <t>-1932632671</t>
  </si>
  <si>
    <t>Poznámka k položce:_x000D_
Odbočka bude vybavena vypouštěním do vsakovací štěrkové vrstvy - pro odstavení v zimním období.</t>
  </si>
  <si>
    <t>871452776R</t>
  </si>
  <si>
    <t>Napojení vodovodního potrubí na vývod z kontejneru</t>
  </si>
  <si>
    <t>1419832557</t>
  </si>
  <si>
    <t>"Výstavba nového vodovodního potrubí" 1,000</t>
  </si>
  <si>
    <t>871452777R</t>
  </si>
  <si>
    <t>Napojení kanalizačního potrubí na vývod z kontejneru</t>
  </si>
  <si>
    <t>1284687593</t>
  </si>
  <si>
    <t>"Výstavba potrubí sání kalu" 1,000</t>
  </si>
  <si>
    <t>"Výstavba potrubí odtoku fugátu" 1,000</t>
  </si>
  <si>
    <t>871452792R</t>
  </si>
  <si>
    <t>Kotvení kanalizačního potrubí PE do ŽB konstrukce nerezovými objímkami</t>
  </si>
  <si>
    <t>-1282048271</t>
  </si>
  <si>
    <t>"Výstavba potrubí odtoku fugátu - kotvení uvnitř objektu ČS" 4,000</t>
  </si>
  <si>
    <t>892233121R</t>
  </si>
  <si>
    <t>Proplach a dezinfekce vodovodního potrubí DN od 25 do 70</t>
  </si>
  <si>
    <t>1933259787</t>
  </si>
  <si>
    <t>"Výstava nového vodovodního potrubí" 47,000</t>
  </si>
  <si>
    <t>1185628909</t>
  </si>
  <si>
    <t>997320255</t>
  </si>
  <si>
    <t>"Přeložka výtlaku z čerpací stanice do objektu ČOV" 1,000</t>
  </si>
  <si>
    <t>892362121</t>
  </si>
  <si>
    <t>Tlaková zkouška vzduchem potrubí DN 250 těsnícím vakem ucpávkovým</t>
  </si>
  <si>
    <t>-1605186637</t>
  </si>
  <si>
    <t>https://podminky.urs.cz/item/CS_URS_2021_02/892362121</t>
  </si>
  <si>
    <t>"Výstavba nového odtoku vyčištěné vody" 3,000</t>
  </si>
  <si>
    <t>"Výstavba nátokového potrubí z nitrifikačních nádrží do nových dosazovacách nádrží" 2,000</t>
  </si>
  <si>
    <t>-1017057470</t>
  </si>
  <si>
    <t>"Výstava nového vodovodního potrubí" 1,000</t>
  </si>
  <si>
    <t>-1824725081</t>
  </si>
  <si>
    <t>"Výstavba nového odtoku vyčištěné vody" 2,00</t>
  </si>
  <si>
    <t>-1366788796</t>
  </si>
  <si>
    <t>-353415773</t>
  </si>
  <si>
    <t>"Výstavba nového odtoku vyčištěné vody" 1,000</t>
  </si>
  <si>
    <t>787346989</t>
  </si>
  <si>
    <t>-1841250506</t>
  </si>
  <si>
    <t>"Ostatní body" 10,000</t>
  </si>
  <si>
    <t>-819394027</t>
  </si>
  <si>
    <t>738511295</t>
  </si>
  <si>
    <t>"Přeložka výtlaku z čerpací stanice do objektu ČOV" 22,000</t>
  </si>
  <si>
    <t>899722113</t>
  </si>
  <si>
    <t>Krytí potrubí z plastů výstražnou fólií z PVC 34cm</t>
  </si>
  <si>
    <t>-759771380</t>
  </si>
  <si>
    <t>https://podminky.urs.cz/item/CS_URS_2021_02/899722113</t>
  </si>
  <si>
    <t>1137868516</t>
  </si>
  <si>
    <t>899900399R</t>
  </si>
  <si>
    <t>Dodávka a montáž měrné prefabrikované šachty DN1000 výšky od 1,01m do 2,00m</t>
  </si>
  <si>
    <t>1505529532</t>
  </si>
  <si>
    <t>Poznámka k položce:_x000D_
Šachtové dno bez kynety, po osazení měrného žlabu bude dno dobetonováno dle pokynů výrobce žlabů._x000D_
Součástí položky je i dobetonování dna dle pokynů výrobce žlabů.</t>
  </si>
  <si>
    <t>-1079885291</t>
  </si>
  <si>
    <t>"Výstavba nového odtoku vyčištěné vody" 2,000</t>
  </si>
  <si>
    <t>899962554R</t>
  </si>
  <si>
    <t>Dodávka a montáž měrného žlabu dle specifikace PD</t>
  </si>
  <si>
    <t>573033632</t>
  </si>
  <si>
    <t>Poznámka k položce:_x000D_
Například Parshallův žlab P2</t>
  </si>
  <si>
    <t>989556201R</t>
  </si>
  <si>
    <t>Napojení potrubí PE-HD na stávající potrubí</t>
  </si>
  <si>
    <t>-720740686</t>
  </si>
  <si>
    <t>-545841460</t>
  </si>
  <si>
    <t>Poznámka k položce:_x000D_
Napojující okapový svod ze střechy objektu ČOV a_x000D_
odvádějící dešťové vody do nového odtoku z ČOV - v současné době je dešťový svod_x000D_
zaústěn do odtoku z ČOV, který bude demontován a nahrazen novým vedením, proto je_x000D_
nutné i přeložit stávající dešťovou kanalizaci. Potrubí je plnostěnné vícevrstvé PVC SN8_x000D_
DN 125, celkové délky cca 5 m. Na vtoku bude osazen lapač střešních splavenin. Zaústění_x000D_
do odtoku z ČOV bude provedeno až za měrným objektem!</t>
  </si>
  <si>
    <t>-1165413299</t>
  </si>
  <si>
    <t>697899433</t>
  </si>
  <si>
    <t>-1693971609</t>
  </si>
  <si>
    <t>-1615809347</t>
  </si>
  <si>
    <t>SO 04.4 - Oplocení</t>
  </si>
  <si>
    <t>-957055031</t>
  </si>
  <si>
    <t>"sloupek průběžný" 12*0,8</t>
  </si>
  <si>
    <t>"sloupek rohový" 3*0,8</t>
  </si>
  <si>
    <t>-1656821793</t>
  </si>
  <si>
    <t>1254203532</t>
  </si>
  <si>
    <t>-2060957681</t>
  </si>
  <si>
    <t>1,909*5 'Přepočtené koeficientem množství</t>
  </si>
  <si>
    <t>224672291</t>
  </si>
  <si>
    <t>"sloupek průběžný" 12*(PI*0,225*0,225*0,8)</t>
  </si>
  <si>
    <t>"sloupek rohový" 3*(PI*0,225*0,225*0,8)</t>
  </si>
  <si>
    <t>-1465739875</t>
  </si>
  <si>
    <t>1,909*1,65 'Přepočtené koeficientem množství</t>
  </si>
  <si>
    <t>338171133</t>
  </si>
  <si>
    <t>Osazování sloupků a vzpěr plotových ocelových v přes 2,60 m se zabetonováním</t>
  </si>
  <si>
    <t>1538666859</t>
  </si>
  <si>
    <t>"sloupek průběžný" 12</t>
  </si>
  <si>
    <t>"sloupek rohový" 3</t>
  </si>
  <si>
    <t>553422R4</t>
  </si>
  <si>
    <t>sloupek ocelový plotový koncový poplastovaný 2800/48x3,5mm</t>
  </si>
  <si>
    <t>-347692679</t>
  </si>
  <si>
    <t>553422R5</t>
  </si>
  <si>
    <t>sloupek ocelový plotový průběžný poplastovaný 2800/48x3,5mm</t>
  </si>
  <si>
    <t>-848211931</t>
  </si>
  <si>
    <t>-1282747265</t>
  </si>
  <si>
    <t>553422R6</t>
  </si>
  <si>
    <t>vzpěra ocelová plotová poplastovaná 33,5x3,25mm včetně krytky s uchem 2250mm</t>
  </si>
  <si>
    <t>1135669693</t>
  </si>
  <si>
    <t>-1248758841</t>
  </si>
  <si>
    <t>1304544097</t>
  </si>
  <si>
    <t>1691034498</t>
  </si>
  <si>
    <t>9,4+19,2+8,2</t>
  </si>
  <si>
    <t>313275R5</t>
  </si>
  <si>
    <t>pletivo drátěné plastifikované se čtvercovými oky 50/2,5mm v 1800mm</t>
  </si>
  <si>
    <t>-1465247637</t>
  </si>
  <si>
    <t>36,8*1,05 'Přepočtené koeficientem množství</t>
  </si>
  <si>
    <t>1560688504</t>
  </si>
  <si>
    <t>36,800*3</t>
  </si>
  <si>
    <t>-1469421547</t>
  </si>
  <si>
    <t>1199692025</t>
  </si>
  <si>
    <t>SO 04.5 - Terénní a sadové úpravy</t>
  </si>
  <si>
    <t>-655825585</t>
  </si>
  <si>
    <t>Dovoz výkopku z mezideponie</t>
  </si>
  <si>
    <t>450,000</t>
  </si>
  <si>
    <t>-588934353</t>
  </si>
  <si>
    <t>Nakládání výkopku na mezideponii pro zpěné použití</t>
  </si>
  <si>
    <t>567787334</t>
  </si>
  <si>
    <t>181351103</t>
  </si>
  <si>
    <t>Rozprostření ornice tl vrstvy do 200 mm pl přes 100 do 500 m2 v rovině nebo ve svahu do 1:5 strojně</t>
  </si>
  <si>
    <t>-649369496</t>
  </si>
  <si>
    <t>https://podminky.urs.cz/item/CS_URS_2021_02/181351103</t>
  </si>
  <si>
    <t>181411131</t>
  </si>
  <si>
    <t>Založení parkového trávníku výsevem pl do 1000 m2 v rovině a ve svahu do 1:5</t>
  </si>
  <si>
    <t>1086393585</t>
  </si>
  <si>
    <t>https://podminky.urs.cz/item/CS_URS_2021_02/181411131</t>
  </si>
  <si>
    <t>-907303730</t>
  </si>
  <si>
    <t>690*0,02 'Přepočtené koeficientem množství</t>
  </si>
  <si>
    <t>-276459353</t>
  </si>
  <si>
    <t>181951114</t>
  </si>
  <si>
    <t>Úprava pláně v hornině třídy těžitelnosti II skupiny 4 a 5 se zhutněním strojně</t>
  </si>
  <si>
    <t>459673249</t>
  </si>
  <si>
    <t>https://podminky.urs.cz/item/CS_URS_2021_02/181951114</t>
  </si>
  <si>
    <t>182251101</t>
  </si>
  <si>
    <t>Svahování násypů strojně</t>
  </si>
  <si>
    <t>-227445566</t>
  </si>
  <si>
    <t>https://podminky.urs.cz/item/CS_URS_2021_02/182251101</t>
  </si>
  <si>
    <t>1124089019</t>
  </si>
  <si>
    <t>1334249766</t>
  </si>
  <si>
    <t>1857485249R</t>
  </si>
  <si>
    <t>Příplatek za profilace terénu - zemní práce</t>
  </si>
  <si>
    <t>-462149882</t>
  </si>
  <si>
    <t>189662471R</t>
  </si>
  <si>
    <t>Osazení křovin nebo dřevin včetně hloubení jamek, dodávka hnojiva a ukotvení, včetně následné roční péče</t>
  </si>
  <si>
    <t>-170543749</t>
  </si>
  <si>
    <t>201445785R</t>
  </si>
  <si>
    <t>Crataegus oxyacantha - hloh obecný</t>
  </si>
  <si>
    <t>2091698772</t>
  </si>
  <si>
    <t>201445796R</t>
  </si>
  <si>
    <t>Betula pendula - bříza běloková</t>
  </si>
  <si>
    <t>2015653303</t>
  </si>
  <si>
    <t>-1038828738</t>
  </si>
  <si>
    <t>SO 04.6 - Zpevněné plochy</t>
  </si>
  <si>
    <t>-1725095881</t>
  </si>
  <si>
    <t>"Zpevněné pojízdné plochy" 57,500</t>
  </si>
  <si>
    <t>"Chodníky" 40,000</t>
  </si>
  <si>
    <t>-2012659539</t>
  </si>
  <si>
    <t>564871111</t>
  </si>
  <si>
    <t>Podklad ze štěrkodrtě ŠD tl 250 mm</t>
  </si>
  <si>
    <t>2116752448</t>
  </si>
  <si>
    <t>https://podminky.urs.cz/item/CS_URS_2021_02/564871111</t>
  </si>
  <si>
    <t>564952112</t>
  </si>
  <si>
    <t>Podklad z mechanicky zpevněného kameniva MZK tl 160 mm</t>
  </si>
  <si>
    <t>815065072</t>
  </si>
  <si>
    <t>https://podminky.urs.cz/item/CS_URS_2021_02/564952112</t>
  </si>
  <si>
    <t>573231108</t>
  </si>
  <si>
    <t>Postřik živičný spojovací ze silniční emulze v množství 0,50 kg/m2</t>
  </si>
  <si>
    <t>324101409</t>
  </si>
  <si>
    <t>https://podminky.urs.cz/item/CS_URS_2021_02/573231108</t>
  </si>
  <si>
    <t>1876399517</t>
  </si>
  <si>
    <t>596211110</t>
  </si>
  <si>
    <t>Kladení zámkové dlažby komunikací pro pěší tl 60 mm skupiny A pl do 50 m2</t>
  </si>
  <si>
    <t>-211407930</t>
  </si>
  <si>
    <t>https://podminky.urs.cz/item/CS_URS_2021_02/596211110</t>
  </si>
  <si>
    <t>59245015</t>
  </si>
  <si>
    <t>dlažba zámková tvaru I 200x165x60mm přírodní</t>
  </si>
  <si>
    <t>397472982</t>
  </si>
  <si>
    <t>40*1,03 'Přepočtené koeficientem množství</t>
  </si>
  <si>
    <t>916131213</t>
  </si>
  <si>
    <t>Osazení silničního obrubníku betonového stojatého s boční opěrou do lože z betonu prostého</t>
  </si>
  <si>
    <t>-806642504</t>
  </si>
  <si>
    <t>https://podminky.urs.cz/item/CS_URS_2021_02/916131213</t>
  </si>
  <si>
    <t>59217033</t>
  </si>
  <si>
    <t>obrubník betonový silniční 1000x100x300mm</t>
  </si>
  <si>
    <t>1599276264</t>
  </si>
  <si>
    <t>14*1,02 'Přepočtené koeficientem množství</t>
  </si>
  <si>
    <t>1206311326</t>
  </si>
  <si>
    <t>59217021</t>
  </si>
  <si>
    <t>obrubník betonový chodníkový 1000x150x300mm</t>
  </si>
  <si>
    <t>232926623</t>
  </si>
  <si>
    <t>916991121</t>
  </si>
  <si>
    <t>Lože pod obrubníky, krajníky nebo obruby z dlažebních kostek z betonu prostého</t>
  </si>
  <si>
    <t>-2040351190</t>
  </si>
  <si>
    <t>https://podminky.urs.cz/item/CS_URS_2021_02/916991121</t>
  </si>
  <si>
    <t>14*0,30*0,15</t>
  </si>
  <si>
    <t>42*0,20*0,15</t>
  </si>
  <si>
    <t>998223011</t>
  </si>
  <si>
    <t>Přesun hmot pro pozemní komunikace s krytem dlážděným</t>
  </si>
  <si>
    <t>1248434047</t>
  </si>
  <si>
    <t>https://podminky.urs.cz/item/CS_URS_2021_02/998223011</t>
  </si>
  <si>
    <t>SO 04.7 - Přípojka NN</t>
  </si>
  <si>
    <t>-1272214127</t>
  </si>
  <si>
    <t>210100004</t>
  </si>
  <si>
    <t>ukonč.vod.v rozv.vč.zap.a konc.do 25mm2</t>
  </si>
  <si>
    <t>-1933109902</t>
  </si>
  <si>
    <t>210100006</t>
  </si>
  <si>
    <t>ukonč.vod.v rozv.vč.zap.a konc.do 50mm2</t>
  </si>
  <si>
    <t>869609404</t>
  </si>
  <si>
    <t>210100009</t>
  </si>
  <si>
    <t>ukonč.vod.v rozv.vč.zap.a konc.do 120mm2</t>
  </si>
  <si>
    <t>-123774381</t>
  </si>
  <si>
    <t>210100012</t>
  </si>
  <si>
    <t>ukonč.vod.v rozv.vč.zap.a konc.do 240mm2</t>
  </si>
  <si>
    <t>685329367</t>
  </si>
  <si>
    <t>-670667325</t>
  </si>
  <si>
    <t>-2134685509</t>
  </si>
  <si>
    <t>2130514844</t>
  </si>
  <si>
    <t>-572234435</t>
  </si>
  <si>
    <t>210810091</t>
  </si>
  <si>
    <t>CYKY-J 4x50mm2 1kV (VU)</t>
  </si>
  <si>
    <t>72736289</t>
  </si>
  <si>
    <t>210901078</t>
  </si>
  <si>
    <t>AYKY-J 3x240+120mm2 1kV (VU)</t>
  </si>
  <si>
    <t>-1664386895</t>
  </si>
  <si>
    <t>1852261107</t>
  </si>
  <si>
    <t>614648401</t>
  </si>
  <si>
    <t>210950203</t>
  </si>
  <si>
    <t>přípl. za zatahování kab. do chráničky do 4kg/m</t>
  </si>
  <si>
    <t>-1532105856</t>
  </si>
  <si>
    <t>-1403091515</t>
  </si>
  <si>
    <t>2143</t>
  </si>
  <si>
    <t>AYKY-J 3x240+120mm2</t>
  </si>
  <si>
    <t>1872015230</t>
  </si>
  <si>
    <t>-1064678602</t>
  </si>
  <si>
    <t>2948</t>
  </si>
  <si>
    <t>CYKY-J 4x50mm2</t>
  </si>
  <si>
    <t>693764313</t>
  </si>
  <si>
    <t>4311</t>
  </si>
  <si>
    <t>pojistková vložka PNA2 160AgG</t>
  </si>
  <si>
    <t>-1925159340</t>
  </si>
  <si>
    <t>4312</t>
  </si>
  <si>
    <t>pojistková vložka PNA2 200AgG</t>
  </si>
  <si>
    <t>-2113474896</t>
  </si>
  <si>
    <t>elektroměrový rozvaděč pro nepřímé měření s přípojkovou skříní vedel sebe, typový - plastový v pilíři (NS212+102/NKW8D/ČEZ/125B/3)</t>
  </si>
  <si>
    <t>918040076</t>
  </si>
  <si>
    <t>-1286130341</t>
  </si>
  <si>
    <t>-988877882</t>
  </si>
  <si>
    <t>-717789293</t>
  </si>
  <si>
    <t>91032</t>
  </si>
  <si>
    <t>chránička kabelová PE110</t>
  </si>
  <si>
    <t>1446770461</t>
  </si>
  <si>
    <t>1398022512</t>
  </si>
  <si>
    <t>-1849217279</t>
  </si>
  <si>
    <t>Napojení v pojistkové skříni SR402 v pilíři</t>
  </si>
  <si>
    <t>496955054</t>
  </si>
  <si>
    <t>Přeložka stávajícího přívodního kabelu CYKY-J 4x25 do nové pozice RE a RMS</t>
  </si>
  <si>
    <t>1172054492</t>
  </si>
  <si>
    <t>-90837969</t>
  </si>
  <si>
    <t>222940737</t>
  </si>
  <si>
    <t>62700288</t>
  </si>
  <si>
    <t>2031600345</t>
  </si>
  <si>
    <t>438516323</t>
  </si>
  <si>
    <t>-2056244841</t>
  </si>
  <si>
    <t>-1910664501</t>
  </si>
  <si>
    <t>644846596</t>
  </si>
  <si>
    <t>-1378897036</t>
  </si>
  <si>
    <t>00012</t>
  </si>
  <si>
    <t>-1252298428</t>
  </si>
  <si>
    <t>490097353</t>
  </si>
  <si>
    <t>-933310688</t>
  </si>
  <si>
    <t>-246206094</t>
  </si>
  <si>
    <t>485270293</t>
  </si>
  <si>
    <t>-1212996534</t>
  </si>
  <si>
    <t>741391322</t>
  </si>
  <si>
    <t>460631214</t>
  </si>
  <si>
    <t>Řízené horizontální vrtání při elektromontážích v hornině tř. těžitelnosti I a II skupiny 1 až 4 vnějšího průměru přes 140 do 180 mm</t>
  </si>
  <si>
    <t>1014788726</t>
  </si>
  <si>
    <t>460632113</t>
  </si>
  <si>
    <t>Startovací jáma pro protlak výkop včetně zásypu ručně v hornině tř. těžitelnosti I skupiny 3</t>
  </si>
  <si>
    <t>-1086278328</t>
  </si>
  <si>
    <t>460632213</t>
  </si>
  <si>
    <t>Koncová jáma pro protlak výkop včetně zásypu ručně v hornině tř. těžitelnosti I skupiny 3</t>
  </si>
  <si>
    <t>1811767753</t>
  </si>
  <si>
    <t>-918035953</t>
  </si>
  <si>
    <t>412914012</t>
  </si>
  <si>
    <t>-1328251007</t>
  </si>
  <si>
    <t>-1857236812</t>
  </si>
  <si>
    <t>460791214</t>
  </si>
  <si>
    <t>Montáž trubek ochranných plastových uložených volně do rýhy ohebných přes 90 do 110 mm uložených do rýhy</t>
  </si>
  <si>
    <t>701881720</t>
  </si>
  <si>
    <t>PS - Provozní soubory</t>
  </si>
  <si>
    <t>PS 01 - Technologické vystrojení stávajícího vodojemu 100 m3</t>
  </si>
  <si>
    <t>PS 01.1 - Strojně technologická část</t>
  </si>
  <si>
    <t>Ostatní - Ostatní</t>
  </si>
  <si>
    <t xml:space="preserve">    118TV - Technologické celky</t>
  </si>
  <si>
    <t>Ostatní</t>
  </si>
  <si>
    <t>118TV</t>
  </si>
  <si>
    <t>Technologické celky</t>
  </si>
  <si>
    <t xml:space="preserve">Čerpací stanice se dvěma vertikálními celonerezovými odstředivými čerpadly </t>
  </si>
  <si>
    <t>512</t>
  </si>
  <si>
    <t>213146101</t>
  </si>
  <si>
    <t xml:space="preserve">Poznámka k položce:_x000D_
Čerpací stanice se dvěma vertikálními celonerezovými odstředivými  čerpadly _x000D_
s mechanickou ucpávkou (SiC/Carbid/EPDM) a přírubovým elektromotorem (4 kW, 400 V, 2900 ot/min)_x000D_
spojeným v  monoblok, čerpadla jsou osazená na společném nerezovém základovém rámu, _x000D_
sání i výtlak čerpadel je vyveden do společného nerezového potrubí DN 65, ukončeno závitem 2 1/2". _x000D_
Stanice obsahuje 2 ks celonerezových zpětných klapek, uzavírací armatury před a za čerpadly,_x000D_
2 ks manometr - sání/výtlak s nerez pouzdrem a náplní a pod._x000D_
Volné návarky: výtlak: 1/2", Sání: 3/4"_x000D_
materiál potrubí: nerez._x000D_
Parametry: Q=3 l/s, při čerpané výšce H=64 m, při f= cca 45,5 Hz._x000D_
</t>
  </si>
  <si>
    <t>Tlaková expanzní nádoba s membránou  pro pitnou vodu</t>
  </si>
  <si>
    <t>-670654767</t>
  </si>
  <si>
    <t xml:space="preserve">Poznámka k položce:_x000D_
Tlaková expanzní nádoba s membránou  pro pitnou vodu_x000D_
V = 300 l, PN16, přetlak plynu (dusíku) z výroby 4,0 bar, přívod DN80,_x000D_
s vnější a vnitřní povrchovou úpravou proti korozi,_x000D_
vč. manometru a signalizace netěsnosti membrány_x000D_
</t>
  </si>
  <si>
    <t>Propojovací potrubí -  nerez.ocel tř.17 DN80 (84x2mm)</t>
  </si>
  <si>
    <t>bm</t>
  </si>
  <si>
    <t>-2031294967</t>
  </si>
  <si>
    <t>Propojovací potrubí -  nerez.ocel tř.17 DN100 (104x2mm)</t>
  </si>
  <si>
    <t>-1167752747</t>
  </si>
  <si>
    <t>Vtokový a sací koš DN80 přírubový s nerez. sítkem</t>
  </si>
  <si>
    <t>-886417492</t>
  </si>
  <si>
    <t>Uzavírací klapka DN80, PN16 s ruční pákou</t>
  </si>
  <si>
    <t>-1598502313</t>
  </si>
  <si>
    <t>Montážní vložka DN80, PN10</t>
  </si>
  <si>
    <t>-186486507</t>
  </si>
  <si>
    <t>Kontaktní suchoběžný vodoměr přírubový DN 80, PN16, Qn = 63 m3/h), s impulzním vysílačem, pro studenou pitnou vodu, bez nároku na uklidňovací délku</t>
  </si>
  <si>
    <t>487062266</t>
  </si>
  <si>
    <t>Nerezový kulový kohout DN1"</t>
  </si>
  <si>
    <t>-1859707958</t>
  </si>
  <si>
    <t>Zavzdušňovací a odvzdušňovací ventil DN1", PN16</t>
  </si>
  <si>
    <t>-1208982422</t>
  </si>
  <si>
    <t>Redukční příruba XR DN80/100, PN16</t>
  </si>
  <si>
    <t>40662277</t>
  </si>
  <si>
    <t>Trubní tvarovky (nerez. ocel, tvárná litina), příruby + materiál pro přírubové spoje (těsnění, nerez. šrouby, matice, podložky)</t>
  </si>
  <si>
    <t>-1533706875</t>
  </si>
  <si>
    <t>Kotvení potrubí (4ks nerez. podpěra se třmenem), pomocné a doplňkové konstrukce</t>
  </si>
  <si>
    <t>1277300330</t>
  </si>
  <si>
    <t>PS 01.2 - Elektročást</t>
  </si>
  <si>
    <t>D1 - Dodávka - prvky elektro a MaR</t>
  </si>
  <si>
    <t>D2 - Dodávka - kabely</t>
  </si>
  <si>
    <t>D3 - Dodávka - montážní materiál</t>
  </si>
  <si>
    <t>D4 - Dodávka - ostatní služby</t>
  </si>
  <si>
    <t>Dodávka - prvky elektro a MaR</t>
  </si>
  <si>
    <t>GIZ01</t>
  </si>
  <si>
    <t>Magnetický dveřní spínač Jablotron SA-220</t>
  </si>
  <si>
    <t>721897173</t>
  </si>
  <si>
    <t>LZA15</t>
  </si>
  <si>
    <t>Plovákový spínač Locato LVFS W</t>
  </si>
  <si>
    <t>2093959221</t>
  </si>
  <si>
    <t>PIC06, PIC07</t>
  </si>
  <si>
    <t>Snímač tlaku 0-16 bar/4-20 mA, s atestem pro styk s pitnou vodou</t>
  </si>
  <si>
    <t>444375728</t>
  </si>
  <si>
    <t>PZA02</t>
  </si>
  <si>
    <t>Tlakový spínač</t>
  </si>
  <si>
    <t>-1597889042</t>
  </si>
  <si>
    <t>R1.1</t>
  </si>
  <si>
    <t>Jistič Schrack BM018316 - 16 A/B, 3 póly</t>
  </si>
  <si>
    <t>1901854619</t>
  </si>
  <si>
    <t>R1.1.1</t>
  </si>
  <si>
    <t>Jistič s proudovým chráničem Schrack BO618510 - 10 A/B, Id = 30 mA, 1+N</t>
  </si>
  <si>
    <t>1039116744</t>
  </si>
  <si>
    <t>R1.1.2</t>
  </si>
  <si>
    <t>2vodičová průchozí N svorka Wago 2202-1204, 2,5 mm²</t>
  </si>
  <si>
    <t>1507452407</t>
  </si>
  <si>
    <t>R1.1 R1.2</t>
  </si>
  <si>
    <t>2vodičová průchozí svorka Wago 2202-1201, 2,5 mm²</t>
  </si>
  <si>
    <t>1865042123</t>
  </si>
  <si>
    <t>R1.1 R1.2.1</t>
  </si>
  <si>
    <t>Koncová bočnice a separátor Wago 2002-1292</t>
  </si>
  <si>
    <t>222995549</t>
  </si>
  <si>
    <t>R1.2</t>
  </si>
  <si>
    <t>Modul systémového napájení 24 V DC, Wago 750-613</t>
  </si>
  <si>
    <t>-910102451</t>
  </si>
  <si>
    <t>R1.2.1</t>
  </si>
  <si>
    <t>16kanálový binární vstup Wago 750-1405</t>
  </si>
  <si>
    <t>-595588821</t>
  </si>
  <si>
    <t>R1.2.2</t>
  </si>
  <si>
    <t>Relé Schrack XT484LC4 - 2 V/Z - 24 V DC - 8 A - s LED a ochrannou diodou</t>
  </si>
  <si>
    <t>1822626076</t>
  </si>
  <si>
    <t>R1.2.3</t>
  </si>
  <si>
    <t>Patice relé, Schrack YRT78626 - šroubové svorky</t>
  </si>
  <si>
    <t>373897896</t>
  </si>
  <si>
    <t>R1.2.4</t>
  </si>
  <si>
    <t>Plastová upevňovací spona - pro řadu XT, Schrack XT17017</t>
  </si>
  <si>
    <t>1798831735</t>
  </si>
  <si>
    <t>R1.2.5</t>
  </si>
  <si>
    <t>Černý kompletní otočný přepínač Ø22 3-polohy pevné VZ , Schneider Electric XB5AD33</t>
  </si>
  <si>
    <t>909541159</t>
  </si>
  <si>
    <t>R1.2.6</t>
  </si>
  <si>
    <t>Držák legendy 30 x 50 mm s legendou 18 x 27 mm, Schneider Electric ZBZ33</t>
  </si>
  <si>
    <t>1296863519</t>
  </si>
  <si>
    <t>R1.2.7</t>
  </si>
  <si>
    <t>2vodičová diodová svorka Wago 280-915/281-410</t>
  </si>
  <si>
    <t>273956951</t>
  </si>
  <si>
    <t>R1.2.8</t>
  </si>
  <si>
    <t>Koncová bočnice a separátor Wago 280-308</t>
  </si>
  <si>
    <t>1128279570</t>
  </si>
  <si>
    <t>RX18</t>
  </si>
  <si>
    <t>Krabicová rozvodka 104x104 mm, IP66, Hensel DK 0400 GZ</t>
  </si>
  <si>
    <t>456776841</t>
  </si>
  <si>
    <t>RX18...RX20</t>
  </si>
  <si>
    <t>Páčková svorka 2,5 mm² pro 2 vodiče, Wago 221-412</t>
  </si>
  <si>
    <t>320870042</t>
  </si>
  <si>
    <t>RX19 RX20</t>
  </si>
  <si>
    <t>Krabicová rozvodka 93x93 mm, IP66, Hensel DK 0200 GZ</t>
  </si>
  <si>
    <t>1962233964</t>
  </si>
  <si>
    <t>U26 U27</t>
  </si>
  <si>
    <t>Frekvenční měnič 4 kW, IP54, 3x 380-500 VAC, 9.6A, Danfoss VACON0100-3L-0009-5-FLOW+SBF4+IP54+FL04</t>
  </si>
  <si>
    <t>24524461</t>
  </si>
  <si>
    <t>Dodávka - kabely</t>
  </si>
  <si>
    <t>Instalační kabel CYKY-J 3x2,5</t>
  </si>
  <si>
    <t>524026361</t>
  </si>
  <si>
    <t>Kabel J-Y(ST)Y 1x2x0.8</t>
  </si>
  <si>
    <t>-1960188438</t>
  </si>
  <si>
    <t>Pol3</t>
  </si>
  <si>
    <t>Kabel J-Y(ST)Y 2x2x0,8</t>
  </si>
  <si>
    <t>1901731427</t>
  </si>
  <si>
    <t>Pol4</t>
  </si>
  <si>
    <t>Kabel J-Y(ST)Y 4x2x0,8</t>
  </si>
  <si>
    <t>1344706235</t>
  </si>
  <si>
    <t>Pol5</t>
  </si>
  <si>
    <t>Kabel J-Y(ST)Y 6x2x0,8</t>
  </si>
  <si>
    <t>-1050675885</t>
  </si>
  <si>
    <t>Pol6</t>
  </si>
  <si>
    <t>Ohebný kabel YSLY-JZ 3x1</t>
  </si>
  <si>
    <t>-1981788570</t>
  </si>
  <si>
    <t>Pol7</t>
  </si>
  <si>
    <t>Ohebný kabel YSLY-JZ 4x2,5</t>
  </si>
  <si>
    <t>1675357685</t>
  </si>
  <si>
    <t>Pol8</t>
  </si>
  <si>
    <t>Ohebný stíněný kabel YSLCY-JB 4x2,5</t>
  </si>
  <si>
    <t>-515531138</t>
  </si>
  <si>
    <t>D3</t>
  </si>
  <si>
    <t>Dodávka - montážní materiál</t>
  </si>
  <si>
    <t>Pol9</t>
  </si>
  <si>
    <t>Nerezový drátěný žlab 100x50 s příslušenstvím</t>
  </si>
  <si>
    <t>-1656703814</t>
  </si>
  <si>
    <t>Pol10</t>
  </si>
  <si>
    <t>Nerezový drátěný žlab 50x50 s příslušenstvím</t>
  </si>
  <si>
    <t>-2143504949</t>
  </si>
  <si>
    <t>Pol11</t>
  </si>
  <si>
    <t>Ohebná elektroinstalační trubka pr. 16 mm, vč. úchytného materiálu</t>
  </si>
  <si>
    <t>-1847699893</t>
  </si>
  <si>
    <t>Pol12</t>
  </si>
  <si>
    <t>Ohebná elektroinstalační trubka pr. 25 mm, vč. úchytného materiálu</t>
  </si>
  <si>
    <t>1872420807</t>
  </si>
  <si>
    <t>Pol13</t>
  </si>
  <si>
    <t>Elektroinstalační trubka šedá průměr 16mm, včetně kolen vývodek a úchytného materiálu</t>
  </si>
  <si>
    <t>1042998553</t>
  </si>
  <si>
    <t>Pol14</t>
  </si>
  <si>
    <t>Elektroinstalační trubka šedá průměr 25mm, včetně kolen vývodek a úchytného materiálu</t>
  </si>
  <si>
    <t>-1702933556</t>
  </si>
  <si>
    <t>Pol15</t>
  </si>
  <si>
    <t>Drobný montážní materiál</t>
  </si>
  <si>
    <t>-1665771371</t>
  </si>
  <si>
    <t>D4</t>
  </si>
  <si>
    <t>Dodávka - ostatní služby</t>
  </si>
  <si>
    <t>Pol16</t>
  </si>
  <si>
    <t>Montáž (kabely, trasy, usazení rozváděče, ostatní)</t>
  </si>
  <si>
    <t>1359047925</t>
  </si>
  <si>
    <t>Pol17</t>
  </si>
  <si>
    <t>Výchozí revize el. zařízení</t>
  </si>
  <si>
    <t>1709932937</t>
  </si>
  <si>
    <t>Pol18</t>
  </si>
  <si>
    <t>Uvedení do provozu včetně zaregulování</t>
  </si>
  <si>
    <t>1853731384</t>
  </si>
  <si>
    <t>Pol19</t>
  </si>
  <si>
    <t>Dokumentace skutečného stavu, návod pro obsluhu a podklady pro provozní řád</t>
  </si>
  <si>
    <t>2131615767</t>
  </si>
  <si>
    <t>Pol20</t>
  </si>
  <si>
    <t>Koordinace MaR a ostatní technologie</t>
  </si>
  <si>
    <t>1466868045</t>
  </si>
  <si>
    <t>Pol21</t>
  </si>
  <si>
    <t>Rozšíření aplikačního SW pro PLC ÚV</t>
  </si>
  <si>
    <t>I/O</t>
  </si>
  <si>
    <t>1667737952</t>
  </si>
  <si>
    <t>Pol22</t>
  </si>
  <si>
    <t>Rozšíření aplikačního SW pro HMI ÚV</t>
  </si>
  <si>
    <t>-443781590</t>
  </si>
  <si>
    <t>Pol23</t>
  </si>
  <si>
    <t>Rozšíření SW ÚV pro komunikaci s VDJ Kvaň</t>
  </si>
  <si>
    <t>1065202646</t>
  </si>
  <si>
    <t>Pol24</t>
  </si>
  <si>
    <t>Příprava dat pro přenos na dispečink provozovatele</t>
  </si>
  <si>
    <t>118845466</t>
  </si>
  <si>
    <t>Pol25</t>
  </si>
  <si>
    <t>Funkční zkoušky</t>
  </si>
  <si>
    <t>1742706658</t>
  </si>
  <si>
    <t>Pol26</t>
  </si>
  <si>
    <t>Zkušební provoz</t>
  </si>
  <si>
    <t>h</t>
  </si>
  <si>
    <t>2120750272</t>
  </si>
  <si>
    <t>Pol27</t>
  </si>
  <si>
    <t>Zaškolení personálu obsluhy a údržby</t>
  </si>
  <si>
    <t>510853167</t>
  </si>
  <si>
    <t>Pol28</t>
  </si>
  <si>
    <t>Celkové režijní náklady ( montážní plošiny, lešení, služby, ... )</t>
  </si>
  <si>
    <t>-719090137</t>
  </si>
  <si>
    <t>Pol29</t>
  </si>
  <si>
    <t>Stavební přípomoce - sekání, průrazy, průvrty</t>
  </si>
  <si>
    <t>-1181265873</t>
  </si>
  <si>
    <t>Pol30</t>
  </si>
  <si>
    <t>Stanovisko TIČR</t>
  </si>
  <si>
    <t>-142199066</t>
  </si>
  <si>
    <t>Pol31</t>
  </si>
  <si>
    <t>Likvidace odpadu</t>
  </si>
  <si>
    <t>-36630959</t>
  </si>
  <si>
    <t>PS 02 - Technologické vystrojení vodojemu Kváň</t>
  </si>
  <si>
    <t>PS 02.1 - Strojně technologická část</t>
  </si>
  <si>
    <t xml:space="preserve">    118TV - Technologické vystrojení</t>
  </si>
  <si>
    <t>Technologické vystrojení</t>
  </si>
  <si>
    <t>Automatická tlaková stanice pro pitnou vodu</t>
  </si>
  <si>
    <t>-839387392</t>
  </si>
  <si>
    <t xml:space="preserve">Poznámka k položce:_x000D_
Automatická tlaková stanice pro pitnou vodu_x000D_
dopravované množství             0 - 4 l/s _x000D_
výtlačná výška                       35 m v.sl.   _x000D_
Pmot                                      2x 1,1 kW, 400 V _x000D_
Se dvěma vertikálními celonerezovými čerpadly (1 + 1 s možností 2+0)_x000D_
Včetně membránové tlakové nádoby 50l,PN10, elektronické řídící jednotky s frekvenčním měničem, _x000D_
tlak.spínače, ochrany proti chodu na sucho, kontaktů pro přenos chodu - poruchy, _x000D_
manometru, zpětných klapek a uzavíracích armatur a dalšího_x000D_
příslušenství - to vše na ocel.základovém rámu (nerez. ocel)_x000D_
</t>
  </si>
  <si>
    <t>Uzavírací klapka, DN 80, PN16, mezipřírubová s elektrickým servopohonem pro pitnou vodu</t>
  </si>
  <si>
    <t>1220375917</t>
  </si>
  <si>
    <t>Uzavírací klapka, DN 80, PN16, mezipřírubová s ruční pákou, pro pitnou vodu</t>
  </si>
  <si>
    <t>-1915540293</t>
  </si>
  <si>
    <t>Uzavírací klapka, DN 50, PN16, mezipřírubová s ruční pákou, pro pitnou vodu</t>
  </si>
  <si>
    <t>-1411963744</t>
  </si>
  <si>
    <t>Kompenzátor přírubový DN80, PN10, pryžový pro pitnou vodu</t>
  </si>
  <si>
    <t>658740751</t>
  </si>
  <si>
    <t>Montážní vložka DN 80, PN16, pro pitnou vodu</t>
  </si>
  <si>
    <t>82777825</t>
  </si>
  <si>
    <t>Vtokový a sací koš DN 80, PN10, přírubový - LT s nerez. sítem</t>
  </si>
  <si>
    <t>-870038558</t>
  </si>
  <si>
    <t>Vodoměr DN 80, PN16, s impulzním vysílačem, bez nároku na uklidňovací délku, pro pitnou vodu</t>
  </si>
  <si>
    <t>243853586</t>
  </si>
  <si>
    <t>Filtr s vypouštěcí přírubou a nerez. sítkem DN80, PN10, pro pitnou vodu</t>
  </si>
  <si>
    <t>-1726244239</t>
  </si>
  <si>
    <t>Kulový kohout DN3/4" s vypouštěním, závitový, nerezový, pro pitnou vodu</t>
  </si>
  <si>
    <t>696954121</t>
  </si>
  <si>
    <t>Vzorkovací kohout kulový DN1/2", závitový, nerezový, pro pitnou vodu (odběr vzorků)</t>
  </si>
  <si>
    <t>1755957872</t>
  </si>
  <si>
    <t>Dávkovací soubor pro dávkování roztoku chlornanu sodného</t>
  </si>
  <si>
    <t>-1834183880</t>
  </si>
  <si>
    <t xml:space="preserve">Poznámka k položce:_x000D_
Dávkovací soubor pro dávkování roztoku chlornanu sodného_x000D_
v kompletním provedení - membránové dávkovací čerpadlo Qmax=0,59l/s, _x000D_
pmax=16 bar, P=0,17 kW _x000D_
zásobní nádrž PE-LD V=50l, záchytná vana 50l, ruční míchadlo, _x000D_
sací sestava, výtlačná hadička PE 6x4mm-10m + ochranná lišta (chránička) + kotevní mat., vstřikovací ventil_x000D_
</t>
  </si>
  <si>
    <t xml:space="preserve">Propojovací potrubí (nerez. ocel. tř. 17240, v akum.nádržích 17348, PVC, TLT, PP), tvarovky,  </t>
  </si>
  <si>
    <t>85035763</t>
  </si>
  <si>
    <t xml:space="preserve">Poznámka k položce:_x000D_
Propojovací potrubí (nerez. ocel. tř. 17240, v akum.nádržích 17348, PVC, TLT, PP), tvarovky,  _x000D_
příruby, přírubové spoje (šrouby, matky podložky, těsnění), speciální zakusovací příruby, _x000D_
drobné armatury a fitinky, včetně uložení potrubí (nerez. podpěry, konzoly, závěsy, třmeny a kotevní materiál)_x000D_
DN125 - 22 m_x000D_
DN100 - 2 m_x000D_
DN80  - 35 m_x000D_
DN50  - 5 m_x000D_
</t>
  </si>
  <si>
    <t>Pryžové článkové těsnění pro utěsnění technol. prostupů,</t>
  </si>
  <si>
    <t>-1312115492</t>
  </si>
  <si>
    <t xml:space="preserve">Poznámka k položce:_x000D_
Pryžové článkové těsnění pro utěsnění technol. prostupů,_x000D_
v provedení pro pitnou vodu s nerez. šroubovými spoji,_x000D_
pro prostupy DN50 - 4ks, DN80 - 9ks, DN100 - 1ks, DN125 - 4ks_x000D_
Pozn.: Tlakové prostupy mezi akumulačními nádržemi a armaturní komorou jsou se zdvojeným těsněním!_x000D_
</t>
  </si>
  <si>
    <t>Úroveň 4:</t>
  </si>
  <si>
    <t>PS.02.2.1 - Elektročást</t>
  </si>
  <si>
    <t>1839073090</t>
  </si>
  <si>
    <t>-480620507</t>
  </si>
  <si>
    <t>-598446909</t>
  </si>
  <si>
    <t>274756202</t>
  </si>
  <si>
    <t>-830807849</t>
  </si>
  <si>
    <t>830911341</t>
  </si>
  <si>
    <t>210860203</t>
  </si>
  <si>
    <t>JYTY 7x1mm  s Al laminovanou folií (VU)</t>
  </si>
  <si>
    <t>-2065452212</t>
  </si>
  <si>
    <t>montáž - zapojení rozvaděče ATS</t>
  </si>
  <si>
    <t>-1883079374</t>
  </si>
  <si>
    <t>1719721662</t>
  </si>
  <si>
    <t>-1772626664</t>
  </si>
  <si>
    <t>95086980</t>
  </si>
  <si>
    <t>2785</t>
  </si>
  <si>
    <t>JYTY 7x1mm2</t>
  </si>
  <si>
    <t>-700848102</t>
  </si>
  <si>
    <t>1295923239</t>
  </si>
  <si>
    <t>-1379441292</t>
  </si>
  <si>
    <t>1520243945</t>
  </si>
  <si>
    <t>-897563268</t>
  </si>
  <si>
    <t>1992797592</t>
  </si>
  <si>
    <t>372383717</t>
  </si>
  <si>
    <t>401045831</t>
  </si>
  <si>
    <t>Komplexní zkoušky, vč. vypracování harmonogramu</t>
  </si>
  <si>
    <t>1213327211</t>
  </si>
  <si>
    <t>Zaškolení obsluhy</t>
  </si>
  <si>
    <t>-1618729123</t>
  </si>
  <si>
    <t>-1803303685</t>
  </si>
  <si>
    <t>1111748387</t>
  </si>
  <si>
    <t>1557912224</t>
  </si>
  <si>
    <t>-1262114614</t>
  </si>
  <si>
    <t>2129800407</t>
  </si>
  <si>
    <t>PS.02.2.2 - Měření a regulace</t>
  </si>
  <si>
    <t>D1 - Dodávka - rozvaděč +DT1</t>
  </si>
  <si>
    <t>D2 - Dodávka - prvky elektro a MaR</t>
  </si>
  <si>
    <t>D3 - Dodávka - kabely</t>
  </si>
  <si>
    <t>D4 - Dodávka - montážní materiál</t>
  </si>
  <si>
    <t>D5 - Dodávka - ostatní služby</t>
  </si>
  <si>
    <t>Dodávka - rozvaděč +DT1</t>
  </si>
  <si>
    <t>DT1</t>
  </si>
  <si>
    <t>Plastová rozvodnice 1000x800x300 mm, IP66</t>
  </si>
  <si>
    <t>-634206318</t>
  </si>
  <si>
    <t>DT1.1</t>
  </si>
  <si>
    <t>Montážní plech 950x750 mm</t>
  </si>
  <si>
    <t>-580090948</t>
  </si>
  <si>
    <t>A1</t>
  </si>
  <si>
    <t>Procesorový modul</t>
  </si>
  <si>
    <t>-46664957</t>
  </si>
  <si>
    <t>A1.1</t>
  </si>
  <si>
    <t>8kanálový analogový vstup 4-20 mA</t>
  </si>
  <si>
    <t>-724753872</t>
  </si>
  <si>
    <t>A1.2, A1.3</t>
  </si>
  <si>
    <t>16kanálový binární vstup 24 V</t>
  </si>
  <si>
    <t>715049370</t>
  </si>
  <si>
    <t>A1.4</t>
  </si>
  <si>
    <t>4kanálový reléový výstup 250 V/5 A</t>
  </si>
  <si>
    <t>-1476324224</t>
  </si>
  <si>
    <t>A1.4.1</t>
  </si>
  <si>
    <t>Zakončovací modul PLC</t>
  </si>
  <si>
    <t>-1671415196</t>
  </si>
  <si>
    <t>A1-T1</t>
  </si>
  <si>
    <t>GSM UMTS anténa, magnetický držák, kabel 2,5 m GSM</t>
  </si>
  <si>
    <t>1195153684</t>
  </si>
  <si>
    <t>A2</t>
  </si>
  <si>
    <t>Zobrazovač 4", dotykový displej</t>
  </si>
  <si>
    <t>-1255553808</t>
  </si>
  <si>
    <t>A3</t>
  </si>
  <si>
    <t>Rozdělovač pulsů - 1 vstup/3 výstupy</t>
  </si>
  <si>
    <t>1712190505</t>
  </si>
  <si>
    <t>FA0</t>
  </si>
  <si>
    <t>Jistič jednopólový 10 A/B</t>
  </si>
  <si>
    <t>-1492469763</t>
  </si>
  <si>
    <t>FA1</t>
  </si>
  <si>
    <t>Jistič jednopólový 6 A/C</t>
  </si>
  <si>
    <t>-716583364</t>
  </si>
  <si>
    <t>FA2…FA4</t>
  </si>
  <si>
    <t>Jistič jednopólový 6 A/B</t>
  </si>
  <si>
    <t>-1766478370</t>
  </si>
  <si>
    <t>FAx, Fix</t>
  </si>
  <si>
    <t>Pomocný spínač jističe</t>
  </si>
  <si>
    <t>912794700</t>
  </si>
  <si>
    <t>FI1…FI4</t>
  </si>
  <si>
    <t>Proudový chránič s nadproudovou ochranou 6 A/C Idn=30 mA char. AC</t>
  </si>
  <si>
    <t>902174587</t>
  </si>
  <si>
    <t>FI1…FI4.1</t>
  </si>
  <si>
    <t>Nástavec rukojeti proudového chrániče</t>
  </si>
  <si>
    <t>-669145610</t>
  </si>
  <si>
    <t>FU1.A</t>
  </si>
  <si>
    <t>Trubičková pojistka 5x20 4 A/F</t>
  </si>
  <si>
    <t>1893627237</t>
  </si>
  <si>
    <t>FU1.B…FU3</t>
  </si>
  <si>
    <t>Trubičková pojistka 5x20 2 A/F</t>
  </si>
  <si>
    <t>-1856098057</t>
  </si>
  <si>
    <t>FU1…FU4</t>
  </si>
  <si>
    <t>Pojistková svorka 5x20 mm, 4 mm²</t>
  </si>
  <si>
    <t>810710320</t>
  </si>
  <si>
    <t>FU4</t>
  </si>
  <si>
    <t>Trubičková pojistka 5x20 1 A/F</t>
  </si>
  <si>
    <t>152463620</t>
  </si>
  <si>
    <t>FV1</t>
  </si>
  <si>
    <t>Přepěťová ochrana T3, 275 V, 6 A, s vf filtrem, instalace těsně před chráněné zařízení</t>
  </si>
  <si>
    <t>-178807560</t>
  </si>
  <si>
    <t>G1</t>
  </si>
  <si>
    <t>Akumulátorový modul 0,8 Ah, 24 V/5 A</t>
  </si>
  <si>
    <t>-423109762</t>
  </si>
  <si>
    <t>K1</t>
  </si>
  <si>
    <t>Hladinové relé, 230 V~, 1 přepínací kontakt, funkce odčerpání</t>
  </si>
  <si>
    <t>1793081908</t>
  </si>
  <si>
    <t>KA1</t>
  </si>
  <si>
    <t>Relé - 2 V/Z - 230 V AC - 8 A - s LED 230 V AC 8 A</t>
  </si>
  <si>
    <t>-204706704</t>
  </si>
  <si>
    <t>KA1.1</t>
  </si>
  <si>
    <t>Patice relé - šroubové svorky</t>
  </si>
  <si>
    <t>-192607833</t>
  </si>
  <si>
    <t>KA1.2</t>
  </si>
  <si>
    <t>Plastová upevňovací spona relé</t>
  </si>
  <si>
    <t>1678683279</t>
  </si>
  <si>
    <t>KA1.3</t>
  </si>
  <si>
    <t>Odrušovací člen relé - varistor - 230 V AC</t>
  </si>
  <si>
    <t>-524744804</t>
  </si>
  <si>
    <t>L1, L2</t>
  </si>
  <si>
    <t>Rázová oddělovací tlumivka 500 V/16 A</t>
  </si>
  <si>
    <t>491706007</t>
  </si>
  <si>
    <t>N</t>
  </si>
  <si>
    <t>Rozbočovací N můstek</t>
  </si>
  <si>
    <t>987957733</t>
  </si>
  <si>
    <t>PE</t>
  </si>
  <si>
    <t>Rozbočovací PE můstek</t>
  </si>
  <si>
    <t>1760643348</t>
  </si>
  <si>
    <t>PH1</t>
  </si>
  <si>
    <t>Oranžová kompletní signálka Ø22 plná čočka integ. LED 24V</t>
  </si>
  <si>
    <t>417702990</t>
  </si>
  <si>
    <t>PH1…PH4, SA1, SA2</t>
  </si>
  <si>
    <t>Držák legendy 30 x 50 mm s legendou 18 x 27 mm neoznačeného</t>
  </si>
  <si>
    <t>1185219746</t>
  </si>
  <si>
    <t>PH2…PH4</t>
  </si>
  <si>
    <t>Bílá kompletní signálka Ø22 plná čočka integ. LED 24V BÍ</t>
  </si>
  <si>
    <t>-2023552324</t>
  </si>
  <si>
    <t>SA1, SA2</t>
  </si>
  <si>
    <t>Černý kompletní otočný přepínač Ø22 3-polohy pevné VZ</t>
  </si>
  <si>
    <t>-734948068</t>
  </si>
  <si>
    <t>U1</t>
  </si>
  <si>
    <t>Spínaný napájecí zdroj s integrovanou nabíjecí a řídicí jednotkou 24 V/5 A</t>
  </si>
  <si>
    <t>404988067</t>
  </si>
  <si>
    <t>X1...X7</t>
  </si>
  <si>
    <t>Bezšroubová koncová svěrka</t>
  </si>
  <si>
    <t>-827596436</t>
  </si>
  <si>
    <t>X1...X7.1</t>
  </si>
  <si>
    <t>2vodičová průchozí pružinová svorka 2,5 mm², šedá</t>
  </si>
  <si>
    <t>1232646325</t>
  </si>
  <si>
    <t>X1...X7.2</t>
  </si>
  <si>
    <t>Koncová bočnice a separátor</t>
  </si>
  <si>
    <t>-1009045600</t>
  </si>
  <si>
    <t>X4</t>
  </si>
  <si>
    <t>2vodičová průchozí pružinová N svorka 2,5 mm²</t>
  </si>
  <si>
    <t>-1305017573</t>
  </si>
  <si>
    <t>XC1</t>
  </si>
  <si>
    <t>Soklová zásuvka</t>
  </si>
  <si>
    <t>1888435115</t>
  </si>
  <si>
    <t>BP1</t>
  </si>
  <si>
    <t>Snímač tlaku pro pitnou vodu, 0-10 bar/4-20 mA, s konektorem</t>
  </si>
  <si>
    <t>1810143847</t>
  </si>
  <si>
    <t>BQ1…BQ4</t>
  </si>
  <si>
    <t>Hydrostatický hladinový spínač pro pitnou vodu 0-4 m/4-20 mA, kabel 6 m</t>
  </si>
  <si>
    <t>996114207</t>
  </si>
  <si>
    <t>MX1...MX10</t>
  </si>
  <si>
    <t>Páčková svorka 2,5 mm² pro 2 vodiče</t>
  </si>
  <si>
    <t>-840682685</t>
  </si>
  <si>
    <t>MX1...MX10.1</t>
  </si>
  <si>
    <t>Krabicová rozvodka 93x93 mm, IP66</t>
  </si>
  <si>
    <t>1752789530</t>
  </si>
  <si>
    <t>SL1.1…SL1.4</t>
  </si>
  <si>
    <t>Plovákový spínač pro pitnou vodu, kabel 5 m</t>
  </si>
  <si>
    <t>-250876968</t>
  </si>
  <si>
    <t>SL2.1…SL2.4</t>
  </si>
  <si>
    <t>Plovákový spínač pro pitnou vodu, kabel 3 m</t>
  </si>
  <si>
    <t>14444000</t>
  </si>
  <si>
    <t>SL3</t>
  </si>
  <si>
    <t>Ponorná vodivostní sonda, 3 elektrody, kabel 10 m</t>
  </si>
  <si>
    <t>-558981107</t>
  </si>
  <si>
    <t>SQ1</t>
  </si>
  <si>
    <t>Magnetický dveřní spínač</t>
  </si>
  <si>
    <t>1040119645</t>
  </si>
  <si>
    <t>XS1</t>
  </si>
  <si>
    <t>Zásuvka 250 V~/16 A, IP55</t>
  </si>
  <si>
    <t>1749360238</t>
  </si>
  <si>
    <t>Instalační kabel CYKY-J 3x1,5</t>
  </si>
  <si>
    <t>-1481974998</t>
  </si>
  <si>
    <t>-753477605</t>
  </si>
  <si>
    <t>-363875946</t>
  </si>
  <si>
    <t>1135160096</t>
  </si>
  <si>
    <t>1499340382</t>
  </si>
  <si>
    <t>Kabel pro pevné uložení JYTY-O 7x1</t>
  </si>
  <si>
    <t>1733610741</t>
  </si>
  <si>
    <t>Ohebný kabel YSLY-JZ 5x1,5</t>
  </si>
  <si>
    <t>496113715</t>
  </si>
  <si>
    <t>Ohebný kabel YSLY-OZ 7x1</t>
  </si>
  <si>
    <t>708892825</t>
  </si>
  <si>
    <t>Síťový kabel Patch CAT5e 2 m</t>
  </si>
  <si>
    <t>-460704430</t>
  </si>
  <si>
    <t>-1807561345</t>
  </si>
  <si>
    <t>-340765909</t>
  </si>
  <si>
    <t>-744840404</t>
  </si>
  <si>
    <t>49048472</t>
  </si>
  <si>
    <t>1233932970</t>
  </si>
  <si>
    <t>-902949905</t>
  </si>
  <si>
    <t>D5</t>
  </si>
  <si>
    <t>-1183934288</t>
  </si>
  <si>
    <t>80429642</t>
  </si>
  <si>
    <t>866647221</t>
  </si>
  <si>
    <t>-672451874</t>
  </si>
  <si>
    <t>Aplikační SW pro PLC VDJ Kvaň</t>
  </si>
  <si>
    <t>1619276194</t>
  </si>
  <si>
    <t>Aplikační SW pro HMI VDJ Kvaň</t>
  </si>
  <si>
    <t>-603123602</t>
  </si>
  <si>
    <t>Příprava PLC dat pro přenos na dispečink provozovatele</t>
  </si>
  <si>
    <t>-115388304</t>
  </si>
  <si>
    <t>Úpravy aplikačních SW PLC a HMI ÚV Zaječov</t>
  </si>
  <si>
    <t>-1695121837</t>
  </si>
  <si>
    <t>18948102</t>
  </si>
  <si>
    <t>-2096473856</t>
  </si>
  <si>
    <t>339788362</t>
  </si>
  <si>
    <t>228263606</t>
  </si>
  <si>
    <t>656473661</t>
  </si>
  <si>
    <t>-1710321730</t>
  </si>
  <si>
    <t>-2072025024</t>
  </si>
  <si>
    <t>-272722485</t>
  </si>
  <si>
    <t>PS.02.2.3 - Dispečink</t>
  </si>
  <si>
    <t>D1 - Dodávka - ostatní služby</t>
  </si>
  <si>
    <t>Rozšíření runtime licence SW  na 5000 proměnných</t>
  </si>
  <si>
    <t>-1277622335</t>
  </si>
  <si>
    <t>684449567</t>
  </si>
  <si>
    <t>Úprava aplikačního SW dispečinku (SW Promotic) - doplnění vodojemu Kvaň</t>
  </si>
  <si>
    <t>156382761</t>
  </si>
  <si>
    <t>-1217993847</t>
  </si>
  <si>
    <t>-1175790529</t>
  </si>
  <si>
    <t>-1945595411</t>
  </si>
  <si>
    <t>-297978867</t>
  </si>
  <si>
    <t>872340593</t>
  </si>
  <si>
    <t>PS 04 - Čistírna odpadních vod</t>
  </si>
  <si>
    <t>PS 04.1 - Mechanické předčištění</t>
  </si>
  <si>
    <t xml:space="preserve">    119ST - Strojně technologická část</t>
  </si>
  <si>
    <t>119ST</t>
  </si>
  <si>
    <t>Česlicový koš pro DN 300 s horním víkem, vč. spouštěcího zařízení (vodících tyčí),</t>
  </si>
  <si>
    <t>463739399</t>
  </si>
  <si>
    <t xml:space="preserve">Poznámka k položce:_x000D_
Česlicový koš pro DN 300 s horním víkem, vč. spouštěcího zařízení (vodících tyčí),_x000D_
kotevních prvků, montáže a příslušné dokumentace._x000D_
průlina 30 mm,  mat.provedení nerez ocel AISI 304, _x000D_
Otočný jeřáb s elektrickým kladkostrojem, 400V, 0,4kW, výška zdvihu 6m_x000D_
hlavní vypínač uzamykatelný na sloupu jeřábu_x000D_
nárazníky pro pojezd kladkostroje,  vymezovací dorazy otáčení ramene_x000D_
závěsný ovladač na těle kladkostroje, otáčení a pojezd tahem za břemeno_x000D_
nosnost 250kg, vyložení do 2m_x000D_
</t>
  </si>
  <si>
    <t>Ponorné kalové čerpadlo surové splaškové vody v ČS</t>
  </si>
  <si>
    <t>1599560918</t>
  </si>
  <si>
    <t xml:space="preserve">Poznámka k položce:_x000D_
Ponorné kalové čerpadlo surové splaškové vody v ČS_x000D_
se šroubovým odstředivým kolem - výměna stávajících čerpadel_x000D_
pro provoz řízený FM, Q = 4 l/s, H = 4-8 m, 400V, 50Hz, 1,5 kW, průchodnost 75mm,_x000D_
mat. oběžného kola korozi-vzdorná CrNiMo ocel, mat. sacího kužele chromová litina,_x000D_
bez patkového kolene a příslušenství - zůstává původní,_x000D_
uspořádání 2+1 suchá rezerva_x000D_
</t>
  </si>
  <si>
    <t>Samočinná vodárna s vertikálním čerpadlem a tlakovou nádobou 100 l/1 Mpa s pryžovým vakem</t>
  </si>
  <si>
    <t>2036148046</t>
  </si>
  <si>
    <t xml:space="preserve">Poznámka k položce:_x000D_
Samočinná vodárna s vertikálním čerpadlem a tlakovou nádobou 100 l/1 Mpa s pryžovým vakem,_x000D_
Qmax = 2,8 l/s, Hmax = 35m, 400V, 1,5 kW, 3,2A_x000D_
tlakový spínač 2,0 - 3,5 bar, sací výška 8m (sání ze studny), s manometrem,_x000D_
hmotnost  61 kg_x000D_
</t>
  </si>
  <si>
    <t>Stírané válcové síto s integrovaným lisem 500x1000x140 s krytem</t>
  </si>
  <si>
    <t>-1579291038</t>
  </si>
  <si>
    <t xml:space="preserve">Poznámka k položce:_x000D_
Stírané válcové síto s integrovaným lisem 500x1000x140 s krytem_x000D_
síto s děrováním kruhovým prům. otvorů 3mm, stírací kartáč dvojramenný, _x000D_
včetně elektromagnetického ventilu prací vody 3/4", sběrný žlab na čistou vodu, _x000D_
konstrukce/podstavec výšky 1,0m (na popelnici 120l), elektrický rozvaděč pro automatický_x000D_
chod síta, max. průtok přes síto Qmax = 10 l/s, P = 0,18 + 0,37 kW, 400 V, 50 Hz_x000D_
s bezpečnostním přepadem _x000D_
materiálové provedení: nerezová chromniklová ocel AISI 316 L, podstavec z AISI 304_x000D_
</t>
  </si>
  <si>
    <t xml:space="preserve">Plastová popelnice na shrabky </t>
  </si>
  <si>
    <t>1162180448</t>
  </si>
  <si>
    <t xml:space="preserve">Poznámka k položce:_x000D_
Plastová popelnice na shrabky _x000D_
pojízdná, V = 120 l, s děrovaným dnem pro odtok odsazené vody_x000D_
</t>
  </si>
  <si>
    <t xml:space="preserve">Potrubí -  nerez.ocel tř.17, žárově pozink.ocel, PVC, lPE, PPR, </t>
  </si>
  <si>
    <t>383331721</t>
  </si>
  <si>
    <t xml:space="preserve">Poznámka k položce:_x000D_
Potrubí -  nerez.ocel tř.17, žárově pozink.ocel, PVC, lPE, PPR, _x000D_
příruby,  tvarovky, uzavírací a regulační armatury, kotvení, pomocné a doplňkové konstrukce_x000D_
</t>
  </si>
  <si>
    <t>Demontáž stávajícího zařízení</t>
  </si>
  <si>
    <t>-51055252</t>
  </si>
  <si>
    <t xml:space="preserve">Poznámka k položce:_x000D_
Demontáž stávajícího zařízení_x000D_
- vystrojení čerpací stanice - komplet. (bez čištění)_x000D_
- strojně stírané síto s lisem  - komplet._x000D_
</t>
  </si>
  <si>
    <t>PS 04.2 - Biologické čištění</t>
  </si>
  <si>
    <t xml:space="preserve">Ponorné míchadlo v denitrifikační nádrži </t>
  </si>
  <si>
    <t>403665626</t>
  </si>
  <si>
    <t xml:space="preserve">Poznámka k položce:_x000D_
Ponorné míchadlo v denitrifikační nádrži _x000D_
průměr vrtule 400 mm, otáčky vrtule 710 ot/min,_x000D_
P = 2,75 kW, 400 V, 8 A, vč. montážního příslušenství,_x000D_
spuštěcího zařízení, vodící tyče, spodního a horního úchytu, konzoly s vějířem…_x000D_
Dolní okraj vrtule musí být min.250 mm nad horním okrajem aeračních elementů,_x000D_
vč.externího čidla průsaku mech.ucpávkou, vč. vyhodnocovacího relé +10 m kabelu_x000D_
</t>
  </si>
  <si>
    <t>Otočný jeřábek s ručním navijákem</t>
  </si>
  <si>
    <t>808110176</t>
  </si>
  <si>
    <t xml:space="preserve">Poznámka k položce:_x000D_
Otočný jeřábek s ručním navijákem_x000D_
vč. patky kotvené do ocel konstrukce lávky nad nádrží_x000D_
nosnost 150 kg, žárově pozink. ocel_x000D_
</t>
  </si>
  <si>
    <t>Jemnobublinný aerační systém v denitrifikační nádrži DEN1</t>
  </si>
  <si>
    <t>545094332</t>
  </si>
  <si>
    <t xml:space="preserve">Poznámka k položce:_x000D_
Jemnobublinný aerační systém v denitrifikační nádrži DEN1_x000D_
materiál  membrán provzdušňovačů silikon (bez změkčovadla, síťovaný platinou)_x000D_
pevně kotvený do dna nádrže na nerez. roštu (jekl 80/40 mat. 1.4301),_x000D_
velikost nádrže: 3,4 x 6,6 m, hloubka 4,8 m (hl. vody 4,3 m)_x000D_
celkové max. množství vzduchu  - cca 100 m3/h_x000D_
 vč. nerez. potrubních rozvodů, uzav. armatur, odvodnění roštů a kotevních prvků (mat. 1.4301)_x000D_
</t>
  </si>
  <si>
    <t>Jemnobublinný aerační systém v denitrifikační nádrži DEN2</t>
  </si>
  <si>
    <t>609629959</t>
  </si>
  <si>
    <t xml:space="preserve">Poznámka k položce:_x000D_
Jemnobublinný aerační systém v denitrifikační nádrži DEN2_x000D_
materiál  membrán provzdušňovačů silikon (bez změkčovadla, síťovaný platinou)_x000D_
pevně kotvený do dna nádrže na nerez. roštu (jekl 80/40 mat. 1.4301),_x000D_
velikost nádrže: 3,7 x 6,6 m, hloubka 4,8 m (hl. vody 4,3 m)_x000D_
celkové max. množství vzduchu  - cca 100 m3/h_x000D_
 vč. nerez. potrubních rozvodů, uzav. armatur, odvodnění roštů a kotevních prvků (mat. 1.4301)_x000D_
</t>
  </si>
  <si>
    <t>Jemnobublinný aerační systém v nitrifikační nádrži</t>
  </si>
  <si>
    <t>-1611987663</t>
  </si>
  <si>
    <t xml:space="preserve">Poznámka k položce:_x000D_
Jemnobublinný aerační systém v nitrifikační nádrži_x000D_
materiál  membrán provzdušňovačů silikon (bez změkčovadla, síťovaný platinou)_x000D_
pevně kotvený do dna nádrže na nerez. roštu (jekl 80/40 mat. 1.4301),_x000D_
velikost nádrže: 4,2 x 7,6 m, hloubka 4,8 m (hl. vody 4,3 m)_x000D_
celkové max. množství vzduchu  - cca 200 m3/h_x000D_
 vč. nerez. potrubních rozvodů, uzav. armatur, odvodnění roštů a kotevních prvků (mat. 1.4301)_x000D_
</t>
  </si>
  <si>
    <t>Technologické vystrojení vertikální čtvercové dosazovací nádrže 4,2 x 4,2 m</t>
  </si>
  <si>
    <t>-907285007</t>
  </si>
  <si>
    <t xml:space="preserve">Poznámka k položce:_x000D_
Technologické vystrojení vertikální čtvercové dosazovací nádrže 4,2 x 4,2 m_x000D_
v nerez. provedení, sestávající z:_x000D_
přítokového potrubí s uklidňovacím válcem DN800,_x000D_
odtokového žlabu s nornou stěnou a odtokovým potrubím vyčištěné vody,_x000D_
mamutího čerpadla pro odtah plovoucích nečistot s nerez. nasávacím trychtýřem a přívodem tlak.vzduchu,_x000D_
ofuku hladiny tlakovým vzduchem, vč. přívodu tlak. vzduchu a kotvení,_x000D_
nasávací trychtýř bude výškově stavitelný pomocí závitových tyčí, které budou vyvedeny min.0,5m_x000D_
nad podlahu obslužné lávky a budou zde ukončené ovládacími madly _x000D_
4 ks kulový kohoutl DN6/4“ s pákou, nerezové provedení_x000D_
2 ks solenoidový ventil DN6/4“, 230 V, bez napětí otevřen_x000D_
</t>
  </si>
  <si>
    <t>Ponorné kalové čerpadlo pro vnitřní recirkulaci kalu</t>
  </si>
  <si>
    <t>91386847</t>
  </si>
  <si>
    <t xml:space="preserve">Poznámka k položce:_x000D_
Ponorné kalové čerpadlo pro vnitřní recirkulaci kalu_x000D_
Q = 2,5 l/s, H = 0,5 m, P = 0,75 kW, 400 V_x000D_
průchodnost oběžným kolem 50 mm, výtlak DN65_x000D_
se zabudovanou tepelnou ochranou statoru a 10m kabelem,_x000D_
s vlhkostní elektrosondou pro kontrolu těsnosti ucpávky_x000D_
vč. nerez. řetězu a vodicí trubky pro hl. nádrže 4,8 m a příslušenství_x000D_
</t>
  </si>
  <si>
    <t>-76532174</t>
  </si>
  <si>
    <t xml:space="preserve">Poznámka k položce:_x000D_
Ponorné kalové čerpadlo pro vnitřní recirkulaci kalu_x000D_
Q = 2,5 l/s, H = 0,5 m, P = 0,75 kW, 400 V_x000D_
průchodnost oběžným kolem 50 mm, výtlak DN65_x000D_
se zabudovanou tepelnou ochranou statoru a 10m kabelem,_x000D_
suchá rezerva umístěná ve skladu_x000D_
</t>
  </si>
  <si>
    <t>976928023</t>
  </si>
  <si>
    <t xml:space="preserve">Poznámka k položce:_x000D_
Otočný jeřábek s ručním navijákem_x000D_
vč. patky kotvené do ocel konstrukce lávky nad dosazovací nádrží_x000D_
nosnost 100 kg, žárově pozink. ocel_x000D_
</t>
  </si>
  <si>
    <t>Ocel. obslužná lávka nad dosazovací nádrží  š = 800 mm</t>
  </si>
  <si>
    <t>-360496052</t>
  </si>
  <si>
    <t xml:space="preserve">Poznámka k položce:_x000D_
Ocel. obslužná lávka nad dosazovací nádrží  š = 800 mm_x000D_
s ochranným zábradlím v = 1,1 a okop. plechem_x000D_
mat. provedení: nosné prvky + zábradlí - žárově pozink. ocel, pochozí rošty - kompozit_x000D_
</t>
  </si>
  <si>
    <t>Ocel. obslužná lávka š = 1000 mm</t>
  </si>
  <si>
    <t>-1020453118</t>
  </si>
  <si>
    <t xml:space="preserve">Poznámka k položce:_x000D_
Ocel. obslužná lávka š = 1000 mm_x000D_
uložená mezi stávajícím a novým objektem ČOV, včetně schůdků, _x000D_
mat. provedení: nosné prvky + zábradlí - žárově pozink. ocel, pochozí rošty - kompozit_x000D_
</t>
  </si>
  <si>
    <t>Ocel. ochranné zábradlí - žárově pozink. Ocel</t>
  </si>
  <si>
    <t>-644162904</t>
  </si>
  <si>
    <t xml:space="preserve">Poznámka k položce:_x000D_
Ocel. ochranné zábradlí - žárově pozink. Ocel_x000D_
v = 1,1 m, s jednou zábradelní výplní a se zábradelní zarážkou výšky 100mm, _x000D_
kotveno na ocel. hmoždinky do ŽB kce nádrží_x000D_
</t>
  </si>
  <si>
    <t>Přenosný skládací hliníkový žebřík dl. 6,0 m</t>
  </si>
  <si>
    <t>-1780196673</t>
  </si>
  <si>
    <t xml:space="preserve">Dmychadlový agregát </t>
  </si>
  <si>
    <t>-1456650749</t>
  </si>
  <si>
    <t xml:space="preserve">Poznámka k položce:_x000D_
Dmychadlový agregát _x000D_
 s elektromotorem s úpravou pro regulaci otáček FM a protihlukovým krytem_x000D_
 Q = 70,8 - 201 m3/h, Δp =  55 kPa,_x000D_
 P = 5,5 kW,  400 V_x000D_
emisní hodnota akustického tlaku 69 dB_x000D_
</t>
  </si>
  <si>
    <t>Ocelový rám pro umístění dvou dmychadel na sebou</t>
  </si>
  <si>
    <t>1203948992</t>
  </si>
  <si>
    <t xml:space="preserve">Poznámka k položce:_x000D_
Ocelový rám pro umístění dvou dmychadel na sebou_x000D_
žárově pozink. ocel, vč. kotvení do podlahy_x000D_
</t>
  </si>
  <si>
    <t>Protihlukový kryt na prostupu výtlaku vzduchu z dmychárny</t>
  </si>
  <si>
    <t>-1156922547</t>
  </si>
  <si>
    <t xml:space="preserve">Poznámka k položce:_x000D_
Protihlukový kryt na prostupu výtlaku vzduchu z dmychárny_x000D_
s odhlučňovacími labyrinty s tlumící izolační hmotou_x000D_
žárově pozink. ocel, rozměrově přizpůsobit osazenému ventilátoru _x000D_
</t>
  </si>
  <si>
    <t>1256893979</t>
  </si>
  <si>
    <t xml:space="preserve">Poznámka k položce:_x000D_
Potrubí -  nerez.ocel tř.17, žárově pozink.ocel, PVC, lPE, PPR, _x000D_
příruby,  tvarovky, uzavírací a regulační armatury, kotvení, pomocné a doplňkové konstrukce_x000D_
vzduchové rozvaděče se svody k aeračním elementům s uzávěry, _x000D_
prodlužovací tyče armatur + ruční kola u šoupat_x000D_
vč. 20m zahradní hadice DN3/4" s koncovkou, pro ostřiky nádrží_x000D_
</t>
  </si>
  <si>
    <t>-1657612295</t>
  </si>
  <si>
    <t xml:space="preserve">Poznámka k položce:_x000D_
Demontáž stávajícího zařízení_x000D_
- vystrojení denitrifikační nádrže - komplet (bez čerpání a čištění)_x000D_
- vystrojení aktivačních nádrží - komplet (bez čerpání a čištění)_x000D_
- vestavěné dosazovací nádrže - komplet_x000D_
- vystrojení dmychárny - komplet _x000D_
</t>
  </si>
  <si>
    <t>PS 04.3 - Kalové hospodářství</t>
  </si>
  <si>
    <t xml:space="preserve">    119T - Strojně technologická část</t>
  </si>
  <si>
    <t>119T</t>
  </si>
  <si>
    <t>Hydropneumatické čerpadlo DN 100 pro odtah přebytečného kalu z DN</t>
  </si>
  <si>
    <t>78526179</t>
  </si>
  <si>
    <t xml:space="preserve">Poznámka k položce:_x000D_
Hydropneumatické čerpadlo DN 100 pro odtah přebytečného kalu z DN_x000D_
mat. nerez.ocel, přívod tlak. vzduchu DN 25 + ruční uzav.ventil a solenoidový _x000D_
ventil, kotvení do stěny a dna nádrže nerez.objímkami, výtlak do KN_x000D_
</t>
  </si>
  <si>
    <t>Ponorné kalové čerpadlo pro čerpání odsazené kalové vody z kalové nádrže</t>
  </si>
  <si>
    <t>-952424563</t>
  </si>
  <si>
    <t xml:space="preserve">Poznámka k položce:_x000D_
Ponorné kalové čerpadlo pro čerpání odsazené kalové vody z kalové nádrže_x000D_
s vlastním plovákovým spínačem, _x000D_
 Q = 2,5 l/s, H = 5 m, P = 0,5 kW, 230 V, 50 Hz_x000D_
vč. nerez. řetězu, vodicí trubky pro hl. nádrže 4,8 m, vedení čerpadla po trubce,_x000D_
výtlačné hadice DN50 a příslušenství_x000D_
</t>
  </si>
  <si>
    <t>Otočný jeřábek s ručním vrátkem</t>
  </si>
  <si>
    <t>-934569607</t>
  </si>
  <si>
    <t xml:space="preserve">Poznámka k položce:_x000D_
Otočný jeřábek s ručním vrátkem_x000D_
vč. patky kotvené do ŽB stropu nádrže_x000D_
pro nosnost 50 kg, s nerez. lankem,_x000D_
- žárově pozink. ocel_x000D_
</t>
  </si>
  <si>
    <t>Ponorné kalové čerpadlo kalu z KN k odvodnění</t>
  </si>
  <si>
    <t>-655810669</t>
  </si>
  <si>
    <t xml:space="preserve">Poznámka k položce:_x000D_
Ponorné kalové čerpadlo kalu z KN k odvodnění_x000D_
 Q = 1,5 l/s, H = 7 m, P = 2,35 kW, 400 V, 50 Hz_x000D_
průchodnost 35mm, dvojitá mech. ucpávka, ochrana proti přetížení,_x000D_
vč. spouštěcího zařízení, nerez. vodicích trubek pro hl. nádrže 4,8 m, nerez. řetězu_x000D_
a patkového kolena DN50, dl. kabelu 10m_x000D_
</t>
  </si>
  <si>
    <t xml:space="preserve">Středobublinný aerační systém v kalové nádrži </t>
  </si>
  <si>
    <t>1377700208</t>
  </si>
  <si>
    <t xml:space="preserve">Poznámka k položce:_x000D_
Středobublinný aerační systém v kalové nádrži _x000D_
materiál  membrán provzdušňovačů silikon (bez změkčovadla, síťovaný platinou)_x000D_
pevně kotvený do spádového dna nádrže na nerez. roštu (jekl 80/40 mat. 1.4301),_x000D_
velikost nádrže: 4,7 x 8,7 m, hloubka 4,8 m (max. hl.kalu 4,3 m)_x000D_
celkové max. množství vzduchu  - cca 180 m3/h_x000D_
 vč. nerez. potrubních rozvodů, uzav. armatur, odvodnění roštů a kotevních prvků (mat. 1.4301)_x000D_
</t>
  </si>
  <si>
    <t>Kompletní linka odvodnění přebytečného kalu</t>
  </si>
  <si>
    <t>-480814918</t>
  </si>
  <si>
    <t xml:space="preserve">Poznámka k položce:_x000D_
Kompletní linka odvodnění přebytečného kalu, sestávající z:_x000D_
Podávací vřetenové čerpadlo kalu k odvodnění 0,5-5 m3/h, 1,5 kW, 400V_x000D_
Indukční průtokoměr kalu k odvodnění DN40_x000D_
Indukční průtokoměr roztoku flokulantu DN15_x000D_
Dekantační odstředivka Q = 2-4 m3/h, vstupní suš. 2%, výstupní suš.18-25%, P = 15 kW_x000D_
Automatizovaná stanice pro přípravu roztoku flokulantu_x000D_
s míchadlem a dávkovacím čerpadlem roztoku flokulantu, 1,75 kW, 400V_x000D_
2x Žlabový dopravník odvodněného kalu dl. 2,5 a 5,5m, 0,75 + 1,5 kW, 400V _x000D_
Řídící rozvaděč odvodňovací linky pro automatický chod_x000D_
Samonosný ocelový technologický kontejner, zateplený, el.přímotop 2,0 kW _x000D_
Rozvody kalu, vody a flokulantu (propojení), vč. příslušných ručních armatur, elektroarmatur,_x000D_
tlakoměrů, el.rozvody od rozvaděče_x000D_
</t>
  </si>
  <si>
    <t>Ocelový vanový kontejner pro jednoramenný nosič</t>
  </si>
  <si>
    <t>-1501305940</t>
  </si>
  <si>
    <t xml:space="preserve">Poznámka k položce:_x000D_
Ocelový vanový kontejner pro jednoramenný nosič_x000D_
V = 9,11m3, 3835x2076x1500mm, nosnost 5t_x000D_
</t>
  </si>
  <si>
    <t>Přenosný multiplynový detektor</t>
  </si>
  <si>
    <t>2051481368</t>
  </si>
  <si>
    <t xml:space="preserve">Poznámka k položce:_x000D_
Přenosný multiplynový detektor_x000D_
pro monitorování hořlavých , kyslíkových a toxických plynů, se sondami_x000D_
pro detekci metanu (CH4), oxidu uhličitého (CO2), sirovodíku (H2S), _x000D_
amoniaku (NH3), oxidu uhelnatého (CO)_x000D_
v základním provedení, napájení nabíjecími NiMH bateriemi, vč. nabíječky_x000D_
</t>
  </si>
  <si>
    <t>1768869631</t>
  </si>
  <si>
    <t xml:space="preserve">Poznámka k položce:_x000D_
Potrubí -  nerez.ocel tř.17, žárově pozink.ocel, PVC, lPE, PPR, _x000D_
příruby,  tvarovky, armatury, kotvení, pomocné a doplňkové konstrukce_x000D_
vzduchový rozvaděč se svody k aeračním elementům s uzávěry, _x000D_
venkovní rozvody mezi nádržemi_x000D_
</t>
  </si>
  <si>
    <t>-914511201</t>
  </si>
  <si>
    <t xml:space="preserve">Poznámka k položce:_x000D_
Demontáž stávajícího zařízení_x000D_
- vystrojení kalové nádrže - komplet_x000D_
</t>
  </si>
  <si>
    <t xml:space="preserve">Provizorní úpravy stávající ČOV v průběhu stavby: </t>
  </si>
  <si>
    <t>-1959273148</t>
  </si>
  <si>
    <t xml:space="preserve">Poznámka k položce:_x000D_
Provizorní úpravy stávající ČOV v průběhu stavby: _x000D_
- provizorní dočasné obtoky, přečerpávání kalů, odpadních či vyčištěných vod, provizorní kotvení potrubí _x000D_
- provizorní přítokové potrubí odpadních vod, odtoku vyčištěné vody, přívodu pitné vody_x000D_
- provizorní dodávky tlakového vzduchu, provizorní el. rozvaděč a rozvody el. energie_x000D_
- po dokončení stavby navrácení veškerých provizorních opatření do funkčního finálního stavu_x000D_
</t>
  </si>
  <si>
    <t>PS 04.4.1 - Technologická elektroinstalace</t>
  </si>
  <si>
    <t>demontáž rozvaděče RO</t>
  </si>
  <si>
    <t>-704401386</t>
  </si>
  <si>
    <t>Demontáž stávající technologické elektroinstalace a MaR</t>
  </si>
  <si>
    <t>-399215364</t>
  </si>
  <si>
    <t>-1567988715</t>
  </si>
  <si>
    <t>-2047619245</t>
  </si>
  <si>
    <t>1059047209</t>
  </si>
  <si>
    <t>776107192</t>
  </si>
  <si>
    <t>210020310</t>
  </si>
  <si>
    <t>kab.žlab drátěný 54x150-250mm, komplet</t>
  </si>
  <si>
    <t>1347043323</t>
  </si>
  <si>
    <t>210020312</t>
  </si>
  <si>
    <t>kab.žlab drátěný 54x300-500mm, komplet</t>
  </si>
  <si>
    <t>765759250</t>
  </si>
  <si>
    <t>2124455520</t>
  </si>
  <si>
    <t>210100003</t>
  </si>
  <si>
    <t>1599095656</t>
  </si>
  <si>
    <t>210140431</t>
  </si>
  <si>
    <t>Havarijní vypínací tlačítko</t>
  </si>
  <si>
    <t>-265735689</t>
  </si>
  <si>
    <t>210190071</t>
  </si>
  <si>
    <t>montáž rozvaděče skříňového, 1.pole</t>
  </si>
  <si>
    <t>-1951545092</t>
  </si>
  <si>
    <t>-1935302355</t>
  </si>
  <si>
    <t>1744946109</t>
  </si>
  <si>
    <t>-1339739380</t>
  </si>
  <si>
    <t>210810009</t>
  </si>
  <si>
    <t>CYKY 4x1,5 mm2 (VU)</t>
  </si>
  <si>
    <t>-749952072</t>
  </si>
  <si>
    <t>-1098442169</t>
  </si>
  <si>
    <t>210810016R</t>
  </si>
  <si>
    <t>NYCY 4x2,5/2,5 mm2 (VU)</t>
  </si>
  <si>
    <t>-1851028214</t>
  </si>
  <si>
    <t>210810017R</t>
  </si>
  <si>
    <t>CYKY 5x16 mm2 (VU)</t>
  </si>
  <si>
    <t>-1496382357</t>
  </si>
  <si>
    <t>210810018</t>
  </si>
  <si>
    <t>CYKY 7x1.5 mm2 (VU)</t>
  </si>
  <si>
    <t>663909627</t>
  </si>
  <si>
    <t>210810019</t>
  </si>
  <si>
    <t>CYKY 7x2.5 mm2 (VU)</t>
  </si>
  <si>
    <t>-177049378</t>
  </si>
  <si>
    <t>210810032R</t>
  </si>
  <si>
    <t>Kabel v dodávce motoru, ponorného spínače (VU)</t>
  </si>
  <si>
    <t>-871971212</t>
  </si>
  <si>
    <t>495915107</t>
  </si>
  <si>
    <t>montáž - zapojení motoru, vč.měření proudu a nastavení v rozvaděči</t>
  </si>
  <si>
    <t>-1223355287</t>
  </si>
  <si>
    <t>montáž - zapojení rozvaděče</t>
  </si>
  <si>
    <t>-2105875121</t>
  </si>
  <si>
    <t>montáž - zapojení solenoidu</t>
  </si>
  <si>
    <t>-738318243</t>
  </si>
  <si>
    <t>2025777532</t>
  </si>
  <si>
    <t>-560181485</t>
  </si>
  <si>
    <t>854086720</t>
  </si>
  <si>
    <t>352</t>
  </si>
  <si>
    <t>plastová krabice se svorkovnicí, IP54 (7x2,5)</t>
  </si>
  <si>
    <t>-1846341747</t>
  </si>
  <si>
    <t>459123293</t>
  </si>
  <si>
    <t>-718287472</t>
  </si>
  <si>
    <t>392</t>
  </si>
  <si>
    <t>kabelový žlab drátěný (54/200), včetně příslušenství a nosníků</t>
  </si>
  <si>
    <t>-1873644912</t>
  </si>
  <si>
    <t>395</t>
  </si>
  <si>
    <t>kabelový žlab drátěný (54/500), včetně příslušenství a nosníků</t>
  </si>
  <si>
    <t>-477027633</t>
  </si>
  <si>
    <t>942</t>
  </si>
  <si>
    <t>havarijní vypínací tlačítko, IP54 - komplet</t>
  </si>
  <si>
    <t>844987173</t>
  </si>
  <si>
    <t>-1058124374</t>
  </si>
  <si>
    <t>-514080784</t>
  </si>
  <si>
    <t>1518686285</t>
  </si>
  <si>
    <t>-1749660507</t>
  </si>
  <si>
    <t>2940</t>
  </si>
  <si>
    <t>CYKY-J 4x1,5mm2</t>
  </si>
  <si>
    <t>189443332</t>
  </si>
  <si>
    <t>-1872482613</t>
  </si>
  <si>
    <t>2965</t>
  </si>
  <si>
    <t>CYKY-J 5x16mm2</t>
  </si>
  <si>
    <t>-614541149</t>
  </si>
  <si>
    <t>2970</t>
  </si>
  <si>
    <t>CYKY-J 7x1.5mm2</t>
  </si>
  <si>
    <t>-974381242</t>
  </si>
  <si>
    <t>2971</t>
  </si>
  <si>
    <t>CYKY-J 7x2.5mm2</t>
  </si>
  <si>
    <t>-452914563</t>
  </si>
  <si>
    <t>2991</t>
  </si>
  <si>
    <t>NYCY-J 4x2,5/2,5mm2</t>
  </si>
  <si>
    <t>-697379478</t>
  </si>
  <si>
    <t>Rozvaděč RMS - viz výkres D.2.2.4</t>
  </si>
  <si>
    <t>254949944</t>
  </si>
  <si>
    <t>-571575354</t>
  </si>
  <si>
    <t>91006</t>
  </si>
  <si>
    <t>fólie z polyetylenu šíře 340mm</t>
  </si>
  <si>
    <t>-1308360456</t>
  </si>
  <si>
    <t>-918129975</t>
  </si>
  <si>
    <t>Pol32</t>
  </si>
  <si>
    <t>1436014167</t>
  </si>
  <si>
    <t>Pol33</t>
  </si>
  <si>
    <t>2058348496</t>
  </si>
  <si>
    <t>1957046886</t>
  </si>
  <si>
    <t>2102068483</t>
  </si>
  <si>
    <t>44327015</t>
  </si>
  <si>
    <t>-247868361</t>
  </si>
  <si>
    <t>-312869315</t>
  </si>
  <si>
    <t>662057936</t>
  </si>
  <si>
    <t>1426317510</t>
  </si>
  <si>
    <t>-1996884012</t>
  </si>
  <si>
    <t>1584853538</t>
  </si>
  <si>
    <t>-1958520820</t>
  </si>
  <si>
    <t>-440471947</t>
  </si>
  <si>
    <t>296965082</t>
  </si>
  <si>
    <t>460161262</t>
  </si>
  <si>
    <t>Hloubení kabelových rýh ručně š 50 cm hl 70 cm v hornině tř I skupiny 3</t>
  </si>
  <si>
    <t>-230847105</t>
  </si>
  <si>
    <t>460161832</t>
  </si>
  <si>
    <t>Hloubení kabelových rýh ručně š 100 cm hl 70 cm v hornině tř I skupiny 3</t>
  </si>
  <si>
    <t>-561971183</t>
  </si>
  <si>
    <t>120529434</t>
  </si>
  <si>
    <t>460431272</t>
  </si>
  <si>
    <t>Zásyp kabelových rýh ručně se zhutněním š 50 cm hl 70 cm z horniny tř I skupiny 3</t>
  </si>
  <si>
    <t>1962110820</t>
  </si>
  <si>
    <t>460431832</t>
  </si>
  <si>
    <t>Zásyp kabelových rýh ručně se zhutněním š 100 cm hl 70 cm z horniny tř I skupiny 3</t>
  </si>
  <si>
    <t>-2003526705</t>
  </si>
  <si>
    <t>1047743338</t>
  </si>
  <si>
    <t>460671113</t>
  </si>
  <si>
    <t>fólie výstražná z PVC šířky 34cm</t>
  </si>
  <si>
    <t>-1290797183</t>
  </si>
  <si>
    <t>-159556072</t>
  </si>
  <si>
    <t>PS 04.4.2 - Měření a regulace</t>
  </si>
  <si>
    <t>D1 - Dodávka - rozvaděč DT</t>
  </si>
  <si>
    <t>D2 - Dodávka - svorkovnice a ovládací skříňky</t>
  </si>
  <si>
    <t>D3 - Dodávka - prvky elektro a MaR</t>
  </si>
  <si>
    <t>D4 - Dodávka - kabely</t>
  </si>
  <si>
    <t>D5 - Dodávka - montážní materiál</t>
  </si>
  <si>
    <t>D6 - Dodávka - ostatní služby</t>
  </si>
  <si>
    <t>Dodávka - rozvaděč DT</t>
  </si>
  <si>
    <t>DT</t>
  </si>
  <si>
    <t>Rozvaděč skříňový 2000x800x400,jednokřídlé dveře,RAL 7035</t>
  </si>
  <si>
    <t>1524277007</t>
  </si>
  <si>
    <t>DT.1</t>
  </si>
  <si>
    <t>Podstavec - podélný díl, 800x200</t>
  </si>
  <si>
    <t>519097632</t>
  </si>
  <si>
    <t>DT.2</t>
  </si>
  <si>
    <t>Podstavec - příčný díl, 400x200</t>
  </si>
  <si>
    <t>1571176267</t>
  </si>
  <si>
    <t>DT.3</t>
  </si>
  <si>
    <t>Bočnice rozváděče 2000x400, RAL 7035, balení 1 pár</t>
  </si>
  <si>
    <t>1106664814</t>
  </si>
  <si>
    <t>Procesorový modul s GSM/GPRS/SMS komunikací</t>
  </si>
  <si>
    <t>575638201</t>
  </si>
  <si>
    <t>GSM UMTS anténa, magnetický držák, kabel 2,5 m</t>
  </si>
  <si>
    <t>456772093</t>
  </si>
  <si>
    <t>A1.1, A1.2</t>
  </si>
  <si>
    <t>-1970113669</t>
  </si>
  <si>
    <t>A1.3, A1.4</t>
  </si>
  <si>
    <t>4kanálový analogový výstup 4-20 mA</t>
  </si>
  <si>
    <t>1069983335</t>
  </si>
  <si>
    <t>A1.5…A1.10</t>
  </si>
  <si>
    <t>16kanálový binární vstup 24 V DC</t>
  </si>
  <si>
    <t>871821863</t>
  </si>
  <si>
    <t>A1.11</t>
  </si>
  <si>
    <t>Systémové napájení 24 V DC</t>
  </si>
  <si>
    <t>756081152</t>
  </si>
  <si>
    <t>A1.12…A1.17</t>
  </si>
  <si>
    <t>639752752</t>
  </si>
  <si>
    <t>A1.17</t>
  </si>
  <si>
    <t>-1327141143</t>
  </si>
  <si>
    <t>Zobrazovač 10", dotykový displej</t>
  </si>
  <si>
    <t>1162655287</t>
  </si>
  <si>
    <t>EH1</t>
  </si>
  <si>
    <t>Rozváděčové svítidlo 100-240 V~ 5 W</t>
  </si>
  <si>
    <t>-732476963</t>
  </si>
  <si>
    <t>EH1.1</t>
  </si>
  <si>
    <t>Napájecí kabel svítidla 2x1,5 mm²; 2 m</t>
  </si>
  <si>
    <t>94048409</t>
  </si>
  <si>
    <t>767573498</t>
  </si>
  <si>
    <t>-1190876870</t>
  </si>
  <si>
    <t>FA2, FA3, FA4</t>
  </si>
  <si>
    <t>-1527668530</t>
  </si>
  <si>
    <t>FI1</t>
  </si>
  <si>
    <t>-375149981</t>
  </si>
  <si>
    <t>FU1A…FU4</t>
  </si>
  <si>
    <t>1198295230</t>
  </si>
  <si>
    <t>FU1A</t>
  </si>
  <si>
    <t>809197399</t>
  </si>
  <si>
    <t>786075725</t>
  </si>
  <si>
    <t>897076687</t>
  </si>
  <si>
    <t>přepěťová ochrana s vf filtrem, instalace těsně před chráněné zařízení SPD T3 + FILTER</t>
  </si>
  <si>
    <t>1648199194</t>
  </si>
  <si>
    <t>FV2…FV24</t>
  </si>
  <si>
    <t>Svodič bleskových proudů 4x jednožilová linka 24 V=, ST 1+2+3</t>
  </si>
  <si>
    <t>627378492</t>
  </si>
  <si>
    <t>FV25…FV27</t>
  </si>
  <si>
    <t>Svodič bleskových proudů, 2x dvoužilová linka 24 V=, ST 1+2+3</t>
  </si>
  <si>
    <t>-261887405</t>
  </si>
  <si>
    <t>Akumulátorový modul 24 V/5 A; 0,8 Ah</t>
  </si>
  <si>
    <t>2029654110</t>
  </si>
  <si>
    <t>Hladinové relé, 230 V~, přepínací kontakt, přepínač režimů</t>
  </si>
  <si>
    <t>742091520</t>
  </si>
  <si>
    <t>Paticové relé, kontakty 2 V/Z, 8 A, cívka 24 V DC, s LED a ochrannou diodou</t>
  </si>
  <si>
    <t>1372195990</t>
  </si>
  <si>
    <t>934067214</t>
  </si>
  <si>
    <t>1201221057</t>
  </si>
  <si>
    <t>528515159</t>
  </si>
  <si>
    <t>Rozbočovací N můstek, 15x16 mm2</t>
  </si>
  <si>
    <t>1807671853</t>
  </si>
  <si>
    <t>Rozbočovací PE můstek, 15x16 mm2</t>
  </si>
  <si>
    <t>-418782642</t>
  </si>
  <si>
    <t>-1769156974</t>
  </si>
  <si>
    <t>X0-X7</t>
  </si>
  <si>
    <t>-1377992109</t>
  </si>
  <si>
    <t>X0-X7.1</t>
  </si>
  <si>
    <t>2vodičová průchozí svorka 2,5 mm² , šedá</t>
  </si>
  <si>
    <t>-1603201410</t>
  </si>
  <si>
    <t>X0-X7.2</t>
  </si>
  <si>
    <t>-1631141926</t>
  </si>
  <si>
    <t>2vodičová průchozí N svorka 2,5 mm²</t>
  </si>
  <si>
    <t>1463475098</t>
  </si>
  <si>
    <t>Soklová zásuvka 230 V/16 A</t>
  </si>
  <si>
    <t>-2011596831</t>
  </si>
  <si>
    <t>Dodávka - svorkovnice a ovládací skříňky</t>
  </si>
  <si>
    <t>MS3...MS22 MXS12, M</t>
  </si>
  <si>
    <t>Skříňka pro 3 ovládače  Ø22 mm</t>
  </si>
  <si>
    <t>1262167647</t>
  </si>
  <si>
    <t>MS3...MS22 MXS12, .1</t>
  </si>
  <si>
    <t>Ucpávková vývodka M20x1,5 s maticí</t>
  </si>
  <si>
    <t>-1528077253</t>
  </si>
  <si>
    <t>MS3...MS22 MXS12, .2</t>
  </si>
  <si>
    <t>Oranžová LED signálka Ø22, 24 V, zadní montáž</t>
  </si>
  <si>
    <t>2144584975</t>
  </si>
  <si>
    <t>MS3...MS22 MXS12, .3</t>
  </si>
  <si>
    <t>Držák legendy ovládačů</t>
  </si>
  <si>
    <t>-2074720795</t>
  </si>
  <si>
    <t>MS3...MS22 MXS12, .4</t>
  </si>
  <si>
    <t>Bílá LED signálka Ø22, 24 V, zadní montáž</t>
  </si>
  <si>
    <t>-861335493</t>
  </si>
  <si>
    <t>MS3...MS11 MS13...MS</t>
  </si>
  <si>
    <t>Otočný přepínač Ø22 3 polohy pevné, 2 spínací kontakty, zadní montáž</t>
  </si>
  <si>
    <t>-96315097</t>
  </si>
  <si>
    <t>MS12</t>
  </si>
  <si>
    <t>Otočný přepínač Ø22 2-polohy pevné, 1 spínací kontakt, zadní montáž</t>
  </si>
  <si>
    <t>1823897838</t>
  </si>
  <si>
    <t>MXBQ1 MXBQ2 MXE MXSL</t>
  </si>
  <si>
    <t>-1498201612</t>
  </si>
  <si>
    <t>MXBQ1 MXBQ2 MXE MX.1</t>
  </si>
  <si>
    <t>1600737193</t>
  </si>
  <si>
    <t>BQ1, BQ2</t>
  </si>
  <si>
    <t>Hydrostatický hladinový spínač pro odpadní vodu 0-6 m/4-20 mA, kabel 10 m</t>
  </si>
  <si>
    <t>-459754600</t>
  </si>
  <si>
    <t>BQ3</t>
  </si>
  <si>
    <t>Ultrazvukový hladinový snímač 0-6 m, výstup 4-20 mA</t>
  </si>
  <si>
    <t>1022711494</t>
  </si>
  <si>
    <t>BQ4, BQ5</t>
  </si>
  <si>
    <t>Měřič rozpuštěného kyslíku 0-20 mg/l se snímáním teploty média 0-50 °C, 2x výstup 4-20 mA</t>
  </si>
  <si>
    <t>1754731827</t>
  </si>
  <si>
    <t>BQ6</t>
  </si>
  <si>
    <t>Ultrazvukový snímač hladiny pro Parshallův žlab s vyhodnocovací jednotkou, výstup 4-20 mA, pulsy</t>
  </si>
  <si>
    <t>816640366</t>
  </si>
  <si>
    <t>E</t>
  </si>
  <si>
    <t>Ponorná vodivostní sonda, 3 elektrody, kabel 5 m</t>
  </si>
  <si>
    <t>1427951842</t>
  </si>
  <si>
    <t>H1</t>
  </si>
  <si>
    <t>Výstražný červený maják s houkačkou, 230 V</t>
  </si>
  <si>
    <t>2017531596</t>
  </si>
  <si>
    <t>SL1…SL3</t>
  </si>
  <si>
    <t>Plovákový spínač pro splaškovou vodu, kabel 10 m</t>
  </si>
  <si>
    <t>-226306136</t>
  </si>
  <si>
    <t>1118611314</t>
  </si>
  <si>
    <t>1517525161</t>
  </si>
  <si>
    <t>Kabel J-Y(ST)Y 8x2x0,8</t>
  </si>
  <si>
    <t>-357663853</t>
  </si>
  <si>
    <t>Kabel pro pevné uložení JYTY-O 14x1</t>
  </si>
  <si>
    <t>-151338358</t>
  </si>
  <si>
    <t>Kabel pro pevné uložení JYTY-O 19x1</t>
  </si>
  <si>
    <t>-421414632</t>
  </si>
  <si>
    <t>Kabel pro pevné uložení JYTY-O 3x1</t>
  </si>
  <si>
    <t>-1642179016</t>
  </si>
  <si>
    <t>224604785</t>
  </si>
  <si>
    <t>Vodič H07V-K 16 ZŽ</t>
  </si>
  <si>
    <t>145845190</t>
  </si>
  <si>
    <t>Síťový kabel 2 m Patch CAT5e 8x</t>
  </si>
  <si>
    <t>1984247724</t>
  </si>
  <si>
    <t>Nerezový drátěný žlab 100x100 s příslušenstvím</t>
  </si>
  <si>
    <t>1328851585</t>
  </si>
  <si>
    <t>1656148421</t>
  </si>
  <si>
    <t>Ohebná dvouplášťová korugovaná chránička dn 90 mm</t>
  </si>
  <si>
    <t>-2121869714</t>
  </si>
  <si>
    <t>2110371354</t>
  </si>
  <si>
    <t>1337967537</t>
  </si>
  <si>
    <t>-1135164091</t>
  </si>
  <si>
    <t>1924755555</t>
  </si>
  <si>
    <t>Ocelová elektroinstalační trubka, dn 25 mm, žárově zinkovaná, včetně kolen vývodek a úchytného materiálu</t>
  </si>
  <si>
    <t>-678628736</t>
  </si>
  <si>
    <t>Ocelová elektroinstalační trubka, dn 32 mm, žárově zinkovaná, včetně kolen vývodek a úchytného materiálu</t>
  </si>
  <si>
    <t>324583192</t>
  </si>
  <si>
    <t>1488093573</t>
  </si>
  <si>
    <t>D6</t>
  </si>
  <si>
    <t>-1909413683</t>
  </si>
  <si>
    <t>291851468</t>
  </si>
  <si>
    <t>790169947</t>
  </si>
  <si>
    <t>289233219</t>
  </si>
  <si>
    <t>Aplikační SW pro PLC ČOV</t>
  </si>
  <si>
    <t>-1652270756</t>
  </si>
  <si>
    <t>Aplikační SW pro HMI ČOV</t>
  </si>
  <si>
    <t>1928877353</t>
  </si>
  <si>
    <t>279720707</t>
  </si>
  <si>
    <t>710894422</t>
  </si>
  <si>
    <t>385631797</t>
  </si>
  <si>
    <t>1217268984</t>
  </si>
  <si>
    <t>-1654336093</t>
  </si>
  <si>
    <t>-1365400745</t>
  </si>
  <si>
    <t>-1174024284</t>
  </si>
  <si>
    <t>1907721280</t>
  </si>
  <si>
    <t>Pol34</t>
  </si>
  <si>
    <t>-766880435</t>
  </si>
  <si>
    <t>PS 04.4.3 - Dispečink</t>
  </si>
  <si>
    <t>D1 - Dispečink</t>
  </si>
  <si>
    <t xml:space="preserve">    D2 - Dodávka - ostatní služby</t>
  </si>
  <si>
    <t>Rozšíření runtime licence SW Promotic na 5000 proměnných</t>
  </si>
  <si>
    <t>810285347</t>
  </si>
  <si>
    <t>1964193368</t>
  </si>
  <si>
    <t>Úprava aplikačního SW dispečinku (SW Promotic) - doplnění ČOV Zaječov</t>
  </si>
  <si>
    <t>-1328821878</t>
  </si>
  <si>
    <t>-313134995</t>
  </si>
  <si>
    <t>-215567109</t>
  </si>
  <si>
    <t>58103679</t>
  </si>
  <si>
    <t>-1888181985</t>
  </si>
  <si>
    <t>-1225397952</t>
  </si>
  <si>
    <t>VRN - Vedlejší rozpočtové náklady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</si>
  <si>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</si>
  <si>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</si>
  <si>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</si>
  <si>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</si>
  <si>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VRN3</t>
  </si>
  <si>
    <t>Zařízení staveniště</t>
  </si>
  <si>
    <t>030001000</t>
  </si>
  <si>
    <t>1024</t>
  </si>
  <si>
    <t>-1561905357</t>
  </si>
  <si>
    <t>https://podminky.urs.cz/item/CS_URS_2021_02/030001000</t>
  </si>
  <si>
    <t>VRN4</t>
  </si>
  <si>
    <t>Inženýrská činnost</t>
  </si>
  <si>
    <t>040001000</t>
  </si>
  <si>
    <t>-1757748594</t>
  </si>
  <si>
    <t>https://podminky.urs.cz/item/CS_URS_2021_02/040001000</t>
  </si>
  <si>
    <t>045002000</t>
  </si>
  <si>
    <t>Kompletační a koordinační činnost</t>
  </si>
  <si>
    <t>802278690</t>
  </si>
  <si>
    <t>https://podminky.urs.cz/item/CS_URS_2021_02/045002000</t>
  </si>
  <si>
    <t>VRN6</t>
  </si>
  <si>
    <t>Územní vlivy</t>
  </si>
  <si>
    <t>060001000</t>
  </si>
  <si>
    <t>106958804</t>
  </si>
  <si>
    <t>https://podminky.urs.cz/item/CS_URS_2021_02/060001000</t>
  </si>
  <si>
    <t>VRN7</t>
  </si>
  <si>
    <t>Provozní vlivy</t>
  </si>
  <si>
    <t>070001000</t>
  </si>
  <si>
    <t>1101863052</t>
  </si>
  <si>
    <t>https://podminky.urs.cz/item/CS_URS_2021_02/070001000</t>
  </si>
  <si>
    <t>ON - Ostatní náklady</t>
  </si>
  <si>
    <t xml:space="preserve">    VRN1 - Průzkumné, geodetické a projektové práce</t>
  </si>
  <si>
    <t xml:space="preserve">    VRN5 - Finanční náklady</t>
  </si>
  <si>
    <t>VRN1</t>
  </si>
  <si>
    <t>Průzkumné, geodetické a projektové práce</t>
  </si>
  <si>
    <t>011114000</t>
  </si>
  <si>
    <t>Inženýrsko-geologický průzkum</t>
  </si>
  <si>
    <t>86782281</t>
  </si>
  <si>
    <t>https://podminky.urs.cz/item/CS_URS_2021_02/011114000</t>
  </si>
  <si>
    <t>011314000</t>
  </si>
  <si>
    <t>Archeologický dohled</t>
  </si>
  <si>
    <t>2063215455</t>
  </si>
  <si>
    <t>https://podminky.urs.cz/item/CS_URS_2021_02/011314000</t>
  </si>
  <si>
    <t>011403000</t>
  </si>
  <si>
    <t>Průzkum výskytu nebezpečných látek bez rozlišení</t>
  </si>
  <si>
    <t>727943734</t>
  </si>
  <si>
    <t>https://podminky.urs.cz/item/CS_URS_2021_02/011403000</t>
  </si>
  <si>
    <t>011503000</t>
  </si>
  <si>
    <t>Stavební průzkum bez rozlišení</t>
  </si>
  <si>
    <t>1538844333</t>
  </si>
  <si>
    <t>https://podminky.urs.cz/item/CS_URS_2021_02/011503000</t>
  </si>
  <si>
    <t>012103000</t>
  </si>
  <si>
    <t>Geodetické práce před výstavbou</t>
  </si>
  <si>
    <t>-497799644</t>
  </si>
  <si>
    <t>https://podminky.urs.cz/item/CS_URS_2021_02/012103000</t>
  </si>
  <si>
    <t>012203000</t>
  </si>
  <si>
    <t>Geodetické práce při provádění stavby</t>
  </si>
  <si>
    <t>-2113075218</t>
  </si>
  <si>
    <t>https://podminky.urs.cz/item/CS_URS_2021_02/012203000</t>
  </si>
  <si>
    <t>012303000</t>
  </si>
  <si>
    <t>Geodetické práce po výstavbě</t>
  </si>
  <si>
    <t>-523489952</t>
  </si>
  <si>
    <t>https://podminky.urs.cz/item/CS_URS_2021_02/012303000</t>
  </si>
  <si>
    <t>013244000</t>
  </si>
  <si>
    <t>Dokumentace pro provádění stavby</t>
  </si>
  <si>
    <t>1751704685</t>
  </si>
  <si>
    <t>https://podminky.urs.cz/item/CS_URS_2021_02/013244000</t>
  </si>
  <si>
    <t xml:space="preserve">Poznámka k položce:_x000D_
Včetné případné dílenské dokumentace._x000D_
</t>
  </si>
  <si>
    <t>013254000</t>
  </si>
  <si>
    <t>1331547847</t>
  </si>
  <si>
    <t>https://podminky.urs.cz/item/CS_URS_2021_02/013254000</t>
  </si>
  <si>
    <t>013274000</t>
  </si>
  <si>
    <t>Pasportizace objektu před započetím prací</t>
  </si>
  <si>
    <t>1470768743</t>
  </si>
  <si>
    <t>https://podminky.urs.cz/item/CS_URS_2021_02/013274000</t>
  </si>
  <si>
    <t>013284000</t>
  </si>
  <si>
    <t>Pasportizace objektu po provedení prací</t>
  </si>
  <si>
    <t>-137936670</t>
  </si>
  <si>
    <t>https://podminky.urs.cz/item/CS_URS_2021_02/013284000</t>
  </si>
  <si>
    <t>041403000</t>
  </si>
  <si>
    <t>Koordinátor BOZP na staveništi</t>
  </si>
  <si>
    <t>1272591183</t>
  </si>
  <si>
    <t>https://podminky.urs.cz/item/CS_URS_2021_02/041403000</t>
  </si>
  <si>
    <t>042603000</t>
  </si>
  <si>
    <t>Plán zkoušek</t>
  </si>
  <si>
    <t>-384660318</t>
  </si>
  <si>
    <t>https://podminky.urs.cz/item/CS_URS_2021_02/042603000</t>
  </si>
  <si>
    <t>VRN5</t>
  </si>
  <si>
    <t>Finanční náklady</t>
  </si>
  <si>
    <t>051002000</t>
  </si>
  <si>
    <t>Pojistné</t>
  </si>
  <si>
    <t>-736880979</t>
  </si>
  <si>
    <t>https://podminky.urs.cz/item/CS_URS_2021_02/051002000</t>
  </si>
  <si>
    <t>056002000</t>
  </si>
  <si>
    <t>Bankovní záruka</t>
  </si>
  <si>
    <t>-1742669664</t>
  </si>
  <si>
    <t>https://podminky.urs.cz/item/CS_URS_2021_02/056002000</t>
  </si>
  <si>
    <t>SEZNAM FIGUR</t>
  </si>
  <si>
    <t>Výměra</t>
  </si>
  <si>
    <t xml:space="preserve"> SO/ SO 01/ SO 01.2</t>
  </si>
  <si>
    <t>Použití figury:</t>
  </si>
  <si>
    <t>(Potrubí_d110+(0,15+Rýha_d110+0,15))*2</t>
  </si>
  <si>
    <t>Obsyp strojně</t>
  </si>
  <si>
    <t>"Suť beton" 0,000</t>
  </si>
  <si>
    <t>"Suť stavební materiál" 1,152</t>
  </si>
  <si>
    <t>"Suť kamenivo" 30,148+70,693+167,516+155,914</t>
  </si>
  <si>
    <t>"Suť živice" 47,822+49,734</t>
  </si>
  <si>
    <t xml:space="preserve"> SO/ SO 01/ SO 01.3</t>
  </si>
  <si>
    <t>(Potrubí_d90+(0,15+Rýha_d90+0,15))*2</t>
  </si>
  <si>
    <t>"Suť stavební materiál" 0,225</t>
  </si>
  <si>
    <t>"Suť kamenivo" 100,633+106,787+235,967+301,900+320,362</t>
  </si>
  <si>
    <t>"Suť živice" 50,364+48,467+218,521+218,418</t>
  </si>
  <si>
    <t xml:space="preserve"> SO/ SO 01/ SO 01.4</t>
  </si>
  <si>
    <t>(Potrubí_d32+(0,15+Rýha_d32+0,15))*2</t>
  </si>
  <si>
    <t>"Suť stavební materiál" 0,000</t>
  </si>
  <si>
    <t>"Suť kamenivo" 22,103+37,706+42,557+7,368+12,569+14,186</t>
  </si>
  <si>
    <t>"Suť živice" 29,291+17,450+9,764+5,817</t>
  </si>
  <si>
    <t xml:space="preserve"> SO/ SO 02/ SO 02.1</t>
  </si>
  <si>
    <t xml:space="preserve"> SO/ SO 02/ SO 02.2</t>
  </si>
  <si>
    <t xml:space="preserve"> SO/ SO 02/ SO 02.3</t>
  </si>
  <si>
    <t xml:space="preserve"> SO/ SO 03/ SO 03.1</t>
  </si>
  <si>
    <t>(Potrubí_DN300+(0,35+Rýha_DN300+0,35))*2</t>
  </si>
  <si>
    <t>Pažení_šachet_atyp</t>
  </si>
  <si>
    <t>Pažení šachet atypické</t>
  </si>
  <si>
    <t>"Hloubení šachet hloubky přes 3,0m - stoka A" 2,50*(24,41+6*(0,10+0,10))*4</t>
  </si>
  <si>
    <t>"Hloubení šachet hloubky přes 3,0m - stoka A-1" 2,50*(9,36+3*(0,10+0,10))*4</t>
  </si>
  <si>
    <t>"Hloubení šachet hloubky přes 3,0m - stoka A-2" 2,50*0,000*4</t>
  </si>
  <si>
    <t>"Hloubení šachet hloubky přes 3,0m - stoka A-3" 2,50*0,000*4</t>
  </si>
  <si>
    <t>"Hloubení šachet hloubky přes 3,0m - stoka A-4" 2,50*0,000*4</t>
  </si>
  <si>
    <t>"Hloubení šachet hloubky přes 3,0m - stoka A-4-1" 2,50*0,000*4</t>
  </si>
  <si>
    <t>"Hloubení šachet hloubky přes 3,0m - stoka A-5" 2,50*0,000*4</t>
  </si>
  <si>
    <t>"Suť stavební materiál" 0,770</t>
  </si>
  <si>
    <t>"Suť kamenivo" 130,306+143,605+305,544+390,917+430,815</t>
  </si>
  <si>
    <t>"Suť živice" 60,399+55,567+292,585+219,798</t>
  </si>
  <si>
    <t xml:space="preserve"> SO/ SO 03/ SO 03.2</t>
  </si>
  <si>
    <t>MKA_1</t>
  </si>
  <si>
    <t>MKA_obrus_1</t>
  </si>
  <si>
    <t>(Potrubí_DN150+(0,35+Rýha_DN150+0,35))*2</t>
  </si>
  <si>
    <t>SKA_1</t>
  </si>
  <si>
    <t>SKA_obrus_1</t>
  </si>
  <si>
    <t>"Suť kamenivo" 8,904+11,079+20,877+26,711+33,237</t>
  </si>
  <si>
    <t>"Suť živice" 43,081+14,800+14,360+4,933</t>
  </si>
  <si>
    <t xml:space="preserve"> SO/ SO 04/ SO 04.1</t>
  </si>
  <si>
    <t>"Suť beton" 7,650+1,450</t>
  </si>
  <si>
    <t>"Suť stavební materiál" 1,925</t>
  </si>
  <si>
    <t>"Suť kamenivo" 0,000</t>
  </si>
  <si>
    <t>"Suť živice" 0,000</t>
  </si>
  <si>
    <t xml:space="preserve"> SO/ SO 04/ SO 04.2</t>
  </si>
  <si>
    <t>"Suť stavební materiál" 93,992</t>
  </si>
  <si>
    <t xml:space="preserve"> SO/ SO 04/ SO 04.3</t>
  </si>
  <si>
    <t>Pažení šachet atypické - štětovnice</t>
  </si>
  <si>
    <t>Výstavba nového odtoku vyčištěné vody - šachty Š1, Š2, Š3</t>
  </si>
  <si>
    <t>2,300*2,500*4*3</t>
  </si>
  <si>
    <t>"Suť stavební materiál" 0,085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</si>
</sst>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5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b/>
      <sz val="10"/>
      <color rgb="FF46464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b/>
      <sz val="10"/>
      <color rgb="FF003366"/>
      <name val="Arial CE"/>
      <family val="2"/>
      <charset val="238"/>
    </font>
    <font>
      <sz val="18"/>
      <color theme="10"/>
      <name val="Wingdings 2"/>
      <family val="1"/>
      <charset val="2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sz val="7"/>
      <color rgb="FF969696"/>
      <name val="Arial CE"/>
      <family val="2"/>
      <charset val="238"/>
    </font>
    <font>
      <sz val="8"/>
      <color rgb="FF000000"/>
      <name val="Arial CE"/>
      <family val="2"/>
      <charset val="238"/>
    </font>
    <font>
      <i/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5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39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 wrapText="1"/>
    </xf>
    <xf numFmtId="0" fontId="40" fillId="0" borderId="0" xfId="0" applyFont="1" applyAlignment="1" applyProtection="1">
      <alignment vertical="center" wrapText="1"/>
    </xf>
    <xf numFmtId="0" fontId="41" fillId="0" borderId="22" xfId="0" applyFont="1" applyBorder="1" applyAlignment="1" applyProtection="1">
      <alignment horizontal="center" vertical="center"/>
    </xf>
    <xf numFmtId="49" fontId="41" fillId="0" borderId="22" xfId="0" applyNumberFormat="1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center" vertical="center" wrapText="1"/>
    </xf>
    <xf numFmtId="167" fontId="41" fillId="0" borderId="22" xfId="0" applyNumberFormat="1" applyFont="1" applyBorder="1" applyAlignment="1" applyProtection="1">
      <alignment vertical="center"/>
    </xf>
    <xf numFmtId="4" fontId="41" fillId="2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</xf>
    <xf numFmtId="0" fontId="42" fillId="0" borderId="3" xfId="0" applyFont="1" applyBorder="1" applyAlignment="1">
      <alignment vertical="center"/>
    </xf>
    <xf numFmtId="0" fontId="41" fillId="2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41" fillId="2" borderId="19" xfId="0" applyFont="1" applyFill="1" applyBorder="1" applyAlignment="1" applyProtection="1">
      <alignment horizontal="left" vertical="center"/>
      <protection locked="0"/>
    </xf>
    <xf numFmtId="0" fontId="41" fillId="0" borderId="2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6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/>
    </xf>
    <xf numFmtId="167" fontId="43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7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3" fillId="4" borderId="6" xfId="0" applyFont="1" applyFill="1" applyBorder="1" applyAlignment="1" applyProtection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horizontal="right" vertical="center"/>
    </xf>
    <xf numFmtId="0" fontId="28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" fillId="0" borderId="0" xfId="0" applyFont="1" applyAlignment="1">
      <alignment horizontal="left" vertical="top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985112112" TargetMode="External"/><Relationship Id="rId13" Type="http://schemas.openxmlformats.org/officeDocument/2006/relationships/hyperlink" Target="https://podminky.urs.cz/item/CS_URS_2021_02/985113121" TargetMode="External"/><Relationship Id="rId18" Type="http://schemas.openxmlformats.org/officeDocument/2006/relationships/hyperlink" Target="https://podminky.urs.cz/item/CS_URS_2021_02/985121911" TargetMode="External"/><Relationship Id="rId3" Type="http://schemas.openxmlformats.org/officeDocument/2006/relationships/hyperlink" Target="https://podminky.urs.cz/item/CS_URS_2021_02/171251201" TargetMode="External"/><Relationship Id="rId21" Type="http://schemas.openxmlformats.org/officeDocument/2006/relationships/hyperlink" Target="https://podminky.urs.cz/item/CS_URS_2021_02/985311315" TargetMode="External"/><Relationship Id="rId7" Type="http://schemas.openxmlformats.org/officeDocument/2006/relationships/hyperlink" Target="https://podminky.urs.cz/item/CS_URS_2021_02/977151119" TargetMode="External"/><Relationship Id="rId12" Type="http://schemas.openxmlformats.org/officeDocument/2006/relationships/hyperlink" Target="https://podminky.urs.cz/item/CS_URS_2021_02/985113111" TargetMode="External"/><Relationship Id="rId17" Type="http://schemas.openxmlformats.org/officeDocument/2006/relationships/hyperlink" Target="https://podminky.urs.cz/item/CS_URS_2021_02/985121223" TargetMode="External"/><Relationship Id="rId2" Type="http://schemas.openxmlformats.org/officeDocument/2006/relationships/hyperlink" Target="https://podminky.urs.cz/item/CS_URS_2021_02/162351103" TargetMode="External"/><Relationship Id="rId16" Type="http://schemas.openxmlformats.org/officeDocument/2006/relationships/hyperlink" Target="https://podminky.urs.cz/item/CS_URS_2021_02/985121123" TargetMode="External"/><Relationship Id="rId20" Type="http://schemas.openxmlformats.org/officeDocument/2006/relationships/hyperlink" Target="https://podminky.urs.cz/item/CS_URS_2021_02/985311215" TargetMode="External"/><Relationship Id="rId1" Type="http://schemas.openxmlformats.org/officeDocument/2006/relationships/hyperlink" Target="https://podminky.urs.cz/item/CS_URS_2021_02/121112003" TargetMode="External"/><Relationship Id="rId6" Type="http://schemas.openxmlformats.org/officeDocument/2006/relationships/hyperlink" Target="https://podminky.urs.cz/item/CS_URS_2021_02/952903112" TargetMode="External"/><Relationship Id="rId11" Type="http://schemas.openxmlformats.org/officeDocument/2006/relationships/hyperlink" Target="https://podminky.urs.cz/item/CS_URS_2021_02/985112192" TargetMode="External"/><Relationship Id="rId5" Type="http://schemas.openxmlformats.org/officeDocument/2006/relationships/hyperlink" Target="https://podminky.urs.cz/item/CS_URS_2021_02/457311191" TargetMode="External"/><Relationship Id="rId15" Type="http://schemas.openxmlformats.org/officeDocument/2006/relationships/hyperlink" Target="https://podminky.urs.cz/item/CS_URS_2021_02/985113191" TargetMode="External"/><Relationship Id="rId23" Type="http://schemas.openxmlformats.org/officeDocument/2006/relationships/drawing" Target="../drawings/drawing2.xml"/><Relationship Id="rId10" Type="http://schemas.openxmlformats.org/officeDocument/2006/relationships/hyperlink" Target="https://podminky.urs.cz/item/CS_URS_2021_02/985112132" TargetMode="External"/><Relationship Id="rId19" Type="http://schemas.openxmlformats.org/officeDocument/2006/relationships/hyperlink" Target="https://podminky.urs.cz/item/CS_URS_2021_02/985311115" TargetMode="External"/><Relationship Id="rId4" Type="http://schemas.openxmlformats.org/officeDocument/2006/relationships/hyperlink" Target="https://podminky.urs.cz/item/CS_URS_2021_02/457311115" TargetMode="External"/><Relationship Id="rId9" Type="http://schemas.openxmlformats.org/officeDocument/2006/relationships/hyperlink" Target="https://podminky.urs.cz/item/CS_URS_2021_02/985112122" TargetMode="External"/><Relationship Id="rId14" Type="http://schemas.openxmlformats.org/officeDocument/2006/relationships/hyperlink" Target="https://podminky.urs.cz/item/CS_URS_2021_02/985113131" TargetMode="External"/><Relationship Id="rId22" Type="http://schemas.openxmlformats.org/officeDocument/2006/relationships/hyperlink" Target="https://podminky.urs.cz/item/CS_URS_2021_02/98531191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32251401" TargetMode="External"/><Relationship Id="rId18" Type="http://schemas.openxmlformats.org/officeDocument/2006/relationships/hyperlink" Target="https://podminky.urs.cz/item/CS_URS_2021_02/139001101" TargetMode="External"/><Relationship Id="rId26" Type="http://schemas.openxmlformats.org/officeDocument/2006/relationships/hyperlink" Target="https://podminky.urs.cz/item/CS_URS_2021_02/162751139" TargetMode="External"/><Relationship Id="rId39" Type="http://schemas.openxmlformats.org/officeDocument/2006/relationships/hyperlink" Target="https://podminky.urs.cz/item/CS_URS_2021_02/181913112" TargetMode="External"/><Relationship Id="rId21" Type="http://schemas.openxmlformats.org/officeDocument/2006/relationships/hyperlink" Target="https://podminky.urs.cz/item/CS_URS_2021_02/162551108" TargetMode="External"/><Relationship Id="rId34" Type="http://schemas.openxmlformats.org/officeDocument/2006/relationships/hyperlink" Target="https://podminky.urs.cz/item/CS_URS_2021_02/175111101" TargetMode="External"/><Relationship Id="rId42" Type="http://schemas.openxmlformats.org/officeDocument/2006/relationships/hyperlink" Target="https://podminky.urs.cz/item/CS_URS_2021_02/451573111" TargetMode="External"/><Relationship Id="rId47" Type="http://schemas.openxmlformats.org/officeDocument/2006/relationships/hyperlink" Target="https://podminky.urs.cz/item/CS_URS_2021_02/565135111" TargetMode="External"/><Relationship Id="rId50" Type="http://schemas.openxmlformats.org/officeDocument/2006/relationships/hyperlink" Target="https://podminky.urs.cz/item/CS_URS_2021_02/857264122" TargetMode="External"/><Relationship Id="rId55" Type="http://schemas.openxmlformats.org/officeDocument/2006/relationships/hyperlink" Target="https://podminky.urs.cz/item/CS_URS_2021_02/877251101" TargetMode="External"/><Relationship Id="rId63" Type="http://schemas.openxmlformats.org/officeDocument/2006/relationships/hyperlink" Target="https://podminky.urs.cz/item/CS_URS_2021_02/899401112" TargetMode="External"/><Relationship Id="rId68" Type="http://schemas.openxmlformats.org/officeDocument/2006/relationships/hyperlink" Target="https://podminky.urs.cz/item/CS_URS_2021_02/919732211" TargetMode="External"/><Relationship Id="rId7" Type="http://schemas.openxmlformats.org/officeDocument/2006/relationships/hyperlink" Target="https://podminky.urs.cz/item/CS_URS_2021_02/115001101" TargetMode="External"/><Relationship Id="rId71" Type="http://schemas.openxmlformats.org/officeDocument/2006/relationships/hyperlink" Target="https://podminky.urs.cz/item/CS_URS_2021_02/997013871" TargetMode="External"/><Relationship Id="rId2" Type="http://schemas.openxmlformats.org/officeDocument/2006/relationships/hyperlink" Target="https://podminky.urs.cz/item/CS_URS_2021_02/113107221" TargetMode="External"/><Relationship Id="rId16" Type="http://schemas.openxmlformats.org/officeDocument/2006/relationships/hyperlink" Target="https://podminky.urs.cz/item/CS_URS_2021_02/132351401" TargetMode="External"/><Relationship Id="rId29" Type="http://schemas.openxmlformats.org/officeDocument/2006/relationships/hyperlink" Target="https://podminky.urs.cz/item/CS_URS_2021_02/171151111" TargetMode="External"/><Relationship Id="rId11" Type="http://schemas.openxmlformats.org/officeDocument/2006/relationships/hyperlink" Target="https://podminky.urs.cz/item/CS_URS_2021_02/121151113" TargetMode="External"/><Relationship Id="rId24" Type="http://schemas.openxmlformats.org/officeDocument/2006/relationships/hyperlink" Target="https://podminky.urs.cz/item/CS_URS_2021_02/162751119" TargetMode="External"/><Relationship Id="rId32" Type="http://schemas.openxmlformats.org/officeDocument/2006/relationships/hyperlink" Target="https://podminky.urs.cz/item/CS_URS_2021_02/172153102" TargetMode="External"/><Relationship Id="rId37" Type="http://schemas.openxmlformats.org/officeDocument/2006/relationships/hyperlink" Target="https://podminky.urs.cz/item/CS_URS_2021_02/181451131" TargetMode="External"/><Relationship Id="rId40" Type="http://schemas.openxmlformats.org/officeDocument/2006/relationships/hyperlink" Target="https://podminky.urs.cz/item/CS_URS_2021_02/184802111" TargetMode="External"/><Relationship Id="rId45" Type="http://schemas.openxmlformats.org/officeDocument/2006/relationships/hyperlink" Target="https://podminky.urs.cz/item/CS_URS_2021_02/564821112" TargetMode="External"/><Relationship Id="rId53" Type="http://schemas.openxmlformats.org/officeDocument/2006/relationships/hyperlink" Target="https://podminky.urs.cz/item/CS_URS_2021_02/871393121" TargetMode="External"/><Relationship Id="rId58" Type="http://schemas.openxmlformats.org/officeDocument/2006/relationships/hyperlink" Target="https://podminky.urs.cz/item/CS_URS_2021_02/891247112" TargetMode="External"/><Relationship Id="rId66" Type="http://schemas.openxmlformats.org/officeDocument/2006/relationships/hyperlink" Target="https://podminky.urs.cz/item/CS_URS_2021_02/899721111" TargetMode="External"/><Relationship Id="rId74" Type="http://schemas.openxmlformats.org/officeDocument/2006/relationships/hyperlink" Target="https://podminky.urs.cz/item/CS_URS_2021_02/998276101" TargetMode="External"/><Relationship Id="rId5" Type="http://schemas.openxmlformats.org/officeDocument/2006/relationships/hyperlink" Target="https://podminky.urs.cz/item/CS_URS_2021_02/113154123" TargetMode="External"/><Relationship Id="rId15" Type="http://schemas.openxmlformats.org/officeDocument/2006/relationships/hyperlink" Target="https://podminky.urs.cz/item/CS_URS_2021_02/132312212" TargetMode="External"/><Relationship Id="rId23" Type="http://schemas.openxmlformats.org/officeDocument/2006/relationships/hyperlink" Target="https://podminky.urs.cz/item/CS_URS_2021_02/162751117" TargetMode="External"/><Relationship Id="rId28" Type="http://schemas.openxmlformats.org/officeDocument/2006/relationships/hyperlink" Target="https://podminky.urs.cz/item/CS_URS_2021_02/167151102" TargetMode="External"/><Relationship Id="rId36" Type="http://schemas.openxmlformats.org/officeDocument/2006/relationships/hyperlink" Target="https://podminky.urs.cz/item/CS_URS_2021_02/181311103" TargetMode="External"/><Relationship Id="rId49" Type="http://schemas.openxmlformats.org/officeDocument/2006/relationships/hyperlink" Target="https://podminky.urs.cz/item/CS_URS_2021_02/857242122" TargetMode="External"/><Relationship Id="rId57" Type="http://schemas.openxmlformats.org/officeDocument/2006/relationships/hyperlink" Target="https://podminky.urs.cz/item/CS_URS_2021_02/891241112" TargetMode="External"/><Relationship Id="rId61" Type="http://schemas.openxmlformats.org/officeDocument/2006/relationships/hyperlink" Target="https://podminky.urs.cz/item/CS_URS_2021_02/892273122" TargetMode="External"/><Relationship Id="rId10" Type="http://schemas.openxmlformats.org/officeDocument/2006/relationships/hyperlink" Target="https://podminky.urs.cz/item/CS_URS_2021_02/119001422" TargetMode="External"/><Relationship Id="rId19" Type="http://schemas.openxmlformats.org/officeDocument/2006/relationships/hyperlink" Target="https://podminky.urs.cz/item/CS_URS_2021_02/151101101" TargetMode="External"/><Relationship Id="rId31" Type="http://schemas.openxmlformats.org/officeDocument/2006/relationships/hyperlink" Target="https://podminky.urs.cz/item/CS_URS_2021_02/171251201" TargetMode="External"/><Relationship Id="rId44" Type="http://schemas.openxmlformats.org/officeDocument/2006/relationships/hyperlink" Target="https://podminky.urs.cz/item/CS_URS_2021_02/564782111" TargetMode="External"/><Relationship Id="rId52" Type="http://schemas.openxmlformats.org/officeDocument/2006/relationships/hyperlink" Target="https://podminky.urs.cz/item/CS_URS_2021_02/871351142" TargetMode="External"/><Relationship Id="rId60" Type="http://schemas.openxmlformats.org/officeDocument/2006/relationships/hyperlink" Target="https://podminky.urs.cz/item/CS_URS_2021_02/892271111" TargetMode="External"/><Relationship Id="rId65" Type="http://schemas.openxmlformats.org/officeDocument/2006/relationships/hyperlink" Target="https://podminky.urs.cz/item/CS_URS_2021_02/899713111" TargetMode="External"/><Relationship Id="rId73" Type="http://schemas.openxmlformats.org/officeDocument/2006/relationships/hyperlink" Target="https://podminky.urs.cz/item/CS_URS_2021_02/997221875" TargetMode="External"/><Relationship Id="rId4" Type="http://schemas.openxmlformats.org/officeDocument/2006/relationships/hyperlink" Target="https://podminky.urs.cz/item/CS_URS_2021_02/113107223" TargetMode="External"/><Relationship Id="rId9" Type="http://schemas.openxmlformats.org/officeDocument/2006/relationships/hyperlink" Target="https://podminky.urs.cz/item/CS_URS_2021_02/115101302" TargetMode="External"/><Relationship Id="rId14" Type="http://schemas.openxmlformats.org/officeDocument/2006/relationships/hyperlink" Target="https://podminky.urs.cz/item/CS_URS_2021_02/132254204" TargetMode="External"/><Relationship Id="rId22" Type="http://schemas.openxmlformats.org/officeDocument/2006/relationships/hyperlink" Target="https://podminky.urs.cz/item/CS_URS_2021_02/162551128" TargetMode="External"/><Relationship Id="rId27" Type="http://schemas.openxmlformats.org/officeDocument/2006/relationships/hyperlink" Target="https://podminky.urs.cz/item/CS_URS_2021_02/167151101" TargetMode="External"/><Relationship Id="rId30" Type="http://schemas.openxmlformats.org/officeDocument/2006/relationships/hyperlink" Target="https://podminky.urs.cz/item/CS_URS_2021_02/171201231" TargetMode="External"/><Relationship Id="rId35" Type="http://schemas.openxmlformats.org/officeDocument/2006/relationships/hyperlink" Target="https://podminky.urs.cz/item/CS_URS_2021_02/175151101" TargetMode="External"/><Relationship Id="rId43" Type="http://schemas.openxmlformats.org/officeDocument/2006/relationships/hyperlink" Target="https://podminky.urs.cz/item/CS_URS_2021_02/462512161" TargetMode="External"/><Relationship Id="rId48" Type="http://schemas.openxmlformats.org/officeDocument/2006/relationships/hyperlink" Target="https://podminky.urs.cz/item/CS_URS_2021_02/577134111" TargetMode="External"/><Relationship Id="rId56" Type="http://schemas.openxmlformats.org/officeDocument/2006/relationships/hyperlink" Target="https://podminky.urs.cz/item/CS_URS_2021_02/877251110" TargetMode="External"/><Relationship Id="rId64" Type="http://schemas.openxmlformats.org/officeDocument/2006/relationships/hyperlink" Target="https://podminky.urs.cz/item/CS_URS_2021_02/899401113" TargetMode="External"/><Relationship Id="rId69" Type="http://schemas.openxmlformats.org/officeDocument/2006/relationships/hyperlink" Target="https://podminky.urs.cz/item/CS_URS_2021_02/997002511" TargetMode="External"/><Relationship Id="rId8" Type="http://schemas.openxmlformats.org/officeDocument/2006/relationships/hyperlink" Target="https://podminky.urs.cz/item/CS_URS_2021_02/115101202" TargetMode="External"/><Relationship Id="rId51" Type="http://schemas.openxmlformats.org/officeDocument/2006/relationships/hyperlink" Target="https://podminky.urs.cz/item/CS_URS_2021_02/871251141" TargetMode="External"/><Relationship Id="rId72" Type="http://schemas.openxmlformats.org/officeDocument/2006/relationships/hyperlink" Target="https://podminky.urs.cz/item/CS_URS_2021_02/997221873" TargetMode="External"/><Relationship Id="rId3" Type="http://schemas.openxmlformats.org/officeDocument/2006/relationships/hyperlink" Target="https://podminky.urs.cz/item/CS_URS_2021_02/113107222" TargetMode="External"/><Relationship Id="rId12" Type="http://schemas.openxmlformats.org/officeDocument/2006/relationships/hyperlink" Target="https://podminky.urs.cz/item/CS_URS_2021_02/132212212" TargetMode="External"/><Relationship Id="rId17" Type="http://schemas.openxmlformats.org/officeDocument/2006/relationships/hyperlink" Target="https://podminky.urs.cz/item/CS_URS_2021_02/132354204" TargetMode="External"/><Relationship Id="rId25" Type="http://schemas.openxmlformats.org/officeDocument/2006/relationships/hyperlink" Target="https://podminky.urs.cz/item/CS_URS_2021_02/162751137" TargetMode="External"/><Relationship Id="rId33" Type="http://schemas.openxmlformats.org/officeDocument/2006/relationships/hyperlink" Target="https://podminky.urs.cz/item/CS_URS_2021_02/174151101" TargetMode="External"/><Relationship Id="rId38" Type="http://schemas.openxmlformats.org/officeDocument/2006/relationships/hyperlink" Target="https://podminky.urs.cz/item/CS_URS_2021_02/181913111" TargetMode="External"/><Relationship Id="rId46" Type="http://schemas.openxmlformats.org/officeDocument/2006/relationships/hyperlink" Target="https://podminky.urs.cz/item/CS_URS_2021_02/564861111" TargetMode="External"/><Relationship Id="rId59" Type="http://schemas.openxmlformats.org/officeDocument/2006/relationships/hyperlink" Target="https://podminky.urs.cz/item/CS_URS_2021_02/891261112" TargetMode="External"/><Relationship Id="rId67" Type="http://schemas.openxmlformats.org/officeDocument/2006/relationships/hyperlink" Target="https://podminky.urs.cz/item/CS_URS_2021_02/899722111" TargetMode="External"/><Relationship Id="rId20" Type="http://schemas.openxmlformats.org/officeDocument/2006/relationships/hyperlink" Target="https://podminky.urs.cz/item/CS_URS_2021_02/151101111" TargetMode="External"/><Relationship Id="rId41" Type="http://schemas.openxmlformats.org/officeDocument/2006/relationships/hyperlink" Target="https://podminky.urs.cz/item/CS_URS_2021_02/184802611" TargetMode="External"/><Relationship Id="rId54" Type="http://schemas.openxmlformats.org/officeDocument/2006/relationships/hyperlink" Target="https://podminky.urs.cz/item/CS_URS_2021_02/871395811" TargetMode="External"/><Relationship Id="rId62" Type="http://schemas.openxmlformats.org/officeDocument/2006/relationships/hyperlink" Target="https://podminky.urs.cz/item/CS_URS_2021_02/892372111" TargetMode="External"/><Relationship Id="rId70" Type="http://schemas.openxmlformats.org/officeDocument/2006/relationships/hyperlink" Target="https://podminky.urs.cz/item/CS_URS_2021_02/997002519" TargetMode="External"/><Relationship Id="rId75" Type="http://schemas.openxmlformats.org/officeDocument/2006/relationships/drawing" Target="../drawings/drawing3.xml"/><Relationship Id="rId1" Type="http://schemas.openxmlformats.org/officeDocument/2006/relationships/hyperlink" Target="https://podminky.urs.cz/item/CS_URS_2021_02/113107122" TargetMode="External"/><Relationship Id="rId6" Type="http://schemas.openxmlformats.org/officeDocument/2006/relationships/hyperlink" Target="https://podminky.urs.cz/item/CS_URS_2021_02/113154232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19001422" TargetMode="External"/><Relationship Id="rId18" Type="http://schemas.openxmlformats.org/officeDocument/2006/relationships/hyperlink" Target="https://podminky.urs.cz/item/CS_URS_2021_02/131351103" TargetMode="External"/><Relationship Id="rId26" Type="http://schemas.openxmlformats.org/officeDocument/2006/relationships/hyperlink" Target="https://podminky.urs.cz/item/CS_URS_2021_02/151101101" TargetMode="External"/><Relationship Id="rId39" Type="http://schemas.openxmlformats.org/officeDocument/2006/relationships/hyperlink" Target="https://podminky.urs.cz/item/CS_URS_2021_02/172153102" TargetMode="External"/><Relationship Id="rId21" Type="http://schemas.openxmlformats.org/officeDocument/2006/relationships/hyperlink" Target="https://podminky.urs.cz/item/CS_URS_2021_02/132254204" TargetMode="External"/><Relationship Id="rId34" Type="http://schemas.openxmlformats.org/officeDocument/2006/relationships/hyperlink" Target="https://podminky.urs.cz/item/CS_URS_2021_02/167151101" TargetMode="External"/><Relationship Id="rId42" Type="http://schemas.openxmlformats.org/officeDocument/2006/relationships/hyperlink" Target="https://podminky.urs.cz/item/CS_URS_2021_02/175151101" TargetMode="External"/><Relationship Id="rId47" Type="http://schemas.openxmlformats.org/officeDocument/2006/relationships/hyperlink" Target="https://podminky.urs.cz/item/CS_URS_2021_02/184802111" TargetMode="External"/><Relationship Id="rId50" Type="http://schemas.openxmlformats.org/officeDocument/2006/relationships/hyperlink" Target="https://podminky.urs.cz/item/CS_URS_2021_02/462512161" TargetMode="External"/><Relationship Id="rId55" Type="http://schemas.openxmlformats.org/officeDocument/2006/relationships/hyperlink" Target="https://podminky.urs.cz/item/CS_URS_2021_02/565135111" TargetMode="External"/><Relationship Id="rId63" Type="http://schemas.openxmlformats.org/officeDocument/2006/relationships/hyperlink" Target="https://podminky.urs.cz/item/CS_URS_2021_02/871395811" TargetMode="External"/><Relationship Id="rId68" Type="http://schemas.openxmlformats.org/officeDocument/2006/relationships/hyperlink" Target="https://podminky.urs.cz/item/CS_URS_2021_02/891241112" TargetMode="External"/><Relationship Id="rId76" Type="http://schemas.openxmlformats.org/officeDocument/2006/relationships/hyperlink" Target="https://podminky.urs.cz/item/CS_URS_2021_02/899713111" TargetMode="External"/><Relationship Id="rId84" Type="http://schemas.openxmlformats.org/officeDocument/2006/relationships/hyperlink" Target="https://podminky.urs.cz/item/CS_URS_2021_02/997221873" TargetMode="External"/><Relationship Id="rId7" Type="http://schemas.openxmlformats.org/officeDocument/2006/relationships/hyperlink" Target="https://podminky.urs.cz/item/CS_URS_2021_02/113154232" TargetMode="External"/><Relationship Id="rId71" Type="http://schemas.openxmlformats.org/officeDocument/2006/relationships/hyperlink" Target="https://podminky.urs.cz/item/CS_URS_2021_02/892241111" TargetMode="External"/><Relationship Id="rId2" Type="http://schemas.openxmlformats.org/officeDocument/2006/relationships/hyperlink" Target="https://podminky.urs.cz/item/CS_URS_2021_02/113107123" TargetMode="External"/><Relationship Id="rId16" Type="http://schemas.openxmlformats.org/officeDocument/2006/relationships/hyperlink" Target="https://podminky.urs.cz/item/CS_URS_2021_02/131251102" TargetMode="External"/><Relationship Id="rId29" Type="http://schemas.openxmlformats.org/officeDocument/2006/relationships/hyperlink" Target="https://podminky.urs.cz/item/CS_URS_2021_02/162551128" TargetMode="External"/><Relationship Id="rId11" Type="http://schemas.openxmlformats.org/officeDocument/2006/relationships/hyperlink" Target="https://podminky.urs.cz/item/CS_URS_2021_02/115101202" TargetMode="External"/><Relationship Id="rId24" Type="http://schemas.openxmlformats.org/officeDocument/2006/relationships/hyperlink" Target="https://podminky.urs.cz/item/CS_URS_2021_02/132354204" TargetMode="External"/><Relationship Id="rId32" Type="http://schemas.openxmlformats.org/officeDocument/2006/relationships/hyperlink" Target="https://podminky.urs.cz/item/CS_URS_2021_02/162751137" TargetMode="External"/><Relationship Id="rId37" Type="http://schemas.openxmlformats.org/officeDocument/2006/relationships/hyperlink" Target="https://podminky.urs.cz/item/CS_URS_2021_02/171201231" TargetMode="External"/><Relationship Id="rId40" Type="http://schemas.openxmlformats.org/officeDocument/2006/relationships/hyperlink" Target="https://podminky.urs.cz/item/CS_URS_2021_02/174151101" TargetMode="External"/><Relationship Id="rId45" Type="http://schemas.openxmlformats.org/officeDocument/2006/relationships/hyperlink" Target="https://podminky.urs.cz/item/CS_URS_2021_02/181913111" TargetMode="External"/><Relationship Id="rId53" Type="http://schemas.openxmlformats.org/officeDocument/2006/relationships/hyperlink" Target="https://podminky.urs.cz/item/CS_URS_2021_02/564851111" TargetMode="External"/><Relationship Id="rId58" Type="http://schemas.openxmlformats.org/officeDocument/2006/relationships/hyperlink" Target="https://podminky.urs.cz/item/CS_URS_2021_02/857242122" TargetMode="External"/><Relationship Id="rId66" Type="http://schemas.openxmlformats.org/officeDocument/2006/relationships/hyperlink" Target="https://podminky.urs.cz/item/CS_URS_2021_02/877241113" TargetMode="External"/><Relationship Id="rId74" Type="http://schemas.openxmlformats.org/officeDocument/2006/relationships/hyperlink" Target="https://podminky.urs.cz/item/CS_URS_2021_02/899401112" TargetMode="External"/><Relationship Id="rId79" Type="http://schemas.openxmlformats.org/officeDocument/2006/relationships/hyperlink" Target="https://podminky.urs.cz/item/CS_URS_2021_02/899911102" TargetMode="External"/><Relationship Id="rId87" Type="http://schemas.openxmlformats.org/officeDocument/2006/relationships/drawing" Target="../drawings/drawing4.xml"/><Relationship Id="rId5" Type="http://schemas.openxmlformats.org/officeDocument/2006/relationships/hyperlink" Target="https://podminky.urs.cz/item/CS_URS_2021_02/113107223" TargetMode="External"/><Relationship Id="rId61" Type="http://schemas.openxmlformats.org/officeDocument/2006/relationships/hyperlink" Target="https://podminky.urs.cz/item/CS_URS_2021_02/871321141" TargetMode="External"/><Relationship Id="rId82" Type="http://schemas.openxmlformats.org/officeDocument/2006/relationships/hyperlink" Target="https://podminky.urs.cz/item/CS_URS_2021_02/997002519" TargetMode="External"/><Relationship Id="rId19" Type="http://schemas.openxmlformats.org/officeDocument/2006/relationships/hyperlink" Target="https://podminky.urs.cz/item/CS_URS_2021_02/132212212" TargetMode="External"/><Relationship Id="rId4" Type="http://schemas.openxmlformats.org/officeDocument/2006/relationships/hyperlink" Target="https://podminky.urs.cz/item/CS_URS_2021_02/113107222" TargetMode="External"/><Relationship Id="rId9" Type="http://schemas.openxmlformats.org/officeDocument/2006/relationships/hyperlink" Target="https://podminky.urs.cz/item/CS_URS_2021_02/113154333" TargetMode="External"/><Relationship Id="rId14" Type="http://schemas.openxmlformats.org/officeDocument/2006/relationships/hyperlink" Target="https://podminky.urs.cz/item/CS_URS_2021_02/121112003" TargetMode="External"/><Relationship Id="rId22" Type="http://schemas.openxmlformats.org/officeDocument/2006/relationships/hyperlink" Target="https://podminky.urs.cz/item/CS_URS_2021_02/132312212" TargetMode="External"/><Relationship Id="rId27" Type="http://schemas.openxmlformats.org/officeDocument/2006/relationships/hyperlink" Target="https://podminky.urs.cz/item/CS_URS_2021_02/151101111" TargetMode="External"/><Relationship Id="rId30" Type="http://schemas.openxmlformats.org/officeDocument/2006/relationships/hyperlink" Target="https://podminky.urs.cz/item/CS_URS_2021_02/162751117" TargetMode="External"/><Relationship Id="rId35" Type="http://schemas.openxmlformats.org/officeDocument/2006/relationships/hyperlink" Target="https://podminky.urs.cz/item/CS_URS_2021_02/167151102" TargetMode="External"/><Relationship Id="rId43" Type="http://schemas.openxmlformats.org/officeDocument/2006/relationships/hyperlink" Target="https://podminky.urs.cz/item/CS_URS_2021_02/181311103" TargetMode="External"/><Relationship Id="rId48" Type="http://schemas.openxmlformats.org/officeDocument/2006/relationships/hyperlink" Target="https://podminky.urs.cz/item/CS_URS_2021_02/184802611" TargetMode="External"/><Relationship Id="rId56" Type="http://schemas.openxmlformats.org/officeDocument/2006/relationships/hyperlink" Target="https://podminky.urs.cz/item/CS_URS_2021_02/577134111" TargetMode="External"/><Relationship Id="rId64" Type="http://schemas.openxmlformats.org/officeDocument/2006/relationships/hyperlink" Target="https://podminky.urs.cz/item/CS_URS_2021_02/877241101" TargetMode="External"/><Relationship Id="rId69" Type="http://schemas.openxmlformats.org/officeDocument/2006/relationships/hyperlink" Target="https://podminky.urs.cz/item/CS_URS_2021_02/891247112" TargetMode="External"/><Relationship Id="rId77" Type="http://schemas.openxmlformats.org/officeDocument/2006/relationships/hyperlink" Target="https://podminky.urs.cz/item/CS_URS_2021_02/899721111" TargetMode="External"/><Relationship Id="rId8" Type="http://schemas.openxmlformats.org/officeDocument/2006/relationships/hyperlink" Target="https://podminky.urs.cz/item/CS_URS_2021_02/113154234" TargetMode="External"/><Relationship Id="rId51" Type="http://schemas.openxmlformats.org/officeDocument/2006/relationships/hyperlink" Target="https://podminky.urs.cz/item/CS_URS_2021_02/564782111" TargetMode="External"/><Relationship Id="rId72" Type="http://schemas.openxmlformats.org/officeDocument/2006/relationships/hyperlink" Target="https://podminky.urs.cz/item/CS_URS_2021_02/892273122" TargetMode="External"/><Relationship Id="rId80" Type="http://schemas.openxmlformats.org/officeDocument/2006/relationships/hyperlink" Target="https://podminky.urs.cz/item/CS_URS_2021_02/919732211" TargetMode="External"/><Relationship Id="rId85" Type="http://schemas.openxmlformats.org/officeDocument/2006/relationships/hyperlink" Target="https://podminky.urs.cz/item/CS_URS_2021_02/997221875" TargetMode="External"/><Relationship Id="rId3" Type="http://schemas.openxmlformats.org/officeDocument/2006/relationships/hyperlink" Target="https://podminky.urs.cz/item/CS_URS_2021_02/113107221" TargetMode="External"/><Relationship Id="rId12" Type="http://schemas.openxmlformats.org/officeDocument/2006/relationships/hyperlink" Target="https://podminky.urs.cz/item/CS_URS_2021_02/115101302" TargetMode="External"/><Relationship Id="rId17" Type="http://schemas.openxmlformats.org/officeDocument/2006/relationships/hyperlink" Target="https://podminky.urs.cz/item/CS_URS_2021_02/131313102" TargetMode="External"/><Relationship Id="rId25" Type="http://schemas.openxmlformats.org/officeDocument/2006/relationships/hyperlink" Target="https://podminky.urs.cz/item/CS_URS_2021_02/139001101" TargetMode="External"/><Relationship Id="rId33" Type="http://schemas.openxmlformats.org/officeDocument/2006/relationships/hyperlink" Target="https://podminky.urs.cz/item/CS_URS_2021_02/162751139" TargetMode="External"/><Relationship Id="rId38" Type="http://schemas.openxmlformats.org/officeDocument/2006/relationships/hyperlink" Target="https://podminky.urs.cz/item/CS_URS_2021_02/171251201" TargetMode="External"/><Relationship Id="rId46" Type="http://schemas.openxmlformats.org/officeDocument/2006/relationships/hyperlink" Target="https://podminky.urs.cz/item/CS_URS_2021_02/181913112" TargetMode="External"/><Relationship Id="rId59" Type="http://schemas.openxmlformats.org/officeDocument/2006/relationships/hyperlink" Target="https://podminky.urs.cz/item/CS_URS_2021_02/857244122" TargetMode="External"/><Relationship Id="rId67" Type="http://schemas.openxmlformats.org/officeDocument/2006/relationships/hyperlink" Target="https://podminky.urs.cz/item/CS_URS_2021_02/877241118" TargetMode="External"/><Relationship Id="rId20" Type="http://schemas.openxmlformats.org/officeDocument/2006/relationships/hyperlink" Target="https://podminky.urs.cz/item/CS_URS_2021_02/132251401" TargetMode="External"/><Relationship Id="rId41" Type="http://schemas.openxmlformats.org/officeDocument/2006/relationships/hyperlink" Target="https://podminky.urs.cz/item/CS_URS_2021_02/175111101" TargetMode="External"/><Relationship Id="rId54" Type="http://schemas.openxmlformats.org/officeDocument/2006/relationships/hyperlink" Target="https://podminky.urs.cz/item/CS_URS_2021_02/564861111" TargetMode="External"/><Relationship Id="rId62" Type="http://schemas.openxmlformats.org/officeDocument/2006/relationships/hyperlink" Target="https://podminky.urs.cz/item/CS_URS_2021_02/871393121" TargetMode="External"/><Relationship Id="rId70" Type="http://schemas.openxmlformats.org/officeDocument/2006/relationships/hyperlink" Target="https://podminky.urs.cz/item/CS_URS_2021_02/891247212" TargetMode="External"/><Relationship Id="rId75" Type="http://schemas.openxmlformats.org/officeDocument/2006/relationships/hyperlink" Target="https://podminky.urs.cz/item/CS_URS_2021_02/899401113" TargetMode="External"/><Relationship Id="rId83" Type="http://schemas.openxmlformats.org/officeDocument/2006/relationships/hyperlink" Target="https://podminky.urs.cz/item/CS_URS_2021_02/997013871" TargetMode="External"/><Relationship Id="rId1" Type="http://schemas.openxmlformats.org/officeDocument/2006/relationships/hyperlink" Target="https://podminky.urs.cz/item/CS_URS_2021_02/113107122" TargetMode="External"/><Relationship Id="rId6" Type="http://schemas.openxmlformats.org/officeDocument/2006/relationships/hyperlink" Target="https://podminky.urs.cz/item/CS_URS_2021_02/113154123" TargetMode="External"/><Relationship Id="rId15" Type="http://schemas.openxmlformats.org/officeDocument/2006/relationships/hyperlink" Target="https://podminky.urs.cz/item/CS_URS_2021_02/131213102" TargetMode="External"/><Relationship Id="rId23" Type="http://schemas.openxmlformats.org/officeDocument/2006/relationships/hyperlink" Target="https://podminky.urs.cz/item/CS_URS_2021_02/132351401" TargetMode="External"/><Relationship Id="rId28" Type="http://schemas.openxmlformats.org/officeDocument/2006/relationships/hyperlink" Target="https://podminky.urs.cz/item/CS_URS_2021_02/162551108" TargetMode="External"/><Relationship Id="rId36" Type="http://schemas.openxmlformats.org/officeDocument/2006/relationships/hyperlink" Target="https://podminky.urs.cz/item/CS_URS_2021_02/171151111" TargetMode="External"/><Relationship Id="rId49" Type="http://schemas.openxmlformats.org/officeDocument/2006/relationships/hyperlink" Target="https://podminky.urs.cz/item/CS_URS_2021_02/451573111" TargetMode="External"/><Relationship Id="rId57" Type="http://schemas.openxmlformats.org/officeDocument/2006/relationships/hyperlink" Target="https://podminky.urs.cz/item/CS_URS_2021_02/577144111" TargetMode="External"/><Relationship Id="rId10" Type="http://schemas.openxmlformats.org/officeDocument/2006/relationships/hyperlink" Target="https://podminky.urs.cz/item/CS_URS_2021_02/115001105" TargetMode="External"/><Relationship Id="rId31" Type="http://schemas.openxmlformats.org/officeDocument/2006/relationships/hyperlink" Target="https://podminky.urs.cz/item/CS_URS_2021_02/162751119" TargetMode="External"/><Relationship Id="rId44" Type="http://schemas.openxmlformats.org/officeDocument/2006/relationships/hyperlink" Target="https://podminky.urs.cz/item/CS_URS_2021_02/181451131" TargetMode="External"/><Relationship Id="rId52" Type="http://schemas.openxmlformats.org/officeDocument/2006/relationships/hyperlink" Target="https://podminky.urs.cz/item/CS_URS_2021_02/564821112" TargetMode="External"/><Relationship Id="rId60" Type="http://schemas.openxmlformats.org/officeDocument/2006/relationships/hyperlink" Target="https://podminky.urs.cz/item/CS_URS_2021_02/871241141" TargetMode="External"/><Relationship Id="rId65" Type="http://schemas.openxmlformats.org/officeDocument/2006/relationships/hyperlink" Target="https://podminky.urs.cz/item/CS_URS_2021_02/877241110" TargetMode="External"/><Relationship Id="rId73" Type="http://schemas.openxmlformats.org/officeDocument/2006/relationships/hyperlink" Target="https://podminky.urs.cz/item/CS_URS_2021_02/892372111" TargetMode="External"/><Relationship Id="rId78" Type="http://schemas.openxmlformats.org/officeDocument/2006/relationships/hyperlink" Target="https://podminky.urs.cz/item/CS_URS_2021_02/899722111" TargetMode="External"/><Relationship Id="rId81" Type="http://schemas.openxmlformats.org/officeDocument/2006/relationships/hyperlink" Target="https://podminky.urs.cz/item/CS_URS_2021_02/997002511" TargetMode="External"/><Relationship Id="rId86" Type="http://schemas.openxmlformats.org/officeDocument/2006/relationships/hyperlink" Target="https://podminky.urs.cz/item/CS_URS_2021_02/998276101" TargetMode="Externa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19003132" TargetMode="External"/><Relationship Id="rId18" Type="http://schemas.openxmlformats.org/officeDocument/2006/relationships/hyperlink" Target="https://podminky.urs.cz/item/CS_URS_2021_02/131351201" TargetMode="External"/><Relationship Id="rId26" Type="http://schemas.openxmlformats.org/officeDocument/2006/relationships/hyperlink" Target="https://podminky.urs.cz/item/CS_URS_2021_02/151101301" TargetMode="External"/><Relationship Id="rId39" Type="http://schemas.openxmlformats.org/officeDocument/2006/relationships/hyperlink" Target="https://podminky.urs.cz/item/CS_URS_2021_02/174151101" TargetMode="External"/><Relationship Id="rId21" Type="http://schemas.openxmlformats.org/officeDocument/2006/relationships/hyperlink" Target="https://podminky.urs.cz/item/CS_URS_2021_02/132312212" TargetMode="External"/><Relationship Id="rId34" Type="http://schemas.openxmlformats.org/officeDocument/2006/relationships/hyperlink" Target="https://podminky.urs.cz/item/CS_URS_2021_02/167151101" TargetMode="External"/><Relationship Id="rId42" Type="http://schemas.openxmlformats.org/officeDocument/2006/relationships/hyperlink" Target="https://podminky.urs.cz/item/CS_URS_2021_02/181311103" TargetMode="External"/><Relationship Id="rId47" Type="http://schemas.openxmlformats.org/officeDocument/2006/relationships/hyperlink" Target="https://podminky.urs.cz/item/CS_URS_2021_02/184802611" TargetMode="External"/><Relationship Id="rId50" Type="http://schemas.openxmlformats.org/officeDocument/2006/relationships/hyperlink" Target="https://podminky.urs.cz/item/CS_URS_2021_02/452311141" TargetMode="External"/><Relationship Id="rId55" Type="http://schemas.openxmlformats.org/officeDocument/2006/relationships/hyperlink" Target="https://podminky.urs.cz/item/CS_URS_2021_02/565135111" TargetMode="External"/><Relationship Id="rId63" Type="http://schemas.openxmlformats.org/officeDocument/2006/relationships/hyperlink" Target="https://podminky.urs.cz/item/CS_URS_2021_02/899401112" TargetMode="External"/><Relationship Id="rId68" Type="http://schemas.openxmlformats.org/officeDocument/2006/relationships/hyperlink" Target="https://podminky.urs.cz/item/CS_URS_2021_02/997002511" TargetMode="External"/><Relationship Id="rId7" Type="http://schemas.openxmlformats.org/officeDocument/2006/relationships/hyperlink" Target="https://podminky.urs.cz/item/CS_URS_2021_02/113107322" TargetMode="External"/><Relationship Id="rId71" Type="http://schemas.openxmlformats.org/officeDocument/2006/relationships/hyperlink" Target="https://podminky.urs.cz/item/CS_URS_2021_02/997221875" TargetMode="External"/><Relationship Id="rId2" Type="http://schemas.openxmlformats.org/officeDocument/2006/relationships/hyperlink" Target="https://podminky.urs.cz/item/CS_URS_2021_02/113107122" TargetMode="External"/><Relationship Id="rId16" Type="http://schemas.openxmlformats.org/officeDocument/2006/relationships/hyperlink" Target="https://podminky.urs.cz/item/CS_URS_2021_02/131251201" TargetMode="External"/><Relationship Id="rId29" Type="http://schemas.openxmlformats.org/officeDocument/2006/relationships/hyperlink" Target="https://podminky.urs.cz/item/CS_URS_2021_02/162551128" TargetMode="External"/><Relationship Id="rId11" Type="http://schemas.openxmlformats.org/officeDocument/2006/relationships/hyperlink" Target="https://podminky.urs.cz/item/CS_URS_2021_02/119001422" TargetMode="External"/><Relationship Id="rId24" Type="http://schemas.openxmlformats.org/officeDocument/2006/relationships/hyperlink" Target="https://podminky.urs.cz/item/CS_URS_2021_02/151101201" TargetMode="External"/><Relationship Id="rId32" Type="http://schemas.openxmlformats.org/officeDocument/2006/relationships/hyperlink" Target="https://podminky.urs.cz/item/CS_URS_2021_02/162751137" TargetMode="External"/><Relationship Id="rId37" Type="http://schemas.openxmlformats.org/officeDocument/2006/relationships/hyperlink" Target="https://podminky.urs.cz/item/CS_URS_2021_02/171201231" TargetMode="External"/><Relationship Id="rId40" Type="http://schemas.openxmlformats.org/officeDocument/2006/relationships/hyperlink" Target="https://podminky.urs.cz/item/CS_URS_2021_02/175111101" TargetMode="External"/><Relationship Id="rId45" Type="http://schemas.openxmlformats.org/officeDocument/2006/relationships/hyperlink" Target="https://podminky.urs.cz/item/CS_URS_2021_02/181913112" TargetMode="External"/><Relationship Id="rId53" Type="http://schemas.openxmlformats.org/officeDocument/2006/relationships/hyperlink" Target="https://podminky.urs.cz/item/CS_URS_2021_02/564851111" TargetMode="External"/><Relationship Id="rId58" Type="http://schemas.openxmlformats.org/officeDocument/2006/relationships/hyperlink" Target="https://podminky.urs.cz/item/CS_URS_2021_02/871161141" TargetMode="External"/><Relationship Id="rId66" Type="http://schemas.openxmlformats.org/officeDocument/2006/relationships/hyperlink" Target="https://podminky.urs.cz/item/CS_URS_2021_02/899722111" TargetMode="External"/><Relationship Id="rId5" Type="http://schemas.openxmlformats.org/officeDocument/2006/relationships/hyperlink" Target="https://podminky.urs.cz/item/CS_URS_2021_02/113107142" TargetMode="External"/><Relationship Id="rId15" Type="http://schemas.openxmlformats.org/officeDocument/2006/relationships/hyperlink" Target="https://podminky.urs.cz/item/CS_URS_2021_02/131213102" TargetMode="External"/><Relationship Id="rId23" Type="http://schemas.openxmlformats.org/officeDocument/2006/relationships/hyperlink" Target="https://podminky.urs.cz/item/CS_URS_2021_02/139001101" TargetMode="External"/><Relationship Id="rId28" Type="http://schemas.openxmlformats.org/officeDocument/2006/relationships/hyperlink" Target="https://podminky.urs.cz/item/CS_URS_2021_02/162551108" TargetMode="External"/><Relationship Id="rId36" Type="http://schemas.openxmlformats.org/officeDocument/2006/relationships/hyperlink" Target="https://podminky.urs.cz/item/CS_URS_2021_02/171151111" TargetMode="External"/><Relationship Id="rId49" Type="http://schemas.openxmlformats.org/officeDocument/2006/relationships/hyperlink" Target="https://podminky.urs.cz/item/CS_URS_2021_02/451573111" TargetMode="External"/><Relationship Id="rId57" Type="http://schemas.openxmlformats.org/officeDocument/2006/relationships/hyperlink" Target="https://podminky.urs.cz/item/CS_URS_2021_02/577144111" TargetMode="External"/><Relationship Id="rId61" Type="http://schemas.openxmlformats.org/officeDocument/2006/relationships/hyperlink" Target="https://podminky.urs.cz/item/CS_URS_2021_02/892241111" TargetMode="External"/><Relationship Id="rId10" Type="http://schemas.openxmlformats.org/officeDocument/2006/relationships/hyperlink" Target="https://podminky.urs.cz/item/CS_URS_2021_02/113107342" TargetMode="External"/><Relationship Id="rId19" Type="http://schemas.openxmlformats.org/officeDocument/2006/relationships/hyperlink" Target="https://podminky.urs.cz/item/CS_URS_2021_02/132212212" TargetMode="External"/><Relationship Id="rId31" Type="http://schemas.openxmlformats.org/officeDocument/2006/relationships/hyperlink" Target="https://podminky.urs.cz/item/CS_URS_2021_02/162751119" TargetMode="External"/><Relationship Id="rId44" Type="http://schemas.openxmlformats.org/officeDocument/2006/relationships/hyperlink" Target="https://podminky.urs.cz/item/CS_URS_2021_02/181913111" TargetMode="External"/><Relationship Id="rId52" Type="http://schemas.openxmlformats.org/officeDocument/2006/relationships/hyperlink" Target="https://podminky.urs.cz/item/CS_URS_2021_02/564821112" TargetMode="External"/><Relationship Id="rId60" Type="http://schemas.openxmlformats.org/officeDocument/2006/relationships/hyperlink" Target="https://podminky.urs.cz/item/CS_URS_2021_02/891249111" TargetMode="External"/><Relationship Id="rId65" Type="http://schemas.openxmlformats.org/officeDocument/2006/relationships/hyperlink" Target="https://podminky.urs.cz/item/CS_URS_2021_02/899721111" TargetMode="External"/><Relationship Id="rId73" Type="http://schemas.openxmlformats.org/officeDocument/2006/relationships/drawing" Target="../drawings/drawing5.xml"/><Relationship Id="rId4" Type="http://schemas.openxmlformats.org/officeDocument/2006/relationships/hyperlink" Target="https://podminky.urs.cz/item/CS_URS_2021_02/113107141" TargetMode="External"/><Relationship Id="rId9" Type="http://schemas.openxmlformats.org/officeDocument/2006/relationships/hyperlink" Target="https://podminky.urs.cz/item/CS_URS_2021_02/113107341" TargetMode="External"/><Relationship Id="rId14" Type="http://schemas.openxmlformats.org/officeDocument/2006/relationships/hyperlink" Target="https://podminky.urs.cz/item/CS_URS_2021_02/121112003" TargetMode="External"/><Relationship Id="rId22" Type="http://schemas.openxmlformats.org/officeDocument/2006/relationships/hyperlink" Target="https://podminky.urs.cz/item/CS_URS_2021_02/132354201" TargetMode="External"/><Relationship Id="rId27" Type="http://schemas.openxmlformats.org/officeDocument/2006/relationships/hyperlink" Target="https://podminky.urs.cz/item/CS_URS_2021_02/151101311" TargetMode="External"/><Relationship Id="rId30" Type="http://schemas.openxmlformats.org/officeDocument/2006/relationships/hyperlink" Target="https://podminky.urs.cz/item/CS_URS_2021_02/162751117" TargetMode="External"/><Relationship Id="rId35" Type="http://schemas.openxmlformats.org/officeDocument/2006/relationships/hyperlink" Target="https://podminky.urs.cz/item/CS_URS_2021_02/167151102" TargetMode="External"/><Relationship Id="rId43" Type="http://schemas.openxmlformats.org/officeDocument/2006/relationships/hyperlink" Target="https://podminky.urs.cz/item/CS_URS_2021_02/181451131" TargetMode="External"/><Relationship Id="rId48" Type="http://schemas.openxmlformats.org/officeDocument/2006/relationships/hyperlink" Target="https://podminky.urs.cz/item/CS_URS_2021_02/451541111" TargetMode="External"/><Relationship Id="rId56" Type="http://schemas.openxmlformats.org/officeDocument/2006/relationships/hyperlink" Target="https://podminky.urs.cz/item/CS_URS_2021_02/577134111" TargetMode="External"/><Relationship Id="rId64" Type="http://schemas.openxmlformats.org/officeDocument/2006/relationships/hyperlink" Target="https://podminky.urs.cz/item/CS_URS_2021_02/899713111" TargetMode="External"/><Relationship Id="rId69" Type="http://schemas.openxmlformats.org/officeDocument/2006/relationships/hyperlink" Target="https://podminky.urs.cz/item/CS_URS_2021_02/997002519" TargetMode="External"/><Relationship Id="rId8" Type="http://schemas.openxmlformats.org/officeDocument/2006/relationships/hyperlink" Target="https://podminky.urs.cz/item/CS_URS_2021_02/113107323" TargetMode="External"/><Relationship Id="rId51" Type="http://schemas.openxmlformats.org/officeDocument/2006/relationships/hyperlink" Target="https://podminky.urs.cz/item/CS_URS_2021_02/564782111" TargetMode="External"/><Relationship Id="rId72" Type="http://schemas.openxmlformats.org/officeDocument/2006/relationships/hyperlink" Target="https://podminky.urs.cz/item/CS_URS_2021_02/998276101" TargetMode="External"/><Relationship Id="rId3" Type="http://schemas.openxmlformats.org/officeDocument/2006/relationships/hyperlink" Target="https://podminky.urs.cz/item/CS_URS_2021_02/113107123" TargetMode="External"/><Relationship Id="rId12" Type="http://schemas.openxmlformats.org/officeDocument/2006/relationships/hyperlink" Target="https://podminky.urs.cz/item/CS_URS_2021_02/119003131" TargetMode="External"/><Relationship Id="rId17" Type="http://schemas.openxmlformats.org/officeDocument/2006/relationships/hyperlink" Target="https://podminky.urs.cz/item/CS_URS_2021_02/131313102" TargetMode="External"/><Relationship Id="rId25" Type="http://schemas.openxmlformats.org/officeDocument/2006/relationships/hyperlink" Target="https://podminky.urs.cz/item/CS_URS_2021_02/151101211" TargetMode="External"/><Relationship Id="rId33" Type="http://schemas.openxmlformats.org/officeDocument/2006/relationships/hyperlink" Target="https://podminky.urs.cz/item/CS_URS_2021_02/162751139" TargetMode="External"/><Relationship Id="rId38" Type="http://schemas.openxmlformats.org/officeDocument/2006/relationships/hyperlink" Target="https://podminky.urs.cz/item/CS_URS_2021_02/171251201" TargetMode="External"/><Relationship Id="rId46" Type="http://schemas.openxmlformats.org/officeDocument/2006/relationships/hyperlink" Target="https://podminky.urs.cz/item/CS_URS_2021_02/184802111" TargetMode="External"/><Relationship Id="rId59" Type="http://schemas.openxmlformats.org/officeDocument/2006/relationships/hyperlink" Target="https://podminky.urs.cz/item/CS_URS_2021_02/877161118" TargetMode="External"/><Relationship Id="rId67" Type="http://schemas.openxmlformats.org/officeDocument/2006/relationships/hyperlink" Target="https://podminky.urs.cz/item/CS_URS_2021_02/919732211" TargetMode="External"/><Relationship Id="rId20" Type="http://schemas.openxmlformats.org/officeDocument/2006/relationships/hyperlink" Target="https://podminky.urs.cz/item/CS_URS_2021_02/132254201" TargetMode="External"/><Relationship Id="rId41" Type="http://schemas.openxmlformats.org/officeDocument/2006/relationships/hyperlink" Target="https://podminky.urs.cz/item/CS_URS_2021_02/175151101" TargetMode="External"/><Relationship Id="rId54" Type="http://schemas.openxmlformats.org/officeDocument/2006/relationships/hyperlink" Target="https://podminky.urs.cz/item/CS_URS_2021_02/564861111" TargetMode="External"/><Relationship Id="rId62" Type="http://schemas.openxmlformats.org/officeDocument/2006/relationships/hyperlink" Target="https://podminky.urs.cz/item/CS_URS_2021_02/892372111" TargetMode="External"/><Relationship Id="rId70" Type="http://schemas.openxmlformats.org/officeDocument/2006/relationships/hyperlink" Target="https://podminky.urs.cz/item/CS_URS_2021_02/997221873" TargetMode="External"/><Relationship Id="rId1" Type="http://schemas.openxmlformats.org/officeDocument/2006/relationships/hyperlink" Target="https://podminky.urs.cz/item/CS_URS_2021_02/113107121" TargetMode="External"/><Relationship Id="rId6" Type="http://schemas.openxmlformats.org/officeDocument/2006/relationships/hyperlink" Target="https://podminky.urs.cz/item/CS_URS_2021_02/11310732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139001101" TargetMode="External"/><Relationship Id="rId13" Type="http://schemas.openxmlformats.org/officeDocument/2006/relationships/hyperlink" Target="https://podminky.urs.cz/item/CS_URS_2021_02/162751139" TargetMode="External"/><Relationship Id="rId18" Type="http://schemas.openxmlformats.org/officeDocument/2006/relationships/hyperlink" Target="https://podminky.urs.cz/item/CS_URS_2021_02/167151103" TargetMode="External"/><Relationship Id="rId26" Type="http://schemas.openxmlformats.org/officeDocument/2006/relationships/hyperlink" Target="https://podminky.urs.cz/item/CS_URS_2021_02/271542211" TargetMode="External"/><Relationship Id="rId3" Type="http://schemas.openxmlformats.org/officeDocument/2006/relationships/hyperlink" Target="https://podminky.urs.cz/item/CS_URS_2021_02/131351104" TargetMode="External"/><Relationship Id="rId21" Type="http://schemas.openxmlformats.org/officeDocument/2006/relationships/hyperlink" Target="https://podminky.urs.cz/item/CS_URS_2021_02/171251201" TargetMode="External"/><Relationship Id="rId7" Type="http://schemas.openxmlformats.org/officeDocument/2006/relationships/hyperlink" Target="https://podminky.urs.cz/item/CS_URS_2021_02/138511101" TargetMode="External"/><Relationship Id="rId12" Type="http://schemas.openxmlformats.org/officeDocument/2006/relationships/hyperlink" Target="https://podminky.urs.cz/item/CS_URS_2021_02/162751137" TargetMode="External"/><Relationship Id="rId17" Type="http://schemas.openxmlformats.org/officeDocument/2006/relationships/hyperlink" Target="https://podminky.urs.cz/item/CS_URS_2021_02/167151102" TargetMode="External"/><Relationship Id="rId25" Type="http://schemas.openxmlformats.org/officeDocument/2006/relationships/hyperlink" Target="https://podminky.urs.cz/item/CS_URS_2021_02/212752501" TargetMode="External"/><Relationship Id="rId2" Type="http://schemas.openxmlformats.org/officeDocument/2006/relationships/hyperlink" Target="https://podminky.urs.cz/item/CS_URS_2021_02/131313102" TargetMode="External"/><Relationship Id="rId16" Type="http://schemas.openxmlformats.org/officeDocument/2006/relationships/hyperlink" Target="https://podminky.urs.cz/item/CS_URS_2021_02/167151101" TargetMode="External"/><Relationship Id="rId20" Type="http://schemas.openxmlformats.org/officeDocument/2006/relationships/hyperlink" Target="https://podminky.urs.cz/item/CS_URS_2021_02/171201231" TargetMode="External"/><Relationship Id="rId1" Type="http://schemas.openxmlformats.org/officeDocument/2006/relationships/hyperlink" Target="https://podminky.urs.cz/item/CS_URS_2021_02/121151113" TargetMode="External"/><Relationship Id="rId6" Type="http://schemas.openxmlformats.org/officeDocument/2006/relationships/hyperlink" Target="https://podminky.urs.cz/item/CS_URS_2021_02/131551104" TargetMode="External"/><Relationship Id="rId11" Type="http://schemas.openxmlformats.org/officeDocument/2006/relationships/hyperlink" Target="https://podminky.urs.cz/item/CS_URS_2021_02/162551128" TargetMode="External"/><Relationship Id="rId24" Type="http://schemas.openxmlformats.org/officeDocument/2006/relationships/hyperlink" Target="https://podminky.urs.cz/item/CS_URS_2021_02/211571121" TargetMode="External"/><Relationship Id="rId5" Type="http://schemas.openxmlformats.org/officeDocument/2006/relationships/hyperlink" Target="https://podminky.urs.cz/item/CS_URS_2021_02/131451104" TargetMode="External"/><Relationship Id="rId15" Type="http://schemas.openxmlformats.org/officeDocument/2006/relationships/hyperlink" Target="https://podminky.urs.cz/item/CS_URS_2021_02/162751159" TargetMode="External"/><Relationship Id="rId23" Type="http://schemas.openxmlformats.org/officeDocument/2006/relationships/hyperlink" Target="https://podminky.urs.cz/item/CS_URS_2021_02/181913112" TargetMode="External"/><Relationship Id="rId10" Type="http://schemas.openxmlformats.org/officeDocument/2006/relationships/hyperlink" Target="https://podminky.urs.cz/item/CS_URS_2021_02/162551108" TargetMode="External"/><Relationship Id="rId19" Type="http://schemas.openxmlformats.org/officeDocument/2006/relationships/hyperlink" Target="https://podminky.urs.cz/item/CS_URS_2021_02/171151111" TargetMode="External"/><Relationship Id="rId4" Type="http://schemas.openxmlformats.org/officeDocument/2006/relationships/hyperlink" Target="https://podminky.urs.cz/item/CS_URS_2021_02/131413102" TargetMode="External"/><Relationship Id="rId9" Type="http://schemas.openxmlformats.org/officeDocument/2006/relationships/hyperlink" Target="https://podminky.urs.cz/item/CS_URS_2021_02/162351103" TargetMode="External"/><Relationship Id="rId14" Type="http://schemas.openxmlformats.org/officeDocument/2006/relationships/hyperlink" Target="https://podminky.urs.cz/item/CS_URS_2021_02/162751157" TargetMode="External"/><Relationship Id="rId22" Type="http://schemas.openxmlformats.org/officeDocument/2006/relationships/hyperlink" Target="https://podminky.urs.cz/item/CS_URS_2021_02/174151101" TargetMode="External"/><Relationship Id="rId27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32354201" TargetMode="External"/><Relationship Id="rId18" Type="http://schemas.openxmlformats.org/officeDocument/2006/relationships/hyperlink" Target="https://podminky.urs.cz/item/CS_URS_2021_02/133251101" TargetMode="External"/><Relationship Id="rId26" Type="http://schemas.openxmlformats.org/officeDocument/2006/relationships/hyperlink" Target="https://podminky.urs.cz/item/CS_URS_2021_02/138511301" TargetMode="External"/><Relationship Id="rId39" Type="http://schemas.openxmlformats.org/officeDocument/2006/relationships/hyperlink" Target="https://podminky.urs.cz/item/CS_URS_2021_02/162751159" TargetMode="External"/><Relationship Id="rId21" Type="http://schemas.openxmlformats.org/officeDocument/2006/relationships/hyperlink" Target="https://podminky.urs.cz/item/CS_URS_2021_02/133412012" TargetMode="External"/><Relationship Id="rId34" Type="http://schemas.openxmlformats.org/officeDocument/2006/relationships/hyperlink" Target="https://podminky.urs.cz/item/CS_URS_2021_02/162751117" TargetMode="External"/><Relationship Id="rId42" Type="http://schemas.openxmlformats.org/officeDocument/2006/relationships/hyperlink" Target="https://podminky.urs.cz/item/CS_URS_2021_02/171151111" TargetMode="External"/><Relationship Id="rId47" Type="http://schemas.openxmlformats.org/officeDocument/2006/relationships/hyperlink" Target="https://podminky.urs.cz/item/CS_URS_2021_02/175151101" TargetMode="External"/><Relationship Id="rId50" Type="http://schemas.openxmlformats.org/officeDocument/2006/relationships/hyperlink" Target="https://podminky.urs.cz/item/CS_URS_2021_02/181913111" TargetMode="External"/><Relationship Id="rId55" Type="http://schemas.openxmlformats.org/officeDocument/2006/relationships/hyperlink" Target="https://podminky.urs.cz/item/CS_URS_2021_02/211571121" TargetMode="External"/><Relationship Id="rId63" Type="http://schemas.openxmlformats.org/officeDocument/2006/relationships/hyperlink" Target="https://podminky.urs.cz/item/CS_URS_2021_02/457311114" TargetMode="External"/><Relationship Id="rId68" Type="http://schemas.openxmlformats.org/officeDocument/2006/relationships/hyperlink" Target="https://podminky.urs.cz/item/CS_URS_2021_02/892312121" TargetMode="External"/><Relationship Id="rId76" Type="http://schemas.openxmlformats.org/officeDocument/2006/relationships/drawing" Target="../drawings/drawing7.xml"/><Relationship Id="rId7" Type="http://schemas.openxmlformats.org/officeDocument/2006/relationships/hyperlink" Target="https://podminky.urs.cz/item/CS_URS_2021_02/131413102" TargetMode="External"/><Relationship Id="rId71" Type="http://schemas.openxmlformats.org/officeDocument/2006/relationships/hyperlink" Target="https://podminky.urs.cz/item/CS_URS_2021_02/894414111" TargetMode="External"/><Relationship Id="rId2" Type="http://schemas.openxmlformats.org/officeDocument/2006/relationships/hyperlink" Target="https://podminky.urs.cz/item/CS_URS_2021_02/121112003" TargetMode="External"/><Relationship Id="rId16" Type="http://schemas.openxmlformats.org/officeDocument/2006/relationships/hyperlink" Target="https://podminky.urs.cz/item/CS_URS_2021_02/132554201" TargetMode="External"/><Relationship Id="rId29" Type="http://schemas.openxmlformats.org/officeDocument/2006/relationships/hyperlink" Target="https://podminky.urs.cz/item/CS_URS_2021_02/151101102" TargetMode="External"/><Relationship Id="rId11" Type="http://schemas.openxmlformats.org/officeDocument/2006/relationships/hyperlink" Target="https://podminky.urs.cz/item/CS_URS_2021_02/132254201" TargetMode="External"/><Relationship Id="rId24" Type="http://schemas.openxmlformats.org/officeDocument/2006/relationships/hyperlink" Target="https://podminky.urs.cz/item/CS_URS_2021_02/138511101" TargetMode="External"/><Relationship Id="rId32" Type="http://schemas.openxmlformats.org/officeDocument/2006/relationships/hyperlink" Target="https://podminky.urs.cz/item/CS_URS_2021_02/162551108" TargetMode="External"/><Relationship Id="rId37" Type="http://schemas.openxmlformats.org/officeDocument/2006/relationships/hyperlink" Target="https://podminky.urs.cz/item/CS_URS_2021_02/162751139" TargetMode="External"/><Relationship Id="rId40" Type="http://schemas.openxmlformats.org/officeDocument/2006/relationships/hyperlink" Target="https://podminky.urs.cz/item/CS_URS_2021_02/167151101" TargetMode="External"/><Relationship Id="rId45" Type="http://schemas.openxmlformats.org/officeDocument/2006/relationships/hyperlink" Target="https://podminky.urs.cz/item/CS_URS_2021_02/174151101" TargetMode="External"/><Relationship Id="rId53" Type="http://schemas.openxmlformats.org/officeDocument/2006/relationships/hyperlink" Target="https://podminky.urs.cz/item/CS_URS_2021_02/211521111" TargetMode="External"/><Relationship Id="rId58" Type="http://schemas.openxmlformats.org/officeDocument/2006/relationships/hyperlink" Target="https://podminky.urs.cz/item/CS_URS_2021_02/359901211" TargetMode="External"/><Relationship Id="rId66" Type="http://schemas.openxmlformats.org/officeDocument/2006/relationships/hyperlink" Target="https://podminky.urs.cz/item/CS_URS_2021_02/871353121" TargetMode="External"/><Relationship Id="rId74" Type="http://schemas.openxmlformats.org/officeDocument/2006/relationships/hyperlink" Target="https://podminky.urs.cz/item/CS_URS_2021_02/899722111" TargetMode="External"/><Relationship Id="rId5" Type="http://schemas.openxmlformats.org/officeDocument/2006/relationships/hyperlink" Target="https://podminky.urs.cz/item/CS_URS_2021_02/131313102" TargetMode="External"/><Relationship Id="rId15" Type="http://schemas.openxmlformats.org/officeDocument/2006/relationships/hyperlink" Target="https://podminky.urs.cz/item/CS_URS_2021_02/132454201" TargetMode="External"/><Relationship Id="rId23" Type="http://schemas.openxmlformats.org/officeDocument/2006/relationships/hyperlink" Target="https://podminky.urs.cz/item/CS_URS_2021_02/133551101" TargetMode="External"/><Relationship Id="rId28" Type="http://schemas.openxmlformats.org/officeDocument/2006/relationships/hyperlink" Target="https://podminky.urs.cz/item/CS_URS_2021_02/151101101" TargetMode="External"/><Relationship Id="rId36" Type="http://schemas.openxmlformats.org/officeDocument/2006/relationships/hyperlink" Target="https://podminky.urs.cz/item/CS_URS_2021_02/162751137" TargetMode="External"/><Relationship Id="rId49" Type="http://schemas.openxmlformats.org/officeDocument/2006/relationships/hyperlink" Target="https://podminky.urs.cz/item/CS_URS_2021_02/181451131" TargetMode="External"/><Relationship Id="rId57" Type="http://schemas.openxmlformats.org/officeDocument/2006/relationships/hyperlink" Target="https://podminky.urs.cz/item/CS_URS_2021_02/212750103" TargetMode="External"/><Relationship Id="rId61" Type="http://schemas.openxmlformats.org/officeDocument/2006/relationships/hyperlink" Target="https://podminky.urs.cz/item/CS_URS_2021_02/451573111" TargetMode="External"/><Relationship Id="rId10" Type="http://schemas.openxmlformats.org/officeDocument/2006/relationships/hyperlink" Target="https://podminky.urs.cz/item/CS_URS_2021_02/132212212" TargetMode="External"/><Relationship Id="rId19" Type="http://schemas.openxmlformats.org/officeDocument/2006/relationships/hyperlink" Target="https://podminky.urs.cz/item/CS_URS_2021_02/133312012" TargetMode="External"/><Relationship Id="rId31" Type="http://schemas.openxmlformats.org/officeDocument/2006/relationships/hyperlink" Target="https://podminky.urs.cz/item/CS_URS_2021_02/151101112" TargetMode="External"/><Relationship Id="rId44" Type="http://schemas.openxmlformats.org/officeDocument/2006/relationships/hyperlink" Target="https://podminky.urs.cz/item/CS_URS_2021_02/171251201" TargetMode="External"/><Relationship Id="rId52" Type="http://schemas.openxmlformats.org/officeDocument/2006/relationships/hyperlink" Target="https://podminky.urs.cz/item/CS_URS_2021_02/184802611" TargetMode="External"/><Relationship Id="rId60" Type="http://schemas.openxmlformats.org/officeDocument/2006/relationships/hyperlink" Target="https://podminky.urs.cz/item/CS_URS_2021_02/451541111" TargetMode="External"/><Relationship Id="rId65" Type="http://schemas.openxmlformats.org/officeDocument/2006/relationships/hyperlink" Target="https://podminky.urs.cz/item/CS_URS_2021_02/871324201" TargetMode="External"/><Relationship Id="rId73" Type="http://schemas.openxmlformats.org/officeDocument/2006/relationships/hyperlink" Target="https://podminky.urs.cz/item/CS_URS_2021_02/899311114" TargetMode="External"/><Relationship Id="rId4" Type="http://schemas.openxmlformats.org/officeDocument/2006/relationships/hyperlink" Target="https://podminky.urs.cz/item/CS_URS_2021_02/131251102" TargetMode="External"/><Relationship Id="rId9" Type="http://schemas.openxmlformats.org/officeDocument/2006/relationships/hyperlink" Target="https://podminky.urs.cz/item/CS_URS_2021_02/131551101" TargetMode="External"/><Relationship Id="rId14" Type="http://schemas.openxmlformats.org/officeDocument/2006/relationships/hyperlink" Target="https://podminky.urs.cz/item/CS_URS_2021_02/132412212" TargetMode="External"/><Relationship Id="rId22" Type="http://schemas.openxmlformats.org/officeDocument/2006/relationships/hyperlink" Target="https://podminky.urs.cz/item/CS_URS_2021_02/133451101" TargetMode="External"/><Relationship Id="rId27" Type="http://schemas.openxmlformats.org/officeDocument/2006/relationships/hyperlink" Target="https://podminky.urs.cz/item/CS_URS_2021_02/139001101" TargetMode="External"/><Relationship Id="rId30" Type="http://schemas.openxmlformats.org/officeDocument/2006/relationships/hyperlink" Target="https://podminky.urs.cz/item/CS_URS_2021_02/151101111" TargetMode="External"/><Relationship Id="rId35" Type="http://schemas.openxmlformats.org/officeDocument/2006/relationships/hyperlink" Target="https://podminky.urs.cz/item/CS_URS_2021_02/162751119" TargetMode="External"/><Relationship Id="rId43" Type="http://schemas.openxmlformats.org/officeDocument/2006/relationships/hyperlink" Target="https://podminky.urs.cz/item/CS_URS_2021_02/171201231" TargetMode="External"/><Relationship Id="rId48" Type="http://schemas.openxmlformats.org/officeDocument/2006/relationships/hyperlink" Target="https://podminky.urs.cz/item/CS_URS_2021_02/181311103" TargetMode="External"/><Relationship Id="rId56" Type="http://schemas.openxmlformats.org/officeDocument/2006/relationships/hyperlink" Target="https://podminky.urs.cz/item/CS_URS_2021_02/211971110" TargetMode="External"/><Relationship Id="rId64" Type="http://schemas.openxmlformats.org/officeDocument/2006/relationships/hyperlink" Target="https://podminky.urs.cz/item/CS_URS_2021_02/857231151" TargetMode="External"/><Relationship Id="rId69" Type="http://schemas.openxmlformats.org/officeDocument/2006/relationships/hyperlink" Target="https://podminky.urs.cz/item/CS_URS_2021_02/894411311" TargetMode="External"/><Relationship Id="rId8" Type="http://schemas.openxmlformats.org/officeDocument/2006/relationships/hyperlink" Target="https://podminky.urs.cz/item/CS_URS_2021_02/131451100" TargetMode="External"/><Relationship Id="rId51" Type="http://schemas.openxmlformats.org/officeDocument/2006/relationships/hyperlink" Target="https://podminky.urs.cz/item/CS_URS_2021_02/184802111" TargetMode="External"/><Relationship Id="rId72" Type="http://schemas.openxmlformats.org/officeDocument/2006/relationships/hyperlink" Target="https://podminky.urs.cz/item/CS_URS_2021_02/899311111" TargetMode="External"/><Relationship Id="rId3" Type="http://schemas.openxmlformats.org/officeDocument/2006/relationships/hyperlink" Target="https://podminky.urs.cz/item/CS_URS_2021_02/131213102" TargetMode="External"/><Relationship Id="rId12" Type="http://schemas.openxmlformats.org/officeDocument/2006/relationships/hyperlink" Target="https://podminky.urs.cz/item/CS_URS_2021_02/132312212" TargetMode="External"/><Relationship Id="rId17" Type="http://schemas.openxmlformats.org/officeDocument/2006/relationships/hyperlink" Target="https://podminky.urs.cz/item/CS_URS_2021_02/133212012" TargetMode="External"/><Relationship Id="rId25" Type="http://schemas.openxmlformats.org/officeDocument/2006/relationships/hyperlink" Target="https://podminky.urs.cz/item/CS_URS_2021_02/138511201" TargetMode="External"/><Relationship Id="rId33" Type="http://schemas.openxmlformats.org/officeDocument/2006/relationships/hyperlink" Target="https://podminky.urs.cz/item/CS_URS_2021_02/162551128" TargetMode="External"/><Relationship Id="rId38" Type="http://schemas.openxmlformats.org/officeDocument/2006/relationships/hyperlink" Target="https://podminky.urs.cz/item/CS_URS_2021_02/162751157" TargetMode="External"/><Relationship Id="rId46" Type="http://schemas.openxmlformats.org/officeDocument/2006/relationships/hyperlink" Target="https://podminky.urs.cz/item/CS_URS_2021_02/175111101" TargetMode="External"/><Relationship Id="rId59" Type="http://schemas.openxmlformats.org/officeDocument/2006/relationships/hyperlink" Target="https://podminky.urs.cz/item/CS_URS_2021_02/359901212" TargetMode="External"/><Relationship Id="rId67" Type="http://schemas.openxmlformats.org/officeDocument/2006/relationships/hyperlink" Target="https://podminky.urs.cz/item/CS_URS_2021_02/891312421" TargetMode="External"/><Relationship Id="rId20" Type="http://schemas.openxmlformats.org/officeDocument/2006/relationships/hyperlink" Target="https://podminky.urs.cz/item/CS_URS_2021_02/133351102" TargetMode="External"/><Relationship Id="rId41" Type="http://schemas.openxmlformats.org/officeDocument/2006/relationships/hyperlink" Target="https://podminky.urs.cz/item/CS_URS_2021_02/167151102" TargetMode="External"/><Relationship Id="rId54" Type="http://schemas.openxmlformats.org/officeDocument/2006/relationships/hyperlink" Target="https://podminky.urs.cz/item/CS_URS_2021_02/211531111" TargetMode="External"/><Relationship Id="rId62" Type="http://schemas.openxmlformats.org/officeDocument/2006/relationships/hyperlink" Target="https://podminky.urs.cz/item/CS_URS_2021_02/452311131" TargetMode="External"/><Relationship Id="rId70" Type="http://schemas.openxmlformats.org/officeDocument/2006/relationships/hyperlink" Target="https://podminky.urs.cz/item/CS_URS_2021_02/894412411" TargetMode="External"/><Relationship Id="rId75" Type="http://schemas.openxmlformats.org/officeDocument/2006/relationships/hyperlink" Target="https://podminky.urs.cz/item/CS_URS_2021_02/998276101" TargetMode="External"/><Relationship Id="rId1" Type="http://schemas.openxmlformats.org/officeDocument/2006/relationships/hyperlink" Target="https://podminky.urs.cz/item/CS_URS_2021_02/119001422" TargetMode="External"/><Relationship Id="rId6" Type="http://schemas.openxmlformats.org/officeDocument/2006/relationships/hyperlink" Target="https://podminky.urs.cz/item/CS_URS_2021_02/131351103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564851111" TargetMode="External"/><Relationship Id="rId3" Type="http://schemas.openxmlformats.org/officeDocument/2006/relationships/hyperlink" Target="https://podminky.urs.cz/item/CS_URS_2021_02/162751119" TargetMode="External"/><Relationship Id="rId7" Type="http://schemas.openxmlformats.org/officeDocument/2006/relationships/hyperlink" Target="https://podminky.urs.cz/item/CS_URS_2021_02/564752111" TargetMode="External"/><Relationship Id="rId12" Type="http://schemas.openxmlformats.org/officeDocument/2006/relationships/drawing" Target="../drawings/drawing8.xml"/><Relationship Id="rId2" Type="http://schemas.openxmlformats.org/officeDocument/2006/relationships/hyperlink" Target="https://podminky.urs.cz/item/CS_URS_2021_02/162751117" TargetMode="External"/><Relationship Id="rId1" Type="http://schemas.openxmlformats.org/officeDocument/2006/relationships/hyperlink" Target="https://podminky.urs.cz/item/CS_URS_2021_02/122252203" TargetMode="External"/><Relationship Id="rId6" Type="http://schemas.openxmlformats.org/officeDocument/2006/relationships/hyperlink" Target="https://podminky.urs.cz/item/CS_URS_2021_02/181913112" TargetMode="External"/><Relationship Id="rId11" Type="http://schemas.openxmlformats.org/officeDocument/2006/relationships/hyperlink" Target="https://podminky.urs.cz/item/CS_URS_2021_02/998225191" TargetMode="External"/><Relationship Id="rId5" Type="http://schemas.openxmlformats.org/officeDocument/2006/relationships/hyperlink" Target="https://podminky.urs.cz/item/CS_URS_2021_02/171251201" TargetMode="External"/><Relationship Id="rId10" Type="http://schemas.openxmlformats.org/officeDocument/2006/relationships/hyperlink" Target="https://podminky.urs.cz/item/CS_URS_2021_02/998225111" TargetMode="External"/><Relationship Id="rId4" Type="http://schemas.openxmlformats.org/officeDocument/2006/relationships/hyperlink" Target="https://podminky.urs.cz/item/CS_URS_2021_02/171201231" TargetMode="External"/><Relationship Id="rId9" Type="http://schemas.openxmlformats.org/officeDocument/2006/relationships/hyperlink" Target="https://podminky.urs.cz/item/CS_URS_2021_02/5719071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348101250" TargetMode="External"/><Relationship Id="rId3" Type="http://schemas.openxmlformats.org/officeDocument/2006/relationships/hyperlink" Target="https://podminky.urs.cz/item/CS_URS_2021_02/162751119" TargetMode="External"/><Relationship Id="rId7" Type="http://schemas.openxmlformats.org/officeDocument/2006/relationships/hyperlink" Target="https://podminky.urs.cz/item/CS_URS_2021_02/338171125" TargetMode="External"/><Relationship Id="rId12" Type="http://schemas.openxmlformats.org/officeDocument/2006/relationships/drawing" Target="../drawings/drawing9.xml"/><Relationship Id="rId2" Type="http://schemas.openxmlformats.org/officeDocument/2006/relationships/hyperlink" Target="https://podminky.urs.cz/item/CS_URS_2021_02/162751117" TargetMode="External"/><Relationship Id="rId1" Type="http://schemas.openxmlformats.org/officeDocument/2006/relationships/hyperlink" Target="https://podminky.urs.cz/item/CS_URS_2021_02/131111359" TargetMode="External"/><Relationship Id="rId6" Type="http://schemas.openxmlformats.org/officeDocument/2006/relationships/hyperlink" Target="https://podminky.urs.cz/item/CS_URS_2021_02/338171123" TargetMode="External"/><Relationship Id="rId11" Type="http://schemas.openxmlformats.org/officeDocument/2006/relationships/hyperlink" Target="https://podminky.urs.cz/item/CS_URS_2021_02/998232110" TargetMode="External"/><Relationship Id="rId5" Type="http://schemas.openxmlformats.org/officeDocument/2006/relationships/hyperlink" Target="https://podminky.urs.cz/item/CS_URS_2021_02/171201231" TargetMode="External"/><Relationship Id="rId10" Type="http://schemas.openxmlformats.org/officeDocument/2006/relationships/hyperlink" Target="https://podminky.urs.cz/item/CS_URS_2021_02/348401130" TargetMode="External"/><Relationship Id="rId4" Type="http://schemas.openxmlformats.org/officeDocument/2006/relationships/hyperlink" Target="https://podminky.urs.cz/item/CS_URS_2021_02/167111101" TargetMode="External"/><Relationship Id="rId9" Type="http://schemas.openxmlformats.org/officeDocument/2006/relationships/hyperlink" Target="https://podminky.urs.cz/item/CS_URS_2021_02/348121221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133312012" TargetMode="External"/><Relationship Id="rId21" Type="http://schemas.openxmlformats.org/officeDocument/2006/relationships/hyperlink" Target="https://podminky.urs.cz/item/CS_URS_2021_02/132412212" TargetMode="External"/><Relationship Id="rId34" Type="http://schemas.openxmlformats.org/officeDocument/2006/relationships/hyperlink" Target="https://podminky.urs.cz/item/CS_URS_2021_02/151101101" TargetMode="External"/><Relationship Id="rId42" Type="http://schemas.openxmlformats.org/officeDocument/2006/relationships/hyperlink" Target="https://podminky.urs.cz/item/CS_URS_2021_02/151101301" TargetMode="External"/><Relationship Id="rId47" Type="http://schemas.openxmlformats.org/officeDocument/2006/relationships/hyperlink" Target="https://podminky.urs.cz/item/CS_URS_2021_02/162751117" TargetMode="External"/><Relationship Id="rId50" Type="http://schemas.openxmlformats.org/officeDocument/2006/relationships/hyperlink" Target="https://podminky.urs.cz/item/CS_URS_2021_02/162751139" TargetMode="External"/><Relationship Id="rId55" Type="http://schemas.openxmlformats.org/officeDocument/2006/relationships/hyperlink" Target="https://podminky.urs.cz/item/CS_URS_2021_02/171151111" TargetMode="External"/><Relationship Id="rId63" Type="http://schemas.openxmlformats.org/officeDocument/2006/relationships/hyperlink" Target="https://podminky.urs.cz/item/CS_URS_2021_02/181451131" TargetMode="External"/><Relationship Id="rId68" Type="http://schemas.openxmlformats.org/officeDocument/2006/relationships/hyperlink" Target="https://podminky.urs.cz/item/CS_URS_2021_02/359901211" TargetMode="External"/><Relationship Id="rId76" Type="http://schemas.openxmlformats.org/officeDocument/2006/relationships/hyperlink" Target="https://podminky.urs.cz/item/CS_URS_2021_02/564861111" TargetMode="External"/><Relationship Id="rId84" Type="http://schemas.openxmlformats.org/officeDocument/2006/relationships/hyperlink" Target="https://podminky.urs.cz/item/CS_URS_2021_02/899311112" TargetMode="External"/><Relationship Id="rId89" Type="http://schemas.openxmlformats.org/officeDocument/2006/relationships/hyperlink" Target="https://podminky.urs.cz/item/CS_URS_2021_02/919732211" TargetMode="External"/><Relationship Id="rId97" Type="http://schemas.openxmlformats.org/officeDocument/2006/relationships/drawing" Target="../drawings/drawing11.xml"/><Relationship Id="rId7" Type="http://schemas.openxmlformats.org/officeDocument/2006/relationships/hyperlink" Target="https://podminky.urs.cz/item/CS_URS_2021_02/113154232" TargetMode="External"/><Relationship Id="rId71" Type="http://schemas.openxmlformats.org/officeDocument/2006/relationships/hyperlink" Target="https://podminky.urs.cz/item/CS_URS_2021_02/452311131" TargetMode="External"/><Relationship Id="rId92" Type="http://schemas.openxmlformats.org/officeDocument/2006/relationships/hyperlink" Target="https://podminky.urs.cz/item/CS_URS_2021_02/997013871" TargetMode="External"/><Relationship Id="rId2" Type="http://schemas.openxmlformats.org/officeDocument/2006/relationships/hyperlink" Target="https://podminky.urs.cz/item/CS_URS_2021_02/113107123" TargetMode="External"/><Relationship Id="rId16" Type="http://schemas.openxmlformats.org/officeDocument/2006/relationships/hyperlink" Target="https://podminky.urs.cz/item/CS_URS_2021_02/132251401" TargetMode="External"/><Relationship Id="rId29" Type="http://schemas.openxmlformats.org/officeDocument/2006/relationships/hyperlink" Target="https://podminky.urs.cz/item/CS_URS_2021_02/133451102" TargetMode="External"/><Relationship Id="rId11" Type="http://schemas.openxmlformats.org/officeDocument/2006/relationships/hyperlink" Target="https://podminky.urs.cz/item/CS_URS_2021_02/115101202" TargetMode="External"/><Relationship Id="rId24" Type="http://schemas.openxmlformats.org/officeDocument/2006/relationships/hyperlink" Target="https://podminky.urs.cz/item/CS_URS_2021_02/133212012" TargetMode="External"/><Relationship Id="rId32" Type="http://schemas.openxmlformats.org/officeDocument/2006/relationships/hyperlink" Target="https://podminky.urs.cz/item/CS_URS_2021_02/138511301" TargetMode="External"/><Relationship Id="rId37" Type="http://schemas.openxmlformats.org/officeDocument/2006/relationships/hyperlink" Target="https://podminky.urs.cz/item/CS_URS_2021_02/151101111" TargetMode="External"/><Relationship Id="rId40" Type="http://schemas.openxmlformats.org/officeDocument/2006/relationships/hyperlink" Target="https://podminky.urs.cz/item/CS_URS_2021_02/151101201" TargetMode="External"/><Relationship Id="rId45" Type="http://schemas.openxmlformats.org/officeDocument/2006/relationships/hyperlink" Target="https://podminky.urs.cz/item/CS_URS_2021_02/162551108" TargetMode="External"/><Relationship Id="rId53" Type="http://schemas.openxmlformats.org/officeDocument/2006/relationships/hyperlink" Target="https://podminky.urs.cz/item/CS_URS_2021_02/167151101" TargetMode="External"/><Relationship Id="rId58" Type="http://schemas.openxmlformats.org/officeDocument/2006/relationships/hyperlink" Target="https://podminky.urs.cz/item/CS_URS_2021_02/172153102" TargetMode="External"/><Relationship Id="rId66" Type="http://schemas.openxmlformats.org/officeDocument/2006/relationships/hyperlink" Target="https://podminky.urs.cz/item/CS_URS_2021_02/184802111" TargetMode="External"/><Relationship Id="rId74" Type="http://schemas.openxmlformats.org/officeDocument/2006/relationships/hyperlink" Target="https://podminky.urs.cz/item/CS_URS_2021_02/564821112" TargetMode="External"/><Relationship Id="rId79" Type="http://schemas.openxmlformats.org/officeDocument/2006/relationships/hyperlink" Target="https://podminky.urs.cz/item/CS_URS_2021_02/577144111" TargetMode="External"/><Relationship Id="rId87" Type="http://schemas.openxmlformats.org/officeDocument/2006/relationships/hyperlink" Target="https://podminky.urs.cz/item/CS_URS_2021_02/899722114" TargetMode="External"/><Relationship Id="rId5" Type="http://schemas.openxmlformats.org/officeDocument/2006/relationships/hyperlink" Target="https://podminky.urs.cz/item/CS_URS_2021_02/113107223" TargetMode="External"/><Relationship Id="rId61" Type="http://schemas.openxmlformats.org/officeDocument/2006/relationships/hyperlink" Target="https://podminky.urs.cz/item/CS_URS_2021_02/175151101" TargetMode="External"/><Relationship Id="rId82" Type="http://schemas.openxmlformats.org/officeDocument/2006/relationships/hyperlink" Target="https://podminky.urs.cz/item/CS_URS_2021_02/877375211" TargetMode="External"/><Relationship Id="rId90" Type="http://schemas.openxmlformats.org/officeDocument/2006/relationships/hyperlink" Target="https://podminky.urs.cz/item/CS_URS_2021_02/997002511" TargetMode="External"/><Relationship Id="rId95" Type="http://schemas.openxmlformats.org/officeDocument/2006/relationships/hyperlink" Target="https://podminky.urs.cz/item/CS_URS_2021_02/998276101" TargetMode="External"/><Relationship Id="rId19" Type="http://schemas.openxmlformats.org/officeDocument/2006/relationships/hyperlink" Target="https://podminky.urs.cz/item/CS_URS_2021_02/132351401" TargetMode="External"/><Relationship Id="rId14" Type="http://schemas.openxmlformats.org/officeDocument/2006/relationships/hyperlink" Target="https://podminky.urs.cz/item/CS_URS_2021_02/121112003" TargetMode="External"/><Relationship Id="rId22" Type="http://schemas.openxmlformats.org/officeDocument/2006/relationships/hyperlink" Target="https://podminky.urs.cz/item/CS_URS_2021_02/132454204" TargetMode="External"/><Relationship Id="rId27" Type="http://schemas.openxmlformats.org/officeDocument/2006/relationships/hyperlink" Target="https://podminky.urs.cz/item/CS_URS_2021_02/133351102" TargetMode="External"/><Relationship Id="rId30" Type="http://schemas.openxmlformats.org/officeDocument/2006/relationships/hyperlink" Target="https://podminky.urs.cz/item/CS_URS_2021_02/133551102" TargetMode="External"/><Relationship Id="rId35" Type="http://schemas.openxmlformats.org/officeDocument/2006/relationships/hyperlink" Target="https://podminky.urs.cz/item/CS_URS_2021_02/151101102" TargetMode="External"/><Relationship Id="rId43" Type="http://schemas.openxmlformats.org/officeDocument/2006/relationships/hyperlink" Target="https://podminky.urs.cz/item/CS_URS_2021_02/151101311" TargetMode="External"/><Relationship Id="rId48" Type="http://schemas.openxmlformats.org/officeDocument/2006/relationships/hyperlink" Target="https://podminky.urs.cz/item/CS_URS_2021_02/162751119" TargetMode="External"/><Relationship Id="rId56" Type="http://schemas.openxmlformats.org/officeDocument/2006/relationships/hyperlink" Target="https://podminky.urs.cz/item/CS_URS_2021_02/171201231" TargetMode="External"/><Relationship Id="rId64" Type="http://schemas.openxmlformats.org/officeDocument/2006/relationships/hyperlink" Target="https://podminky.urs.cz/item/CS_URS_2021_02/181913111" TargetMode="External"/><Relationship Id="rId69" Type="http://schemas.openxmlformats.org/officeDocument/2006/relationships/hyperlink" Target="https://podminky.urs.cz/item/CS_URS_2021_02/359901212" TargetMode="External"/><Relationship Id="rId77" Type="http://schemas.openxmlformats.org/officeDocument/2006/relationships/hyperlink" Target="https://podminky.urs.cz/item/CS_URS_2021_02/565135111" TargetMode="External"/><Relationship Id="rId8" Type="http://schemas.openxmlformats.org/officeDocument/2006/relationships/hyperlink" Target="https://podminky.urs.cz/item/CS_URS_2021_02/113154234" TargetMode="External"/><Relationship Id="rId51" Type="http://schemas.openxmlformats.org/officeDocument/2006/relationships/hyperlink" Target="https://podminky.urs.cz/item/CS_URS_2021_02/162751157" TargetMode="External"/><Relationship Id="rId72" Type="http://schemas.openxmlformats.org/officeDocument/2006/relationships/hyperlink" Target="https://podminky.urs.cz/item/CS_URS_2021_02/462512161" TargetMode="External"/><Relationship Id="rId80" Type="http://schemas.openxmlformats.org/officeDocument/2006/relationships/hyperlink" Target="https://podminky.urs.cz/item/CS_URS_2021_02/871375241" TargetMode="External"/><Relationship Id="rId85" Type="http://schemas.openxmlformats.org/officeDocument/2006/relationships/hyperlink" Target="https://podminky.urs.cz/item/CS_URS_2021_02/899311114" TargetMode="External"/><Relationship Id="rId93" Type="http://schemas.openxmlformats.org/officeDocument/2006/relationships/hyperlink" Target="https://podminky.urs.cz/item/CS_URS_2021_02/997221873" TargetMode="External"/><Relationship Id="rId3" Type="http://schemas.openxmlformats.org/officeDocument/2006/relationships/hyperlink" Target="https://podminky.urs.cz/item/CS_URS_2021_02/113107221" TargetMode="External"/><Relationship Id="rId12" Type="http://schemas.openxmlformats.org/officeDocument/2006/relationships/hyperlink" Target="https://podminky.urs.cz/item/CS_URS_2021_02/115101302" TargetMode="External"/><Relationship Id="rId17" Type="http://schemas.openxmlformats.org/officeDocument/2006/relationships/hyperlink" Target="https://podminky.urs.cz/item/CS_URS_2021_02/132254204" TargetMode="External"/><Relationship Id="rId25" Type="http://schemas.openxmlformats.org/officeDocument/2006/relationships/hyperlink" Target="https://podminky.urs.cz/item/CS_URS_2021_02/133251102" TargetMode="External"/><Relationship Id="rId33" Type="http://schemas.openxmlformats.org/officeDocument/2006/relationships/hyperlink" Target="https://podminky.urs.cz/item/CS_URS_2021_02/139001101" TargetMode="External"/><Relationship Id="rId38" Type="http://schemas.openxmlformats.org/officeDocument/2006/relationships/hyperlink" Target="https://podminky.urs.cz/item/CS_URS_2021_02/151101112" TargetMode="External"/><Relationship Id="rId46" Type="http://schemas.openxmlformats.org/officeDocument/2006/relationships/hyperlink" Target="https://podminky.urs.cz/item/CS_URS_2021_02/162551128" TargetMode="External"/><Relationship Id="rId59" Type="http://schemas.openxmlformats.org/officeDocument/2006/relationships/hyperlink" Target="https://podminky.urs.cz/item/CS_URS_2021_02/174151101" TargetMode="External"/><Relationship Id="rId67" Type="http://schemas.openxmlformats.org/officeDocument/2006/relationships/hyperlink" Target="https://podminky.urs.cz/item/CS_URS_2021_02/184802611" TargetMode="External"/><Relationship Id="rId20" Type="http://schemas.openxmlformats.org/officeDocument/2006/relationships/hyperlink" Target="https://podminky.urs.cz/item/CS_URS_2021_02/132354204" TargetMode="External"/><Relationship Id="rId41" Type="http://schemas.openxmlformats.org/officeDocument/2006/relationships/hyperlink" Target="https://podminky.urs.cz/item/CS_URS_2021_02/151101211" TargetMode="External"/><Relationship Id="rId54" Type="http://schemas.openxmlformats.org/officeDocument/2006/relationships/hyperlink" Target="https://podminky.urs.cz/item/CS_URS_2021_02/167151102" TargetMode="External"/><Relationship Id="rId62" Type="http://schemas.openxmlformats.org/officeDocument/2006/relationships/hyperlink" Target="https://podminky.urs.cz/item/CS_URS_2021_02/181311103" TargetMode="External"/><Relationship Id="rId70" Type="http://schemas.openxmlformats.org/officeDocument/2006/relationships/hyperlink" Target="https://podminky.urs.cz/item/CS_URS_2021_02/451573111" TargetMode="External"/><Relationship Id="rId75" Type="http://schemas.openxmlformats.org/officeDocument/2006/relationships/hyperlink" Target="https://podminky.urs.cz/item/CS_URS_2021_02/564851111" TargetMode="External"/><Relationship Id="rId83" Type="http://schemas.openxmlformats.org/officeDocument/2006/relationships/hyperlink" Target="https://podminky.urs.cz/item/CS_URS_2021_02/892372121" TargetMode="External"/><Relationship Id="rId88" Type="http://schemas.openxmlformats.org/officeDocument/2006/relationships/hyperlink" Target="https://podminky.urs.cz/item/CS_URS_2021_02/899911110" TargetMode="External"/><Relationship Id="rId91" Type="http://schemas.openxmlformats.org/officeDocument/2006/relationships/hyperlink" Target="https://podminky.urs.cz/item/CS_URS_2021_02/997002519" TargetMode="External"/><Relationship Id="rId96" Type="http://schemas.openxmlformats.org/officeDocument/2006/relationships/hyperlink" Target="https://podminky.urs.cz/item/CS_URS_2021_02/230011171" TargetMode="External"/><Relationship Id="rId1" Type="http://schemas.openxmlformats.org/officeDocument/2006/relationships/hyperlink" Target="https://podminky.urs.cz/item/CS_URS_2021_02/113107122" TargetMode="External"/><Relationship Id="rId6" Type="http://schemas.openxmlformats.org/officeDocument/2006/relationships/hyperlink" Target="https://podminky.urs.cz/item/CS_URS_2021_02/113154123" TargetMode="External"/><Relationship Id="rId15" Type="http://schemas.openxmlformats.org/officeDocument/2006/relationships/hyperlink" Target="https://podminky.urs.cz/item/CS_URS_2021_02/132212212" TargetMode="External"/><Relationship Id="rId23" Type="http://schemas.openxmlformats.org/officeDocument/2006/relationships/hyperlink" Target="https://podminky.urs.cz/item/CS_URS_2021_02/132554204" TargetMode="External"/><Relationship Id="rId28" Type="http://schemas.openxmlformats.org/officeDocument/2006/relationships/hyperlink" Target="https://podminky.urs.cz/item/CS_URS_2021_02/133412012" TargetMode="External"/><Relationship Id="rId36" Type="http://schemas.openxmlformats.org/officeDocument/2006/relationships/hyperlink" Target="https://podminky.urs.cz/item/CS_URS_2021_02/151101103" TargetMode="External"/><Relationship Id="rId49" Type="http://schemas.openxmlformats.org/officeDocument/2006/relationships/hyperlink" Target="https://podminky.urs.cz/item/CS_URS_2021_02/162751137" TargetMode="External"/><Relationship Id="rId57" Type="http://schemas.openxmlformats.org/officeDocument/2006/relationships/hyperlink" Target="https://podminky.urs.cz/item/CS_URS_2021_02/171251201" TargetMode="External"/><Relationship Id="rId10" Type="http://schemas.openxmlformats.org/officeDocument/2006/relationships/hyperlink" Target="https://podminky.urs.cz/item/CS_URS_2021_02/115001105" TargetMode="External"/><Relationship Id="rId31" Type="http://schemas.openxmlformats.org/officeDocument/2006/relationships/hyperlink" Target="https://podminky.urs.cz/item/CS_URS_2021_02/138511201" TargetMode="External"/><Relationship Id="rId44" Type="http://schemas.openxmlformats.org/officeDocument/2006/relationships/hyperlink" Target="https://podminky.urs.cz/item/CS_URS_2021_02/151401501" TargetMode="External"/><Relationship Id="rId52" Type="http://schemas.openxmlformats.org/officeDocument/2006/relationships/hyperlink" Target="https://podminky.urs.cz/item/CS_URS_2021_02/162751159" TargetMode="External"/><Relationship Id="rId60" Type="http://schemas.openxmlformats.org/officeDocument/2006/relationships/hyperlink" Target="https://podminky.urs.cz/item/CS_URS_2021_02/175111101" TargetMode="External"/><Relationship Id="rId65" Type="http://schemas.openxmlformats.org/officeDocument/2006/relationships/hyperlink" Target="https://podminky.urs.cz/item/CS_URS_2021_02/181913112" TargetMode="External"/><Relationship Id="rId73" Type="http://schemas.openxmlformats.org/officeDocument/2006/relationships/hyperlink" Target="https://podminky.urs.cz/item/CS_URS_2021_02/564782111" TargetMode="External"/><Relationship Id="rId78" Type="http://schemas.openxmlformats.org/officeDocument/2006/relationships/hyperlink" Target="https://podminky.urs.cz/item/CS_URS_2021_02/577134111" TargetMode="External"/><Relationship Id="rId81" Type="http://schemas.openxmlformats.org/officeDocument/2006/relationships/hyperlink" Target="https://podminky.urs.cz/item/CS_URS_2021_02/871445811" TargetMode="External"/><Relationship Id="rId86" Type="http://schemas.openxmlformats.org/officeDocument/2006/relationships/hyperlink" Target="https://podminky.urs.cz/item/CS_URS_2021_02/899713111" TargetMode="External"/><Relationship Id="rId94" Type="http://schemas.openxmlformats.org/officeDocument/2006/relationships/hyperlink" Target="https://podminky.urs.cz/item/CS_URS_2021_02/997221875" TargetMode="External"/><Relationship Id="rId4" Type="http://schemas.openxmlformats.org/officeDocument/2006/relationships/hyperlink" Target="https://podminky.urs.cz/item/CS_URS_2021_02/113107222" TargetMode="External"/><Relationship Id="rId9" Type="http://schemas.openxmlformats.org/officeDocument/2006/relationships/hyperlink" Target="https://podminky.urs.cz/item/CS_URS_2021_02/113154333" TargetMode="External"/><Relationship Id="rId13" Type="http://schemas.openxmlformats.org/officeDocument/2006/relationships/hyperlink" Target="https://podminky.urs.cz/item/CS_URS_2021_02/119001422" TargetMode="External"/><Relationship Id="rId18" Type="http://schemas.openxmlformats.org/officeDocument/2006/relationships/hyperlink" Target="https://podminky.urs.cz/item/CS_URS_2021_02/132312212" TargetMode="External"/><Relationship Id="rId39" Type="http://schemas.openxmlformats.org/officeDocument/2006/relationships/hyperlink" Target="https://podminky.urs.cz/item/CS_URS_2021_02/151101113" TargetMode="External"/></Relationships>
</file>

<file path=xl/worksheets/_rels/sheet1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32254201" TargetMode="External"/><Relationship Id="rId18" Type="http://schemas.openxmlformats.org/officeDocument/2006/relationships/hyperlink" Target="https://podminky.urs.cz/item/CS_URS_2021_02/132554201" TargetMode="External"/><Relationship Id="rId26" Type="http://schemas.openxmlformats.org/officeDocument/2006/relationships/hyperlink" Target="https://podminky.urs.cz/item/CS_URS_2021_02/162551128" TargetMode="External"/><Relationship Id="rId39" Type="http://schemas.openxmlformats.org/officeDocument/2006/relationships/hyperlink" Target="https://podminky.urs.cz/item/CS_URS_2021_02/175111101" TargetMode="External"/><Relationship Id="rId21" Type="http://schemas.openxmlformats.org/officeDocument/2006/relationships/hyperlink" Target="https://podminky.urs.cz/item/CS_URS_2021_02/151101101" TargetMode="External"/><Relationship Id="rId34" Type="http://schemas.openxmlformats.org/officeDocument/2006/relationships/hyperlink" Target="https://podminky.urs.cz/item/CS_URS_2021_02/167151102" TargetMode="External"/><Relationship Id="rId42" Type="http://schemas.openxmlformats.org/officeDocument/2006/relationships/hyperlink" Target="https://podminky.urs.cz/item/CS_URS_2021_02/181451131" TargetMode="External"/><Relationship Id="rId47" Type="http://schemas.openxmlformats.org/officeDocument/2006/relationships/hyperlink" Target="https://podminky.urs.cz/item/CS_URS_2021_02/359901211" TargetMode="External"/><Relationship Id="rId50" Type="http://schemas.openxmlformats.org/officeDocument/2006/relationships/hyperlink" Target="https://podminky.urs.cz/item/CS_URS_2021_02/564782111" TargetMode="External"/><Relationship Id="rId55" Type="http://schemas.openxmlformats.org/officeDocument/2006/relationships/hyperlink" Target="https://podminky.urs.cz/item/CS_URS_2021_02/577134111" TargetMode="External"/><Relationship Id="rId63" Type="http://schemas.openxmlformats.org/officeDocument/2006/relationships/hyperlink" Target="https://podminky.urs.cz/item/CS_URS_2021_02/894812034" TargetMode="External"/><Relationship Id="rId68" Type="http://schemas.openxmlformats.org/officeDocument/2006/relationships/hyperlink" Target="https://podminky.urs.cz/item/CS_URS_2021_02/899713111" TargetMode="External"/><Relationship Id="rId76" Type="http://schemas.openxmlformats.org/officeDocument/2006/relationships/drawing" Target="../drawings/drawing12.xml"/><Relationship Id="rId7" Type="http://schemas.openxmlformats.org/officeDocument/2006/relationships/hyperlink" Target="https://podminky.urs.cz/item/CS_URS_2021_02/113107323" TargetMode="External"/><Relationship Id="rId71" Type="http://schemas.openxmlformats.org/officeDocument/2006/relationships/hyperlink" Target="https://podminky.urs.cz/item/CS_URS_2021_02/997002511" TargetMode="External"/><Relationship Id="rId2" Type="http://schemas.openxmlformats.org/officeDocument/2006/relationships/hyperlink" Target="https://podminky.urs.cz/item/CS_URS_2021_02/113107123" TargetMode="External"/><Relationship Id="rId16" Type="http://schemas.openxmlformats.org/officeDocument/2006/relationships/hyperlink" Target="https://podminky.urs.cz/item/CS_URS_2021_02/132412212" TargetMode="External"/><Relationship Id="rId29" Type="http://schemas.openxmlformats.org/officeDocument/2006/relationships/hyperlink" Target="https://podminky.urs.cz/item/CS_URS_2021_02/162751137" TargetMode="External"/><Relationship Id="rId11" Type="http://schemas.openxmlformats.org/officeDocument/2006/relationships/hyperlink" Target="https://podminky.urs.cz/item/CS_URS_2021_02/121112003" TargetMode="External"/><Relationship Id="rId24" Type="http://schemas.openxmlformats.org/officeDocument/2006/relationships/hyperlink" Target="https://podminky.urs.cz/item/CS_URS_2021_02/151101112" TargetMode="External"/><Relationship Id="rId32" Type="http://schemas.openxmlformats.org/officeDocument/2006/relationships/hyperlink" Target="https://podminky.urs.cz/item/CS_URS_2021_02/162751159" TargetMode="External"/><Relationship Id="rId37" Type="http://schemas.openxmlformats.org/officeDocument/2006/relationships/hyperlink" Target="https://podminky.urs.cz/item/CS_URS_2021_02/171251201" TargetMode="External"/><Relationship Id="rId40" Type="http://schemas.openxmlformats.org/officeDocument/2006/relationships/hyperlink" Target="https://podminky.urs.cz/item/CS_URS_2021_02/175151101" TargetMode="External"/><Relationship Id="rId45" Type="http://schemas.openxmlformats.org/officeDocument/2006/relationships/hyperlink" Target="https://podminky.urs.cz/item/CS_URS_2021_02/184802111" TargetMode="External"/><Relationship Id="rId53" Type="http://schemas.openxmlformats.org/officeDocument/2006/relationships/hyperlink" Target="https://podminky.urs.cz/item/CS_URS_2021_02/564861111" TargetMode="External"/><Relationship Id="rId58" Type="http://schemas.openxmlformats.org/officeDocument/2006/relationships/hyperlink" Target="https://podminky.urs.cz/item/CS_URS_2021_02/877315231" TargetMode="External"/><Relationship Id="rId66" Type="http://schemas.openxmlformats.org/officeDocument/2006/relationships/hyperlink" Target="https://podminky.urs.cz/item/CS_URS_2021_02/894812061" TargetMode="External"/><Relationship Id="rId74" Type="http://schemas.openxmlformats.org/officeDocument/2006/relationships/hyperlink" Target="https://podminky.urs.cz/item/CS_URS_2021_02/997221875" TargetMode="External"/><Relationship Id="rId5" Type="http://schemas.openxmlformats.org/officeDocument/2006/relationships/hyperlink" Target="https://podminky.urs.cz/item/CS_URS_2021_02/113107321" TargetMode="External"/><Relationship Id="rId15" Type="http://schemas.openxmlformats.org/officeDocument/2006/relationships/hyperlink" Target="https://podminky.urs.cz/item/CS_URS_2021_02/132354201" TargetMode="External"/><Relationship Id="rId23" Type="http://schemas.openxmlformats.org/officeDocument/2006/relationships/hyperlink" Target="https://podminky.urs.cz/item/CS_URS_2021_02/151101111" TargetMode="External"/><Relationship Id="rId28" Type="http://schemas.openxmlformats.org/officeDocument/2006/relationships/hyperlink" Target="https://podminky.urs.cz/item/CS_URS_2021_02/162751119" TargetMode="External"/><Relationship Id="rId36" Type="http://schemas.openxmlformats.org/officeDocument/2006/relationships/hyperlink" Target="https://podminky.urs.cz/item/CS_URS_2021_02/171201231" TargetMode="External"/><Relationship Id="rId49" Type="http://schemas.openxmlformats.org/officeDocument/2006/relationships/hyperlink" Target="https://podminky.urs.cz/item/CS_URS_2021_02/451573111" TargetMode="External"/><Relationship Id="rId57" Type="http://schemas.openxmlformats.org/officeDocument/2006/relationships/hyperlink" Target="https://podminky.urs.cz/item/CS_URS_2021_02/871315241" TargetMode="External"/><Relationship Id="rId61" Type="http://schemas.openxmlformats.org/officeDocument/2006/relationships/hyperlink" Target="https://podminky.urs.cz/item/CS_URS_2021_02/894812001" TargetMode="External"/><Relationship Id="rId10" Type="http://schemas.openxmlformats.org/officeDocument/2006/relationships/hyperlink" Target="https://podminky.urs.cz/item/CS_URS_2021_02/119001422" TargetMode="External"/><Relationship Id="rId19" Type="http://schemas.openxmlformats.org/officeDocument/2006/relationships/hyperlink" Target="https://podminky.urs.cz/item/CS_URS_2021_02/138511201" TargetMode="External"/><Relationship Id="rId31" Type="http://schemas.openxmlformats.org/officeDocument/2006/relationships/hyperlink" Target="https://podminky.urs.cz/item/CS_URS_2021_02/162751157" TargetMode="External"/><Relationship Id="rId44" Type="http://schemas.openxmlformats.org/officeDocument/2006/relationships/hyperlink" Target="https://podminky.urs.cz/item/CS_URS_2021_02/181913112" TargetMode="External"/><Relationship Id="rId52" Type="http://schemas.openxmlformats.org/officeDocument/2006/relationships/hyperlink" Target="https://podminky.urs.cz/item/CS_URS_2021_02/564851111" TargetMode="External"/><Relationship Id="rId60" Type="http://schemas.openxmlformats.org/officeDocument/2006/relationships/hyperlink" Target="https://podminky.urs.cz/item/CS_URS_2021_02/892312121" TargetMode="External"/><Relationship Id="rId65" Type="http://schemas.openxmlformats.org/officeDocument/2006/relationships/hyperlink" Target="https://podminky.urs.cz/item/CS_URS_2021_02/894812041" TargetMode="External"/><Relationship Id="rId73" Type="http://schemas.openxmlformats.org/officeDocument/2006/relationships/hyperlink" Target="https://podminky.urs.cz/item/CS_URS_2021_02/997221873" TargetMode="External"/><Relationship Id="rId4" Type="http://schemas.openxmlformats.org/officeDocument/2006/relationships/hyperlink" Target="https://podminky.urs.cz/item/CS_URS_2021_02/113107142" TargetMode="External"/><Relationship Id="rId9" Type="http://schemas.openxmlformats.org/officeDocument/2006/relationships/hyperlink" Target="https://podminky.urs.cz/item/CS_URS_2021_02/113107342" TargetMode="External"/><Relationship Id="rId14" Type="http://schemas.openxmlformats.org/officeDocument/2006/relationships/hyperlink" Target="https://podminky.urs.cz/item/CS_URS_2021_02/132312212" TargetMode="External"/><Relationship Id="rId22" Type="http://schemas.openxmlformats.org/officeDocument/2006/relationships/hyperlink" Target="https://podminky.urs.cz/item/CS_URS_2021_02/151101102" TargetMode="External"/><Relationship Id="rId27" Type="http://schemas.openxmlformats.org/officeDocument/2006/relationships/hyperlink" Target="https://podminky.urs.cz/item/CS_URS_2021_02/162751117" TargetMode="External"/><Relationship Id="rId30" Type="http://schemas.openxmlformats.org/officeDocument/2006/relationships/hyperlink" Target="https://podminky.urs.cz/item/CS_URS_2021_02/162751139" TargetMode="External"/><Relationship Id="rId35" Type="http://schemas.openxmlformats.org/officeDocument/2006/relationships/hyperlink" Target="https://podminky.urs.cz/item/CS_URS_2021_02/171151111" TargetMode="External"/><Relationship Id="rId43" Type="http://schemas.openxmlformats.org/officeDocument/2006/relationships/hyperlink" Target="https://podminky.urs.cz/item/CS_URS_2021_02/181913111" TargetMode="External"/><Relationship Id="rId48" Type="http://schemas.openxmlformats.org/officeDocument/2006/relationships/hyperlink" Target="https://podminky.urs.cz/item/CS_URS_2021_02/359901212" TargetMode="External"/><Relationship Id="rId56" Type="http://schemas.openxmlformats.org/officeDocument/2006/relationships/hyperlink" Target="https://podminky.urs.cz/item/CS_URS_2021_02/577144111" TargetMode="External"/><Relationship Id="rId64" Type="http://schemas.openxmlformats.org/officeDocument/2006/relationships/hyperlink" Target="https://podminky.urs.cz/item/CS_URS_2021_02/894812035" TargetMode="External"/><Relationship Id="rId69" Type="http://schemas.openxmlformats.org/officeDocument/2006/relationships/hyperlink" Target="https://podminky.urs.cz/item/CS_URS_2021_02/899722111" TargetMode="External"/><Relationship Id="rId8" Type="http://schemas.openxmlformats.org/officeDocument/2006/relationships/hyperlink" Target="https://podminky.urs.cz/item/CS_URS_2021_02/113107341" TargetMode="External"/><Relationship Id="rId51" Type="http://schemas.openxmlformats.org/officeDocument/2006/relationships/hyperlink" Target="https://podminky.urs.cz/item/CS_URS_2021_02/564821112" TargetMode="External"/><Relationship Id="rId72" Type="http://schemas.openxmlformats.org/officeDocument/2006/relationships/hyperlink" Target="https://podminky.urs.cz/item/CS_URS_2021_02/997002519" TargetMode="External"/><Relationship Id="rId3" Type="http://schemas.openxmlformats.org/officeDocument/2006/relationships/hyperlink" Target="https://podminky.urs.cz/item/CS_URS_2021_02/113107141" TargetMode="External"/><Relationship Id="rId12" Type="http://schemas.openxmlformats.org/officeDocument/2006/relationships/hyperlink" Target="https://podminky.urs.cz/item/CS_URS_2021_02/132212212" TargetMode="External"/><Relationship Id="rId17" Type="http://schemas.openxmlformats.org/officeDocument/2006/relationships/hyperlink" Target="https://podminky.urs.cz/item/CS_URS_2021_02/132454201" TargetMode="External"/><Relationship Id="rId25" Type="http://schemas.openxmlformats.org/officeDocument/2006/relationships/hyperlink" Target="https://podminky.urs.cz/item/CS_URS_2021_02/162551108" TargetMode="External"/><Relationship Id="rId33" Type="http://schemas.openxmlformats.org/officeDocument/2006/relationships/hyperlink" Target="https://podminky.urs.cz/item/CS_URS_2021_02/167151101" TargetMode="External"/><Relationship Id="rId38" Type="http://schemas.openxmlformats.org/officeDocument/2006/relationships/hyperlink" Target="https://podminky.urs.cz/item/CS_URS_2021_02/174151101" TargetMode="External"/><Relationship Id="rId46" Type="http://schemas.openxmlformats.org/officeDocument/2006/relationships/hyperlink" Target="https://podminky.urs.cz/item/CS_URS_2021_02/184802611" TargetMode="External"/><Relationship Id="rId59" Type="http://schemas.openxmlformats.org/officeDocument/2006/relationships/hyperlink" Target="https://podminky.urs.cz/item/CS_URS_2021_02/877375221" TargetMode="External"/><Relationship Id="rId67" Type="http://schemas.openxmlformats.org/officeDocument/2006/relationships/hyperlink" Target="https://podminky.urs.cz/item/CS_URS_2021_02/894812062" TargetMode="External"/><Relationship Id="rId20" Type="http://schemas.openxmlformats.org/officeDocument/2006/relationships/hyperlink" Target="https://podminky.urs.cz/item/CS_URS_2021_02/139001101" TargetMode="External"/><Relationship Id="rId41" Type="http://schemas.openxmlformats.org/officeDocument/2006/relationships/hyperlink" Target="https://podminky.urs.cz/item/CS_URS_2021_02/181311103" TargetMode="External"/><Relationship Id="rId54" Type="http://schemas.openxmlformats.org/officeDocument/2006/relationships/hyperlink" Target="https://podminky.urs.cz/item/CS_URS_2021_02/565135111" TargetMode="External"/><Relationship Id="rId62" Type="http://schemas.openxmlformats.org/officeDocument/2006/relationships/hyperlink" Target="https://podminky.urs.cz/item/CS_URS_2021_02/894812033" TargetMode="External"/><Relationship Id="rId70" Type="http://schemas.openxmlformats.org/officeDocument/2006/relationships/hyperlink" Target="https://podminky.urs.cz/item/CS_URS_2021_02/919732211" TargetMode="External"/><Relationship Id="rId75" Type="http://schemas.openxmlformats.org/officeDocument/2006/relationships/hyperlink" Target="https://podminky.urs.cz/item/CS_URS_2021_02/998276101" TargetMode="External"/><Relationship Id="rId1" Type="http://schemas.openxmlformats.org/officeDocument/2006/relationships/hyperlink" Target="https://podminky.urs.cz/item/CS_URS_2021_02/113107122" TargetMode="External"/><Relationship Id="rId6" Type="http://schemas.openxmlformats.org/officeDocument/2006/relationships/hyperlink" Target="https://podminky.urs.cz/item/CS_URS_2021_02/113107322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119003216" TargetMode="External"/><Relationship Id="rId13" Type="http://schemas.openxmlformats.org/officeDocument/2006/relationships/hyperlink" Target="https://podminky.urs.cz/item/CS_URS_2021_02/167151101" TargetMode="External"/><Relationship Id="rId18" Type="http://schemas.openxmlformats.org/officeDocument/2006/relationships/hyperlink" Target="https://podminky.urs.cz/item/CS_URS_2021_02/979054442" TargetMode="External"/><Relationship Id="rId3" Type="http://schemas.openxmlformats.org/officeDocument/2006/relationships/hyperlink" Target="https://podminky.urs.cz/item/CS_URS_2021_02/112155215" TargetMode="External"/><Relationship Id="rId21" Type="http://schemas.openxmlformats.org/officeDocument/2006/relationships/hyperlink" Target="https://podminky.urs.cz/item/CS_URS_2021_02/997013861" TargetMode="External"/><Relationship Id="rId7" Type="http://schemas.openxmlformats.org/officeDocument/2006/relationships/hyperlink" Target="https://podminky.urs.cz/item/CS_URS_2021_02/119003215" TargetMode="External"/><Relationship Id="rId12" Type="http://schemas.openxmlformats.org/officeDocument/2006/relationships/hyperlink" Target="https://podminky.urs.cz/item/CS_URS_2021_02/162751119" TargetMode="External"/><Relationship Id="rId17" Type="http://schemas.openxmlformats.org/officeDocument/2006/relationships/hyperlink" Target="https://podminky.urs.cz/item/CS_URS_2021_02/979024443" TargetMode="External"/><Relationship Id="rId2" Type="http://schemas.openxmlformats.org/officeDocument/2006/relationships/hyperlink" Target="https://podminky.urs.cz/item/CS_URS_2021_02/112151351" TargetMode="External"/><Relationship Id="rId16" Type="http://schemas.openxmlformats.org/officeDocument/2006/relationships/hyperlink" Target="https://podminky.urs.cz/item/CS_URS_2021_02/181951113" TargetMode="External"/><Relationship Id="rId20" Type="http://schemas.openxmlformats.org/officeDocument/2006/relationships/hyperlink" Target="https://podminky.urs.cz/item/CS_URS_2021_02/997002519" TargetMode="External"/><Relationship Id="rId1" Type="http://schemas.openxmlformats.org/officeDocument/2006/relationships/hyperlink" Target="https://podminky.urs.cz/item/CS_URS_2021_02/111251102" TargetMode="External"/><Relationship Id="rId6" Type="http://schemas.openxmlformats.org/officeDocument/2006/relationships/hyperlink" Target="https://podminky.urs.cz/item/CS_URS_2021_02/113201112" TargetMode="External"/><Relationship Id="rId11" Type="http://schemas.openxmlformats.org/officeDocument/2006/relationships/hyperlink" Target="https://podminky.urs.cz/item/CS_URS_2021_02/162751117" TargetMode="External"/><Relationship Id="rId24" Type="http://schemas.openxmlformats.org/officeDocument/2006/relationships/drawing" Target="../drawings/drawing13.xml"/><Relationship Id="rId5" Type="http://schemas.openxmlformats.org/officeDocument/2006/relationships/hyperlink" Target="https://podminky.urs.cz/item/CS_URS_2021_02/113106121" TargetMode="External"/><Relationship Id="rId15" Type="http://schemas.openxmlformats.org/officeDocument/2006/relationships/hyperlink" Target="https://podminky.urs.cz/item/CS_URS_2021_02/171251201" TargetMode="External"/><Relationship Id="rId23" Type="http://schemas.openxmlformats.org/officeDocument/2006/relationships/hyperlink" Target="https://podminky.urs.cz/item/CS_URS_2021_02/998231411" TargetMode="External"/><Relationship Id="rId10" Type="http://schemas.openxmlformats.org/officeDocument/2006/relationships/hyperlink" Target="https://podminky.urs.cz/item/CS_URS_2021_02/162551108" TargetMode="External"/><Relationship Id="rId19" Type="http://schemas.openxmlformats.org/officeDocument/2006/relationships/hyperlink" Target="https://podminky.urs.cz/item/CS_URS_2021_02/997002511" TargetMode="External"/><Relationship Id="rId4" Type="http://schemas.openxmlformats.org/officeDocument/2006/relationships/hyperlink" Target="https://podminky.urs.cz/item/CS_URS_2021_02/112155315" TargetMode="External"/><Relationship Id="rId9" Type="http://schemas.openxmlformats.org/officeDocument/2006/relationships/hyperlink" Target="https://podminky.urs.cz/item/CS_URS_2021_02/121151123" TargetMode="External"/><Relationship Id="rId14" Type="http://schemas.openxmlformats.org/officeDocument/2006/relationships/hyperlink" Target="https://podminky.urs.cz/item/CS_URS_2021_02/171201231" TargetMode="External"/><Relationship Id="rId22" Type="http://schemas.openxmlformats.org/officeDocument/2006/relationships/hyperlink" Target="https://podminky.urs.cz/item/CS_URS_2021_02/997013871" TargetMode="Externa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62551128" TargetMode="External"/><Relationship Id="rId18" Type="http://schemas.openxmlformats.org/officeDocument/2006/relationships/hyperlink" Target="https://podminky.urs.cz/item/CS_URS_2021_02/167151101" TargetMode="External"/><Relationship Id="rId26" Type="http://schemas.openxmlformats.org/officeDocument/2006/relationships/hyperlink" Target="https://podminky.urs.cz/item/CS_URS_2021_02/213141111" TargetMode="External"/><Relationship Id="rId39" Type="http://schemas.openxmlformats.org/officeDocument/2006/relationships/hyperlink" Target="https://podminky.urs.cz/item/CS_URS_2021_02/631319175" TargetMode="External"/><Relationship Id="rId21" Type="http://schemas.openxmlformats.org/officeDocument/2006/relationships/hyperlink" Target="https://podminky.urs.cz/item/CS_URS_2021_02/171201231.1" TargetMode="External"/><Relationship Id="rId34" Type="http://schemas.openxmlformats.org/officeDocument/2006/relationships/hyperlink" Target="https://podminky.urs.cz/item/CS_URS_2021_02/611325423" TargetMode="External"/><Relationship Id="rId42" Type="http://schemas.openxmlformats.org/officeDocument/2006/relationships/hyperlink" Target="https://podminky.urs.cz/item/CS_URS_2021_02/631351102" TargetMode="External"/><Relationship Id="rId47" Type="http://schemas.openxmlformats.org/officeDocument/2006/relationships/hyperlink" Target="https://podminky.urs.cz/item/CS_URS_2021_02/938902122" TargetMode="External"/><Relationship Id="rId50" Type="http://schemas.openxmlformats.org/officeDocument/2006/relationships/hyperlink" Target="https://podminky.urs.cz/item/CS_URS_2021_02/941111821" TargetMode="External"/><Relationship Id="rId55" Type="http://schemas.openxmlformats.org/officeDocument/2006/relationships/hyperlink" Target="https://podminky.urs.cz/item/CS_URS_2021_02/952901221" TargetMode="External"/><Relationship Id="rId63" Type="http://schemas.openxmlformats.org/officeDocument/2006/relationships/hyperlink" Target="https://podminky.urs.cz/item/CS_URS_2021_02/978013161" TargetMode="External"/><Relationship Id="rId68" Type="http://schemas.openxmlformats.org/officeDocument/2006/relationships/hyperlink" Target="https://podminky.urs.cz/item/CS_URS_2021_02/985131111" TargetMode="External"/><Relationship Id="rId76" Type="http://schemas.openxmlformats.org/officeDocument/2006/relationships/hyperlink" Target="https://podminky.urs.cz/item/CS_URS_2021_02/751344813" TargetMode="External"/><Relationship Id="rId84" Type="http://schemas.openxmlformats.org/officeDocument/2006/relationships/hyperlink" Target="https://podminky.urs.cz/item/CS_URS_2021_02/998781102" TargetMode="External"/><Relationship Id="rId89" Type="http://schemas.openxmlformats.org/officeDocument/2006/relationships/hyperlink" Target="https://podminky.urs.cz/item/CS_URS_2021_02/784171121" TargetMode="External"/><Relationship Id="rId7" Type="http://schemas.openxmlformats.org/officeDocument/2006/relationships/hyperlink" Target="https://podminky.urs.cz/item/CS_URS_2021_02/153111115" TargetMode="External"/><Relationship Id="rId71" Type="http://schemas.openxmlformats.org/officeDocument/2006/relationships/hyperlink" Target="https://podminky.urs.cz/item/CS_URS_2021_02/997002511" TargetMode="External"/><Relationship Id="rId92" Type="http://schemas.openxmlformats.org/officeDocument/2006/relationships/drawing" Target="../drawings/drawing14.xml"/><Relationship Id="rId2" Type="http://schemas.openxmlformats.org/officeDocument/2006/relationships/hyperlink" Target="https://podminky.urs.cz/item/CS_URS_2021_02/115101301" TargetMode="External"/><Relationship Id="rId16" Type="http://schemas.openxmlformats.org/officeDocument/2006/relationships/hyperlink" Target="https://podminky.urs.cz/item/CS_URS_2021_02/162751137" TargetMode="External"/><Relationship Id="rId29" Type="http://schemas.openxmlformats.org/officeDocument/2006/relationships/hyperlink" Target="https://podminky.urs.cz/item/CS_URS_2021_02/275313711" TargetMode="External"/><Relationship Id="rId11" Type="http://schemas.openxmlformats.org/officeDocument/2006/relationships/hyperlink" Target="https://podminky.urs.cz/item/CS_URS_2021_02/161151113" TargetMode="External"/><Relationship Id="rId24" Type="http://schemas.openxmlformats.org/officeDocument/2006/relationships/hyperlink" Target="https://podminky.urs.cz/item/CS_URS_2021_02/211531111" TargetMode="External"/><Relationship Id="rId32" Type="http://schemas.openxmlformats.org/officeDocument/2006/relationships/hyperlink" Target="https://podminky.urs.cz/item/CS_URS_2021_02/380356231" TargetMode="External"/><Relationship Id="rId37" Type="http://schemas.openxmlformats.org/officeDocument/2006/relationships/hyperlink" Target="https://podminky.urs.cz/item/CS_URS_2021_02/631311135" TargetMode="External"/><Relationship Id="rId40" Type="http://schemas.openxmlformats.org/officeDocument/2006/relationships/hyperlink" Target="https://podminky.urs.cz/item/CS_URS_2021_02/631319185" TargetMode="External"/><Relationship Id="rId45" Type="http://schemas.openxmlformats.org/officeDocument/2006/relationships/hyperlink" Target="https://podminky.urs.cz/item/CS_URS_2021_02/916231213" TargetMode="External"/><Relationship Id="rId53" Type="http://schemas.openxmlformats.org/officeDocument/2006/relationships/hyperlink" Target="https://podminky.urs.cz/item/CS_URS_2021_02/944511811" TargetMode="External"/><Relationship Id="rId58" Type="http://schemas.openxmlformats.org/officeDocument/2006/relationships/hyperlink" Target="https://podminky.urs.cz/item/CS_URS_2021_02/972054491" TargetMode="External"/><Relationship Id="rId66" Type="http://schemas.openxmlformats.org/officeDocument/2006/relationships/hyperlink" Target="https://podminky.urs.cz/item/CS_URS_2021_02/985112132" TargetMode="External"/><Relationship Id="rId74" Type="http://schemas.openxmlformats.org/officeDocument/2006/relationships/hyperlink" Target="https://podminky.urs.cz/item/CS_URS_2021_02/998142251" TargetMode="External"/><Relationship Id="rId79" Type="http://schemas.openxmlformats.org/officeDocument/2006/relationships/hyperlink" Target="https://podminky.urs.cz/item/CS_URS_2021_02/766660411" TargetMode="External"/><Relationship Id="rId87" Type="http://schemas.openxmlformats.org/officeDocument/2006/relationships/hyperlink" Target="https://podminky.urs.cz/item/CS_URS_2021_02/783827121" TargetMode="External"/><Relationship Id="rId5" Type="http://schemas.openxmlformats.org/officeDocument/2006/relationships/hyperlink" Target="https://podminky.urs.cz/item/CS_URS_2021_02/131451204" TargetMode="External"/><Relationship Id="rId61" Type="http://schemas.openxmlformats.org/officeDocument/2006/relationships/hyperlink" Target="https://podminky.urs.cz/item/CS_URS_2021_02/977151131" TargetMode="External"/><Relationship Id="rId82" Type="http://schemas.openxmlformats.org/officeDocument/2006/relationships/hyperlink" Target="https://podminky.urs.cz/item/CS_URS_2021_02/998771102" TargetMode="External"/><Relationship Id="rId90" Type="http://schemas.openxmlformats.org/officeDocument/2006/relationships/hyperlink" Target="https://podminky.urs.cz/item/CS_URS_2021_02/784181101" TargetMode="External"/><Relationship Id="rId19" Type="http://schemas.openxmlformats.org/officeDocument/2006/relationships/hyperlink" Target="https://podminky.urs.cz/item/CS_URS_2021_02/167151102" TargetMode="External"/><Relationship Id="rId14" Type="http://schemas.openxmlformats.org/officeDocument/2006/relationships/hyperlink" Target="https://podminky.urs.cz/item/CS_URS_2021_02/162751117" TargetMode="External"/><Relationship Id="rId22" Type="http://schemas.openxmlformats.org/officeDocument/2006/relationships/hyperlink" Target="https://podminky.urs.cz/item/CS_URS_2021_02/171251201" TargetMode="External"/><Relationship Id="rId27" Type="http://schemas.openxmlformats.org/officeDocument/2006/relationships/hyperlink" Target="https://podminky.urs.cz/item/CS_URS_2021_02/271542211" TargetMode="External"/><Relationship Id="rId30" Type="http://schemas.openxmlformats.org/officeDocument/2006/relationships/hyperlink" Target="https://podminky.urs.cz/item/CS_URS_2021_02/380326342" TargetMode="External"/><Relationship Id="rId35" Type="http://schemas.openxmlformats.org/officeDocument/2006/relationships/hyperlink" Target="https://podminky.urs.cz/item/CS_URS_2021_02/612325423" TargetMode="External"/><Relationship Id="rId43" Type="http://schemas.openxmlformats.org/officeDocument/2006/relationships/hyperlink" Target="https://podminky.urs.cz/item/CS_URS_2021_02/631362021" TargetMode="External"/><Relationship Id="rId48" Type="http://schemas.openxmlformats.org/officeDocument/2006/relationships/hyperlink" Target="https://podminky.urs.cz/item/CS_URS_2021_02/941111121" TargetMode="External"/><Relationship Id="rId56" Type="http://schemas.openxmlformats.org/officeDocument/2006/relationships/hyperlink" Target="https://podminky.urs.cz/item/CS_URS_2021_02/953171022" TargetMode="External"/><Relationship Id="rId64" Type="http://schemas.openxmlformats.org/officeDocument/2006/relationships/hyperlink" Target="https://podminky.urs.cz/item/CS_URS_2021_02/978015361" TargetMode="External"/><Relationship Id="rId69" Type="http://schemas.openxmlformats.org/officeDocument/2006/relationships/hyperlink" Target="https://podminky.urs.cz/item/CS_URS_2021_02/985311113" TargetMode="External"/><Relationship Id="rId77" Type="http://schemas.openxmlformats.org/officeDocument/2006/relationships/hyperlink" Target="https://podminky.urs.cz/item/CS_URS_2021_02/751398822" TargetMode="External"/><Relationship Id="rId8" Type="http://schemas.openxmlformats.org/officeDocument/2006/relationships/hyperlink" Target="https://podminky.urs.cz/item/CS_URS_2021_02/153112132" TargetMode="External"/><Relationship Id="rId51" Type="http://schemas.openxmlformats.org/officeDocument/2006/relationships/hyperlink" Target="https://podminky.urs.cz/item/CS_URS_2021_02/944511111" TargetMode="External"/><Relationship Id="rId72" Type="http://schemas.openxmlformats.org/officeDocument/2006/relationships/hyperlink" Target="https://podminky.urs.cz/item/CS_URS_2021_02/997002519" TargetMode="External"/><Relationship Id="rId80" Type="http://schemas.openxmlformats.org/officeDocument/2006/relationships/hyperlink" Target="https://podminky.urs.cz/item/CS_URS_2021_02/998766102" TargetMode="External"/><Relationship Id="rId85" Type="http://schemas.openxmlformats.org/officeDocument/2006/relationships/hyperlink" Target="https://podminky.urs.cz/item/CS_URS_2021_02/783801401" TargetMode="External"/><Relationship Id="rId3" Type="http://schemas.openxmlformats.org/officeDocument/2006/relationships/hyperlink" Target="https://podminky.urs.cz/item/CS_URS_2021_02/131251204" TargetMode="External"/><Relationship Id="rId12" Type="http://schemas.openxmlformats.org/officeDocument/2006/relationships/hyperlink" Target="https://podminky.urs.cz/item/CS_URS_2021_02/162551108" TargetMode="External"/><Relationship Id="rId17" Type="http://schemas.openxmlformats.org/officeDocument/2006/relationships/hyperlink" Target="https://podminky.urs.cz/item/CS_URS_2021_02/162751139" TargetMode="External"/><Relationship Id="rId25" Type="http://schemas.openxmlformats.org/officeDocument/2006/relationships/hyperlink" Target="https://podminky.urs.cz/item/CS_URS_2021_02/212755214" TargetMode="External"/><Relationship Id="rId33" Type="http://schemas.openxmlformats.org/officeDocument/2006/relationships/hyperlink" Target="https://podminky.urs.cz/item/CS_URS_2021_02/380356232" TargetMode="External"/><Relationship Id="rId38" Type="http://schemas.openxmlformats.org/officeDocument/2006/relationships/hyperlink" Target="https://podminky.urs.cz/item/CS_URS_2021_02/631319013" TargetMode="External"/><Relationship Id="rId46" Type="http://schemas.openxmlformats.org/officeDocument/2006/relationships/hyperlink" Target="https://podminky.urs.cz/item/CS_URS_2021_02/933901111" TargetMode="External"/><Relationship Id="rId59" Type="http://schemas.openxmlformats.org/officeDocument/2006/relationships/hyperlink" Target="https://podminky.urs.cz/item/CS_URS_2021_02/977151111" TargetMode="External"/><Relationship Id="rId67" Type="http://schemas.openxmlformats.org/officeDocument/2006/relationships/hyperlink" Target="https://podminky.urs.cz/item/CS_URS_2021_02/985121122" TargetMode="External"/><Relationship Id="rId20" Type="http://schemas.openxmlformats.org/officeDocument/2006/relationships/hyperlink" Target="https://podminky.urs.cz/item/CS_URS_2021_02/171151111" TargetMode="External"/><Relationship Id="rId41" Type="http://schemas.openxmlformats.org/officeDocument/2006/relationships/hyperlink" Target="https://podminky.urs.cz/item/CS_URS_2021_02/631351101" TargetMode="External"/><Relationship Id="rId54" Type="http://schemas.openxmlformats.org/officeDocument/2006/relationships/hyperlink" Target="https://podminky.urs.cz/item/CS_URS_2021_02/949101111" TargetMode="External"/><Relationship Id="rId62" Type="http://schemas.openxmlformats.org/officeDocument/2006/relationships/hyperlink" Target="https://podminky.urs.cz/item/CS_URS_2021_02/978011161" TargetMode="External"/><Relationship Id="rId70" Type="http://schemas.openxmlformats.org/officeDocument/2006/relationships/hyperlink" Target="https://podminky.urs.cz/item/CS_URS_2021_02/985311313" TargetMode="External"/><Relationship Id="rId75" Type="http://schemas.openxmlformats.org/officeDocument/2006/relationships/hyperlink" Target="https://podminky.urs.cz/item/CS_URS_2021_02/751111812" TargetMode="External"/><Relationship Id="rId83" Type="http://schemas.openxmlformats.org/officeDocument/2006/relationships/hyperlink" Target="https://podminky.urs.cz/item/CS_URS_2021_02/781473920" TargetMode="External"/><Relationship Id="rId88" Type="http://schemas.openxmlformats.org/officeDocument/2006/relationships/hyperlink" Target="https://podminky.urs.cz/item/CS_URS_2021_02/784121001" TargetMode="External"/><Relationship Id="rId91" Type="http://schemas.openxmlformats.org/officeDocument/2006/relationships/hyperlink" Target="https://podminky.urs.cz/item/CS_URS_2021_02/784211101" TargetMode="External"/><Relationship Id="rId1" Type="http://schemas.openxmlformats.org/officeDocument/2006/relationships/hyperlink" Target="https://podminky.urs.cz/item/CS_URS_2021_02/115101201" TargetMode="External"/><Relationship Id="rId6" Type="http://schemas.openxmlformats.org/officeDocument/2006/relationships/hyperlink" Target="https://podminky.urs.cz/item/CS_URS_2021_02/153111114" TargetMode="External"/><Relationship Id="rId15" Type="http://schemas.openxmlformats.org/officeDocument/2006/relationships/hyperlink" Target="https://podminky.urs.cz/item/CS_URS_2021_02/162751119" TargetMode="External"/><Relationship Id="rId23" Type="http://schemas.openxmlformats.org/officeDocument/2006/relationships/hyperlink" Target="https://podminky.urs.cz/item/CS_URS_2021_02/174151101" TargetMode="External"/><Relationship Id="rId28" Type="http://schemas.openxmlformats.org/officeDocument/2006/relationships/hyperlink" Target="https://podminky.urs.cz/item/CS_URS_2021_02/273313511" TargetMode="External"/><Relationship Id="rId36" Type="http://schemas.openxmlformats.org/officeDocument/2006/relationships/hyperlink" Target="https://podminky.urs.cz/item/CS_URS_2021_02/622325213" TargetMode="External"/><Relationship Id="rId49" Type="http://schemas.openxmlformats.org/officeDocument/2006/relationships/hyperlink" Target="https://podminky.urs.cz/item/CS_URS_2021_02/941111221" TargetMode="External"/><Relationship Id="rId57" Type="http://schemas.openxmlformats.org/officeDocument/2006/relationships/hyperlink" Target="https://podminky.urs.cz/item/CS_URS_2021_02/968072455" TargetMode="External"/><Relationship Id="rId10" Type="http://schemas.openxmlformats.org/officeDocument/2006/relationships/hyperlink" Target="https://podminky.urs.cz/item/CS_URS_2021_02/161151103" TargetMode="External"/><Relationship Id="rId31" Type="http://schemas.openxmlformats.org/officeDocument/2006/relationships/hyperlink" Target="https://podminky.urs.cz/item/CS_URS_2021_02/380326343" TargetMode="External"/><Relationship Id="rId44" Type="http://schemas.openxmlformats.org/officeDocument/2006/relationships/hyperlink" Target="https://podminky.urs.cz/item/CS_URS_2021_02/637121114" TargetMode="External"/><Relationship Id="rId52" Type="http://schemas.openxmlformats.org/officeDocument/2006/relationships/hyperlink" Target="https://podminky.urs.cz/item/CS_URS_2021_02/944511211" TargetMode="External"/><Relationship Id="rId60" Type="http://schemas.openxmlformats.org/officeDocument/2006/relationships/hyperlink" Target="https://podminky.urs.cz/item/CS_URS_2021_02/977151127" TargetMode="External"/><Relationship Id="rId65" Type="http://schemas.openxmlformats.org/officeDocument/2006/relationships/hyperlink" Target="https://podminky.urs.cz/item/CS_URS_2021_02/985112112" TargetMode="External"/><Relationship Id="rId73" Type="http://schemas.openxmlformats.org/officeDocument/2006/relationships/hyperlink" Target="https://podminky.urs.cz/item/CS_URS_2021_02/997013871" TargetMode="External"/><Relationship Id="rId78" Type="http://schemas.openxmlformats.org/officeDocument/2006/relationships/hyperlink" Target="https://podminky.urs.cz/item/CS_URS_2021_02/998751201" TargetMode="External"/><Relationship Id="rId81" Type="http://schemas.openxmlformats.org/officeDocument/2006/relationships/hyperlink" Target="https://podminky.urs.cz/item/CS_URS_2021_02/771573932" TargetMode="External"/><Relationship Id="rId86" Type="http://schemas.openxmlformats.org/officeDocument/2006/relationships/hyperlink" Target="https://podminky.urs.cz/item/CS_URS_2021_02/783823131" TargetMode="External"/><Relationship Id="rId4" Type="http://schemas.openxmlformats.org/officeDocument/2006/relationships/hyperlink" Target="https://podminky.urs.cz/item/CS_URS_2021_02/131351204" TargetMode="External"/><Relationship Id="rId9" Type="http://schemas.openxmlformats.org/officeDocument/2006/relationships/hyperlink" Target="https://podminky.urs.cz/item/CS_URS_2021_02/153113119" TargetMode="Externa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33254101" TargetMode="External"/><Relationship Id="rId18" Type="http://schemas.openxmlformats.org/officeDocument/2006/relationships/hyperlink" Target="https://podminky.urs.cz/item/CS_URS_2021_02/133554101" TargetMode="External"/><Relationship Id="rId26" Type="http://schemas.openxmlformats.org/officeDocument/2006/relationships/hyperlink" Target="https://podminky.urs.cz/item/CS_URS_2021_02/162551108" TargetMode="External"/><Relationship Id="rId39" Type="http://schemas.openxmlformats.org/officeDocument/2006/relationships/hyperlink" Target="https://podminky.urs.cz/item/CS_URS_2021_02/174151101" TargetMode="External"/><Relationship Id="rId21" Type="http://schemas.openxmlformats.org/officeDocument/2006/relationships/hyperlink" Target="https://podminky.urs.cz/item/CS_URS_2021_02/139001101" TargetMode="External"/><Relationship Id="rId34" Type="http://schemas.openxmlformats.org/officeDocument/2006/relationships/hyperlink" Target="https://podminky.urs.cz/item/CS_URS_2021_02/167151101" TargetMode="External"/><Relationship Id="rId42" Type="http://schemas.openxmlformats.org/officeDocument/2006/relationships/hyperlink" Target="https://podminky.urs.cz/item/CS_URS_2021_02/212752101" TargetMode="External"/><Relationship Id="rId47" Type="http://schemas.openxmlformats.org/officeDocument/2006/relationships/hyperlink" Target="https://podminky.urs.cz/item/CS_URS_2021_02/871254301" TargetMode="External"/><Relationship Id="rId50" Type="http://schemas.openxmlformats.org/officeDocument/2006/relationships/hyperlink" Target="https://podminky.urs.cz/item/CS_URS_2021_02/892241111" TargetMode="External"/><Relationship Id="rId55" Type="http://schemas.openxmlformats.org/officeDocument/2006/relationships/hyperlink" Target="https://podminky.urs.cz/item/CS_URS_2021_02/899311114" TargetMode="External"/><Relationship Id="rId63" Type="http://schemas.openxmlformats.org/officeDocument/2006/relationships/hyperlink" Target="https://podminky.urs.cz/item/CS_URS_2021_02/998276101" TargetMode="External"/><Relationship Id="rId7" Type="http://schemas.openxmlformats.org/officeDocument/2006/relationships/hyperlink" Target="https://podminky.urs.cz/item/CS_URS_2021_02/132312212" TargetMode="External"/><Relationship Id="rId2" Type="http://schemas.openxmlformats.org/officeDocument/2006/relationships/hyperlink" Target="https://podminky.urs.cz/item/CS_URS_2021_02/115101201" TargetMode="External"/><Relationship Id="rId16" Type="http://schemas.openxmlformats.org/officeDocument/2006/relationships/hyperlink" Target="https://podminky.urs.cz/item/CS_URS_2021_02/133412012" TargetMode="External"/><Relationship Id="rId20" Type="http://schemas.openxmlformats.org/officeDocument/2006/relationships/hyperlink" Target="https://podminky.urs.cz/item/CS_URS_2021_02/138511301" TargetMode="External"/><Relationship Id="rId29" Type="http://schemas.openxmlformats.org/officeDocument/2006/relationships/hyperlink" Target="https://podminky.urs.cz/item/CS_URS_2021_02/162751119" TargetMode="External"/><Relationship Id="rId41" Type="http://schemas.openxmlformats.org/officeDocument/2006/relationships/hyperlink" Target="https://podminky.urs.cz/item/CS_URS_2021_02/175151101" TargetMode="External"/><Relationship Id="rId54" Type="http://schemas.openxmlformats.org/officeDocument/2006/relationships/hyperlink" Target="https://podminky.urs.cz/item/CS_URS_2021_02/899311112" TargetMode="External"/><Relationship Id="rId62" Type="http://schemas.openxmlformats.org/officeDocument/2006/relationships/hyperlink" Target="https://podminky.urs.cz/item/CS_URS_2021_02/997013871" TargetMode="External"/><Relationship Id="rId1" Type="http://schemas.openxmlformats.org/officeDocument/2006/relationships/hyperlink" Target="https://podminky.urs.cz/item/CS_URS_2021_02/115001101" TargetMode="External"/><Relationship Id="rId6" Type="http://schemas.openxmlformats.org/officeDocument/2006/relationships/hyperlink" Target="https://podminky.urs.cz/item/CS_URS_2021_02/132254201" TargetMode="External"/><Relationship Id="rId11" Type="http://schemas.openxmlformats.org/officeDocument/2006/relationships/hyperlink" Target="https://podminky.urs.cz/item/CS_URS_2021_02/132554201" TargetMode="External"/><Relationship Id="rId24" Type="http://schemas.openxmlformats.org/officeDocument/2006/relationships/hyperlink" Target="https://podminky.urs.cz/item/CS_URS_2021_02/151101111" TargetMode="External"/><Relationship Id="rId32" Type="http://schemas.openxmlformats.org/officeDocument/2006/relationships/hyperlink" Target="https://podminky.urs.cz/item/CS_URS_2021_02/162751157" TargetMode="External"/><Relationship Id="rId37" Type="http://schemas.openxmlformats.org/officeDocument/2006/relationships/hyperlink" Target="https://podminky.urs.cz/item/CS_URS_2021_02/171201231" TargetMode="External"/><Relationship Id="rId40" Type="http://schemas.openxmlformats.org/officeDocument/2006/relationships/hyperlink" Target="https://podminky.urs.cz/item/CS_URS_2021_02/175111101" TargetMode="External"/><Relationship Id="rId45" Type="http://schemas.openxmlformats.org/officeDocument/2006/relationships/hyperlink" Target="https://podminky.urs.cz/item/CS_URS_2021_02/451573111" TargetMode="External"/><Relationship Id="rId53" Type="http://schemas.openxmlformats.org/officeDocument/2006/relationships/hyperlink" Target="https://podminky.urs.cz/item/CS_URS_2021_02/892372111" TargetMode="External"/><Relationship Id="rId58" Type="http://schemas.openxmlformats.org/officeDocument/2006/relationships/hyperlink" Target="https://podminky.urs.cz/item/CS_URS_2021_02/899722111" TargetMode="External"/><Relationship Id="rId5" Type="http://schemas.openxmlformats.org/officeDocument/2006/relationships/hyperlink" Target="https://podminky.urs.cz/item/CS_URS_2021_02/132212212" TargetMode="External"/><Relationship Id="rId15" Type="http://schemas.openxmlformats.org/officeDocument/2006/relationships/hyperlink" Target="https://podminky.urs.cz/item/CS_URS_2021_02/133354102" TargetMode="External"/><Relationship Id="rId23" Type="http://schemas.openxmlformats.org/officeDocument/2006/relationships/hyperlink" Target="https://podminky.urs.cz/item/CS_URS_2021_02/151101102" TargetMode="External"/><Relationship Id="rId28" Type="http://schemas.openxmlformats.org/officeDocument/2006/relationships/hyperlink" Target="https://podminky.urs.cz/item/CS_URS_2021_02/162751117" TargetMode="External"/><Relationship Id="rId36" Type="http://schemas.openxmlformats.org/officeDocument/2006/relationships/hyperlink" Target="https://podminky.urs.cz/item/CS_URS_2021_02/171151111" TargetMode="External"/><Relationship Id="rId49" Type="http://schemas.openxmlformats.org/officeDocument/2006/relationships/hyperlink" Target="https://podminky.urs.cz/item/CS_URS_2021_02/871365811" TargetMode="External"/><Relationship Id="rId57" Type="http://schemas.openxmlformats.org/officeDocument/2006/relationships/hyperlink" Target="https://podminky.urs.cz/item/CS_URS_2021_02/899721111" TargetMode="External"/><Relationship Id="rId61" Type="http://schemas.openxmlformats.org/officeDocument/2006/relationships/hyperlink" Target="https://podminky.urs.cz/item/CS_URS_2021_02/997002519" TargetMode="External"/><Relationship Id="rId10" Type="http://schemas.openxmlformats.org/officeDocument/2006/relationships/hyperlink" Target="https://podminky.urs.cz/item/CS_URS_2021_02/132454201" TargetMode="External"/><Relationship Id="rId19" Type="http://schemas.openxmlformats.org/officeDocument/2006/relationships/hyperlink" Target="https://podminky.urs.cz/item/CS_URS_2021_02/138511201" TargetMode="External"/><Relationship Id="rId31" Type="http://schemas.openxmlformats.org/officeDocument/2006/relationships/hyperlink" Target="https://podminky.urs.cz/item/CS_URS_2021_02/162751139" TargetMode="External"/><Relationship Id="rId44" Type="http://schemas.openxmlformats.org/officeDocument/2006/relationships/hyperlink" Target="https://podminky.urs.cz/item/CS_URS_2021_02/359901212" TargetMode="External"/><Relationship Id="rId52" Type="http://schemas.openxmlformats.org/officeDocument/2006/relationships/hyperlink" Target="https://podminky.urs.cz/item/CS_URS_2021_02/892362121" TargetMode="External"/><Relationship Id="rId60" Type="http://schemas.openxmlformats.org/officeDocument/2006/relationships/hyperlink" Target="https://podminky.urs.cz/item/CS_URS_2021_02/997002511" TargetMode="External"/><Relationship Id="rId4" Type="http://schemas.openxmlformats.org/officeDocument/2006/relationships/hyperlink" Target="https://podminky.urs.cz/item/CS_URS_2021_02/119001422" TargetMode="External"/><Relationship Id="rId9" Type="http://schemas.openxmlformats.org/officeDocument/2006/relationships/hyperlink" Target="https://podminky.urs.cz/item/CS_URS_2021_02/132412212" TargetMode="External"/><Relationship Id="rId14" Type="http://schemas.openxmlformats.org/officeDocument/2006/relationships/hyperlink" Target="https://podminky.urs.cz/item/CS_URS_2021_02/133312012" TargetMode="External"/><Relationship Id="rId22" Type="http://schemas.openxmlformats.org/officeDocument/2006/relationships/hyperlink" Target="https://podminky.urs.cz/item/CS_URS_2021_02/151101101" TargetMode="External"/><Relationship Id="rId27" Type="http://schemas.openxmlformats.org/officeDocument/2006/relationships/hyperlink" Target="https://podminky.urs.cz/item/CS_URS_2021_02/162551128" TargetMode="External"/><Relationship Id="rId30" Type="http://schemas.openxmlformats.org/officeDocument/2006/relationships/hyperlink" Target="https://podminky.urs.cz/item/CS_URS_2021_02/162751137" TargetMode="External"/><Relationship Id="rId35" Type="http://schemas.openxmlformats.org/officeDocument/2006/relationships/hyperlink" Target="https://podminky.urs.cz/item/CS_URS_2021_02/167151102" TargetMode="External"/><Relationship Id="rId43" Type="http://schemas.openxmlformats.org/officeDocument/2006/relationships/hyperlink" Target="https://podminky.urs.cz/item/CS_URS_2021_02/359901211" TargetMode="External"/><Relationship Id="rId48" Type="http://schemas.openxmlformats.org/officeDocument/2006/relationships/hyperlink" Target="https://podminky.urs.cz/item/CS_URS_2021_02/871365241" TargetMode="External"/><Relationship Id="rId56" Type="http://schemas.openxmlformats.org/officeDocument/2006/relationships/hyperlink" Target="https://podminky.urs.cz/item/CS_URS_2021_02/899713111" TargetMode="External"/><Relationship Id="rId64" Type="http://schemas.openxmlformats.org/officeDocument/2006/relationships/drawing" Target="../drawings/drawing15.xml"/><Relationship Id="rId8" Type="http://schemas.openxmlformats.org/officeDocument/2006/relationships/hyperlink" Target="https://podminky.urs.cz/item/CS_URS_2021_02/132354201" TargetMode="External"/><Relationship Id="rId51" Type="http://schemas.openxmlformats.org/officeDocument/2006/relationships/hyperlink" Target="https://podminky.urs.cz/item/CS_URS_2021_02/892312121" TargetMode="External"/><Relationship Id="rId3" Type="http://schemas.openxmlformats.org/officeDocument/2006/relationships/hyperlink" Target="https://podminky.urs.cz/item/CS_URS_2021_02/115101301" TargetMode="External"/><Relationship Id="rId12" Type="http://schemas.openxmlformats.org/officeDocument/2006/relationships/hyperlink" Target="https://podminky.urs.cz/item/CS_URS_2021_02/133212012" TargetMode="External"/><Relationship Id="rId17" Type="http://schemas.openxmlformats.org/officeDocument/2006/relationships/hyperlink" Target="https://podminky.urs.cz/item/CS_URS_2021_02/133454101" TargetMode="External"/><Relationship Id="rId25" Type="http://schemas.openxmlformats.org/officeDocument/2006/relationships/hyperlink" Target="https://podminky.urs.cz/item/CS_URS_2021_02/151101112" TargetMode="External"/><Relationship Id="rId33" Type="http://schemas.openxmlformats.org/officeDocument/2006/relationships/hyperlink" Target="https://podminky.urs.cz/item/CS_URS_2021_02/162751159" TargetMode="External"/><Relationship Id="rId38" Type="http://schemas.openxmlformats.org/officeDocument/2006/relationships/hyperlink" Target="https://podminky.urs.cz/item/CS_URS_2021_02/171251201" TargetMode="External"/><Relationship Id="rId46" Type="http://schemas.openxmlformats.org/officeDocument/2006/relationships/hyperlink" Target="https://podminky.urs.cz/item/CS_URS_2021_02/871251811" TargetMode="External"/><Relationship Id="rId59" Type="http://schemas.openxmlformats.org/officeDocument/2006/relationships/hyperlink" Target="https://podminky.urs.cz/item/CS_URS_2021_02/899722113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348401130" TargetMode="External"/><Relationship Id="rId3" Type="http://schemas.openxmlformats.org/officeDocument/2006/relationships/hyperlink" Target="https://podminky.urs.cz/item/CS_URS_2021_02/162751119" TargetMode="External"/><Relationship Id="rId7" Type="http://schemas.openxmlformats.org/officeDocument/2006/relationships/hyperlink" Target="https://podminky.urs.cz/item/CS_URS_2021_02/348121221" TargetMode="External"/><Relationship Id="rId2" Type="http://schemas.openxmlformats.org/officeDocument/2006/relationships/hyperlink" Target="https://podminky.urs.cz/item/CS_URS_2021_02/162751117" TargetMode="External"/><Relationship Id="rId1" Type="http://schemas.openxmlformats.org/officeDocument/2006/relationships/hyperlink" Target="https://podminky.urs.cz/item/CS_URS_2021_02/131111359" TargetMode="External"/><Relationship Id="rId6" Type="http://schemas.openxmlformats.org/officeDocument/2006/relationships/hyperlink" Target="https://podminky.urs.cz/item/CS_URS_2021_02/338171125" TargetMode="External"/><Relationship Id="rId5" Type="http://schemas.openxmlformats.org/officeDocument/2006/relationships/hyperlink" Target="https://podminky.urs.cz/item/CS_URS_2021_02/171201231" TargetMode="External"/><Relationship Id="rId10" Type="http://schemas.openxmlformats.org/officeDocument/2006/relationships/drawing" Target="../drawings/drawing16.xml"/><Relationship Id="rId4" Type="http://schemas.openxmlformats.org/officeDocument/2006/relationships/hyperlink" Target="https://podminky.urs.cz/item/CS_URS_2021_02/167111101" TargetMode="External"/><Relationship Id="rId9" Type="http://schemas.openxmlformats.org/officeDocument/2006/relationships/hyperlink" Target="https://podminky.urs.cz/item/CS_URS_2021_02/998232110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182251101" TargetMode="External"/><Relationship Id="rId3" Type="http://schemas.openxmlformats.org/officeDocument/2006/relationships/hyperlink" Target="https://podminky.urs.cz/item/CS_URS_2021_02/171151111" TargetMode="External"/><Relationship Id="rId7" Type="http://schemas.openxmlformats.org/officeDocument/2006/relationships/hyperlink" Target="https://podminky.urs.cz/item/CS_URS_2021_02/181951114" TargetMode="External"/><Relationship Id="rId12" Type="http://schemas.openxmlformats.org/officeDocument/2006/relationships/drawing" Target="../drawings/drawing17.xml"/><Relationship Id="rId2" Type="http://schemas.openxmlformats.org/officeDocument/2006/relationships/hyperlink" Target="https://podminky.urs.cz/item/CS_URS_2021_02/167151101" TargetMode="External"/><Relationship Id="rId1" Type="http://schemas.openxmlformats.org/officeDocument/2006/relationships/hyperlink" Target="https://podminky.urs.cz/item/CS_URS_2021_02/162551108" TargetMode="External"/><Relationship Id="rId6" Type="http://schemas.openxmlformats.org/officeDocument/2006/relationships/hyperlink" Target="https://podminky.urs.cz/item/CS_URS_2021_02/181913111" TargetMode="External"/><Relationship Id="rId11" Type="http://schemas.openxmlformats.org/officeDocument/2006/relationships/hyperlink" Target="https://podminky.urs.cz/item/CS_URS_2021_02/998231411" TargetMode="External"/><Relationship Id="rId5" Type="http://schemas.openxmlformats.org/officeDocument/2006/relationships/hyperlink" Target="https://podminky.urs.cz/item/CS_URS_2021_02/181411131" TargetMode="External"/><Relationship Id="rId10" Type="http://schemas.openxmlformats.org/officeDocument/2006/relationships/hyperlink" Target="https://podminky.urs.cz/item/CS_URS_2021_02/184802611" TargetMode="External"/><Relationship Id="rId4" Type="http://schemas.openxmlformats.org/officeDocument/2006/relationships/hyperlink" Target="https://podminky.urs.cz/item/CS_URS_2021_02/181351103" TargetMode="External"/><Relationship Id="rId9" Type="http://schemas.openxmlformats.org/officeDocument/2006/relationships/hyperlink" Target="https://podminky.urs.cz/item/CS_URS_2021_02/1848021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916131213" TargetMode="External"/><Relationship Id="rId3" Type="http://schemas.openxmlformats.org/officeDocument/2006/relationships/hyperlink" Target="https://podminky.urs.cz/item/CS_URS_2021_02/564871111" TargetMode="External"/><Relationship Id="rId7" Type="http://schemas.openxmlformats.org/officeDocument/2006/relationships/hyperlink" Target="https://podminky.urs.cz/item/CS_URS_2021_02/596211110" TargetMode="External"/><Relationship Id="rId12" Type="http://schemas.openxmlformats.org/officeDocument/2006/relationships/drawing" Target="../drawings/drawing18.xml"/><Relationship Id="rId2" Type="http://schemas.openxmlformats.org/officeDocument/2006/relationships/hyperlink" Target="https://podminky.urs.cz/item/CS_URS_2021_02/564851111" TargetMode="External"/><Relationship Id="rId1" Type="http://schemas.openxmlformats.org/officeDocument/2006/relationships/hyperlink" Target="https://podminky.urs.cz/item/CS_URS_2021_02/181913112" TargetMode="External"/><Relationship Id="rId6" Type="http://schemas.openxmlformats.org/officeDocument/2006/relationships/hyperlink" Target="https://podminky.urs.cz/item/CS_URS_2021_02/577144111" TargetMode="External"/><Relationship Id="rId11" Type="http://schemas.openxmlformats.org/officeDocument/2006/relationships/hyperlink" Target="https://podminky.urs.cz/item/CS_URS_2021_02/998223011" TargetMode="External"/><Relationship Id="rId5" Type="http://schemas.openxmlformats.org/officeDocument/2006/relationships/hyperlink" Target="https://podminky.urs.cz/item/CS_URS_2021_02/573231108" TargetMode="External"/><Relationship Id="rId10" Type="http://schemas.openxmlformats.org/officeDocument/2006/relationships/hyperlink" Target="https://podminky.urs.cz/item/CS_URS_2021_02/916991121" TargetMode="External"/><Relationship Id="rId4" Type="http://schemas.openxmlformats.org/officeDocument/2006/relationships/hyperlink" Target="https://podminky.urs.cz/item/CS_URS_2021_02/564952112" TargetMode="External"/><Relationship Id="rId9" Type="http://schemas.openxmlformats.org/officeDocument/2006/relationships/hyperlink" Target="https://podminky.urs.cz/item/CS_URS_2021_02/916231213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2/045002000" TargetMode="External"/><Relationship Id="rId2" Type="http://schemas.openxmlformats.org/officeDocument/2006/relationships/hyperlink" Target="https://podminky.urs.cz/item/CS_URS_2021_02/040001000" TargetMode="External"/><Relationship Id="rId1" Type="http://schemas.openxmlformats.org/officeDocument/2006/relationships/hyperlink" Target="https://podminky.urs.cz/item/CS_URS_2021_02/030001000" TargetMode="External"/><Relationship Id="rId6" Type="http://schemas.openxmlformats.org/officeDocument/2006/relationships/drawing" Target="../drawings/drawing32.xml"/><Relationship Id="rId5" Type="http://schemas.openxmlformats.org/officeDocument/2006/relationships/hyperlink" Target="https://podminky.urs.cz/item/CS_URS_2021_02/070001000" TargetMode="External"/><Relationship Id="rId4" Type="http://schemas.openxmlformats.org/officeDocument/2006/relationships/hyperlink" Target="https://podminky.urs.cz/item/CS_URS_2021_02/060001000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13244000" TargetMode="External"/><Relationship Id="rId13" Type="http://schemas.openxmlformats.org/officeDocument/2006/relationships/hyperlink" Target="https://podminky.urs.cz/item/CS_URS_2021_02/042603000" TargetMode="External"/><Relationship Id="rId3" Type="http://schemas.openxmlformats.org/officeDocument/2006/relationships/hyperlink" Target="https://podminky.urs.cz/item/CS_URS_2021_02/011403000" TargetMode="External"/><Relationship Id="rId7" Type="http://schemas.openxmlformats.org/officeDocument/2006/relationships/hyperlink" Target="https://podminky.urs.cz/item/CS_URS_2021_02/012303000" TargetMode="External"/><Relationship Id="rId12" Type="http://schemas.openxmlformats.org/officeDocument/2006/relationships/hyperlink" Target="https://podminky.urs.cz/item/CS_URS_2021_02/041403000" TargetMode="External"/><Relationship Id="rId2" Type="http://schemas.openxmlformats.org/officeDocument/2006/relationships/hyperlink" Target="https://podminky.urs.cz/item/CS_URS_2021_02/011314000" TargetMode="External"/><Relationship Id="rId16" Type="http://schemas.openxmlformats.org/officeDocument/2006/relationships/drawing" Target="../drawings/drawing33.xml"/><Relationship Id="rId1" Type="http://schemas.openxmlformats.org/officeDocument/2006/relationships/hyperlink" Target="https://podminky.urs.cz/item/CS_URS_2021_02/011114000" TargetMode="External"/><Relationship Id="rId6" Type="http://schemas.openxmlformats.org/officeDocument/2006/relationships/hyperlink" Target="https://podminky.urs.cz/item/CS_URS_2021_02/012203000" TargetMode="External"/><Relationship Id="rId11" Type="http://schemas.openxmlformats.org/officeDocument/2006/relationships/hyperlink" Target="https://podminky.urs.cz/item/CS_URS_2021_02/013284000" TargetMode="External"/><Relationship Id="rId5" Type="http://schemas.openxmlformats.org/officeDocument/2006/relationships/hyperlink" Target="https://podminky.urs.cz/item/CS_URS_2021_02/012103000" TargetMode="External"/><Relationship Id="rId15" Type="http://schemas.openxmlformats.org/officeDocument/2006/relationships/hyperlink" Target="https://podminky.urs.cz/item/CS_URS_2021_02/056002000" TargetMode="External"/><Relationship Id="rId10" Type="http://schemas.openxmlformats.org/officeDocument/2006/relationships/hyperlink" Target="https://podminky.urs.cz/item/CS_URS_2021_02/013274000" TargetMode="External"/><Relationship Id="rId4" Type="http://schemas.openxmlformats.org/officeDocument/2006/relationships/hyperlink" Target="https://podminky.urs.cz/item/CS_URS_2021_02/011503000" TargetMode="External"/><Relationship Id="rId9" Type="http://schemas.openxmlformats.org/officeDocument/2006/relationships/hyperlink" Target="https://podminky.urs.cz/item/CS_URS_2021_02/013254000" TargetMode="External"/><Relationship Id="rId14" Type="http://schemas.openxmlformats.org/officeDocument/2006/relationships/hyperlink" Target="https://podminky.urs.cz/item/CS_URS_2021_02/051002000" TargetMode="Externa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9"/>
  <sheetViews>
    <sheetView showGridLines="0" tabSelected="1" topLeftCell="A75" workbookViewId="0">
      <selection activeCell="A136" sqref="A136"/>
    </sheetView>
  </sheetViews>
  <sheetFormatPr defaultRowHeight="15" x14ac:dyDescent="0.2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 x14ac:dyDescent="0.2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 x14ac:dyDescent="0.2"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S2" s="17" t="s">
        <v>6</v>
      </c>
      <c r="BT2" s="17" t="s">
        <v>7</v>
      </c>
    </row>
    <row r="3" spans="1:74" ht="6.95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 x14ac:dyDescent="0.2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ht="12" customHeight="1" x14ac:dyDescent="0.2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318" t="s">
        <v>14</v>
      </c>
      <c r="L5" s="319"/>
      <c r="M5" s="319"/>
      <c r="N5" s="319"/>
      <c r="O5" s="319"/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9"/>
      <c r="AC5" s="319"/>
      <c r="AD5" s="319"/>
      <c r="AE5" s="319"/>
      <c r="AF5" s="319"/>
      <c r="AG5" s="319"/>
      <c r="AH5" s="319"/>
      <c r="AI5" s="319"/>
      <c r="AJ5" s="319"/>
      <c r="AK5" s="319"/>
      <c r="AL5" s="319"/>
      <c r="AM5" s="319"/>
      <c r="AN5" s="319"/>
      <c r="AO5" s="319"/>
      <c r="AP5" s="22"/>
      <c r="AQ5" s="22"/>
      <c r="AR5" s="20"/>
      <c r="BE5" s="315" t="s">
        <v>15</v>
      </c>
      <c r="BS5" s="17" t="s">
        <v>6</v>
      </c>
    </row>
    <row r="6" spans="1:74" ht="36.950000000000003" customHeight="1" x14ac:dyDescent="0.2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320" t="s">
        <v>17</v>
      </c>
      <c r="L6" s="319"/>
      <c r="M6" s="319"/>
      <c r="N6" s="319"/>
      <c r="O6" s="319"/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19"/>
      <c r="AC6" s="319"/>
      <c r="AD6" s="319"/>
      <c r="AE6" s="319"/>
      <c r="AF6" s="319"/>
      <c r="AG6" s="319"/>
      <c r="AH6" s="319"/>
      <c r="AI6" s="319"/>
      <c r="AJ6" s="319"/>
      <c r="AK6" s="319"/>
      <c r="AL6" s="319"/>
      <c r="AM6" s="319"/>
      <c r="AN6" s="319"/>
      <c r="AO6" s="319"/>
      <c r="AP6" s="22"/>
      <c r="AQ6" s="22"/>
      <c r="AR6" s="20"/>
      <c r="BE6" s="316"/>
      <c r="BS6" s="17" t="s">
        <v>6</v>
      </c>
    </row>
    <row r="7" spans="1:74" ht="12" customHeight="1" x14ac:dyDescent="0.2">
      <c r="B7" s="21"/>
      <c r="C7" s="22"/>
      <c r="D7" s="29" t="s">
        <v>18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19</v>
      </c>
      <c r="AL7" s="22"/>
      <c r="AM7" s="22"/>
      <c r="AN7" s="27" t="s">
        <v>1</v>
      </c>
      <c r="AO7" s="22"/>
      <c r="AP7" s="22"/>
      <c r="AQ7" s="22"/>
      <c r="AR7" s="20"/>
      <c r="BE7" s="316"/>
      <c r="BS7" s="17" t="s">
        <v>6</v>
      </c>
    </row>
    <row r="8" spans="1:74" ht="12" customHeight="1" x14ac:dyDescent="0.2">
      <c r="B8" s="21"/>
      <c r="C8" s="22"/>
      <c r="D8" s="29" t="s">
        <v>20</v>
      </c>
      <c r="E8" s="22"/>
      <c r="F8" s="22"/>
      <c r="G8" s="22"/>
      <c r="H8" s="22"/>
      <c r="I8" s="22"/>
      <c r="J8" s="22"/>
      <c r="K8" s="27" t="s">
        <v>21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22</v>
      </c>
      <c r="AL8" s="22"/>
      <c r="AM8" s="22"/>
      <c r="AN8" s="30" t="s">
        <v>23</v>
      </c>
      <c r="AO8" s="22"/>
      <c r="AP8" s="22"/>
      <c r="AQ8" s="22"/>
      <c r="AR8" s="20"/>
      <c r="BE8" s="316"/>
      <c r="BS8" s="17" t="s">
        <v>6</v>
      </c>
    </row>
    <row r="9" spans="1:74" ht="14.45" customHeight="1" x14ac:dyDescent="0.2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316"/>
      <c r="BS9" s="17" t="s">
        <v>6</v>
      </c>
    </row>
    <row r="10" spans="1:74" ht="12" customHeight="1" x14ac:dyDescent="0.2">
      <c r="B10" s="21"/>
      <c r="C10" s="22"/>
      <c r="D10" s="29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25</v>
      </c>
      <c r="AL10" s="22"/>
      <c r="AM10" s="22"/>
      <c r="AN10" s="27" t="s">
        <v>26</v>
      </c>
      <c r="AO10" s="22"/>
      <c r="AP10" s="22"/>
      <c r="AQ10" s="22"/>
      <c r="AR10" s="20"/>
      <c r="BE10" s="316"/>
      <c r="BS10" s="17" t="s">
        <v>6</v>
      </c>
    </row>
    <row r="11" spans="1:74" ht="18.399999999999999" customHeight="1" x14ac:dyDescent="0.2">
      <c r="B11" s="21"/>
      <c r="C11" s="22"/>
      <c r="D11" s="22"/>
      <c r="E11" s="27" t="s">
        <v>27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28</v>
      </c>
      <c r="AL11" s="22"/>
      <c r="AM11" s="22"/>
      <c r="AN11" s="27" t="s">
        <v>29</v>
      </c>
      <c r="AO11" s="22"/>
      <c r="AP11" s="22"/>
      <c r="AQ11" s="22"/>
      <c r="AR11" s="20"/>
      <c r="BE11" s="316"/>
      <c r="BS11" s="17" t="s">
        <v>6</v>
      </c>
    </row>
    <row r="12" spans="1:74" ht="6.95" customHeight="1" x14ac:dyDescent="0.2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316"/>
      <c r="BS12" s="17" t="s">
        <v>6</v>
      </c>
    </row>
    <row r="13" spans="1:74" ht="12" customHeight="1" x14ac:dyDescent="0.2">
      <c r="B13" s="21"/>
      <c r="C13" s="22"/>
      <c r="D13" s="29" t="s">
        <v>30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25</v>
      </c>
      <c r="AL13" s="22"/>
      <c r="AM13" s="22"/>
      <c r="AN13" s="31" t="s">
        <v>31</v>
      </c>
      <c r="AO13" s="22"/>
      <c r="AP13" s="22"/>
      <c r="AQ13" s="22"/>
      <c r="AR13" s="20"/>
      <c r="BE13" s="316"/>
      <c r="BS13" s="17" t="s">
        <v>6</v>
      </c>
    </row>
    <row r="14" spans="1:74" ht="12.75" x14ac:dyDescent="0.2">
      <c r="B14" s="21"/>
      <c r="C14" s="22"/>
      <c r="D14" s="22"/>
      <c r="E14" s="321" t="s">
        <v>31</v>
      </c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  <c r="AD14" s="322"/>
      <c r="AE14" s="322"/>
      <c r="AF14" s="322"/>
      <c r="AG14" s="322"/>
      <c r="AH14" s="322"/>
      <c r="AI14" s="322"/>
      <c r="AJ14" s="322"/>
      <c r="AK14" s="29" t="s">
        <v>28</v>
      </c>
      <c r="AL14" s="22"/>
      <c r="AM14" s="22"/>
      <c r="AN14" s="31" t="s">
        <v>31</v>
      </c>
      <c r="AO14" s="22"/>
      <c r="AP14" s="22"/>
      <c r="AQ14" s="22"/>
      <c r="AR14" s="20"/>
      <c r="BE14" s="316"/>
      <c r="BS14" s="17" t="s">
        <v>6</v>
      </c>
    </row>
    <row r="15" spans="1:74" ht="6.95" customHeight="1" x14ac:dyDescent="0.2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316"/>
      <c r="BS15" s="17" t="s">
        <v>4</v>
      </c>
    </row>
    <row r="16" spans="1:74" ht="12" customHeight="1" x14ac:dyDescent="0.2">
      <c r="B16" s="21"/>
      <c r="C16" s="22"/>
      <c r="D16" s="29" t="s">
        <v>32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25</v>
      </c>
      <c r="AL16" s="22"/>
      <c r="AM16" s="22"/>
      <c r="AN16" s="27" t="s">
        <v>33</v>
      </c>
      <c r="AO16" s="22"/>
      <c r="AP16" s="22"/>
      <c r="AQ16" s="22"/>
      <c r="AR16" s="20"/>
      <c r="BE16" s="316"/>
      <c r="BS16" s="17" t="s">
        <v>4</v>
      </c>
    </row>
    <row r="17" spans="1:71" ht="18.399999999999999" customHeight="1" x14ac:dyDescent="0.2">
      <c r="B17" s="21"/>
      <c r="C17" s="22"/>
      <c r="D17" s="22"/>
      <c r="E17" s="27" t="s">
        <v>34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28</v>
      </c>
      <c r="AL17" s="22"/>
      <c r="AM17" s="22"/>
      <c r="AN17" s="27" t="s">
        <v>35</v>
      </c>
      <c r="AO17" s="22"/>
      <c r="AP17" s="22"/>
      <c r="AQ17" s="22"/>
      <c r="AR17" s="20"/>
      <c r="BE17" s="316"/>
      <c r="BS17" s="17" t="s">
        <v>36</v>
      </c>
    </row>
    <row r="18" spans="1:71" ht="6.95" customHeight="1" x14ac:dyDescent="0.2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316"/>
      <c r="BS18" s="17" t="s">
        <v>6</v>
      </c>
    </row>
    <row r="19" spans="1:71" ht="12" customHeight="1" x14ac:dyDescent="0.2">
      <c r="B19" s="21"/>
      <c r="C19" s="22"/>
      <c r="D19" s="29" t="s">
        <v>37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316"/>
      <c r="BS19" s="17" t="s">
        <v>6</v>
      </c>
    </row>
    <row r="20" spans="1:71" ht="18.399999999999999" customHeight="1" x14ac:dyDescent="0.2">
      <c r="B20" s="21"/>
      <c r="C20" s="22"/>
      <c r="D20" s="22"/>
      <c r="E20" s="27" t="s">
        <v>38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28</v>
      </c>
      <c r="AL20" s="22"/>
      <c r="AM20" s="22"/>
      <c r="AN20" s="27" t="s">
        <v>1</v>
      </c>
      <c r="AO20" s="22"/>
      <c r="AP20" s="22"/>
      <c r="AQ20" s="22"/>
      <c r="AR20" s="20"/>
      <c r="BE20" s="316"/>
      <c r="BS20" s="17" t="s">
        <v>36</v>
      </c>
    </row>
    <row r="21" spans="1:71" ht="6.95" customHeight="1" x14ac:dyDescent="0.2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316"/>
    </row>
    <row r="22" spans="1:71" ht="12" customHeight="1" x14ac:dyDescent="0.2">
      <c r="B22" s="21"/>
      <c r="C22" s="22"/>
      <c r="D22" s="29" t="s">
        <v>39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316"/>
    </row>
    <row r="23" spans="1:71" ht="16.5" customHeight="1" x14ac:dyDescent="0.2">
      <c r="B23" s="21"/>
      <c r="C23" s="22"/>
      <c r="D23" s="22"/>
      <c r="E23" s="323" t="s">
        <v>1</v>
      </c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3"/>
      <c r="AJ23" s="323"/>
      <c r="AK23" s="323"/>
      <c r="AL23" s="323"/>
      <c r="AM23" s="323"/>
      <c r="AN23" s="323"/>
      <c r="AO23" s="22"/>
      <c r="AP23" s="22"/>
      <c r="AQ23" s="22"/>
      <c r="AR23" s="20"/>
      <c r="BE23" s="316"/>
    </row>
    <row r="24" spans="1:71" ht="6.95" customHeight="1" x14ac:dyDescent="0.2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316"/>
    </row>
    <row r="25" spans="1:71" ht="6.95" customHeight="1" x14ac:dyDescent="0.2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316"/>
    </row>
    <row r="26" spans="1:71" s="1" customFormat="1" ht="25.9" customHeight="1" x14ac:dyDescent="0.2">
      <c r="A26" s="34"/>
      <c r="B26" s="35"/>
      <c r="C26" s="36"/>
      <c r="D26" s="37" t="s">
        <v>40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24">
        <f>ROUND(AG94,2)</f>
        <v>137275709.21000001</v>
      </c>
      <c r="AL26" s="325"/>
      <c r="AM26" s="325"/>
      <c r="AN26" s="325"/>
      <c r="AO26" s="325"/>
      <c r="AP26" s="36"/>
      <c r="AQ26" s="36"/>
      <c r="AR26" s="39"/>
      <c r="BE26" s="316"/>
    </row>
    <row r="27" spans="1:71" s="1" customFormat="1" ht="6.95" customHeight="1" x14ac:dyDescent="0.2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316"/>
    </row>
    <row r="28" spans="1:71" s="1" customFormat="1" ht="12.75" x14ac:dyDescent="0.2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326" t="s">
        <v>41</v>
      </c>
      <c r="M28" s="326"/>
      <c r="N28" s="326"/>
      <c r="O28" s="326"/>
      <c r="P28" s="326"/>
      <c r="Q28" s="36"/>
      <c r="R28" s="36"/>
      <c r="S28" s="36"/>
      <c r="T28" s="36"/>
      <c r="U28" s="36"/>
      <c r="V28" s="36"/>
      <c r="W28" s="326" t="s">
        <v>42</v>
      </c>
      <c r="X28" s="326"/>
      <c r="Y28" s="326"/>
      <c r="Z28" s="326"/>
      <c r="AA28" s="326"/>
      <c r="AB28" s="326"/>
      <c r="AC28" s="326"/>
      <c r="AD28" s="326"/>
      <c r="AE28" s="326"/>
      <c r="AF28" s="36"/>
      <c r="AG28" s="36"/>
      <c r="AH28" s="36"/>
      <c r="AI28" s="36"/>
      <c r="AJ28" s="36"/>
      <c r="AK28" s="326" t="s">
        <v>43</v>
      </c>
      <c r="AL28" s="326"/>
      <c r="AM28" s="326"/>
      <c r="AN28" s="326"/>
      <c r="AO28" s="326"/>
      <c r="AP28" s="36"/>
      <c r="AQ28" s="36"/>
      <c r="AR28" s="39"/>
      <c r="BE28" s="316"/>
    </row>
    <row r="29" spans="1:71" s="2" customFormat="1" ht="14.45" customHeight="1" x14ac:dyDescent="0.2">
      <c r="B29" s="40"/>
      <c r="C29" s="41"/>
      <c r="D29" s="29" t="s">
        <v>44</v>
      </c>
      <c r="E29" s="41"/>
      <c r="F29" s="29" t="s">
        <v>45</v>
      </c>
      <c r="G29" s="41"/>
      <c r="H29" s="41"/>
      <c r="I29" s="41"/>
      <c r="J29" s="41"/>
      <c r="K29" s="41"/>
      <c r="L29" s="329">
        <v>0.21</v>
      </c>
      <c r="M29" s="328"/>
      <c r="N29" s="328"/>
      <c r="O29" s="328"/>
      <c r="P29" s="328"/>
      <c r="Q29" s="41"/>
      <c r="R29" s="41"/>
      <c r="S29" s="41"/>
      <c r="T29" s="41"/>
      <c r="U29" s="41"/>
      <c r="V29" s="41"/>
      <c r="W29" s="327">
        <f>ROUND(AZ94, 2)</f>
        <v>137275709.21000001</v>
      </c>
      <c r="X29" s="328"/>
      <c r="Y29" s="328"/>
      <c r="Z29" s="328"/>
      <c r="AA29" s="328"/>
      <c r="AB29" s="328"/>
      <c r="AC29" s="328"/>
      <c r="AD29" s="328"/>
      <c r="AE29" s="328"/>
      <c r="AF29" s="41"/>
      <c r="AG29" s="41"/>
      <c r="AH29" s="41"/>
      <c r="AI29" s="41"/>
      <c r="AJ29" s="41"/>
      <c r="AK29" s="327">
        <f>ROUND(AV94, 2)</f>
        <v>28827898.93</v>
      </c>
      <c r="AL29" s="328"/>
      <c r="AM29" s="328"/>
      <c r="AN29" s="328"/>
      <c r="AO29" s="328"/>
      <c r="AP29" s="41"/>
      <c r="AQ29" s="41"/>
      <c r="AR29" s="42"/>
      <c r="BE29" s="317"/>
    </row>
    <row r="30" spans="1:71" s="2" customFormat="1" ht="14.45" customHeight="1" x14ac:dyDescent="0.2">
      <c r="B30" s="40"/>
      <c r="C30" s="41"/>
      <c r="D30" s="41"/>
      <c r="E30" s="41"/>
      <c r="F30" s="29" t="s">
        <v>46</v>
      </c>
      <c r="G30" s="41"/>
      <c r="H30" s="41"/>
      <c r="I30" s="41"/>
      <c r="J30" s="41"/>
      <c r="K30" s="41"/>
      <c r="L30" s="329">
        <v>0.15</v>
      </c>
      <c r="M30" s="328"/>
      <c r="N30" s="328"/>
      <c r="O30" s="328"/>
      <c r="P30" s="328"/>
      <c r="Q30" s="41"/>
      <c r="R30" s="41"/>
      <c r="S30" s="41"/>
      <c r="T30" s="41"/>
      <c r="U30" s="41"/>
      <c r="V30" s="41"/>
      <c r="W30" s="327">
        <f>ROUND(BA94, 2)</f>
        <v>0</v>
      </c>
      <c r="X30" s="328"/>
      <c r="Y30" s="328"/>
      <c r="Z30" s="328"/>
      <c r="AA30" s="328"/>
      <c r="AB30" s="328"/>
      <c r="AC30" s="328"/>
      <c r="AD30" s="328"/>
      <c r="AE30" s="328"/>
      <c r="AF30" s="41"/>
      <c r="AG30" s="41"/>
      <c r="AH30" s="41"/>
      <c r="AI30" s="41"/>
      <c r="AJ30" s="41"/>
      <c r="AK30" s="327">
        <f>ROUND(AW94, 2)</f>
        <v>0</v>
      </c>
      <c r="AL30" s="328"/>
      <c r="AM30" s="328"/>
      <c r="AN30" s="328"/>
      <c r="AO30" s="328"/>
      <c r="AP30" s="41"/>
      <c r="AQ30" s="41"/>
      <c r="AR30" s="42"/>
      <c r="BE30" s="317"/>
    </row>
    <row r="31" spans="1:71" s="2" customFormat="1" ht="14.45" hidden="1" customHeight="1" x14ac:dyDescent="0.2">
      <c r="B31" s="40"/>
      <c r="C31" s="41"/>
      <c r="D31" s="41"/>
      <c r="E31" s="41"/>
      <c r="F31" s="29" t="s">
        <v>47</v>
      </c>
      <c r="G31" s="41"/>
      <c r="H31" s="41"/>
      <c r="I31" s="41"/>
      <c r="J31" s="41"/>
      <c r="K31" s="41"/>
      <c r="L31" s="329">
        <v>0.21</v>
      </c>
      <c r="M31" s="328"/>
      <c r="N31" s="328"/>
      <c r="O31" s="328"/>
      <c r="P31" s="328"/>
      <c r="Q31" s="41"/>
      <c r="R31" s="41"/>
      <c r="S31" s="41"/>
      <c r="T31" s="41"/>
      <c r="U31" s="41"/>
      <c r="V31" s="41"/>
      <c r="W31" s="327">
        <f>ROUND(BB94, 2)</f>
        <v>0</v>
      </c>
      <c r="X31" s="328"/>
      <c r="Y31" s="328"/>
      <c r="Z31" s="328"/>
      <c r="AA31" s="328"/>
      <c r="AB31" s="328"/>
      <c r="AC31" s="328"/>
      <c r="AD31" s="328"/>
      <c r="AE31" s="328"/>
      <c r="AF31" s="41"/>
      <c r="AG31" s="41"/>
      <c r="AH31" s="41"/>
      <c r="AI31" s="41"/>
      <c r="AJ31" s="41"/>
      <c r="AK31" s="327">
        <v>0</v>
      </c>
      <c r="AL31" s="328"/>
      <c r="AM31" s="328"/>
      <c r="AN31" s="328"/>
      <c r="AO31" s="328"/>
      <c r="AP31" s="41"/>
      <c r="AQ31" s="41"/>
      <c r="AR31" s="42"/>
      <c r="BE31" s="317"/>
    </row>
    <row r="32" spans="1:71" s="2" customFormat="1" ht="14.45" hidden="1" customHeight="1" x14ac:dyDescent="0.2">
      <c r="B32" s="40"/>
      <c r="C32" s="41"/>
      <c r="D32" s="41"/>
      <c r="E32" s="41"/>
      <c r="F32" s="29" t="s">
        <v>48</v>
      </c>
      <c r="G32" s="41"/>
      <c r="H32" s="41"/>
      <c r="I32" s="41"/>
      <c r="J32" s="41"/>
      <c r="K32" s="41"/>
      <c r="L32" s="329">
        <v>0.15</v>
      </c>
      <c r="M32" s="328"/>
      <c r="N32" s="328"/>
      <c r="O32" s="328"/>
      <c r="P32" s="328"/>
      <c r="Q32" s="41"/>
      <c r="R32" s="41"/>
      <c r="S32" s="41"/>
      <c r="T32" s="41"/>
      <c r="U32" s="41"/>
      <c r="V32" s="41"/>
      <c r="W32" s="327">
        <f>ROUND(BC94, 2)</f>
        <v>0</v>
      </c>
      <c r="X32" s="328"/>
      <c r="Y32" s="328"/>
      <c r="Z32" s="328"/>
      <c r="AA32" s="328"/>
      <c r="AB32" s="328"/>
      <c r="AC32" s="328"/>
      <c r="AD32" s="328"/>
      <c r="AE32" s="328"/>
      <c r="AF32" s="41"/>
      <c r="AG32" s="41"/>
      <c r="AH32" s="41"/>
      <c r="AI32" s="41"/>
      <c r="AJ32" s="41"/>
      <c r="AK32" s="327">
        <v>0</v>
      </c>
      <c r="AL32" s="328"/>
      <c r="AM32" s="328"/>
      <c r="AN32" s="328"/>
      <c r="AO32" s="328"/>
      <c r="AP32" s="41"/>
      <c r="AQ32" s="41"/>
      <c r="AR32" s="42"/>
      <c r="BE32" s="317"/>
    </row>
    <row r="33" spans="1:57" s="2" customFormat="1" ht="14.45" hidden="1" customHeight="1" x14ac:dyDescent="0.2">
      <c r="B33" s="40"/>
      <c r="C33" s="41"/>
      <c r="D33" s="41"/>
      <c r="E33" s="41"/>
      <c r="F33" s="29" t="s">
        <v>49</v>
      </c>
      <c r="G33" s="41"/>
      <c r="H33" s="41"/>
      <c r="I33" s="41"/>
      <c r="J33" s="41"/>
      <c r="K33" s="41"/>
      <c r="L33" s="329">
        <v>0</v>
      </c>
      <c r="M33" s="328"/>
      <c r="N33" s="328"/>
      <c r="O33" s="328"/>
      <c r="P33" s="328"/>
      <c r="Q33" s="41"/>
      <c r="R33" s="41"/>
      <c r="S33" s="41"/>
      <c r="T33" s="41"/>
      <c r="U33" s="41"/>
      <c r="V33" s="41"/>
      <c r="W33" s="327">
        <f>ROUND(BD94, 2)</f>
        <v>0</v>
      </c>
      <c r="X33" s="328"/>
      <c r="Y33" s="328"/>
      <c r="Z33" s="328"/>
      <c r="AA33" s="328"/>
      <c r="AB33" s="328"/>
      <c r="AC33" s="328"/>
      <c r="AD33" s="328"/>
      <c r="AE33" s="328"/>
      <c r="AF33" s="41"/>
      <c r="AG33" s="41"/>
      <c r="AH33" s="41"/>
      <c r="AI33" s="41"/>
      <c r="AJ33" s="41"/>
      <c r="AK33" s="327">
        <v>0</v>
      </c>
      <c r="AL33" s="328"/>
      <c r="AM33" s="328"/>
      <c r="AN33" s="328"/>
      <c r="AO33" s="328"/>
      <c r="AP33" s="41"/>
      <c r="AQ33" s="41"/>
      <c r="AR33" s="42"/>
      <c r="BE33" s="317"/>
    </row>
    <row r="34" spans="1:57" s="1" customFormat="1" ht="6.95" customHeight="1" x14ac:dyDescent="0.2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316"/>
    </row>
    <row r="35" spans="1:57" s="1" customFormat="1" ht="25.9" customHeight="1" x14ac:dyDescent="0.2">
      <c r="A35" s="34"/>
      <c r="B35" s="35"/>
      <c r="C35" s="43"/>
      <c r="D35" s="44" t="s">
        <v>50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51</v>
      </c>
      <c r="U35" s="45"/>
      <c r="V35" s="45"/>
      <c r="W35" s="45"/>
      <c r="X35" s="333" t="s">
        <v>52</v>
      </c>
      <c r="Y35" s="331"/>
      <c r="Z35" s="331"/>
      <c r="AA35" s="331"/>
      <c r="AB35" s="331"/>
      <c r="AC35" s="45"/>
      <c r="AD35" s="45"/>
      <c r="AE35" s="45"/>
      <c r="AF35" s="45"/>
      <c r="AG35" s="45"/>
      <c r="AH35" s="45"/>
      <c r="AI35" s="45"/>
      <c r="AJ35" s="45"/>
      <c r="AK35" s="330">
        <f>SUM(AK26:AK33)</f>
        <v>166103608.14000002</v>
      </c>
      <c r="AL35" s="331"/>
      <c r="AM35" s="331"/>
      <c r="AN35" s="331"/>
      <c r="AO35" s="332"/>
      <c r="AP35" s="43"/>
      <c r="AQ35" s="43"/>
      <c r="AR35" s="39"/>
      <c r="BE35" s="34"/>
    </row>
    <row r="36" spans="1:57" s="1" customFormat="1" ht="6.95" customHeight="1" x14ac:dyDescent="0.2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1" customFormat="1" ht="14.45" customHeight="1" x14ac:dyDescent="0.2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ht="14.45" customHeight="1" x14ac:dyDescent="0.2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ht="14.45" customHeight="1" x14ac:dyDescent="0.2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ht="14.45" customHeight="1" x14ac:dyDescent="0.2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ht="14.45" customHeight="1" x14ac:dyDescent="0.2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ht="14.45" customHeight="1" x14ac:dyDescent="0.2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ht="14.45" customHeight="1" x14ac:dyDescent="0.2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ht="14.45" customHeight="1" x14ac:dyDescent="0.2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ht="14.45" customHeight="1" x14ac:dyDescent="0.2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ht="14.45" customHeight="1" x14ac:dyDescent="0.2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ht="14.45" customHeight="1" x14ac:dyDescent="0.2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ht="14.45" customHeight="1" x14ac:dyDescent="0.2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1" customFormat="1" ht="14.45" customHeight="1" x14ac:dyDescent="0.2">
      <c r="B49" s="47"/>
      <c r="C49" s="48"/>
      <c r="D49" s="49" t="s">
        <v>53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54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 x14ac:dyDescent="0.2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 ht="11.25" x14ac:dyDescent="0.2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 ht="11.25" x14ac:dyDescent="0.2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 ht="11.25" x14ac:dyDescent="0.2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 ht="11.25" x14ac:dyDescent="0.2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 ht="11.25" x14ac:dyDescent="0.2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 ht="11.25" x14ac:dyDescent="0.2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 ht="11.25" x14ac:dyDescent="0.2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 ht="11.25" x14ac:dyDescent="0.2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 ht="11.25" x14ac:dyDescent="0.2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1" customFormat="1" ht="12.75" x14ac:dyDescent="0.2">
      <c r="A60" s="34"/>
      <c r="B60" s="35"/>
      <c r="C60" s="36"/>
      <c r="D60" s="52" t="s">
        <v>55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56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55</v>
      </c>
      <c r="AI60" s="38"/>
      <c r="AJ60" s="38"/>
      <c r="AK60" s="38"/>
      <c r="AL60" s="38"/>
      <c r="AM60" s="52" t="s">
        <v>56</v>
      </c>
      <c r="AN60" s="38"/>
      <c r="AO60" s="38"/>
      <c r="AP60" s="36"/>
      <c r="AQ60" s="36"/>
      <c r="AR60" s="39"/>
      <c r="BE60" s="34"/>
    </row>
    <row r="61" spans="1:57" ht="11.25" x14ac:dyDescent="0.2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 ht="11.25" x14ac:dyDescent="0.2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 ht="11.25" x14ac:dyDescent="0.2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1" customFormat="1" ht="12.75" x14ac:dyDescent="0.2">
      <c r="A64" s="34"/>
      <c r="B64" s="35"/>
      <c r="C64" s="36"/>
      <c r="D64" s="49" t="s">
        <v>57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58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 x14ac:dyDescent="0.2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 ht="11.25" x14ac:dyDescent="0.2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 ht="11.25" x14ac:dyDescent="0.2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 ht="11.25" x14ac:dyDescent="0.2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 ht="11.25" x14ac:dyDescent="0.2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 ht="11.25" x14ac:dyDescent="0.2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 ht="11.25" x14ac:dyDescent="0.2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 ht="11.25" x14ac:dyDescent="0.2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 ht="11.25" x14ac:dyDescent="0.2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 ht="11.25" x14ac:dyDescent="0.2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1" customFormat="1" ht="12.75" x14ac:dyDescent="0.2">
      <c r="A75" s="34"/>
      <c r="B75" s="35"/>
      <c r="C75" s="36"/>
      <c r="D75" s="52" t="s">
        <v>55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56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55</v>
      </c>
      <c r="AI75" s="38"/>
      <c r="AJ75" s="38"/>
      <c r="AK75" s="38"/>
      <c r="AL75" s="38"/>
      <c r="AM75" s="52" t="s">
        <v>56</v>
      </c>
      <c r="AN75" s="38"/>
      <c r="AO75" s="38"/>
      <c r="AP75" s="36"/>
      <c r="AQ75" s="36"/>
      <c r="AR75" s="39"/>
      <c r="BE75" s="34"/>
    </row>
    <row r="76" spans="1:57" s="1" customFormat="1" ht="11.25" x14ac:dyDescent="0.2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1" customFormat="1" ht="6.95" customHeight="1" x14ac:dyDescent="0.2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1" customFormat="1" ht="6.95" customHeight="1" x14ac:dyDescent="0.2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1" customFormat="1" ht="24.95" customHeight="1" x14ac:dyDescent="0.2">
      <c r="A82" s="34"/>
      <c r="B82" s="35"/>
      <c r="C82" s="23" t="s">
        <v>59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3" customFormat="1" ht="12" customHeight="1" x14ac:dyDescent="0.2">
      <c r="B84" s="58"/>
      <c r="C84" s="29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1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4" customFormat="1" ht="36.950000000000003" customHeight="1" x14ac:dyDescent="0.2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334" t="str">
        <f>K6</f>
        <v>Zaječov rozšíření a intenzifikace ČOV Horní Kváň - kanalizace a vodovod</v>
      </c>
      <c r="M85" s="335"/>
      <c r="N85" s="335"/>
      <c r="O85" s="335"/>
      <c r="P85" s="335"/>
      <c r="Q85" s="335"/>
      <c r="R85" s="335"/>
      <c r="S85" s="335"/>
      <c r="T85" s="335"/>
      <c r="U85" s="335"/>
      <c r="V85" s="335"/>
      <c r="W85" s="335"/>
      <c r="X85" s="335"/>
      <c r="Y85" s="335"/>
      <c r="Z85" s="335"/>
      <c r="AA85" s="335"/>
      <c r="AB85" s="335"/>
      <c r="AC85" s="335"/>
      <c r="AD85" s="335"/>
      <c r="AE85" s="335"/>
      <c r="AF85" s="335"/>
      <c r="AG85" s="335"/>
      <c r="AH85" s="335"/>
      <c r="AI85" s="335"/>
      <c r="AJ85" s="335"/>
      <c r="AK85" s="335"/>
      <c r="AL85" s="335"/>
      <c r="AM85" s="335"/>
      <c r="AN85" s="335"/>
      <c r="AO85" s="335"/>
      <c r="AP85" s="63"/>
      <c r="AQ85" s="63"/>
      <c r="AR85" s="64"/>
    </row>
    <row r="86" spans="1:91" s="1" customFormat="1" ht="6.95" customHeight="1" x14ac:dyDescent="0.2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1" customFormat="1" ht="12" customHeight="1" x14ac:dyDescent="0.2">
      <c r="A87" s="34"/>
      <c r="B87" s="35"/>
      <c r="C87" s="29" t="s">
        <v>20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>obec Zaječov, místní část Kvaň, Nová Ves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22</v>
      </c>
      <c r="AJ87" s="36"/>
      <c r="AK87" s="36"/>
      <c r="AL87" s="36"/>
      <c r="AM87" s="336" t="str">
        <f>IF(AN8= "","",AN8)</f>
        <v>18. 8. 2021</v>
      </c>
      <c r="AN87" s="336"/>
      <c r="AO87" s="36"/>
      <c r="AP87" s="36"/>
      <c r="AQ87" s="36"/>
      <c r="AR87" s="39"/>
      <c r="BE87" s="34"/>
    </row>
    <row r="88" spans="1:91" s="1" customFormat="1" ht="6.95" customHeight="1" x14ac:dyDescent="0.2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1" customFormat="1" ht="40.15" customHeight="1" x14ac:dyDescent="0.2">
      <c r="A89" s="34"/>
      <c r="B89" s="35"/>
      <c r="C89" s="29" t="s">
        <v>24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Obec Zaječov, Zaječov 265, 267 63 Zaječov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32</v>
      </c>
      <c r="AJ89" s="36"/>
      <c r="AK89" s="36"/>
      <c r="AL89" s="36"/>
      <c r="AM89" s="302" t="str">
        <f>IF(E17="","",E17)</f>
        <v>PIK VÍTEK s.r.o.,Kořenského 1025/7, 150 00 Praha 5</v>
      </c>
      <c r="AN89" s="303"/>
      <c r="AO89" s="303"/>
      <c r="AP89" s="303"/>
      <c r="AQ89" s="36"/>
      <c r="AR89" s="39"/>
      <c r="AS89" s="296" t="s">
        <v>60</v>
      </c>
      <c r="AT89" s="297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1" customFormat="1" ht="15.2" customHeight="1" x14ac:dyDescent="0.2">
      <c r="A90" s="34"/>
      <c r="B90" s="35"/>
      <c r="C90" s="29" t="s">
        <v>30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37</v>
      </c>
      <c r="AJ90" s="36"/>
      <c r="AK90" s="36"/>
      <c r="AL90" s="36"/>
      <c r="AM90" s="302" t="str">
        <f>IF(E20="","",E20)</f>
        <v xml:space="preserve"> </v>
      </c>
      <c r="AN90" s="303"/>
      <c r="AO90" s="303"/>
      <c r="AP90" s="303"/>
      <c r="AQ90" s="36"/>
      <c r="AR90" s="39"/>
      <c r="AS90" s="298"/>
      <c r="AT90" s="299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1" customFormat="1" ht="10.9" customHeight="1" x14ac:dyDescent="0.2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300"/>
      <c r="AT91" s="301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1" customFormat="1" ht="29.25" customHeight="1" x14ac:dyDescent="0.2">
      <c r="A92" s="34"/>
      <c r="B92" s="35"/>
      <c r="C92" s="295" t="s">
        <v>61</v>
      </c>
      <c r="D92" s="292"/>
      <c r="E92" s="292"/>
      <c r="F92" s="292"/>
      <c r="G92" s="292"/>
      <c r="H92" s="73"/>
      <c r="I92" s="291" t="s">
        <v>62</v>
      </c>
      <c r="J92" s="292"/>
      <c r="K92" s="292"/>
      <c r="L92" s="292"/>
      <c r="M92" s="292"/>
      <c r="N92" s="292"/>
      <c r="O92" s="292"/>
      <c r="P92" s="292"/>
      <c r="Q92" s="292"/>
      <c r="R92" s="292"/>
      <c r="S92" s="292"/>
      <c r="T92" s="292"/>
      <c r="U92" s="292"/>
      <c r="V92" s="292"/>
      <c r="W92" s="292"/>
      <c r="X92" s="292"/>
      <c r="Y92" s="292"/>
      <c r="Z92" s="292"/>
      <c r="AA92" s="292"/>
      <c r="AB92" s="292"/>
      <c r="AC92" s="292"/>
      <c r="AD92" s="292"/>
      <c r="AE92" s="292"/>
      <c r="AF92" s="292"/>
      <c r="AG92" s="304" t="s">
        <v>63</v>
      </c>
      <c r="AH92" s="292"/>
      <c r="AI92" s="292"/>
      <c r="AJ92" s="292"/>
      <c r="AK92" s="292"/>
      <c r="AL92" s="292"/>
      <c r="AM92" s="292"/>
      <c r="AN92" s="291" t="s">
        <v>64</v>
      </c>
      <c r="AO92" s="292"/>
      <c r="AP92" s="305"/>
      <c r="AQ92" s="74" t="s">
        <v>65</v>
      </c>
      <c r="AR92" s="39"/>
      <c r="AS92" s="75" t="s">
        <v>66</v>
      </c>
      <c r="AT92" s="76" t="s">
        <v>67</v>
      </c>
      <c r="AU92" s="76" t="s">
        <v>68</v>
      </c>
      <c r="AV92" s="76" t="s">
        <v>69</v>
      </c>
      <c r="AW92" s="76" t="s">
        <v>70</v>
      </c>
      <c r="AX92" s="76" t="s">
        <v>71</v>
      </c>
      <c r="AY92" s="76" t="s">
        <v>72</v>
      </c>
      <c r="AZ92" s="76" t="s">
        <v>73</v>
      </c>
      <c r="BA92" s="76" t="s">
        <v>74</v>
      </c>
      <c r="BB92" s="76" t="s">
        <v>75</v>
      </c>
      <c r="BC92" s="76" t="s">
        <v>76</v>
      </c>
      <c r="BD92" s="77" t="s">
        <v>77</v>
      </c>
      <c r="BE92" s="34"/>
    </row>
    <row r="93" spans="1:91" s="1" customFormat="1" ht="10.9" customHeight="1" x14ac:dyDescent="0.2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5" customFormat="1" ht="32.450000000000003" customHeight="1" x14ac:dyDescent="0.2">
      <c r="B94" s="81"/>
      <c r="C94" s="82" t="s">
        <v>78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307">
        <f>ROUND(AG95+AG118+AG136+AG137,2)</f>
        <v>137275709.21000001</v>
      </c>
      <c r="AH94" s="307"/>
      <c r="AI94" s="307"/>
      <c r="AJ94" s="307"/>
      <c r="AK94" s="307"/>
      <c r="AL94" s="307"/>
      <c r="AM94" s="307"/>
      <c r="AN94" s="306">
        <f t="shared" ref="AN94:AN137" si="0">SUM(AG94,AT94)</f>
        <v>166103608.14000002</v>
      </c>
      <c r="AO94" s="306"/>
      <c r="AP94" s="306"/>
      <c r="AQ94" s="85" t="s">
        <v>1</v>
      </c>
      <c r="AR94" s="86"/>
      <c r="AS94" s="87">
        <f>ROUND(AS95+AS118+AS136+AS137,2)</f>
        <v>0</v>
      </c>
      <c r="AT94" s="88">
        <f t="shared" ref="AT94:AT137" si="1">ROUND(SUM(AV94:AW94),2)</f>
        <v>28827898.93</v>
      </c>
      <c r="AU94" s="89">
        <f>ROUND(AU95+AU118+AU136+AU137,5)</f>
        <v>0</v>
      </c>
      <c r="AV94" s="88">
        <f>ROUND(AZ94*L29,2)</f>
        <v>28827898.93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ROUND(AZ95+AZ118+AZ136+AZ137,2)</f>
        <v>137275709.21000001</v>
      </c>
      <c r="BA94" s="88">
        <f>ROUND(BA95+BA118+BA136+BA137,2)</f>
        <v>0</v>
      </c>
      <c r="BB94" s="88">
        <f>ROUND(BB95+BB118+BB136+BB137,2)</f>
        <v>0</v>
      </c>
      <c r="BC94" s="88">
        <f>ROUND(BC95+BC118+BC136+BC137,2)</f>
        <v>0</v>
      </c>
      <c r="BD94" s="90">
        <f>ROUND(BD95+BD118+BD136+BD137,2)</f>
        <v>0</v>
      </c>
      <c r="BS94" s="91" t="s">
        <v>79</v>
      </c>
      <c r="BT94" s="91" t="s">
        <v>80</v>
      </c>
      <c r="BU94" s="92" t="s">
        <v>81</v>
      </c>
      <c r="BV94" s="91" t="s">
        <v>82</v>
      </c>
      <c r="BW94" s="91" t="s">
        <v>5</v>
      </c>
      <c r="BX94" s="91" t="s">
        <v>83</v>
      </c>
      <c r="CL94" s="91" t="s">
        <v>1</v>
      </c>
    </row>
    <row r="95" spans="1:91" s="6" customFormat="1" ht="16.5" customHeight="1" x14ac:dyDescent="0.2">
      <c r="B95" s="93"/>
      <c r="C95" s="94"/>
      <c r="D95" s="293" t="s">
        <v>84</v>
      </c>
      <c r="E95" s="293"/>
      <c r="F95" s="293"/>
      <c r="G95" s="293"/>
      <c r="H95" s="293"/>
      <c r="I95" s="95"/>
      <c r="J95" s="293" t="s">
        <v>85</v>
      </c>
      <c r="K95" s="293"/>
      <c r="L95" s="293"/>
      <c r="M95" s="293"/>
      <c r="N95" s="293"/>
      <c r="O95" s="293"/>
      <c r="P95" s="293"/>
      <c r="Q95" s="293"/>
      <c r="R95" s="293"/>
      <c r="S95" s="293"/>
      <c r="T95" s="293"/>
      <c r="U95" s="293"/>
      <c r="V95" s="293"/>
      <c r="W95" s="293"/>
      <c r="X95" s="293"/>
      <c r="Y95" s="293"/>
      <c r="Z95" s="293"/>
      <c r="AA95" s="293"/>
      <c r="AB95" s="293"/>
      <c r="AC95" s="293"/>
      <c r="AD95" s="293"/>
      <c r="AE95" s="293"/>
      <c r="AF95" s="293"/>
      <c r="AG95" s="308">
        <f>ROUND(AG96+AG101+AG107+AG110,2)</f>
        <v>118379085.59</v>
      </c>
      <c r="AH95" s="309"/>
      <c r="AI95" s="309"/>
      <c r="AJ95" s="309"/>
      <c r="AK95" s="309"/>
      <c r="AL95" s="309"/>
      <c r="AM95" s="309"/>
      <c r="AN95" s="313">
        <f t="shared" si="0"/>
        <v>143238693.56</v>
      </c>
      <c r="AO95" s="309"/>
      <c r="AP95" s="309"/>
      <c r="AQ95" s="96" t="s">
        <v>86</v>
      </c>
      <c r="AR95" s="97"/>
      <c r="AS95" s="98">
        <f>ROUND(AS96+AS101+AS107+AS110,2)</f>
        <v>0</v>
      </c>
      <c r="AT95" s="99">
        <f t="shared" si="1"/>
        <v>24859607.969999999</v>
      </c>
      <c r="AU95" s="100">
        <f>ROUND(AU96+AU101+AU107+AU110,5)</f>
        <v>0</v>
      </c>
      <c r="AV95" s="99">
        <f>ROUND(AZ95*L29,2)</f>
        <v>24859607.969999999</v>
      </c>
      <c r="AW95" s="99">
        <f>ROUND(BA95*L30,2)</f>
        <v>0</v>
      </c>
      <c r="AX95" s="99">
        <f>ROUND(BB95*L29,2)</f>
        <v>0</v>
      </c>
      <c r="AY95" s="99">
        <f>ROUND(BC95*L30,2)</f>
        <v>0</v>
      </c>
      <c r="AZ95" s="99">
        <f>ROUND(AZ96+AZ101+AZ107+AZ110,2)</f>
        <v>118379085.59</v>
      </c>
      <c r="BA95" s="99">
        <f>ROUND(BA96+BA101+BA107+BA110,2)</f>
        <v>0</v>
      </c>
      <c r="BB95" s="99">
        <f>ROUND(BB96+BB101+BB107+BB110,2)</f>
        <v>0</v>
      </c>
      <c r="BC95" s="99">
        <f>ROUND(BC96+BC101+BC107+BC110,2)</f>
        <v>0</v>
      </c>
      <c r="BD95" s="101">
        <f>ROUND(BD96+BD101+BD107+BD110,2)</f>
        <v>0</v>
      </c>
      <c r="BS95" s="102" t="s">
        <v>79</v>
      </c>
      <c r="BT95" s="102" t="s">
        <v>14</v>
      </c>
      <c r="BU95" s="102" t="s">
        <v>81</v>
      </c>
      <c r="BV95" s="102" t="s">
        <v>82</v>
      </c>
      <c r="BW95" s="102" t="s">
        <v>87</v>
      </c>
      <c r="BX95" s="102" t="s">
        <v>5</v>
      </c>
      <c r="CL95" s="102" t="s">
        <v>1</v>
      </c>
      <c r="CM95" s="102" t="s">
        <v>88</v>
      </c>
    </row>
    <row r="96" spans="1:91" s="3" customFormat="1" ht="16.5" customHeight="1" x14ac:dyDescent="0.2">
      <c r="B96" s="58"/>
      <c r="C96" s="103"/>
      <c r="D96" s="103"/>
      <c r="E96" s="294" t="s">
        <v>89</v>
      </c>
      <c r="F96" s="294"/>
      <c r="G96" s="294"/>
      <c r="H96" s="294"/>
      <c r="I96" s="294"/>
      <c r="J96" s="103"/>
      <c r="K96" s="294" t="s">
        <v>90</v>
      </c>
      <c r="L96" s="294"/>
      <c r="M96" s="294"/>
      <c r="N96" s="294"/>
      <c r="O96" s="294"/>
      <c r="P96" s="294"/>
      <c r="Q96" s="294"/>
      <c r="R96" s="294"/>
      <c r="S96" s="294"/>
      <c r="T96" s="294"/>
      <c r="U96" s="294"/>
      <c r="V96" s="294"/>
      <c r="W96" s="294"/>
      <c r="X96" s="294"/>
      <c r="Y96" s="294"/>
      <c r="Z96" s="294"/>
      <c r="AA96" s="294"/>
      <c r="AB96" s="294"/>
      <c r="AC96" s="294"/>
      <c r="AD96" s="294"/>
      <c r="AE96" s="294"/>
      <c r="AF96" s="294"/>
      <c r="AG96" s="312">
        <f>ROUND(SUM(AG97:AG100),2)</f>
        <v>51034503.939999998</v>
      </c>
      <c r="AH96" s="311"/>
      <c r="AI96" s="311"/>
      <c r="AJ96" s="311"/>
      <c r="AK96" s="311"/>
      <c r="AL96" s="311"/>
      <c r="AM96" s="311"/>
      <c r="AN96" s="310">
        <f t="shared" si="0"/>
        <v>61751749.769999996</v>
      </c>
      <c r="AO96" s="311"/>
      <c r="AP96" s="311"/>
      <c r="AQ96" s="104" t="s">
        <v>91</v>
      </c>
      <c r="AR96" s="60"/>
      <c r="AS96" s="105">
        <f>ROUND(SUM(AS97:AS100),2)</f>
        <v>0</v>
      </c>
      <c r="AT96" s="106">
        <f t="shared" si="1"/>
        <v>10717245.83</v>
      </c>
      <c r="AU96" s="107">
        <f>ROUND(SUM(AU97:AU100),5)</f>
        <v>0</v>
      </c>
      <c r="AV96" s="106">
        <f>ROUND(AZ96*L29,2)</f>
        <v>10717245.83</v>
      </c>
      <c r="AW96" s="106">
        <f>ROUND(BA96*L30,2)</f>
        <v>0</v>
      </c>
      <c r="AX96" s="106">
        <f>ROUND(BB96*L29,2)</f>
        <v>0</v>
      </c>
      <c r="AY96" s="106">
        <f>ROUND(BC96*L30,2)</f>
        <v>0</v>
      </c>
      <c r="AZ96" s="106">
        <f>ROUND(SUM(AZ97:AZ100),2)</f>
        <v>51034503.939999998</v>
      </c>
      <c r="BA96" s="106">
        <f>ROUND(SUM(BA97:BA100),2)</f>
        <v>0</v>
      </c>
      <c r="BB96" s="106">
        <f>ROUND(SUM(BB97:BB100),2)</f>
        <v>0</v>
      </c>
      <c r="BC96" s="106">
        <f>ROUND(SUM(BC97:BC100),2)</f>
        <v>0</v>
      </c>
      <c r="BD96" s="108">
        <f>ROUND(SUM(BD97:BD100),2)</f>
        <v>0</v>
      </c>
      <c r="BS96" s="109" t="s">
        <v>79</v>
      </c>
      <c r="BT96" s="109" t="s">
        <v>88</v>
      </c>
      <c r="BU96" s="109" t="s">
        <v>81</v>
      </c>
      <c r="BV96" s="109" t="s">
        <v>82</v>
      </c>
      <c r="BW96" s="109" t="s">
        <v>92</v>
      </c>
      <c r="BX96" s="109" t="s">
        <v>87</v>
      </c>
      <c r="CL96" s="109" t="s">
        <v>1</v>
      </c>
    </row>
    <row r="97" spans="1:90" s="3" customFormat="1" ht="16.5" customHeight="1" x14ac:dyDescent="0.2">
      <c r="A97" s="110" t="s">
        <v>93</v>
      </c>
      <c r="B97" s="58"/>
      <c r="C97" s="103"/>
      <c r="D97" s="103"/>
      <c r="E97" s="103"/>
      <c r="F97" s="294" t="s">
        <v>94</v>
      </c>
      <c r="G97" s="294"/>
      <c r="H97" s="294"/>
      <c r="I97" s="294"/>
      <c r="J97" s="294"/>
      <c r="K97" s="103"/>
      <c r="L97" s="294" t="s">
        <v>95</v>
      </c>
      <c r="M97" s="294"/>
      <c r="N97" s="294"/>
      <c r="O97" s="294"/>
      <c r="P97" s="294"/>
      <c r="Q97" s="294"/>
      <c r="R97" s="294"/>
      <c r="S97" s="294"/>
      <c r="T97" s="294"/>
      <c r="U97" s="294"/>
      <c r="V97" s="294"/>
      <c r="W97" s="294"/>
      <c r="X97" s="294"/>
      <c r="Y97" s="294"/>
      <c r="Z97" s="294"/>
      <c r="AA97" s="294"/>
      <c r="AB97" s="294"/>
      <c r="AC97" s="294"/>
      <c r="AD97" s="294"/>
      <c r="AE97" s="294"/>
      <c r="AF97" s="294"/>
      <c r="AG97" s="310">
        <f>'SO 01.1 - Úpravy ve stáva...'!J34</f>
        <v>332597.65000000002</v>
      </c>
      <c r="AH97" s="311"/>
      <c r="AI97" s="311"/>
      <c r="AJ97" s="311"/>
      <c r="AK97" s="311"/>
      <c r="AL97" s="311"/>
      <c r="AM97" s="311"/>
      <c r="AN97" s="310">
        <f t="shared" si="0"/>
        <v>402443.16000000003</v>
      </c>
      <c r="AO97" s="311"/>
      <c r="AP97" s="311"/>
      <c r="AQ97" s="104" t="s">
        <v>91</v>
      </c>
      <c r="AR97" s="60"/>
      <c r="AS97" s="105">
        <v>0</v>
      </c>
      <c r="AT97" s="106">
        <f t="shared" si="1"/>
        <v>69845.509999999995</v>
      </c>
      <c r="AU97" s="107">
        <f>'SO 01.1 - Úpravy ve stáva...'!P128</f>
        <v>0</v>
      </c>
      <c r="AV97" s="106">
        <f>'SO 01.1 - Úpravy ve stáva...'!J37</f>
        <v>69845.509999999995</v>
      </c>
      <c r="AW97" s="106">
        <f>'SO 01.1 - Úpravy ve stáva...'!J38</f>
        <v>0</v>
      </c>
      <c r="AX97" s="106">
        <f>'SO 01.1 - Úpravy ve stáva...'!J39</f>
        <v>0</v>
      </c>
      <c r="AY97" s="106">
        <f>'SO 01.1 - Úpravy ve stáva...'!J40</f>
        <v>0</v>
      </c>
      <c r="AZ97" s="106">
        <f>'SO 01.1 - Úpravy ve stáva...'!F37</f>
        <v>332597.65000000002</v>
      </c>
      <c r="BA97" s="106">
        <f>'SO 01.1 - Úpravy ve stáva...'!F38</f>
        <v>0</v>
      </c>
      <c r="BB97" s="106">
        <f>'SO 01.1 - Úpravy ve stáva...'!F39</f>
        <v>0</v>
      </c>
      <c r="BC97" s="106">
        <f>'SO 01.1 - Úpravy ve stáva...'!F40</f>
        <v>0</v>
      </c>
      <c r="BD97" s="108">
        <f>'SO 01.1 - Úpravy ve stáva...'!F41</f>
        <v>0</v>
      </c>
      <c r="BT97" s="109" t="s">
        <v>96</v>
      </c>
      <c r="BV97" s="109" t="s">
        <v>82</v>
      </c>
      <c r="BW97" s="109" t="s">
        <v>97</v>
      </c>
      <c r="BX97" s="109" t="s">
        <v>92</v>
      </c>
      <c r="CL97" s="109" t="s">
        <v>1</v>
      </c>
    </row>
    <row r="98" spans="1:90" s="3" customFormat="1" ht="16.5" customHeight="1" x14ac:dyDescent="0.2">
      <c r="A98" s="110" t="s">
        <v>93</v>
      </c>
      <c r="B98" s="58"/>
      <c r="C98" s="103"/>
      <c r="D98" s="103"/>
      <c r="E98" s="103"/>
      <c r="F98" s="294" t="s">
        <v>98</v>
      </c>
      <c r="G98" s="294"/>
      <c r="H98" s="294"/>
      <c r="I98" s="294"/>
      <c r="J98" s="294"/>
      <c r="K98" s="103"/>
      <c r="L98" s="294" t="s">
        <v>99</v>
      </c>
      <c r="M98" s="294"/>
      <c r="N98" s="294"/>
      <c r="O98" s="294"/>
      <c r="P98" s="294"/>
      <c r="Q98" s="294"/>
      <c r="R98" s="294"/>
      <c r="S98" s="294"/>
      <c r="T98" s="294"/>
      <c r="U98" s="294"/>
      <c r="V98" s="294"/>
      <c r="W98" s="294"/>
      <c r="X98" s="294"/>
      <c r="Y98" s="294"/>
      <c r="Z98" s="294"/>
      <c r="AA98" s="294"/>
      <c r="AB98" s="294"/>
      <c r="AC98" s="294"/>
      <c r="AD98" s="294"/>
      <c r="AE98" s="294"/>
      <c r="AF98" s="294"/>
      <c r="AG98" s="310">
        <f>'SO 01.2 - Výtlačný řad'!J34</f>
        <v>15912663.630000001</v>
      </c>
      <c r="AH98" s="311"/>
      <c r="AI98" s="311"/>
      <c r="AJ98" s="311"/>
      <c r="AK98" s="311"/>
      <c r="AL98" s="311"/>
      <c r="AM98" s="311"/>
      <c r="AN98" s="310">
        <f t="shared" si="0"/>
        <v>19254322.990000002</v>
      </c>
      <c r="AO98" s="311"/>
      <c r="AP98" s="311"/>
      <c r="AQ98" s="104" t="s">
        <v>91</v>
      </c>
      <c r="AR98" s="60"/>
      <c r="AS98" s="105">
        <v>0</v>
      </c>
      <c r="AT98" s="106">
        <f t="shared" si="1"/>
        <v>3341659.36</v>
      </c>
      <c r="AU98" s="107">
        <f>'SO 01.2 - Výtlačný řad'!P132</f>
        <v>0</v>
      </c>
      <c r="AV98" s="106">
        <f>'SO 01.2 - Výtlačný řad'!J37</f>
        <v>3341659.36</v>
      </c>
      <c r="AW98" s="106">
        <f>'SO 01.2 - Výtlačný řad'!J38</f>
        <v>0</v>
      </c>
      <c r="AX98" s="106">
        <f>'SO 01.2 - Výtlačný řad'!J39</f>
        <v>0</v>
      </c>
      <c r="AY98" s="106">
        <f>'SO 01.2 - Výtlačný řad'!J40</f>
        <v>0</v>
      </c>
      <c r="AZ98" s="106">
        <f>'SO 01.2 - Výtlačný řad'!F37</f>
        <v>15912663.630000001</v>
      </c>
      <c r="BA98" s="106">
        <f>'SO 01.2 - Výtlačný řad'!F38</f>
        <v>0</v>
      </c>
      <c r="BB98" s="106">
        <f>'SO 01.2 - Výtlačný řad'!F39</f>
        <v>0</v>
      </c>
      <c r="BC98" s="106">
        <f>'SO 01.2 - Výtlačný řad'!F40</f>
        <v>0</v>
      </c>
      <c r="BD98" s="108">
        <f>'SO 01.2 - Výtlačný řad'!F41</f>
        <v>0</v>
      </c>
      <c r="BT98" s="109" t="s">
        <v>96</v>
      </c>
      <c r="BV98" s="109" t="s">
        <v>82</v>
      </c>
      <c r="BW98" s="109" t="s">
        <v>100</v>
      </c>
      <c r="BX98" s="109" t="s">
        <v>92</v>
      </c>
      <c r="CL98" s="109" t="s">
        <v>1</v>
      </c>
    </row>
    <row r="99" spans="1:90" s="3" customFormat="1" ht="16.5" customHeight="1" x14ac:dyDescent="0.2">
      <c r="A99" s="110" t="s">
        <v>93</v>
      </c>
      <c r="B99" s="58"/>
      <c r="C99" s="103"/>
      <c r="D99" s="103"/>
      <c r="E99" s="103"/>
      <c r="F99" s="294" t="s">
        <v>101</v>
      </c>
      <c r="G99" s="294"/>
      <c r="H99" s="294"/>
      <c r="I99" s="294"/>
      <c r="J99" s="294"/>
      <c r="K99" s="103"/>
      <c r="L99" s="294" t="s">
        <v>102</v>
      </c>
      <c r="M99" s="294"/>
      <c r="N99" s="294"/>
      <c r="O99" s="294"/>
      <c r="P99" s="294"/>
      <c r="Q99" s="294"/>
      <c r="R99" s="294"/>
      <c r="S99" s="294"/>
      <c r="T99" s="294"/>
      <c r="U99" s="294"/>
      <c r="V99" s="294"/>
      <c r="W99" s="294"/>
      <c r="X99" s="294"/>
      <c r="Y99" s="294"/>
      <c r="Z99" s="294"/>
      <c r="AA99" s="294"/>
      <c r="AB99" s="294"/>
      <c r="AC99" s="294"/>
      <c r="AD99" s="294"/>
      <c r="AE99" s="294"/>
      <c r="AF99" s="294"/>
      <c r="AG99" s="310">
        <f>'SO 01.3 - Vodovodní řady'!J34</f>
        <v>20366569.399999999</v>
      </c>
      <c r="AH99" s="311"/>
      <c r="AI99" s="311"/>
      <c r="AJ99" s="311"/>
      <c r="AK99" s="311"/>
      <c r="AL99" s="311"/>
      <c r="AM99" s="311"/>
      <c r="AN99" s="310">
        <f t="shared" si="0"/>
        <v>24643548.969999999</v>
      </c>
      <c r="AO99" s="311"/>
      <c r="AP99" s="311"/>
      <c r="AQ99" s="104" t="s">
        <v>91</v>
      </c>
      <c r="AR99" s="60"/>
      <c r="AS99" s="105">
        <v>0</v>
      </c>
      <c r="AT99" s="106">
        <f t="shared" si="1"/>
        <v>4276979.57</v>
      </c>
      <c r="AU99" s="107">
        <f>'SO 01.3 - Vodovodní řady'!P132</f>
        <v>0</v>
      </c>
      <c r="AV99" s="106">
        <f>'SO 01.3 - Vodovodní řady'!J37</f>
        <v>4276979.57</v>
      </c>
      <c r="AW99" s="106">
        <f>'SO 01.3 - Vodovodní řady'!J38</f>
        <v>0</v>
      </c>
      <c r="AX99" s="106">
        <f>'SO 01.3 - Vodovodní řady'!J39</f>
        <v>0</v>
      </c>
      <c r="AY99" s="106">
        <f>'SO 01.3 - Vodovodní řady'!J40</f>
        <v>0</v>
      </c>
      <c r="AZ99" s="106">
        <f>'SO 01.3 - Vodovodní řady'!F37</f>
        <v>20366569.399999999</v>
      </c>
      <c r="BA99" s="106">
        <f>'SO 01.3 - Vodovodní řady'!F38</f>
        <v>0</v>
      </c>
      <c r="BB99" s="106">
        <f>'SO 01.3 - Vodovodní řady'!F39</f>
        <v>0</v>
      </c>
      <c r="BC99" s="106">
        <f>'SO 01.3 - Vodovodní řady'!F40</f>
        <v>0</v>
      </c>
      <c r="BD99" s="108">
        <f>'SO 01.3 - Vodovodní řady'!F41</f>
        <v>0</v>
      </c>
      <c r="BT99" s="109" t="s">
        <v>96</v>
      </c>
      <c r="BV99" s="109" t="s">
        <v>82</v>
      </c>
      <c r="BW99" s="109" t="s">
        <v>103</v>
      </c>
      <c r="BX99" s="109" t="s">
        <v>92</v>
      </c>
      <c r="CL99" s="109" t="s">
        <v>1</v>
      </c>
    </row>
    <row r="100" spans="1:90" s="3" customFormat="1" ht="16.5" customHeight="1" x14ac:dyDescent="0.2">
      <c r="A100" s="110" t="s">
        <v>93</v>
      </c>
      <c r="B100" s="58"/>
      <c r="C100" s="103"/>
      <c r="D100" s="103"/>
      <c r="E100" s="103"/>
      <c r="F100" s="294" t="s">
        <v>104</v>
      </c>
      <c r="G100" s="294"/>
      <c r="H100" s="294"/>
      <c r="I100" s="294"/>
      <c r="J100" s="294"/>
      <c r="K100" s="103"/>
      <c r="L100" s="294" t="s">
        <v>105</v>
      </c>
      <c r="M100" s="294"/>
      <c r="N100" s="294"/>
      <c r="O100" s="294"/>
      <c r="P100" s="294"/>
      <c r="Q100" s="294"/>
      <c r="R100" s="294"/>
      <c r="S100" s="294"/>
      <c r="T100" s="294"/>
      <c r="U100" s="294"/>
      <c r="V100" s="294"/>
      <c r="W100" s="294"/>
      <c r="X100" s="294"/>
      <c r="Y100" s="294"/>
      <c r="Z100" s="294"/>
      <c r="AA100" s="294"/>
      <c r="AB100" s="294"/>
      <c r="AC100" s="294"/>
      <c r="AD100" s="294"/>
      <c r="AE100" s="294"/>
      <c r="AF100" s="294"/>
      <c r="AG100" s="310">
        <f>'SO 01.4 - Vodovodní přípojky'!J34</f>
        <v>14422673.26</v>
      </c>
      <c r="AH100" s="311"/>
      <c r="AI100" s="311"/>
      <c r="AJ100" s="311"/>
      <c r="AK100" s="311"/>
      <c r="AL100" s="311"/>
      <c r="AM100" s="311"/>
      <c r="AN100" s="310">
        <f t="shared" si="0"/>
        <v>17451434.640000001</v>
      </c>
      <c r="AO100" s="311"/>
      <c r="AP100" s="311"/>
      <c r="AQ100" s="104" t="s">
        <v>91</v>
      </c>
      <c r="AR100" s="60"/>
      <c r="AS100" s="105">
        <v>0</v>
      </c>
      <c r="AT100" s="106">
        <f t="shared" si="1"/>
        <v>3028761.38</v>
      </c>
      <c r="AU100" s="107">
        <f>'SO 01.4 - Vodovodní přípojky'!P132</f>
        <v>0</v>
      </c>
      <c r="AV100" s="106">
        <f>'SO 01.4 - Vodovodní přípojky'!J37</f>
        <v>3028761.38</v>
      </c>
      <c r="AW100" s="106">
        <f>'SO 01.4 - Vodovodní přípojky'!J38</f>
        <v>0</v>
      </c>
      <c r="AX100" s="106">
        <f>'SO 01.4 - Vodovodní přípojky'!J39</f>
        <v>0</v>
      </c>
      <c r="AY100" s="106">
        <f>'SO 01.4 - Vodovodní přípojky'!J40</f>
        <v>0</v>
      </c>
      <c r="AZ100" s="106">
        <f>'SO 01.4 - Vodovodní přípojky'!F37</f>
        <v>14422673.26</v>
      </c>
      <c r="BA100" s="106">
        <f>'SO 01.4 - Vodovodní přípojky'!F38</f>
        <v>0</v>
      </c>
      <c r="BB100" s="106">
        <f>'SO 01.4 - Vodovodní přípojky'!F39</f>
        <v>0</v>
      </c>
      <c r="BC100" s="106">
        <f>'SO 01.4 - Vodovodní přípojky'!F40</f>
        <v>0</v>
      </c>
      <c r="BD100" s="108">
        <f>'SO 01.4 - Vodovodní přípojky'!F41</f>
        <v>0</v>
      </c>
      <c r="BT100" s="109" t="s">
        <v>96</v>
      </c>
      <c r="BV100" s="109" t="s">
        <v>82</v>
      </c>
      <c r="BW100" s="109" t="s">
        <v>106</v>
      </c>
      <c r="BX100" s="109" t="s">
        <v>92</v>
      </c>
      <c r="CL100" s="109" t="s">
        <v>1</v>
      </c>
    </row>
    <row r="101" spans="1:90" s="3" customFormat="1" ht="16.5" customHeight="1" x14ac:dyDescent="0.2">
      <c r="B101" s="58"/>
      <c r="C101" s="103"/>
      <c r="D101" s="103"/>
      <c r="E101" s="294" t="s">
        <v>107</v>
      </c>
      <c r="F101" s="294"/>
      <c r="G101" s="294"/>
      <c r="H101" s="294"/>
      <c r="I101" s="294"/>
      <c r="J101" s="103"/>
      <c r="K101" s="294" t="s">
        <v>108</v>
      </c>
      <c r="L101" s="294"/>
      <c r="M101" s="294"/>
      <c r="N101" s="294"/>
      <c r="O101" s="294"/>
      <c r="P101" s="294"/>
      <c r="Q101" s="294"/>
      <c r="R101" s="294"/>
      <c r="S101" s="294"/>
      <c r="T101" s="294"/>
      <c r="U101" s="294"/>
      <c r="V101" s="294"/>
      <c r="W101" s="294"/>
      <c r="X101" s="294"/>
      <c r="Y101" s="294"/>
      <c r="Z101" s="294"/>
      <c r="AA101" s="294"/>
      <c r="AB101" s="294"/>
      <c r="AC101" s="294"/>
      <c r="AD101" s="294"/>
      <c r="AE101" s="294"/>
      <c r="AF101" s="294"/>
      <c r="AG101" s="312">
        <f>ROUND(SUM(AG102:AG106),2)</f>
        <v>11656226.939999999</v>
      </c>
      <c r="AH101" s="311"/>
      <c r="AI101" s="311"/>
      <c r="AJ101" s="311"/>
      <c r="AK101" s="311"/>
      <c r="AL101" s="311"/>
      <c r="AM101" s="311"/>
      <c r="AN101" s="310">
        <f t="shared" si="0"/>
        <v>14104034.6</v>
      </c>
      <c r="AO101" s="311"/>
      <c r="AP101" s="311"/>
      <c r="AQ101" s="104" t="s">
        <v>91</v>
      </c>
      <c r="AR101" s="60"/>
      <c r="AS101" s="105">
        <f>ROUND(SUM(AS102:AS106),2)</f>
        <v>0</v>
      </c>
      <c r="AT101" s="106">
        <f t="shared" si="1"/>
        <v>2447807.66</v>
      </c>
      <c r="AU101" s="107">
        <f>ROUND(SUM(AU102:AU106),5)</f>
        <v>0</v>
      </c>
      <c r="AV101" s="106">
        <f>ROUND(AZ101*L29,2)</f>
        <v>2447807.66</v>
      </c>
      <c r="AW101" s="106">
        <f>ROUND(BA101*L30,2)</f>
        <v>0</v>
      </c>
      <c r="AX101" s="106">
        <f>ROUND(BB101*L29,2)</f>
        <v>0</v>
      </c>
      <c r="AY101" s="106">
        <f>ROUND(BC101*L30,2)</f>
        <v>0</v>
      </c>
      <c r="AZ101" s="106">
        <f>ROUND(SUM(AZ102:AZ106),2)</f>
        <v>11656226.939999999</v>
      </c>
      <c r="BA101" s="106">
        <f>ROUND(SUM(BA102:BA106),2)</f>
        <v>0</v>
      </c>
      <c r="BB101" s="106">
        <f>ROUND(SUM(BB102:BB106),2)</f>
        <v>0</v>
      </c>
      <c r="BC101" s="106">
        <f>ROUND(SUM(BC102:BC106),2)</f>
        <v>0</v>
      </c>
      <c r="BD101" s="108">
        <f>ROUND(SUM(BD102:BD106),2)</f>
        <v>0</v>
      </c>
      <c r="BS101" s="109" t="s">
        <v>79</v>
      </c>
      <c r="BT101" s="109" t="s">
        <v>88</v>
      </c>
      <c r="BU101" s="109" t="s">
        <v>81</v>
      </c>
      <c r="BV101" s="109" t="s">
        <v>82</v>
      </c>
      <c r="BW101" s="109" t="s">
        <v>109</v>
      </c>
      <c r="BX101" s="109" t="s">
        <v>87</v>
      </c>
      <c r="CL101" s="109" t="s">
        <v>1</v>
      </c>
    </row>
    <row r="102" spans="1:90" s="3" customFormat="1" ht="16.5" customHeight="1" x14ac:dyDescent="0.2">
      <c r="A102" s="110" t="s">
        <v>93</v>
      </c>
      <c r="B102" s="58"/>
      <c r="C102" s="103"/>
      <c r="D102" s="103"/>
      <c r="E102" s="103"/>
      <c r="F102" s="294" t="s">
        <v>110</v>
      </c>
      <c r="G102" s="294"/>
      <c r="H102" s="294"/>
      <c r="I102" s="294"/>
      <c r="J102" s="294"/>
      <c r="K102" s="103"/>
      <c r="L102" s="294" t="s">
        <v>111</v>
      </c>
      <c r="M102" s="294"/>
      <c r="N102" s="294"/>
      <c r="O102" s="294"/>
      <c r="P102" s="294"/>
      <c r="Q102" s="294"/>
      <c r="R102" s="294"/>
      <c r="S102" s="294"/>
      <c r="T102" s="294"/>
      <c r="U102" s="294"/>
      <c r="V102" s="294"/>
      <c r="W102" s="294"/>
      <c r="X102" s="294"/>
      <c r="Y102" s="294"/>
      <c r="Z102" s="294"/>
      <c r="AA102" s="294"/>
      <c r="AB102" s="294"/>
      <c r="AC102" s="294"/>
      <c r="AD102" s="294"/>
      <c r="AE102" s="294"/>
      <c r="AF102" s="294"/>
      <c r="AG102" s="310">
        <f>'SO 02.1 - Vodojem 160 m3'!J34</f>
        <v>10048714.07</v>
      </c>
      <c r="AH102" s="311"/>
      <c r="AI102" s="311"/>
      <c r="AJ102" s="311"/>
      <c r="AK102" s="311"/>
      <c r="AL102" s="311"/>
      <c r="AM102" s="311"/>
      <c r="AN102" s="310">
        <f t="shared" si="0"/>
        <v>12158944.02</v>
      </c>
      <c r="AO102" s="311"/>
      <c r="AP102" s="311"/>
      <c r="AQ102" s="104" t="s">
        <v>91</v>
      </c>
      <c r="AR102" s="60"/>
      <c r="AS102" s="105">
        <v>0</v>
      </c>
      <c r="AT102" s="106">
        <f t="shared" si="1"/>
        <v>2110229.9500000002</v>
      </c>
      <c r="AU102" s="107">
        <f>'SO 02.1 - Vodojem 160 m3'!P142</f>
        <v>0</v>
      </c>
      <c r="AV102" s="106">
        <f>'SO 02.1 - Vodojem 160 m3'!J37</f>
        <v>2110229.9500000002</v>
      </c>
      <c r="AW102" s="106">
        <f>'SO 02.1 - Vodojem 160 m3'!J38</f>
        <v>0</v>
      </c>
      <c r="AX102" s="106">
        <f>'SO 02.1 - Vodojem 160 m3'!J39</f>
        <v>0</v>
      </c>
      <c r="AY102" s="106">
        <f>'SO 02.1 - Vodojem 160 m3'!J40</f>
        <v>0</v>
      </c>
      <c r="AZ102" s="106">
        <f>'SO 02.1 - Vodojem 160 m3'!F37</f>
        <v>10048714.07</v>
      </c>
      <c r="BA102" s="106">
        <f>'SO 02.1 - Vodojem 160 m3'!F38</f>
        <v>0</v>
      </c>
      <c r="BB102" s="106">
        <f>'SO 02.1 - Vodojem 160 m3'!F39</f>
        <v>0</v>
      </c>
      <c r="BC102" s="106">
        <f>'SO 02.1 - Vodojem 160 m3'!F40</f>
        <v>0</v>
      </c>
      <c r="BD102" s="108">
        <f>'SO 02.1 - Vodojem 160 m3'!F41</f>
        <v>0</v>
      </c>
      <c r="BT102" s="109" t="s">
        <v>96</v>
      </c>
      <c r="BV102" s="109" t="s">
        <v>82</v>
      </c>
      <c r="BW102" s="109" t="s">
        <v>112</v>
      </c>
      <c r="BX102" s="109" t="s">
        <v>109</v>
      </c>
      <c r="CL102" s="109" t="s">
        <v>1</v>
      </c>
    </row>
    <row r="103" spans="1:90" s="3" customFormat="1" ht="16.5" customHeight="1" x14ac:dyDescent="0.2">
      <c r="A103" s="110" t="s">
        <v>93</v>
      </c>
      <c r="B103" s="58"/>
      <c r="C103" s="103"/>
      <c r="D103" s="103"/>
      <c r="E103" s="103"/>
      <c r="F103" s="294" t="s">
        <v>113</v>
      </c>
      <c r="G103" s="294"/>
      <c r="H103" s="294"/>
      <c r="I103" s="294"/>
      <c r="J103" s="294"/>
      <c r="K103" s="103"/>
      <c r="L103" s="294" t="s">
        <v>114</v>
      </c>
      <c r="M103" s="294"/>
      <c r="N103" s="294"/>
      <c r="O103" s="294"/>
      <c r="P103" s="294"/>
      <c r="Q103" s="294"/>
      <c r="R103" s="294"/>
      <c r="S103" s="294"/>
      <c r="T103" s="294"/>
      <c r="U103" s="294"/>
      <c r="V103" s="294"/>
      <c r="W103" s="294"/>
      <c r="X103" s="294"/>
      <c r="Y103" s="294"/>
      <c r="Z103" s="294"/>
      <c r="AA103" s="294"/>
      <c r="AB103" s="294"/>
      <c r="AC103" s="294"/>
      <c r="AD103" s="294"/>
      <c r="AE103" s="294"/>
      <c r="AF103" s="294"/>
      <c r="AG103" s="310">
        <f>'SO 02.2 - Bezpečnostní př...'!J34</f>
        <v>972869.79</v>
      </c>
      <c r="AH103" s="311"/>
      <c r="AI103" s="311"/>
      <c r="AJ103" s="311"/>
      <c r="AK103" s="311"/>
      <c r="AL103" s="311"/>
      <c r="AM103" s="311"/>
      <c r="AN103" s="310">
        <f t="shared" si="0"/>
        <v>1177172.45</v>
      </c>
      <c r="AO103" s="311"/>
      <c r="AP103" s="311"/>
      <c r="AQ103" s="104" t="s">
        <v>91</v>
      </c>
      <c r="AR103" s="60"/>
      <c r="AS103" s="105">
        <v>0</v>
      </c>
      <c r="AT103" s="106">
        <f t="shared" si="1"/>
        <v>204302.66</v>
      </c>
      <c r="AU103" s="107">
        <f>'SO 02.2 - Bezpečnostní př...'!P131</f>
        <v>0</v>
      </c>
      <c r="AV103" s="106">
        <f>'SO 02.2 - Bezpečnostní př...'!J37</f>
        <v>204302.66</v>
      </c>
      <c r="AW103" s="106">
        <f>'SO 02.2 - Bezpečnostní př...'!J38</f>
        <v>0</v>
      </c>
      <c r="AX103" s="106">
        <f>'SO 02.2 - Bezpečnostní př...'!J39</f>
        <v>0</v>
      </c>
      <c r="AY103" s="106">
        <f>'SO 02.2 - Bezpečnostní př...'!J40</f>
        <v>0</v>
      </c>
      <c r="AZ103" s="106">
        <f>'SO 02.2 - Bezpečnostní př...'!F37</f>
        <v>972869.79</v>
      </c>
      <c r="BA103" s="106">
        <f>'SO 02.2 - Bezpečnostní př...'!F38</f>
        <v>0</v>
      </c>
      <c r="BB103" s="106">
        <f>'SO 02.2 - Bezpečnostní př...'!F39</f>
        <v>0</v>
      </c>
      <c r="BC103" s="106">
        <f>'SO 02.2 - Bezpečnostní př...'!F40</f>
        <v>0</v>
      </c>
      <c r="BD103" s="108">
        <f>'SO 02.2 - Bezpečnostní př...'!F41</f>
        <v>0</v>
      </c>
      <c r="BT103" s="109" t="s">
        <v>96</v>
      </c>
      <c r="BV103" s="109" t="s">
        <v>82</v>
      </c>
      <c r="BW103" s="109" t="s">
        <v>115</v>
      </c>
      <c r="BX103" s="109" t="s">
        <v>109</v>
      </c>
      <c r="CL103" s="109" t="s">
        <v>1</v>
      </c>
    </row>
    <row r="104" spans="1:90" s="3" customFormat="1" ht="16.5" customHeight="1" x14ac:dyDescent="0.2">
      <c r="A104" s="110" t="s">
        <v>93</v>
      </c>
      <c r="B104" s="58"/>
      <c r="C104" s="103"/>
      <c r="D104" s="103"/>
      <c r="E104" s="103"/>
      <c r="F104" s="294" t="s">
        <v>116</v>
      </c>
      <c r="G104" s="294"/>
      <c r="H104" s="294"/>
      <c r="I104" s="294"/>
      <c r="J104" s="294"/>
      <c r="K104" s="103"/>
      <c r="L104" s="294" t="s">
        <v>117</v>
      </c>
      <c r="M104" s="294"/>
      <c r="N104" s="294"/>
      <c r="O104" s="294"/>
      <c r="P104" s="294"/>
      <c r="Q104" s="294"/>
      <c r="R104" s="294"/>
      <c r="S104" s="294"/>
      <c r="T104" s="294"/>
      <c r="U104" s="294"/>
      <c r="V104" s="294"/>
      <c r="W104" s="294"/>
      <c r="X104" s="294"/>
      <c r="Y104" s="294"/>
      <c r="Z104" s="294"/>
      <c r="AA104" s="294"/>
      <c r="AB104" s="294"/>
      <c r="AC104" s="294"/>
      <c r="AD104" s="294"/>
      <c r="AE104" s="294"/>
      <c r="AF104" s="294"/>
      <c r="AG104" s="310">
        <f>'SO 02.3 - Zpevněné plochy'!J34</f>
        <v>45580.6</v>
      </c>
      <c r="AH104" s="311"/>
      <c r="AI104" s="311"/>
      <c r="AJ104" s="311"/>
      <c r="AK104" s="311"/>
      <c r="AL104" s="311"/>
      <c r="AM104" s="311"/>
      <c r="AN104" s="310">
        <f t="shared" si="0"/>
        <v>55152.53</v>
      </c>
      <c r="AO104" s="311"/>
      <c r="AP104" s="311"/>
      <c r="AQ104" s="104" t="s">
        <v>91</v>
      </c>
      <c r="AR104" s="60"/>
      <c r="AS104" s="105">
        <v>0</v>
      </c>
      <c r="AT104" s="106">
        <f t="shared" si="1"/>
        <v>9571.93</v>
      </c>
      <c r="AU104" s="107">
        <f>'SO 02.3 - Zpevněné plochy'!P128</f>
        <v>0</v>
      </c>
      <c r="AV104" s="106">
        <f>'SO 02.3 - Zpevněné plochy'!J37</f>
        <v>9571.93</v>
      </c>
      <c r="AW104" s="106">
        <f>'SO 02.3 - Zpevněné plochy'!J38</f>
        <v>0</v>
      </c>
      <c r="AX104" s="106">
        <f>'SO 02.3 - Zpevněné plochy'!J39</f>
        <v>0</v>
      </c>
      <c r="AY104" s="106">
        <f>'SO 02.3 - Zpevněné plochy'!J40</f>
        <v>0</v>
      </c>
      <c r="AZ104" s="106">
        <f>'SO 02.3 - Zpevněné plochy'!F37</f>
        <v>45580.6</v>
      </c>
      <c r="BA104" s="106">
        <f>'SO 02.3 - Zpevněné plochy'!F38</f>
        <v>0</v>
      </c>
      <c r="BB104" s="106">
        <f>'SO 02.3 - Zpevněné plochy'!F39</f>
        <v>0</v>
      </c>
      <c r="BC104" s="106">
        <f>'SO 02.3 - Zpevněné plochy'!F40</f>
        <v>0</v>
      </c>
      <c r="BD104" s="108">
        <f>'SO 02.3 - Zpevněné plochy'!F41</f>
        <v>0</v>
      </c>
      <c r="BT104" s="109" t="s">
        <v>96</v>
      </c>
      <c r="BV104" s="109" t="s">
        <v>82</v>
      </c>
      <c r="BW104" s="109" t="s">
        <v>118</v>
      </c>
      <c r="BX104" s="109" t="s">
        <v>109</v>
      </c>
      <c r="CL104" s="109" t="s">
        <v>1</v>
      </c>
    </row>
    <row r="105" spans="1:90" s="3" customFormat="1" ht="16.5" customHeight="1" x14ac:dyDescent="0.2">
      <c r="A105" s="110" t="s">
        <v>93</v>
      </c>
      <c r="B105" s="58"/>
      <c r="C105" s="103"/>
      <c r="D105" s="103"/>
      <c r="E105" s="103"/>
      <c r="F105" s="294" t="s">
        <v>119</v>
      </c>
      <c r="G105" s="294"/>
      <c r="H105" s="294"/>
      <c r="I105" s="294"/>
      <c r="J105" s="294"/>
      <c r="K105" s="103"/>
      <c r="L105" s="294" t="s">
        <v>120</v>
      </c>
      <c r="M105" s="294"/>
      <c r="N105" s="294"/>
      <c r="O105" s="294"/>
      <c r="P105" s="294"/>
      <c r="Q105" s="294"/>
      <c r="R105" s="294"/>
      <c r="S105" s="294"/>
      <c r="T105" s="294"/>
      <c r="U105" s="294"/>
      <c r="V105" s="294"/>
      <c r="W105" s="294"/>
      <c r="X105" s="294"/>
      <c r="Y105" s="294"/>
      <c r="Z105" s="294"/>
      <c r="AA105" s="294"/>
      <c r="AB105" s="294"/>
      <c r="AC105" s="294"/>
      <c r="AD105" s="294"/>
      <c r="AE105" s="294"/>
      <c r="AF105" s="294"/>
      <c r="AG105" s="310">
        <f>'SO 02.4 - Oplocení'!J34</f>
        <v>184096.8</v>
      </c>
      <c r="AH105" s="311"/>
      <c r="AI105" s="311"/>
      <c r="AJ105" s="311"/>
      <c r="AK105" s="311"/>
      <c r="AL105" s="311"/>
      <c r="AM105" s="311"/>
      <c r="AN105" s="310">
        <f t="shared" si="0"/>
        <v>222757.13</v>
      </c>
      <c r="AO105" s="311"/>
      <c r="AP105" s="311"/>
      <c r="AQ105" s="104" t="s">
        <v>91</v>
      </c>
      <c r="AR105" s="60"/>
      <c r="AS105" s="105">
        <v>0</v>
      </c>
      <c r="AT105" s="106">
        <f t="shared" si="1"/>
        <v>38660.33</v>
      </c>
      <c r="AU105" s="107">
        <f>'SO 02.4 - Oplocení'!P128</f>
        <v>0</v>
      </c>
      <c r="AV105" s="106">
        <f>'SO 02.4 - Oplocení'!J37</f>
        <v>38660.33</v>
      </c>
      <c r="AW105" s="106">
        <f>'SO 02.4 - Oplocení'!J38</f>
        <v>0</v>
      </c>
      <c r="AX105" s="106">
        <f>'SO 02.4 - Oplocení'!J39</f>
        <v>0</v>
      </c>
      <c r="AY105" s="106">
        <f>'SO 02.4 - Oplocení'!J40</f>
        <v>0</v>
      </c>
      <c r="AZ105" s="106">
        <f>'SO 02.4 - Oplocení'!F37</f>
        <v>184096.8</v>
      </c>
      <c r="BA105" s="106">
        <f>'SO 02.4 - Oplocení'!F38</f>
        <v>0</v>
      </c>
      <c r="BB105" s="106">
        <f>'SO 02.4 - Oplocení'!F39</f>
        <v>0</v>
      </c>
      <c r="BC105" s="106">
        <f>'SO 02.4 - Oplocení'!F40</f>
        <v>0</v>
      </c>
      <c r="BD105" s="108">
        <f>'SO 02.4 - Oplocení'!F41</f>
        <v>0</v>
      </c>
      <c r="BT105" s="109" t="s">
        <v>96</v>
      </c>
      <c r="BV105" s="109" t="s">
        <v>82</v>
      </c>
      <c r="BW105" s="109" t="s">
        <v>121</v>
      </c>
      <c r="BX105" s="109" t="s">
        <v>109</v>
      </c>
      <c r="CL105" s="109" t="s">
        <v>1</v>
      </c>
    </row>
    <row r="106" spans="1:90" s="3" customFormat="1" ht="16.5" customHeight="1" x14ac:dyDescent="0.2">
      <c r="A106" s="110" t="s">
        <v>93</v>
      </c>
      <c r="B106" s="58"/>
      <c r="C106" s="103"/>
      <c r="D106" s="103"/>
      <c r="E106" s="103"/>
      <c r="F106" s="294" t="s">
        <v>122</v>
      </c>
      <c r="G106" s="294"/>
      <c r="H106" s="294"/>
      <c r="I106" s="294"/>
      <c r="J106" s="294"/>
      <c r="K106" s="103"/>
      <c r="L106" s="294" t="s">
        <v>123</v>
      </c>
      <c r="M106" s="294"/>
      <c r="N106" s="294"/>
      <c r="O106" s="294"/>
      <c r="P106" s="294"/>
      <c r="Q106" s="294"/>
      <c r="R106" s="294"/>
      <c r="S106" s="294"/>
      <c r="T106" s="294"/>
      <c r="U106" s="294"/>
      <c r="V106" s="294"/>
      <c r="W106" s="294"/>
      <c r="X106" s="294"/>
      <c r="Y106" s="294"/>
      <c r="Z106" s="294"/>
      <c r="AA106" s="294"/>
      <c r="AB106" s="294"/>
      <c r="AC106" s="294"/>
      <c r="AD106" s="294"/>
      <c r="AE106" s="294"/>
      <c r="AF106" s="294"/>
      <c r="AG106" s="310">
        <f>'SO 02.5 - Přípojka NN'!J34</f>
        <v>404965.68</v>
      </c>
      <c r="AH106" s="311"/>
      <c r="AI106" s="311"/>
      <c r="AJ106" s="311"/>
      <c r="AK106" s="311"/>
      <c r="AL106" s="311"/>
      <c r="AM106" s="311"/>
      <c r="AN106" s="310">
        <f t="shared" si="0"/>
        <v>490008.47</v>
      </c>
      <c r="AO106" s="311"/>
      <c r="AP106" s="311"/>
      <c r="AQ106" s="104" t="s">
        <v>91</v>
      </c>
      <c r="AR106" s="60"/>
      <c r="AS106" s="105">
        <v>0</v>
      </c>
      <c r="AT106" s="106">
        <f t="shared" si="1"/>
        <v>85042.79</v>
      </c>
      <c r="AU106" s="107">
        <f>'SO 02.5 - Přípojka NN'!P128</f>
        <v>0</v>
      </c>
      <c r="AV106" s="106">
        <f>'SO 02.5 - Přípojka NN'!J37</f>
        <v>85042.79</v>
      </c>
      <c r="AW106" s="106">
        <f>'SO 02.5 - Přípojka NN'!J38</f>
        <v>0</v>
      </c>
      <c r="AX106" s="106">
        <f>'SO 02.5 - Přípojka NN'!J39</f>
        <v>0</v>
      </c>
      <c r="AY106" s="106">
        <f>'SO 02.5 - Přípojka NN'!J40</f>
        <v>0</v>
      </c>
      <c r="AZ106" s="106">
        <f>'SO 02.5 - Přípojka NN'!F37</f>
        <v>404965.68</v>
      </c>
      <c r="BA106" s="106">
        <f>'SO 02.5 - Přípojka NN'!F38</f>
        <v>0</v>
      </c>
      <c r="BB106" s="106">
        <f>'SO 02.5 - Přípojka NN'!F39</f>
        <v>0</v>
      </c>
      <c r="BC106" s="106">
        <f>'SO 02.5 - Přípojka NN'!F40</f>
        <v>0</v>
      </c>
      <c r="BD106" s="108">
        <f>'SO 02.5 - Přípojka NN'!F41</f>
        <v>0</v>
      </c>
      <c r="BT106" s="109" t="s">
        <v>96</v>
      </c>
      <c r="BV106" s="109" t="s">
        <v>82</v>
      </c>
      <c r="BW106" s="109" t="s">
        <v>124</v>
      </c>
      <c r="BX106" s="109" t="s">
        <v>109</v>
      </c>
      <c r="CL106" s="109" t="s">
        <v>1</v>
      </c>
    </row>
    <row r="107" spans="1:90" s="3" customFormat="1" ht="16.5" customHeight="1" x14ac:dyDescent="0.2">
      <c r="B107" s="58"/>
      <c r="C107" s="103"/>
      <c r="D107" s="103"/>
      <c r="E107" s="294" t="s">
        <v>125</v>
      </c>
      <c r="F107" s="294"/>
      <c r="G107" s="294"/>
      <c r="H107" s="294"/>
      <c r="I107" s="294"/>
      <c r="J107" s="103"/>
      <c r="K107" s="294" t="s">
        <v>126</v>
      </c>
      <c r="L107" s="294"/>
      <c r="M107" s="294"/>
      <c r="N107" s="294"/>
      <c r="O107" s="294"/>
      <c r="P107" s="294"/>
      <c r="Q107" s="294"/>
      <c r="R107" s="294"/>
      <c r="S107" s="294"/>
      <c r="T107" s="294"/>
      <c r="U107" s="294"/>
      <c r="V107" s="294"/>
      <c r="W107" s="294"/>
      <c r="X107" s="294"/>
      <c r="Y107" s="294"/>
      <c r="Z107" s="294"/>
      <c r="AA107" s="294"/>
      <c r="AB107" s="294"/>
      <c r="AC107" s="294"/>
      <c r="AD107" s="294"/>
      <c r="AE107" s="294"/>
      <c r="AF107" s="294"/>
      <c r="AG107" s="312">
        <f>ROUND(SUM(AG108:AG109),2)</f>
        <v>37999437.5</v>
      </c>
      <c r="AH107" s="311"/>
      <c r="AI107" s="311"/>
      <c r="AJ107" s="311"/>
      <c r="AK107" s="311"/>
      <c r="AL107" s="311"/>
      <c r="AM107" s="311"/>
      <c r="AN107" s="310">
        <f t="shared" si="0"/>
        <v>45979319.380000003</v>
      </c>
      <c r="AO107" s="311"/>
      <c r="AP107" s="311"/>
      <c r="AQ107" s="104" t="s">
        <v>91</v>
      </c>
      <c r="AR107" s="60"/>
      <c r="AS107" s="105">
        <f>ROUND(SUM(AS108:AS109),2)</f>
        <v>0</v>
      </c>
      <c r="AT107" s="106">
        <f t="shared" si="1"/>
        <v>7979881.8799999999</v>
      </c>
      <c r="AU107" s="107">
        <f>ROUND(SUM(AU108:AU109),5)</f>
        <v>0</v>
      </c>
      <c r="AV107" s="106">
        <f>ROUND(AZ107*L29,2)</f>
        <v>7979881.8799999999</v>
      </c>
      <c r="AW107" s="106">
        <f>ROUND(BA107*L30,2)</f>
        <v>0</v>
      </c>
      <c r="AX107" s="106">
        <f>ROUND(BB107*L29,2)</f>
        <v>0</v>
      </c>
      <c r="AY107" s="106">
        <f>ROUND(BC107*L30,2)</f>
        <v>0</v>
      </c>
      <c r="AZ107" s="106">
        <f>ROUND(SUM(AZ108:AZ109),2)</f>
        <v>37999437.5</v>
      </c>
      <c r="BA107" s="106">
        <f>ROUND(SUM(BA108:BA109),2)</f>
        <v>0</v>
      </c>
      <c r="BB107" s="106">
        <f>ROUND(SUM(BB108:BB109),2)</f>
        <v>0</v>
      </c>
      <c r="BC107" s="106">
        <f>ROUND(SUM(BC108:BC109),2)</f>
        <v>0</v>
      </c>
      <c r="BD107" s="108">
        <f>ROUND(SUM(BD108:BD109),2)</f>
        <v>0</v>
      </c>
      <c r="BS107" s="109" t="s">
        <v>79</v>
      </c>
      <c r="BT107" s="109" t="s">
        <v>88</v>
      </c>
      <c r="BU107" s="109" t="s">
        <v>81</v>
      </c>
      <c r="BV107" s="109" t="s">
        <v>82</v>
      </c>
      <c r="BW107" s="109" t="s">
        <v>127</v>
      </c>
      <c r="BX107" s="109" t="s">
        <v>87</v>
      </c>
      <c r="CL107" s="109" t="s">
        <v>1</v>
      </c>
    </row>
    <row r="108" spans="1:90" s="3" customFormat="1" ht="16.5" customHeight="1" x14ac:dyDescent="0.2">
      <c r="A108" s="110" t="s">
        <v>93</v>
      </c>
      <c r="B108" s="58"/>
      <c r="C108" s="103"/>
      <c r="D108" s="103"/>
      <c r="E108" s="103"/>
      <c r="F108" s="294" t="s">
        <v>128</v>
      </c>
      <c r="G108" s="294"/>
      <c r="H108" s="294"/>
      <c r="I108" s="294"/>
      <c r="J108" s="294"/>
      <c r="K108" s="103"/>
      <c r="L108" s="294" t="s">
        <v>129</v>
      </c>
      <c r="M108" s="294"/>
      <c r="N108" s="294"/>
      <c r="O108" s="294"/>
      <c r="P108" s="294"/>
      <c r="Q108" s="294"/>
      <c r="R108" s="294"/>
      <c r="S108" s="294"/>
      <c r="T108" s="294"/>
      <c r="U108" s="294"/>
      <c r="V108" s="294"/>
      <c r="W108" s="294"/>
      <c r="X108" s="294"/>
      <c r="Y108" s="294"/>
      <c r="Z108" s="294"/>
      <c r="AA108" s="294"/>
      <c r="AB108" s="294"/>
      <c r="AC108" s="294"/>
      <c r="AD108" s="294"/>
      <c r="AE108" s="294"/>
      <c r="AF108" s="294"/>
      <c r="AG108" s="310">
        <f>'SO 03.1 - Kanalizační stoky'!J34</f>
        <v>30300412.41</v>
      </c>
      <c r="AH108" s="311"/>
      <c r="AI108" s="311"/>
      <c r="AJ108" s="311"/>
      <c r="AK108" s="311"/>
      <c r="AL108" s="311"/>
      <c r="AM108" s="311"/>
      <c r="AN108" s="310">
        <f t="shared" si="0"/>
        <v>36663499.020000003</v>
      </c>
      <c r="AO108" s="311"/>
      <c r="AP108" s="311"/>
      <c r="AQ108" s="104" t="s">
        <v>91</v>
      </c>
      <c r="AR108" s="60"/>
      <c r="AS108" s="105">
        <v>0</v>
      </c>
      <c r="AT108" s="106">
        <f t="shared" si="1"/>
        <v>6363086.6100000003</v>
      </c>
      <c r="AU108" s="107">
        <f>'SO 03.1 - Kanalizační stoky'!P135</f>
        <v>0</v>
      </c>
      <c r="AV108" s="106">
        <f>'SO 03.1 - Kanalizační stoky'!J37</f>
        <v>6363086.6100000003</v>
      </c>
      <c r="AW108" s="106">
        <f>'SO 03.1 - Kanalizační stoky'!J38</f>
        <v>0</v>
      </c>
      <c r="AX108" s="106">
        <f>'SO 03.1 - Kanalizační stoky'!J39</f>
        <v>0</v>
      </c>
      <c r="AY108" s="106">
        <f>'SO 03.1 - Kanalizační stoky'!J40</f>
        <v>0</v>
      </c>
      <c r="AZ108" s="106">
        <f>'SO 03.1 - Kanalizační stoky'!F37</f>
        <v>30300412.41</v>
      </c>
      <c r="BA108" s="106">
        <f>'SO 03.1 - Kanalizační stoky'!F38</f>
        <v>0</v>
      </c>
      <c r="BB108" s="106">
        <f>'SO 03.1 - Kanalizační stoky'!F39</f>
        <v>0</v>
      </c>
      <c r="BC108" s="106">
        <f>'SO 03.1 - Kanalizační stoky'!F40</f>
        <v>0</v>
      </c>
      <c r="BD108" s="108">
        <f>'SO 03.1 - Kanalizační stoky'!F41</f>
        <v>0</v>
      </c>
      <c r="BT108" s="109" t="s">
        <v>96</v>
      </c>
      <c r="BV108" s="109" t="s">
        <v>82</v>
      </c>
      <c r="BW108" s="109" t="s">
        <v>130</v>
      </c>
      <c r="BX108" s="109" t="s">
        <v>127</v>
      </c>
      <c r="CL108" s="109" t="s">
        <v>1</v>
      </c>
    </row>
    <row r="109" spans="1:90" s="3" customFormat="1" ht="16.5" customHeight="1" x14ac:dyDescent="0.2">
      <c r="A109" s="110" t="s">
        <v>93</v>
      </c>
      <c r="B109" s="58"/>
      <c r="C109" s="103"/>
      <c r="D109" s="103"/>
      <c r="E109" s="103"/>
      <c r="F109" s="294" t="s">
        <v>131</v>
      </c>
      <c r="G109" s="294"/>
      <c r="H109" s="294"/>
      <c r="I109" s="294"/>
      <c r="J109" s="294"/>
      <c r="K109" s="103"/>
      <c r="L109" s="294" t="s">
        <v>132</v>
      </c>
      <c r="M109" s="294"/>
      <c r="N109" s="294"/>
      <c r="O109" s="294"/>
      <c r="P109" s="294"/>
      <c r="Q109" s="294"/>
      <c r="R109" s="294"/>
      <c r="S109" s="294"/>
      <c r="T109" s="294"/>
      <c r="U109" s="294"/>
      <c r="V109" s="294"/>
      <c r="W109" s="294"/>
      <c r="X109" s="294"/>
      <c r="Y109" s="294"/>
      <c r="Z109" s="294"/>
      <c r="AA109" s="294"/>
      <c r="AB109" s="294"/>
      <c r="AC109" s="294"/>
      <c r="AD109" s="294"/>
      <c r="AE109" s="294"/>
      <c r="AF109" s="294"/>
      <c r="AG109" s="310">
        <f>'SO 03.2 - Kanalizační pří...'!J34</f>
        <v>7699025.0899999999</v>
      </c>
      <c r="AH109" s="311"/>
      <c r="AI109" s="311"/>
      <c r="AJ109" s="311"/>
      <c r="AK109" s="311"/>
      <c r="AL109" s="311"/>
      <c r="AM109" s="311"/>
      <c r="AN109" s="310">
        <f t="shared" si="0"/>
        <v>9315820.3599999994</v>
      </c>
      <c r="AO109" s="311"/>
      <c r="AP109" s="311"/>
      <c r="AQ109" s="104" t="s">
        <v>91</v>
      </c>
      <c r="AR109" s="60"/>
      <c r="AS109" s="105">
        <v>0</v>
      </c>
      <c r="AT109" s="106">
        <f t="shared" si="1"/>
        <v>1616795.27</v>
      </c>
      <c r="AU109" s="107">
        <f>'SO 03.2 - Kanalizační pří...'!P133</f>
        <v>0</v>
      </c>
      <c r="AV109" s="106">
        <f>'SO 03.2 - Kanalizační pří...'!J37</f>
        <v>1616795.27</v>
      </c>
      <c r="AW109" s="106">
        <f>'SO 03.2 - Kanalizační pří...'!J38</f>
        <v>0</v>
      </c>
      <c r="AX109" s="106">
        <f>'SO 03.2 - Kanalizační pří...'!J39</f>
        <v>0</v>
      </c>
      <c r="AY109" s="106">
        <f>'SO 03.2 - Kanalizační pří...'!J40</f>
        <v>0</v>
      </c>
      <c r="AZ109" s="106">
        <f>'SO 03.2 - Kanalizační pří...'!F37</f>
        <v>7699025.0899999999</v>
      </c>
      <c r="BA109" s="106">
        <f>'SO 03.2 - Kanalizační pří...'!F38</f>
        <v>0</v>
      </c>
      <c r="BB109" s="106">
        <f>'SO 03.2 - Kanalizační pří...'!F39</f>
        <v>0</v>
      </c>
      <c r="BC109" s="106">
        <f>'SO 03.2 - Kanalizační pří...'!F40</f>
        <v>0</v>
      </c>
      <c r="BD109" s="108">
        <f>'SO 03.2 - Kanalizační pří...'!F41</f>
        <v>0</v>
      </c>
      <c r="BT109" s="109" t="s">
        <v>96</v>
      </c>
      <c r="BV109" s="109" t="s">
        <v>82</v>
      </c>
      <c r="BW109" s="109" t="s">
        <v>133</v>
      </c>
      <c r="BX109" s="109" t="s">
        <v>127</v>
      </c>
      <c r="CL109" s="109" t="s">
        <v>1</v>
      </c>
    </row>
    <row r="110" spans="1:90" s="3" customFormat="1" ht="16.5" customHeight="1" x14ac:dyDescent="0.2">
      <c r="B110" s="58"/>
      <c r="C110" s="103"/>
      <c r="D110" s="103"/>
      <c r="E110" s="294" t="s">
        <v>134</v>
      </c>
      <c r="F110" s="294"/>
      <c r="G110" s="294"/>
      <c r="H110" s="294"/>
      <c r="I110" s="294"/>
      <c r="J110" s="103"/>
      <c r="K110" s="294" t="s">
        <v>135</v>
      </c>
      <c r="L110" s="294"/>
      <c r="M110" s="294"/>
      <c r="N110" s="294"/>
      <c r="O110" s="294"/>
      <c r="P110" s="294"/>
      <c r="Q110" s="294"/>
      <c r="R110" s="294"/>
      <c r="S110" s="294"/>
      <c r="T110" s="294"/>
      <c r="U110" s="294"/>
      <c r="V110" s="294"/>
      <c r="W110" s="294"/>
      <c r="X110" s="294"/>
      <c r="Y110" s="294"/>
      <c r="Z110" s="294"/>
      <c r="AA110" s="294"/>
      <c r="AB110" s="294"/>
      <c r="AC110" s="294"/>
      <c r="AD110" s="294"/>
      <c r="AE110" s="294"/>
      <c r="AF110" s="294"/>
      <c r="AG110" s="312">
        <f>ROUND(SUM(AG111:AG117),2)</f>
        <v>17688917.210000001</v>
      </c>
      <c r="AH110" s="311"/>
      <c r="AI110" s="311"/>
      <c r="AJ110" s="311"/>
      <c r="AK110" s="311"/>
      <c r="AL110" s="311"/>
      <c r="AM110" s="311"/>
      <c r="AN110" s="310">
        <f t="shared" si="0"/>
        <v>21403589.82</v>
      </c>
      <c r="AO110" s="311"/>
      <c r="AP110" s="311"/>
      <c r="AQ110" s="104" t="s">
        <v>91</v>
      </c>
      <c r="AR110" s="60"/>
      <c r="AS110" s="105">
        <f>ROUND(SUM(AS111:AS117),2)</f>
        <v>0</v>
      </c>
      <c r="AT110" s="106">
        <f t="shared" si="1"/>
        <v>3714672.61</v>
      </c>
      <c r="AU110" s="107">
        <f>ROUND(SUM(AU111:AU117),5)</f>
        <v>0</v>
      </c>
      <c r="AV110" s="106">
        <f>ROUND(AZ110*L29,2)</f>
        <v>3714672.61</v>
      </c>
      <c r="AW110" s="106">
        <f>ROUND(BA110*L30,2)</f>
        <v>0</v>
      </c>
      <c r="AX110" s="106">
        <f>ROUND(BB110*L29,2)</f>
        <v>0</v>
      </c>
      <c r="AY110" s="106">
        <f>ROUND(BC110*L30,2)</f>
        <v>0</v>
      </c>
      <c r="AZ110" s="106">
        <f>ROUND(SUM(AZ111:AZ117),2)</f>
        <v>17688917.210000001</v>
      </c>
      <c r="BA110" s="106">
        <f>ROUND(SUM(BA111:BA117),2)</f>
        <v>0</v>
      </c>
      <c r="BB110" s="106">
        <f>ROUND(SUM(BB111:BB117),2)</f>
        <v>0</v>
      </c>
      <c r="BC110" s="106">
        <f>ROUND(SUM(BC111:BC117),2)</f>
        <v>0</v>
      </c>
      <c r="BD110" s="108">
        <f>ROUND(SUM(BD111:BD117),2)</f>
        <v>0</v>
      </c>
      <c r="BS110" s="109" t="s">
        <v>79</v>
      </c>
      <c r="BT110" s="109" t="s">
        <v>88</v>
      </c>
      <c r="BU110" s="109" t="s">
        <v>81</v>
      </c>
      <c r="BV110" s="109" t="s">
        <v>82</v>
      </c>
      <c r="BW110" s="109" t="s">
        <v>136</v>
      </c>
      <c r="BX110" s="109" t="s">
        <v>87</v>
      </c>
      <c r="CL110" s="109" t="s">
        <v>1</v>
      </c>
    </row>
    <row r="111" spans="1:90" s="3" customFormat="1" ht="16.5" customHeight="1" x14ac:dyDescent="0.2">
      <c r="A111" s="110" t="s">
        <v>93</v>
      </c>
      <c r="B111" s="58"/>
      <c r="C111" s="103"/>
      <c r="D111" s="103"/>
      <c r="E111" s="103"/>
      <c r="F111" s="294" t="s">
        <v>137</v>
      </c>
      <c r="G111" s="294"/>
      <c r="H111" s="294"/>
      <c r="I111" s="294"/>
      <c r="J111" s="294"/>
      <c r="K111" s="103"/>
      <c r="L111" s="294" t="s">
        <v>138</v>
      </c>
      <c r="M111" s="294"/>
      <c r="N111" s="294"/>
      <c r="O111" s="294"/>
      <c r="P111" s="294"/>
      <c r="Q111" s="294"/>
      <c r="R111" s="294"/>
      <c r="S111" s="294"/>
      <c r="T111" s="294"/>
      <c r="U111" s="294"/>
      <c r="V111" s="294"/>
      <c r="W111" s="294"/>
      <c r="X111" s="294"/>
      <c r="Y111" s="294"/>
      <c r="Z111" s="294"/>
      <c r="AA111" s="294"/>
      <c r="AB111" s="294"/>
      <c r="AC111" s="294"/>
      <c r="AD111" s="294"/>
      <c r="AE111" s="294"/>
      <c r="AF111" s="294"/>
      <c r="AG111" s="310">
        <f>'SO 04.1 - Příprava území'!J34</f>
        <v>183945.4</v>
      </c>
      <c r="AH111" s="311"/>
      <c r="AI111" s="311"/>
      <c r="AJ111" s="311"/>
      <c r="AK111" s="311"/>
      <c r="AL111" s="311"/>
      <c r="AM111" s="311"/>
      <c r="AN111" s="310">
        <f t="shared" si="0"/>
        <v>222573.93</v>
      </c>
      <c r="AO111" s="311"/>
      <c r="AP111" s="311"/>
      <c r="AQ111" s="104" t="s">
        <v>91</v>
      </c>
      <c r="AR111" s="60"/>
      <c r="AS111" s="105">
        <v>0</v>
      </c>
      <c r="AT111" s="106">
        <f t="shared" si="1"/>
        <v>38628.53</v>
      </c>
      <c r="AU111" s="107">
        <f>'SO 04.1 - Příprava území'!P129</f>
        <v>0</v>
      </c>
      <c r="AV111" s="106">
        <f>'SO 04.1 - Příprava území'!J37</f>
        <v>38628.53</v>
      </c>
      <c r="AW111" s="106">
        <f>'SO 04.1 - Příprava území'!J38</f>
        <v>0</v>
      </c>
      <c r="AX111" s="106">
        <f>'SO 04.1 - Příprava území'!J39</f>
        <v>0</v>
      </c>
      <c r="AY111" s="106">
        <f>'SO 04.1 - Příprava území'!J40</f>
        <v>0</v>
      </c>
      <c r="AZ111" s="106">
        <f>'SO 04.1 - Příprava území'!F37</f>
        <v>183945.4</v>
      </c>
      <c r="BA111" s="106">
        <f>'SO 04.1 - Příprava území'!F38</f>
        <v>0</v>
      </c>
      <c r="BB111" s="106">
        <f>'SO 04.1 - Příprava území'!F39</f>
        <v>0</v>
      </c>
      <c r="BC111" s="106">
        <f>'SO 04.1 - Příprava území'!F40</f>
        <v>0</v>
      </c>
      <c r="BD111" s="108">
        <f>'SO 04.1 - Příprava území'!F41</f>
        <v>0</v>
      </c>
      <c r="BT111" s="109" t="s">
        <v>96</v>
      </c>
      <c r="BV111" s="109" t="s">
        <v>82</v>
      </c>
      <c r="BW111" s="109" t="s">
        <v>139</v>
      </c>
      <c r="BX111" s="109" t="s">
        <v>136</v>
      </c>
      <c r="CL111" s="109" t="s">
        <v>1</v>
      </c>
    </row>
    <row r="112" spans="1:90" s="3" customFormat="1" ht="16.5" customHeight="1" x14ac:dyDescent="0.2">
      <c r="A112" s="110" t="s">
        <v>93</v>
      </c>
      <c r="B112" s="58"/>
      <c r="C112" s="103"/>
      <c r="D112" s="103"/>
      <c r="E112" s="103"/>
      <c r="F112" s="294" t="s">
        <v>140</v>
      </c>
      <c r="G112" s="294"/>
      <c r="H112" s="294"/>
      <c r="I112" s="294"/>
      <c r="J112" s="294"/>
      <c r="K112" s="103"/>
      <c r="L112" s="294" t="s">
        <v>141</v>
      </c>
      <c r="M112" s="294"/>
      <c r="N112" s="294"/>
      <c r="O112" s="294"/>
      <c r="P112" s="294"/>
      <c r="Q112" s="294"/>
      <c r="R112" s="294"/>
      <c r="S112" s="294"/>
      <c r="T112" s="294"/>
      <c r="U112" s="294"/>
      <c r="V112" s="294"/>
      <c r="W112" s="294"/>
      <c r="X112" s="294"/>
      <c r="Y112" s="294"/>
      <c r="Z112" s="294"/>
      <c r="AA112" s="294"/>
      <c r="AB112" s="294"/>
      <c r="AC112" s="294"/>
      <c r="AD112" s="294"/>
      <c r="AE112" s="294"/>
      <c r="AF112" s="294"/>
      <c r="AG112" s="310">
        <f>'SO 04.2 - Sdružené nádrže...'!J34</f>
        <v>15074472.279999999</v>
      </c>
      <c r="AH112" s="311"/>
      <c r="AI112" s="311"/>
      <c r="AJ112" s="311"/>
      <c r="AK112" s="311"/>
      <c r="AL112" s="311"/>
      <c r="AM112" s="311"/>
      <c r="AN112" s="310">
        <f t="shared" si="0"/>
        <v>18240111.460000001</v>
      </c>
      <c r="AO112" s="311"/>
      <c r="AP112" s="311"/>
      <c r="AQ112" s="104" t="s">
        <v>91</v>
      </c>
      <c r="AR112" s="60"/>
      <c r="AS112" s="105">
        <v>0</v>
      </c>
      <c r="AT112" s="106">
        <f t="shared" si="1"/>
        <v>3165639.18</v>
      </c>
      <c r="AU112" s="107">
        <f>'SO 04.2 - Sdružené nádrže...'!P146</f>
        <v>0</v>
      </c>
      <c r="AV112" s="106">
        <f>'SO 04.2 - Sdružené nádrže...'!J37</f>
        <v>3165639.18</v>
      </c>
      <c r="AW112" s="106">
        <f>'SO 04.2 - Sdružené nádrže...'!J38</f>
        <v>0</v>
      </c>
      <c r="AX112" s="106">
        <f>'SO 04.2 - Sdružené nádrže...'!J39</f>
        <v>0</v>
      </c>
      <c r="AY112" s="106">
        <f>'SO 04.2 - Sdružené nádrže...'!J40</f>
        <v>0</v>
      </c>
      <c r="AZ112" s="106">
        <f>'SO 04.2 - Sdružené nádrže...'!F37</f>
        <v>15074472.279999999</v>
      </c>
      <c r="BA112" s="106">
        <f>'SO 04.2 - Sdružené nádrže...'!F38</f>
        <v>0</v>
      </c>
      <c r="BB112" s="106">
        <f>'SO 04.2 - Sdružené nádrže...'!F39</f>
        <v>0</v>
      </c>
      <c r="BC112" s="106">
        <f>'SO 04.2 - Sdružené nádrže...'!F40</f>
        <v>0</v>
      </c>
      <c r="BD112" s="108">
        <f>'SO 04.2 - Sdružené nádrže...'!F41</f>
        <v>0</v>
      </c>
      <c r="BT112" s="109" t="s">
        <v>96</v>
      </c>
      <c r="BV112" s="109" t="s">
        <v>82</v>
      </c>
      <c r="BW112" s="109" t="s">
        <v>142</v>
      </c>
      <c r="BX112" s="109" t="s">
        <v>136</v>
      </c>
      <c r="CL112" s="109" t="s">
        <v>1</v>
      </c>
    </row>
    <row r="113" spans="1:91" s="3" customFormat="1" ht="16.5" customHeight="1" x14ac:dyDescent="0.2">
      <c r="A113" s="110" t="s">
        <v>93</v>
      </c>
      <c r="B113" s="58"/>
      <c r="C113" s="103"/>
      <c r="D113" s="103"/>
      <c r="E113" s="103"/>
      <c r="F113" s="294" t="s">
        <v>143</v>
      </c>
      <c r="G113" s="294"/>
      <c r="H113" s="294"/>
      <c r="I113" s="294"/>
      <c r="J113" s="294"/>
      <c r="K113" s="103"/>
      <c r="L113" s="294" t="s">
        <v>144</v>
      </c>
      <c r="M113" s="294"/>
      <c r="N113" s="294"/>
      <c r="O113" s="294"/>
      <c r="P113" s="294"/>
      <c r="Q113" s="294"/>
      <c r="R113" s="294"/>
      <c r="S113" s="294"/>
      <c r="T113" s="294"/>
      <c r="U113" s="294"/>
      <c r="V113" s="294"/>
      <c r="W113" s="294"/>
      <c r="X113" s="294"/>
      <c r="Y113" s="294"/>
      <c r="Z113" s="294"/>
      <c r="AA113" s="294"/>
      <c r="AB113" s="294"/>
      <c r="AC113" s="294"/>
      <c r="AD113" s="294"/>
      <c r="AE113" s="294"/>
      <c r="AF113" s="294"/>
      <c r="AG113" s="310">
        <f>'SO 04.3 - Propojovací pot...'!J34</f>
        <v>1038792.26</v>
      </c>
      <c r="AH113" s="311"/>
      <c r="AI113" s="311"/>
      <c r="AJ113" s="311"/>
      <c r="AK113" s="311"/>
      <c r="AL113" s="311"/>
      <c r="AM113" s="311"/>
      <c r="AN113" s="310">
        <f t="shared" si="0"/>
        <v>1256938.6299999999</v>
      </c>
      <c r="AO113" s="311"/>
      <c r="AP113" s="311"/>
      <c r="AQ113" s="104" t="s">
        <v>91</v>
      </c>
      <c r="AR113" s="60"/>
      <c r="AS113" s="105">
        <v>0</v>
      </c>
      <c r="AT113" s="106">
        <f t="shared" si="1"/>
        <v>218146.37</v>
      </c>
      <c r="AU113" s="107">
        <f>'SO 04.3 - Propojovací pot...'!P133</f>
        <v>0</v>
      </c>
      <c r="AV113" s="106">
        <f>'SO 04.3 - Propojovací pot...'!J37</f>
        <v>218146.37</v>
      </c>
      <c r="AW113" s="106">
        <f>'SO 04.3 - Propojovací pot...'!J38</f>
        <v>0</v>
      </c>
      <c r="AX113" s="106">
        <f>'SO 04.3 - Propojovací pot...'!J39</f>
        <v>0</v>
      </c>
      <c r="AY113" s="106">
        <f>'SO 04.3 - Propojovací pot...'!J40</f>
        <v>0</v>
      </c>
      <c r="AZ113" s="106">
        <f>'SO 04.3 - Propojovací pot...'!F37</f>
        <v>1038792.26</v>
      </c>
      <c r="BA113" s="106">
        <f>'SO 04.3 - Propojovací pot...'!F38</f>
        <v>0</v>
      </c>
      <c r="BB113" s="106">
        <f>'SO 04.3 - Propojovací pot...'!F39</f>
        <v>0</v>
      </c>
      <c r="BC113" s="106">
        <f>'SO 04.3 - Propojovací pot...'!F40</f>
        <v>0</v>
      </c>
      <c r="BD113" s="108">
        <f>'SO 04.3 - Propojovací pot...'!F41</f>
        <v>0</v>
      </c>
      <c r="BT113" s="109" t="s">
        <v>96</v>
      </c>
      <c r="BV113" s="109" t="s">
        <v>82</v>
      </c>
      <c r="BW113" s="109" t="s">
        <v>145</v>
      </c>
      <c r="BX113" s="109" t="s">
        <v>136</v>
      </c>
      <c r="CL113" s="109" t="s">
        <v>1</v>
      </c>
    </row>
    <row r="114" spans="1:91" s="3" customFormat="1" ht="16.5" customHeight="1" x14ac:dyDescent="0.2">
      <c r="A114" s="110" t="s">
        <v>93</v>
      </c>
      <c r="B114" s="58"/>
      <c r="C114" s="103"/>
      <c r="D114" s="103"/>
      <c r="E114" s="103"/>
      <c r="F114" s="294" t="s">
        <v>146</v>
      </c>
      <c r="G114" s="294"/>
      <c r="H114" s="294"/>
      <c r="I114" s="294"/>
      <c r="J114" s="294"/>
      <c r="K114" s="103"/>
      <c r="L114" s="294" t="s">
        <v>120</v>
      </c>
      <c r="M114" s="294"/>
      <c r="N114" s="294"/>
      <c r="O114" s="294"/>
      <c r="P114" s="294"/>
      <c r="Q114" s="294"/>
      <c r="R114" s="294"/>
      <c r="S114" s="294"/>
      <c r="T114" s="294"/>
      <c r="U114" s="294"/>
      <c r="V114" s="294"/>
      <c r="W114" s="294"/>
      <c r="X114" s="294"/>
      <c r="Y114" s="294"/>
      <c r="Z114" s="294"/>
      <c r="AA114" s="294"/>
      <c r="AB114" s="294"/>
      <c r="AC114" s="294"/>
      <c r="AD114" s="294"/>
      <c r="AE114" s="294"/>
      <c r="AF114" s="294"/>
      <c r="AG114" s="310">
        <f>'SO 04.4 - Oplocení'!J34</f>
        <v>85652.83</v>
      </c>
      <c r="AH114" s="311"/>
      <c r="AI114" s="311"/>
      <c r="AJ114" s="311"/>
      <c r="AK114" s="311"/>
      <c r="AL114" s="311"/>
      <c r="AM114" s="311"/>
      <c r="AN114" s="310">
        <f t="shared" si="0"/>
        <v>103639.92</v>
      </c>
      <c r="AO114" s="311"/>
      <c r="AP114" s="311"/>
      <c r="AQ114" s="104" t="s">
        <v>91</v>
      </c>
      <c r="AR114" s="60"/>
      <c r="AS114" s="105">
        <v>0</v>
      </c>
      <c r="AT114" s="106">
        <f t="shared" si="1"/>
        <v>17987.09</v>
      </c>
      <c r="AU114" s="107">
        <f>'SO 04.4 - Oplocení'!P128</f>
        <v>0</v>
      </c>
      <c r="AV114" s="106">
        <f>'SO 04.4 - Oplocení'!J37</f>
        <v>17987.09</v>
      </c>
      <c r="AW114" s="106">
        <f>'SO 04.4 - Oplocení'!J38</f>
        <v>0</v>
      </c>
      <c r="AX114" s="106">
        <f>'SO 04.4 - Oplocení'!J39</f>
        <v>0</v>
      </c>
      <c r="AY114" s="106">
        <f>'SO 04.4 - Oplocení'!J40</f>
        <v>0</v>
      </c>
      <c r="AZ114" s="106">
        <f>'SO 04.4 - Oplocení'!F37</f>
        <v>85652.83</v>
      </c>
      <c r="BA114" s="106">
        <f>'SO 04.4 - Oplocení'!F38</f>
        <v>0</v>
      </c>
      <c r="BB114" s="106">
        <f>'SO 04.4 - Oplocení'!F39</f>
        <v>0</v>
      </c>
      <c r="BC114" s="106">
        <f>'SO 04.4 - Oplocení'!F40</f>
        <v>0</v>
      </c>
      <c r="BD114" s="108">
        <f>'SO 04.4 - Oplocení'!F41</f>
        <v>0</v>
      </c>
      <c r="BT114" s="109" t="s">
        <v>96</v>
      </c>
      <c r="BV114" s="109" t="s">
        <v>82</v>
      </c>
      <c r="BW114" s="109" t="s">
        <v>147</v>
      </c>
      <c r="BX114" s="109" t="s">
        <v>136</v>
      </c>
      <c r="CL114" s="109" t="s">
        <v>1</v>
      </c>
    </row>
    <row r="115" spans="1:91" s="3" customFormat="1" ht="16.5" customHeight="1" x14ac:dyDescent="0.2">
      <c r="A115" s="110" t="s">
        <v>93</v>
      </c>
      <c r="B115" s="58"/>
      <c r="C115" s="103"/>
      <c r="D115" s="103"/>
      <c r="E115" s="103"/>
      <c r="F115" s="294" t="s">
        <v>148</v>
      </c>
      <c r="G115" s="294"/>
      <c r="H115" s="294"/>
      <c r="I115" s="294"/>
      <c r="J115" s="294"/>
      <c r="K115" s="103"/>
      <c r="L115" s="294" t="s">
        <v>149</v>
      </c>
      <c r="M115" s="294"/>
      <c r="N115" s="294"/>
      <c r="O115" s="294"/>
      <c r="P115" s="294"/>
      <c r="Q115" s="294"/>
      <c r="R115" s="294"/>
      <c r="S115" s="294"/>
      <c r="T115" s="294"/>
      <c r="U115" s="294"/>
      <c r="V115" s="294"/>
      <c r="W115" s="294"/>
      <c r="X115" s="294"/>
      <c r="Y115" s="294"/>
      <c r="Z115" s="294"/>
      <c r="AA115" s="294"/>
      <c r="AB115" s="294"/>
      <c r="AC115" s="294"/>
      <c r="AD115" s="294"/>
      <c r="AE115" s="294"/>
      <c r="AF115" s="294"/>
      <c r="AG115" s="310">
        <f>'SO 04.5 - Terénní a sadov...'!J34</f>
        <v>334227.96999999997</v>
      </c>
      <c r="AH115" s="311"/>
      <c r="AI115" s="311"/>
      <c r="AJ115" s="311"/>
      <c r="AK115" s="311"/>
      <c r="AL115" s="311"/>
      <c r="AM115" s="311"/>
      <c r="AN115" s="310">
        <f t="shared" si="0"/>
        <v>404415.83999999997</v>
      </c>
      <c r="AO115" s="311"/>
      <c r="AP115" s="311"/>
      <c r="AQ115" s="104" t="s">
        <v>91</v>
      </c>
      <c r="AR115" s="60"/>
      <c r="AS115" s="105">
        <v>0</v>
      </c>
      <c r="AT115" s="106">
        <f t="shared" si="1"/>
        <v>70187.87</v>
      </c>
      <c r="AU115" s="107">
        <f>'SO 04.5 - Terénní a sadov...'!P127</f>
        <v>0</v>
      </c>
      <c r="AV115" s="106">
        <f>'SO 04.5 - Terénní a sadov...'!J37</f>
        <v>70187.87</v>
      </c>
      <c r="AW115" s="106">
        <f>'SO 04.5 - Terénní a sadov...'!J38</f>
        <v>0</v>
      </c>
      <c r="AX115" s="106">
        <f>'SO 04.5 - Terénní a sadov...'!J39</f>
        <v>0</v>
      </c>
      <c r="AY115" s="106">
        <f>'SO 04.5 - Terénní a sadov...'!J40</f>
        <v>0</v>
      </c>
      <c r="AZ115" s="106">
        <f>'SO 04.5 - Terénní a sadov...'!F37</f>
        <v>334227.96999999997</v>
      </c>
      <c r="BA115" s="106">
        <f>'SO 04.5 - Terénní a sadov...'!F38</f>
        <v>0</v>
      </c>
      <c r="BB115" s="106">
        <f>'SO 04.5 - Terénní a sadov...'!F39</f>
        <v>0</v>
      </c>
      <c r="BC115" s="106">
        <f>'SO 04.5 - Terénní a sadov...'!F40</f>
        <v>0</v>
      </c>
      <c r="BD115" s="108">
        <f>'SO 04.5 - Terénní a sadov...'!F41</f>
        <v>0</v>
      </c>
      <c r="BT115" s="109" t="s">
        <v>96</v>
      </c>
      <c r="BV115" s="109" t="s">
        <v>82</v>
      </c>
      <c r="BW115" s="109" t="s">
        <v>150</v>
      </c>
      <c r="BX115" s="109" t="s">
        <v>136</v>
      </c>
      <c r="CL115" s="109" t="s">
        <v>1</v>
      </c>
    </row>
    <row r="116" spans="1:91" s="3" customFormat="1" ht="16.5" customHeight="1" x14ac:dyDescent="0.2">
      <c r="A116" s="110" t="s">
        <v>93</v>
      </c>
      <c r="B116" s="58"/>
      <c r="C116" s="103"/>
      <c r="D116" s="103"/>
      <c r="E116" s="103"/>
      <c r="F116" s="294" t="s">
        <v>151</v>
      </c>
      <c r="G116" s="294"/>
      <c r="H116" s="294"/>
      <c r="I116" s="294"/>
      <c r="J116" s="294"/>
      <c r="K116" s="103"/>
      <c r="L116" s="294" t="s">
        <v>117</v>
      </c>
      <c r="M116" s="294"/>
      <c r="N116" s="294"/>
      <c r="O116" s="294"/>
      <c r="P116" s="294"/>
      <c r="Q116" s="294"/>
      <c r="R116" s="294"/>
      <c r="S116" s="294"/>
      <c r="T116" s="294"/>
      <c r="U116" s="294"/>
      <c r="V116" s="294"/>
      <c r="W116" s="294"/>
      <c r="X116" s="294"/>
      <c r="Y116" s="294"/>
      <c r="Z116" s="294"/>
      <c r="AA116" s="294"/>
      <c r="AB116" s="294"/>
      <c r="AC116" s="294"/>
      <c r="AD116" s="294"/>
      <c r="AE116" s="294"/>
      <c r="AF116" s="294"/>
      <c r="AG116" s="310">
        <f>'SO 04.6 - Zpevněné plochy'!J34</f>
        <v>182299.88</v>
      </c>
      <c r="AH116" s="311"/>
      <c r="AI116" s="311"/>
      <c r="AJ116" s="311"/>
      <c r="AK116" s="311"/>
      <c r="AL116" s="311"/>
      <c r="AM116" s="311"/>
      <c r="AN116" s="310">
        <f t="shared" si="0"/>
        <v>220582.85</v>
      </c>
      <c r="AO116" s="311"/>
      <c r="AP116" s="311"/>
      <c r="AQ116" s="104" t="s">
        <v>91</v>
      </c>
      <c r="AR116" s="60"/>
      <c r="AS116" s="105">
        <v>0</v>
      </c>
      <c r="AT116" s="106">
        <f t="shared" si="1"/>
        <v>38282.97</v>
      </c>
      <c r="AU116" s="107">
        <f>'SO 04.6 - Zpevněné plochy'!P129</f>
        <v>0</v>
      </c>
      <c r="AV116" s="106">
        <f>'SO 04.6 - Zpevněné plochy'!J37</f>
        <v>38282.97</v>
      </c>
      <c r="AW116" s="106">
        <f>'SO 04.6 - Zpevněné plochy'!J38</f>
        <v>0</v>
      </c>
      <c r="AX116" s="106">
        <f>'SO 04.6 - Zpevněné plochy'!J39</f>
        <v>0</v>
      </c>
      <c r="AY116" s="106">
        <f>'SO 04.6 - Zpevněné plochy'!J40</f>
        <v>0</v>
      </c>
      <c r="AZ116" s="106">
        <f>'SO 04.6 - Zpevněné plochy'!F37</f>
        <v>182299.88</v>
      </c>
      <c r="BA116" s="106">
        <f>'SO 04.6 - Zpevněné plochy'!F38</f>
        <v>0</v>
      </c>
      <c r="BB116" s="106">
        <f>'SO 04.6 - Zpevněné plochy'!F39</f>
        <v>0</v>
      </c>
      <c r="BC116" s="106">
        <f>'SO 04.6 - Zpevněné plochy'!F40</f>
        <v>0</v>
      </c>
      <c r="BD116" s="108">
        <f>'SO 04.6 - Zpevněné plochy'!F41</f>
        <v>0</v>
      </c>
      <c r="BT116" s="109" t="s">
        <v>96</v>
      </c>
      <c r="BV116" s="109" t="s">
        <v>82</v>
      </c>
      <c r="BW116" s="109" t="s">
        <v>152</v>
      </c>
      <c r="BX116" s="109" t="s">
        <v>136</v>
      </c>
      <c r="CL116" s="109" t="s">
        <v>1</v>
      </c>
    </row>
    <row r="117" spans="1:91" s="3" customFormat="1" ht="16.5" customHeight="1" x14ac:dyDescent="0.2">
      <c r="A117" s="110" t="s">
        <v>93</v>
      </c>
      <c r="B117" s="58"/>
      <c r="C117" s="103"/>
      <c r="D117" s="103"/>
      <c r="E117" s="103"/>
      <c r="F117" s="294" t="s">
        <v>153</v>
      </c>
      <c r="G117" s="294"/>
      <c r="H117" s="294"/>
      <c r="I117" s="294"/>
      <c r="J117" s="294"/>
      <c r="K117" s="103"/>
      <c r="L117" s="294" t="s">
        <v>123</v>
      </c>
      <c r="M117" s="294"/>
      <c r="N117" s="294"/>
      <c r="O117" s="294"/>
      <c r="P117" s="294"/>
      <c r="Q117" s="294"/>
      <c r="R117" s="294"/>
      <c r="S117" s="294"/>
      <c r="T117" s="294"/>
      <c r="U117" s="294"/>
      <c r="V117" s="294"/>
      <c r="W117" s="294"/>
      <c r="X117" s="294"/>
      <c r="Y117" s="294"/>
      <c r="Z117" s="294"/>
      <c r="AA117" s="294"/>
      <c r="AB117" s="294"/>
      <c r="AC117" s="294"/>
      <c r="AD117" s="294"/>
      <c r="AE117" s="294"/>
      <c r="AF117" s="294"/>
      <c r="AG117" s="310">
        <f>'SO 04.7 - Přípojka NN'!J34</f>
        <v>789526.59</v>
      </c>
      <c r="AH117" s="311"/>
      <c r="AI117" s="311"/>
      <c r="AJ117" s="311"/>
      <c r="AK117" s="311"/>
      <c r="AL117" s="311"/>
      <c r="AM117" s="311"/>
      <c r="AN117" s="310">
        <f t="shared" si="0"/>
        <v>955327.16999999993</v>
      </c>
      <c r="AO117" s="311"/>
      <c r="AP117" s="311"/>
      <c r="AQ117" s="104" t="s">
        <v>91</v>
      </c>
      <c r="AR117" s="60"/>
      <c r="AS117" s="105">
        <v>0</v>
      </c>
      <c r="AT117" s="106">
        <f t="shared" si="1"/>
        <v>165800.57999999999</v>
      </c>
      <c r="AU117" s="107">
        <f>'SO 04.7 - Přípojka NN'!P128</f>
        <v>0</v>
      </c>
      <c r="AV117" s="106">
        <f>'SO 04.7 - Přípojka NN'!J37</f>
        <v>165800.57999999999</v>
      </c>
      <c r="AW117" s="106">
        <f>'SO 04.7 - Přípojka NN'!J38</f>
        <v>0</v>
      </c>
      <c r="AX117" s="106">
        <f>'SO 04.7 - Přípojka NN'!J39</f>
        <v>0</v>
      </c>
      <c r="AY117" s="106">
        <f>'SO 04.7 - Přípojka NN'!J40</f>
        <v>0</v>
      </c>
      <c r="AZ117" s="106">
        <f>'SO 04.7 - Přípojka NN'!F37</f>
        <v>789526.59</v>
      </c>
      <c r="BA117" s="106">
        <f>'SO 04.7 - Přípojka NN'!F38</f>
        <v>0</v>
      </c>
      <c r="BB117" s="106">
        <f>'SO 04.7 - Přípojka NN'!F39</f>
        <v>0</v>
      </c>
      <c r="BC117" s="106">
        <f>'SO 04.7 - Přípojka NN'!F40</f>
        <v>0</v>
      </c>
      <c r="BD117" s="108">
        <f>'SO 04.7 - Přípojka NN'!F41</f>
        <v>0</v>
      </c>
      <c r="BT117" s="109" t="s">
        <v>96</v>
      </c>
      <c r="BV117" s="109" t="s">
        <v>82</v>
      </c>
      <c r="BW117" s="109" t="s">
        <v>154</v>
      </c>
      <c r="BX117" s="109" t="s">
        <v>136</v>
      </c>
      <c r="CL117" s="109" t="s">
        <v>1</v>
      </c>
    </row>
    <row r="118" spans="1:91" s="6" customFormat="1" ht="16.5" customHeight="1" x14ac:dyDescent="0.2">
      <c r="B118" s="93"/>
      <c r="C118" s="94"/>
      <c r="D118" s="293" t="s">
        <v>155</v>
      </c>
      <c r="E118" s="293"/>
      <c r="F118" s="293"/>
      <c r="G118" s="293"/>
      <c r="H118" s="293"/>
      <c r="I118" s="95"/>
      <c r="J118" s="293" t="s">
        <v>156</v>
      </c>
      <c r="K118" s="293"/>
      <c r="L118" s="293"/>
      <c r="M118" s="293"/>
      <c r="N118" s="293"/>
      <c r="O118" s="293"/>
      <c r="P118" s="293"/>
      <c r="Q118" s="293"/>
      <c r="R118" s="293"/>
      <c r="S118" s="293"/>
      <c r="T118" s="293"/>
      <c r="U118" s="293"/>
      <c r="V118" s="293"/>
      <c r="W118" s="293"/>
      <c r="X118" s="293"/>
      <c r="Y118" s="293"/>
      <c r="Z118" s="293"/>
      <c r="AA118" s="293"/>
      <c r="AB118" s="293"/>
      <c r="AC118" s="293"/>
      <c r="AD118" s="293"/>
      <c r="AE118" s="293"/>
      <c r="AF118" s="293"/>
      <c r="AG118" s="308">
        <f>ROUND(AG119+AG122+AG128,2)</f>
        <v>12559929.939999999</v>
      </c>
      <c r="AH118" s="309"/>
      <c r="AI118" s="309"/>
      <c r="AJ118" s="309"/>
      <c r="AK118" s="309"/>
      <c r="AL118" s="309"/>
      <c r="AM118" s="309"/>
      <c r="AN118" s="313">
        <f t="shared" si="0"/>
        <v>15197515.23</v>
      </c>
      <c r="AO118" s="309"/>
      <c r="AP118" s="309"/>
      <c r="AQ118" s="96" t="s">
        <v>86</v>
      </c>
      <c r="AR118" s="97"/>
      <c r="AS118" s="98">
        <f>ROUND(AS119+AS122+AS128,2)</f>
        <v>0</v>
      </c>
      <c r="AT118" s="99">
        <f t="shared" si="1"/>
        <v>2637585.29</v>
      </c>
      <c r="AU118" s="100">
        <f>ROUND(AU119+AU122+AU128,5)</f>
        <v>0</v>
      </c>
      <c r="AV118" s="99">
        <f>ROUND(AZ118*L29,2)</f>
        <v>2637585.29</v>
      </c>
      <c r="AW118" s="99">
        <f>ROUND(BA118*L30,2)</f>
        <v>0</v>
      </c>
      <c r="AX118" s="99">
        <f>ROUND(BB118*L29,2)</f>
        <v>0</v>
      </c>
      <c r="AY118" s="99">
        <f>ROUND(BC118*L30,2)</f>
        <v>0</v>
      </c>
      <c r="AZ118" s="99">
        <f>ROUND(AZ119+AZ122+AZ128,2)</f>
        <v>12559929.939999999</v>
      </c>
      <c r="BA118" s="99">
        <f>ROUND(BA119+BA122+BA128,2)</f>
        <v>0</v>
      </c>
      <c r="BB118" s="99">
        <f>ROUND(BB119+BB122+BB128,2)</f>
        <v>0</v>
      </c>
      <c r="BC118" s="99">
        <f>ROUND(BC119+BC122+BC128,2)</f>
        <v>0</v>
      </c>
      <c r="BD118" s="101">
        <f>ROUND(BD119+BD122+BD128,2)</f>
        <v>0</v>
      </c>
      <c r="BS118" s="102" t="s">
        <v>79</v>
      </c>
      <c r="BT118" s="102" t="s">
        <v>14</v>
      </c>
      <c r="BU118" s="102" t="s">
        <v>81</v>
      </c>
      <c r="BV118" s="102" t="s">
        <v>82</v>
      </c>
      <c r="BW118" s="102" t="s">
        <v>157</v>
      </c>
      <c r="BX118" s="102" t="s">
        <v>5</v>
      </c>
      <c r="CL118" s="102" t="s">
        <v>1</v>
      </c>
      <c r="CM118" s="102" t="s">
        <v>88</v>
      </c>
    </row>
    <row r="119" spans="1:91" s="3" customFormat="1" ht="23.25" customHeight="1" x14ac:dyDescent="0.2">
      <c r="B119" s="58"/>
      <c r="C119" s="103"/>
      <c r="D119" s="103"/>
      <c r="E119" s="294" t="s">
        <v>158</v>
      </c>
      <c r="F119" s="294"/>
      <c r="G119" s="294"/>
      <c r="H119" s="294"/>
      <c r="I119" s="294"/>
      <c r="J119" s="103"/>
      <c r="K119" s="294" t="s">
        <v>159</v>
      </c>
      <c r="L119" s="294"/>
      <c r="M119" s="294"/>
      <c r="N119" s="294"/>
      <c r="O119" s="294"/>
      <c r="P119" s="294"/>
      <c r="Q119" s="294"/>
      <c r="R119" s="294"/>
      <c r="S119" s="294"/>
      <c r="T119" s="294"/>
      <c r="U119" s="294"/>
      <c r="V119" s="294"/>
      <c r="W119" s="294"/>
      <c r="X119" s="294"/>
      <c r="Y119" s="294"/>
      <c r="Z119" s="294"/>
      <c r="AA119" s="294"/>
      <c r="AB119" s="294"/>
      <c r="AC119" s="294"/>
      <c r="AD119" s="294"/>
      <c r="AE119" s="294"/>
      <c r="AF119" s="294"/>
      <c r="AG119" s="312">
        <f>ROUND(SUM(AG120:AG121),2)</f>
        <v>915727.7</v>
      </c>
      <c r="AH119" s="311"/>
      <c r="AI119" s="311"/>
      <c r="AJ119" s="311"/>
      <c r="AK119" s="311"/>
      <c r="AL119" s="311"/>
      <c r="AM119" s="311"/>
      <c r="AN119" s="310">
        <f t="shared" si="0"/>
        <v>1108030.52</v>
      </c>
      <c r="AO119" s="311"/>
      <c r="AP119" s="311"/>
      <c r="AQ119" s="104" t="s">
        <v>91</v>
      </c>
      <c r="AR119" s="60"/>
      <c r="AS119" s="105">
        <f>ROUND(SUM(AS120:AS121),2)</f>
        <v>0</v>
      </c>
      <c r="AT119" s="106">
        <f t="shared" si="1"/>
        <v>192302.82</v>
      </c>
      <c r="AU119" s="107">
        <f>ROUND(SUM(AU120:AU121),5)</f>
        <v>0</v>
      </c>
      <c r="AV119" s="106">
        <f>ROUND(AZ119*L29,2)</f>
        <v>192302.82</v>
      </c>
      <c r="AW119" s="106">
        <f>ROUND(BA119*L30,2)</f>
        <v>0</v>
      </c>
      <c r="AX119" s="106">
        <f>ROUND(BB119*L29,2)</f>
        <v>0</v>
      </c>
      <c r="AY119" s="106">
        <f>ROUND(BC119*L30,2)</f>
        <v>0</v>
      </c>
      <c r="AZ119" s="106">
        <f>ROUND(SUM(AZ120:AZ121),2)</f>
        <v>915727.7</v>
      </c>
      <c r="BA119" s="106">
        <f>ROUND(SUM(BA120:BA121),2)</f>
        <v>0</v>
      </c>
      <c r="BB119" s="106">
        <f>ROUND(SUM(BB120:BB121),2)</f>
        <v>0</v>
      </c>
      <c r="BC119" s="106">
        <f>ROUND(SUM(BC120:BC121),2)</f>
        <v>0</v>
      </c>
      <c r="BD119" s="108">
        <f>ROUND(SUM(BD120:BD121),2)</f>
        <v>0</v>
      </c>
      <c r="BS119" s="109" t="s">
        <v>79</v>
      </c>
      <c r="BT119" s="109" t="s">
        <v>88</v>
      </c>
      <c r="BU119" s="109" t="s">
        <v>81</v>
      </c>
      <c r="BV119" s="109" t="s">
        <v>82</v>
      </c>
      <c r="BW119" s="109" t="s">
        <v>160</v>
      </c>
      <c r="BX119" s="109" t="s">
        <v>157</v>
      </c>
      <c r="CL119" s="109" t="s">
        <v>1</v>
      </c>
    </row>
    <row r="120" spans="1:91" s="3" customFormat="1" ht="16.5" customHeight="1" x14ac:dyDescent="0.2">
      <c r="A120" s="110" t="s">
        <v>93</v>
      </c>
      <c r="B120" s="58"/>
      <c r="C120" s="103"/>
      <c r="D120" s="103"/>
      <c r="E120" s="103"/>
      <c r="F120" s="294" t="s">
        <v>161</v>
      </c>
      <c r="G120" s="294"/>
      <c r="H120" s="294"/>
      <c r="I120" s="294"/>
      <c r="J120" s="294"/>
      <c r="K120" s="103"/>
      <c r="L120" s="294" t="s">
        <v>162</v>
      </c>
      <c r="M120" s="294"/>
      <c r="N120" s="294"/>
      <c r="O120" s="294"/>
      <c r="P120" s="294"/>
      <c r="Q120" s="294"/>
      <c r="R120" s="294"/>
      <c r="S120" s="294"/>
      <c r="T120" s="294"/>
      <c r="U120" s="294"/>
      <c r="V120" s="294"/>
      <c r="W120" s="294"/>
      <c r="X120" s="294"/>
      <c r="Y120" s="294"/>
      <c r="Z120" s="294"/>
      <c r="AA120" s="294"/>
      <c r="AB120" s="294"/>
      <c r="AC120" s="294"/>
      <c r="AD120" s="294"/>
      <c r="AE120" s="294"/>
      <c r="AF120" s="294"/>
      <c r="AG120" s="310">
        <f>'PS 01.1 - Strojně technol...'!J34</f>
        <v>516390.26</v>
      </c>
      <c r="AH120" s="311"/>
      <c r="AI120" s="311"/>
      <c r="AJ120" s="311"/>
      <c r="AK120" s="311"/>
      <c r="AL120" s="311"/>
      <c r="AM120" s="311"/>
      <c r="AN120" s="310">
        <f t="shared" si="0"/>
        <v>624832.21</v>
      </c>
      <c r="AO120" s="311"/>
      <c r="AP120" s="311"/>
      <c r="AQ120" s="104" t="s">
        <v>91</v>
      </c>
      <c r="AR120" s="60"/>
      <c r="AS120" s="105">
        <v>0</v>
      </c>
      <c r="AT120" s="106">
        <f t="shared" si="1"/>
        <v>108441.95</v>
      </c>
      <c r="AU120" s="107">
        <f>'PS 01.1 - Strojně technol...'!P126</f>
        <v>0</v>
      </c>
      <c r="AV120" s="106">
        <f>'PS 01.1 - Strojně technol...'!J37</f>
        <v>108441.95</v>
      </c>
      <c r="AW120" s="106">
        <f>'PS 01.1 - Strojně technol...'!J38</f>
        <v>0</v>
      </c>
      <c r="AX120" s="106">
        <f>'PS 01.1 - Strojně technol...'!J39</f>
        <v>0</v>
      </c>
      <c r="AY120" s="106">
        <f>'PS 01.1 - Strojně technol...'!J40</f>
        <v>0</v>
      </c>
      <c r="AZ120" s="106">
        <f>'PS 01.1 - Strojně technol...'!F37</f>
        <v>516390.26</v>
      </c>
      <c r="BA120" s="106">
        <f>'PS 01.1 - Strojně technol...'!F38</f>
        <v>0</v>
      </c>
      <c r="BB120" s="106">
        <f>'PS 01.1 - Strojně technol...'!F39</f>
        <v>0</v>
      </c>
      <c r="BC120" s="106">
        <f>'PS 01.1 - Strojně technol...'!F40</f>
        <v>0</v>
      </c>
      <c r="BD120" s="108">
        <f>'PS 01.1 - Strojně technol...'!F41</f>
        <v>0</v>
      </c>
      <c r="BT120" s="109" t="s">
        <v>96</v>
      </c>
      <c r="BV120" s="109" t="s">
        <v>82</v>
      </c>
      <c r="BW120" s="109" t="s">
        <v>163</v>
      </c>
      <c r="BX120" s="109" t="s">
        <v>160</v>
      </c>
      <c r="CL120" s="109" t="s">
        <v>1</v>
      </c>
    </row>
    <row r="121" spans="1:91" s="3" customFormat="1" ht="16.5" customHeight="1" x14ac:dyDescent="0.2">
      <c r="A121" s="110" t="s">
        <v>93</v>
      </c>
      <c r="B121" s="58"/>
      <c r="C121" s="103"/>
      <c r="D121" s="103"/>
      <c r="E121" s="103"/>
      <c r="F121" s="294" t="s">
        <v>164</v>
      </c>
      <c r="G121" s="294"/>
      <c r="H121" s="294"/>
      <c r="I121" s="294"/>
      <c r="J121" s="294"/>
      <c r="K121" s="103"/>
      <c r="L121" s="294" t="s">
        <v>165</v>
      </c>
      <c r="M121" s="294"/>
      <c r="N121" s="294"/>
      <c r="O121" s="294"/>
      <c r="P121" s="294"/>
      <c r="Q121" s="294"/>
      <c r="R121" s="294"/>
      <c r="S121" s="294"/>
      <c r="T121" s="294"/>
      <c r="U121" s="294"/>
      <c r="V121" s="294"/>
      <c r="W121" s="294"/>
      <c r="X121" s="294"/>
      <c r="Y121" s="294"/>
      <c r="Z121" s="294"/>
      <c r="AA121" s="294"/>
      <c r="AB121" s="294"/>
      <c r="AC121" s="294"/>
      <c r="AD121" s="294"/>
      <c r="AE121" s="294"/>
      <c r="AF121" s="294"/>
      <c r="AG121" s="310">
        <f>'PS 01.2 - Elektročást'!J34</f>
        <v>399337.44</v>
      </c>
      <c r="AH121" s="311"/>
      <c r="AI121" s="311"/>
      <c r="AJ121" s="311"/>
      <c r="AK121" s="311"/>
      <c r="AL121" s="311"/>
      <c r="AM121" s="311"/>
      <c r="AN121" s="310">
        <f t="shared" si="0"/>
        <v>483198.3</v>
      </c>
      <c r="AO121" s="311"/>
      <c r="AP121" s="311"/>
      <c r="AQ121" s="104" t="s">
        <v>91</v>
      </c>
      <c r="AR121" s="60"/>
      <c r="AS121" s="105">
        <v>0</v>
      </c>
      <c r="AT121" s="106">
        <f t="shared" si="1"/>
        <v>83860.86</v>
      </c>
      <c r="AU121" s="107">
        <f>'PS 01.2 - Elektročást'!P128</f>
        <v>0</v>
      </c>
      <c r="AV121" s="106">
        <f>'PS 01.2 - Elektročást'!J37</f>
        <v>83860.86</v>
      </c>
      <c r="AW121" s="106">
        <f>'PS 01.2 - Elektročást'!J38</f>
        <v>0</v>
      </c>
      <c r="AX121" s="106">
        <f>'PS 01.2 - Elektročást'!J39</f>
        <v>0</v>
      </c>
      <c r="AY121" s="106">
        <f>'PS 01.2 - Elektročást'!J40</f>
        <v>0</v>
      </c>
      <c r="AZ121" s="106">
        <f>'PS 01.2 - Elektročást'!F37</f>
        <v>399337.44</v>
      </c>
      <c r="BA121" s="106">
        <f>'PS 01.2 - Elektročást'!F38</f>
        <v>0</v>
      </c>
      <c r="BB121" s="106">
        <f>'PS 01.2 - Elektročást'!F39</f>
        <v>0</v>
      </c>
      <c r="BC121" s="106">
        <f>'PS 01.2 - Elektročást'!F40</f>
        <v>0</v>
      </c>
      <c r="BD121" s="108">
        <f>'PS 01.2 - Elektročást'!F41</f>
        <v>0</v>
      </c>
      <c r="BT121" s="109" t="s">
        <v>96</v>
      </c>
      <c r="BV121" s="109" t="s">
        <v>82</v>
      </c>
      <c r="BW121" s="109" t="s">
        <v>166</v>
      </c>
      <c r="BX121" s="109" t="s">
        <v>160</v>
      </c>
      <c r="CL121" s="109" t="s">
        <v>1</v>
      </c>
    </row>
    <row r="122" spans="1:91" s="3" customFormat="1" ht="16.5" customHeight="1" x14ac:dyDescent="0.2">
      <c r="B122" s="58"/>
      <c r="C122" s="103"/>
      <c r="D122" s="103"/>
      <c r="E122" s="294" t="s">
        <v>167</v>
      </c>
      <c r="F122" s="294"/>
      <c r="G122" s="294"/>
      <c r="H122" s="294"/>
      <c r="I122" s="294"/>
      <c r="J122" s="103"/>
      <c r="K122" s="294" t="s">
        <v>168</v>
      </c>
      <c r="L122" s="294"/>
      <c r="M122" s="294"/>
      <c r="N122" s="294"/>
      <c r="O122" s="294"/>
      <c r="P122" s="294"/>
      <c r="Q122" s="294"/>
      <c r="R122" s="294"/>
      <c r="S122" s="294"/>
      <c r="T122" s="294"/>
      <c r="U122" s="294"/>
      <c r="V122" s="294"/>
      <c r="W122" s="294"/>
      <c r="X122" s="294"/>
      <c r="Y122" s="294"/>
      <c r="Z122" s="294"/>
      <c r="AA122" s="294"/>
      <c r="AB122" s="294"/>
      <c r="AC122" s="294"/>
      <c r="AD122" s="294"/>
      <c r="AE122" s="294"/>
      <c r="AF122" s="294"/>
      <c r="AG122" s="312">
        <f>ROUND(AG123+AG124,2)</f>
        <v>1514014.27</v>
      </c>
      <c r="AH122" s="311"/>
      <c r="AI122" s="311"/>
      <c r="AJ122" s="311"/>
      <c r="AK122" s="311"/>
      <c r="AL122" s="311"/>
      <c r="AM122" s="311"/>
      <c r="AN122" s="310">
        <f t="shared" si="0"/>
        <v>1831957.27</v>
      </c>
      <c r="AO122" s="311"/>
      <c r="AP122" s="311"/>
      <c r="AQ122" s="104" t="s">
        <v>91</v>
      </c>
      <c r="AR122" s="60"/>
      <c r="AS122" s="105">
        <f>ROUND(AS123+AS124,2)</f>
        <v>0</v>
      </c>
      <c r="AT122" s="106">
        <f t="shared" si="1"/>
        <v>317943</v>
      </c>
      <c r="AU122" s="107">
        <f>ROUND(AU123+AU124,5)</f>
        <v>0</v>
      </c>
      <c r="AV122" s="106">
        <f>ROUND(AZ122*L29,2)</f>
        <v>317943</v>
      </c>
      <c r="AW122" s="106">
        <f>ROUND(BA122*L30,2)</f>
        <v>0</v>
      </c>
      <c r="AX122" s="106">
        <f>ROUND(BB122*L29,2)</f>
        <v>0</v>
      </c>
      <c r="AY122" s="106">
        <f>ROUND(BC122*L30,2)</f>
        <v>0</v>
      </c>
      <c r="AZ122" s="106">
        <f>ROUND(AZ123+AZ124,2)</f>
        <v>1514014.27</v>
      </c>
      <c r="BA122" s="106">
        <f>ROUND(BA123+BA124,2)</f>
        <v>0</v>
      </c>
      <c r="BB122" s="106">
        <f>ROUND(BB123+BB124,2)</f>
        <v>0</v>
      </c>
      <c r="BC122" s="106">
        <f>ROUND(BC123+BC124,2)</f>
        <v>0</v>
      </c>
      <c r="BD122" s="108">
        <f>ROUND(BD123+BD124,2)</f>
        <v>0</v>
      </c>
      <c r="BS122" s="109" t="s">
        <v>79</v>
      </c>
      <c r="BT122" s="109" t="s">
        <v>88</v>
      </c>
      <c r="BU122" s="109" t="s">
        <v>81</v>
      </c>
      <c r="BV122" s="109" t="s">
        <v>82</v>
      </c>
      <c r="BW122" s="109" t="s">
        <v>169</v>
      </c>
      <c r="BX122" s="109" t="s">
        <v>157</v>
      </c>
      <c r="CL122" s="109" t="s">
        <v>1</v>
      </c>
    </row>
    <row r="123" spans="1:91" s="3" customFormat="1" ht="16.5" customHeight="1" x14ac:dyDescent="0.2">
      <c r="A123" s="110" t="s">
        <v>93</v>
      </c>
      <c r="B123" s="58"/>
      <c r="C123" s="103"/>
      <c r="D123" s="103"/>
      <c r="E123" s="103"/>
      <c r="F123" s="294" t="s">
        <v>170</v>
      </c>
      <c r="G123" s="294"/>
      <c r="H123" s="294"/>
      <c r="I123" s="294"/>
      <c r="J123" s="294"/>
      <c r="K123" s="103"/>
      <c r="L123" s="294" t="s">
        <v>162</v>
      </c>
      <c r="M123" s="294"/>
      <c r="N123" s="294"/>
      <c r="O123" s="294"/>
      <c r="P123" s="294"/>
      <c r="Q123" s="294"/>
      <c r="R123" s="294"/>
      <c r="S123" s="294"/>
      <c r="T123" s="294"/>
      <c r="U123" s="294"/>
      <c r="V123" s="294"/>
      <c r="W123" s="294"/>
      <c r="X123" s="294"/>
      <c r="Y123" s="294"/>
      <c r="Z123" s="294"/>
      <c r="AA123" s="294"/>
      <c r="AB123" s="294"/>
      <c r="AC123" s="294"/>
      <c r="AD123" s="294"/>
      <c r="AE123" s="294"/>
      <c r="AF123" s="294"/>
      <c r="AG123" s="310">
        <f>'PS 02.1 - Strojně technol...'!J34</f>
        <v>538683.04</v>
      </c>
      <c r="AH123" s="311"/>
      <c r="AI123" s="311"/>
      <c r="AJ123" s="311"/>
      <c r="AK123" s="311"/>
      <c r="AL123" s="311"/>
      <c r="AM123" s="311"/>
      <c r="AN123" s="310">
        <f t="shared" si="0"/>
        <v>651806.48</v>
      </c>
      <c r="AO123" s="311"/>
      <c r="AP123" s="311"/>
      <c r="AQ123" s="104" t="s">
        <v>91</v>
      </c>
      <c r="AR123" s="60"/>
      <c r="AS123" s="105">
        <v>0</v>
      </c>
      <c r="AT123" s="106">
        <f t="shared" si="1"/>
        <v>113123.44</v>
      </c>
      <c r="AU123" s="107">
        <f>'PS 02.1 - Strojně technol...'!P126</f>
        <v>0</v>
      </c>
      <c r="AV123" s="106">
        <f>'PS 02.1 - Strojně technol...'!J37</f>
        <v>113123.44</v>
      </c>
      <c r="AW123" s="106">
        <f>'PS 02.1 - Strojně technol...'!J38</f>
        <v>0</v>
      </c>
      <c r="AX123" s="106">
        <f>'PS 02.1 - Strojně technol...'!J39</f>
        <v>0</v>
      </c>
      <c r="AY123" s="106">
        <f>'PS 02.1 - Strojně technol...'!J40</f>
        <v>0</v>
      </c>
      <c r="AZ123" s="106">
        <f>'PS 02.1 - Strojně technol...'!F37</f>
        <v>538683.04</v>
      </c>
      <c r="BA123" s="106">
        <f>'PS 02.1 - Strojně technol...'!F38</f>
        <v>0</v>
      </c>
      <c r="BB123" s="106">
        <f>'PS 02.1 - Strojně technol...'!F39</f>
        <v>0</v>
      </c>
      <c r="BC123" s="106">
        <f>'PS 02.1 - Strojně technol...'!F40</f>
        <v>0</v>
      </c>
      <c r="BD123" s="108">
        <f>'PS 02.1 - Strojně technol...'!F41</f>
        <v>0</v>
      </c>
      <c r="BT123" s="109" t="s">
        <v>96</v>
      </c>
      <c r="BV123" s="109" t="s">
        <v>82</v>
      </c>
      <c r="BW123" s="109" t="s">
        <v>171</v>
      </c>
      <c r="BX123" s="109" t="s">
        <v>169</v>
      </c>
      <c r="CL123" s="109" t="s">
        <v>1</v>
      </c>
    </row>
    <row r="124" spans="1:91" s="3" customFormat="1" ht="16.5" customHeight="1" x14ac:dyDescent="0.2">
      <c r="B124" s="58"/>
      <c r="C124" s="103"/>
      <c r="D124" s="103"/>
      <c r="E124" s="103"/>
      <c r="F124" s="294" t="s">
        <v>172</v>
      </c>
      <c r="G124" s="294"/>
      <c r="H124" s="294"/>
      <c r="I124" s="294"/>
      <c r="J124" s="294"/>
      <c r="K124" s="103"/>
      <c r="L124" s="294" t="s">
        <v>165</v>
      </c>
      <c r="M124" s="294"/>
      <c r="N124" s="294"/>
      <c r="O124" s="294"/>
      <c r="P124" s="294"/>
      <c r="Q124" s="294"/>
      <c r="R124" s="294"/>
      <c r="S124" s="294"/>
      <c r="T124" s="294"/>
      <c r="U124" s="294"/>
      <c r="V124" s="294"/>
      <c r="W124" s="294"/>
      <c r="X124" s="294"/>
      <c r="Y124" s="294"/>
      <c r="Z124" s="294"/>
      <c r="AA124" s="294"/>
      <c r="AB124" s="294"/>
      <c r="AC124" s="294"/>
      <c r="AD124" s="294"/>
      <c r="AE124" s="294"/>
      <c r="AF124" s="294"/>
      <c r="AG124" s="312">
        <f>ROUND(SUM(AG125:AG127),2)</f>
        <v>975331.23</v>
      </c>
      <c r="AH124" s="311"/>
      <c r="AI124" s="311"/>
      <c r="AJ124" s="311"/>
      <c r="AK124" s="311"/>
      <c r="AL124" s="311"/>
      <c r="AM124" s="311"/>
      <c r="AN124" s="310">
        <f t="shared" si="0"/>
        <v>1180150.79</v>
      </c>
      <c r="AO124" s="311"/>
      <c r="AP124" s="311"/>
      <c r="AQ124" s="104" t="s">
        <v>91</v>
      </c>
      <c r="AR124" s="60"/>
      <c r="AS124" s="105">
        <f>ROUND(SUM(AS125:AS127),2)</f>
        <v>0</v>
      </c>
      <c r="AT124" s="106">
        <f t="shared" si="1"/>
        <v>204819.56</v>
      </c>
      <c r="AU124" s="107">
        <f>ROUND(SUM(AU125:AU127),5)</f>
        <v>0</v>
      </c>
      <c r="AV124" s="106">
        <f>ROUND(AZ124*L29,2)</f>
        <v>204819.56</v>
      </c>
      <c r="AW124" s="106">
        <f>ROUND(BA124*L30,2)</f>
        <v>0</v>
      </c>
      <c r="AX124" s="106">
        <f>ROUND(BB124*L29,2)</f>
        <v>0</v>
      </c>
      <c r="AY124" s="106">
        <f>ROUND(BC124*L30,2)</f>
        <v>0</v>
      </c>
      <c r="AZ124" s="106">
        <f>ROUND(SUM(AZ125:AZ127),2)</f>
        <v>975331.23</v>
      </c>
      <c r="BA124" s="106">
        <f>ROUND(SUM(BA125:BA127),2)</f>
        <v>0</v>
      </c>
      <c r="BB124" s="106">
        <f>ROUND(SUM(BB125:BB127),2)</f>
        <v>0</v>
      </c>
      <c r="BC124" s="106">
        <f>ROUND(SUM(BC125:BC127),2)</f>
        <v>0</v>
      </c>
      <c r="BD124" s="108">
        <f>ROUND(SUM(BD125:BD127),2)</f>
        <v>0</v>
      </c>
      <c r="BS124" s="109" t="s">
        <v>79</v>
      </c>
      <c r="BT124" s="109" t="s">
        <v>96</v>
      </c>
      <c r="BU124" s="109" t="s">
        <v>81</v>
      </c>
      <c r="BV124" s="109" t="s">
        <v>82</v>
      </c>
      <c r="BW124" s="109" t="s">
        <v>173</v>
      </c>
      <c r="BX124" s="109" t="s">
        <v>169</v>
      </c>
      <c r="CL124" s="109" t="s">
        <v>1</v>
      </c>
    </row>
    <row r="125" spans="1:91" s="3" customFormat="1" ht="16.5" customHeight="1" x14ac:dyDescent="0.2">
      <c r="A125" s="110" t="s">
        <v>93</v>
      </c>
      <c r="B125" s="58"/>
      <c r="C125" s="103"/>
      <c r="D125" s="103"/>
      <c r="E125" s="103"/>
      <c r="F125" s="103"/>
      <c r="G125" s="294" t="s">
        <v>174</v>
      </c>
      <c r="H125" s="294"/>
      <c r="I125" s="294"/>
      <c r="J125" s="294"/>
      <c r="K125" s="294"/>
      <c r="L125" s="103"/>
      <c r="M125" s="294" t="s">
        <v>165</v>
      </c>
      <c r="N125" s="294"/>
      <c r="O125" s="294"/>
      <c r="P125" s="294"/>
      <c r="Q125" s="294"/>
      <c r="R125" s="294"/>
      <c r="S125" s="294"/>
      <c r="T125" s="294"/>
      <c r="U125" s="294"/>
      <c r="V125" s="294"/>
      <c r="W125" s="294"/>
      <c r="X125" s="294"/>
      <c r="Y125" s="294"/>
      <c r="Z125" s="294"/>
      <c r="AA125" s="294"/>
      <c r="AB125" s="294"/>
      <c r="AC125" s="294"/>
      <c r="AD125" s="294"/>
      <c r="AE125" s="294"/>
      <c r="AF125" s="294"/>
      <c r="AG125" s="310">
        <f>'PS.02.2.1 - Elektročást'!J34</f>
        <v>106407.42</v>
      </c>
      <c r="AH125" s="311"/>
      <c r="AI125" s="311"/>
      <c r="AJ125" s="311"/>
      <c r="AK125" s="311"/>
      <c r="AL125" s="311"/>
      <c r="AM125" s="311"/>
      <c r="AN125" s="310">
        <f t="shared" si="0"/>
        <v>128752.98</v>
      </c>
      <c r="AO125" s="311"/>
      <c r="AP125" s="311"/>
      <c r="AQ125" s="104" t="s">
        <v>91</v>
      </c>
      <c r="AR125" s="60"/>
      <c r="AS125" s="105">
        <v>0</v>
      </c>
      <c r="AT125" s="106">
        <f t="shared" si="1"/>
        <v>22345.56</v>
      </c>
      <c r="AU125" s="107">
        <f>'PS.02.2.1 - Elektročást'!P127</f>
        <v>0</v>
      </c>
      <c r="AV125" s="106">
        <f>'PS.02.2.1 - Elektročást'!J37</f>
        <v>22345.56</v>
      </c>
      <c r="AW125" s="106">
        <f>'PS.02.2.1 - Elektročást'!J38</f>
        <v>0</v>
      </c>
      <c r="AX125" s="106">
        <f>'PS.02.2.1 - Elektročást'!J39</f>
        <v>0</v>
      </c>
      <c r="AY125" s="106">
        <f>'PS.02.2.1 - Elektročást'!J40</f>
        <v>0</v>
      </c>
      <c r="AZ125" s="106">
        <f>'PS.02.2.1 - Elektročást'!F37</f>
        <v>106407.42</v>
      </c>
      <c r="BA125" s="106">
        <f>'PS.02.2.1 - Elektročást'!F38</f>
        <v>0</v>
      </c>
      <c r="BB125" s="106">
        <f>'PS.02.2.1 - Elektročást'!F39</f>
        <v>0</v>
      </c>
      <c r="BC125" s="106">
        <f>'PS.02.2.1 - Elektročást'!F40</f>
        <v>0</v>
      </c>
      <c r="BD125" s="108">
        <f>'PS.02.2.1 - Elektročást'!F41</f>
        <v>0</v>
      </c>
      <c r="BT125" s="109" t="s">
        <v>175</v>
      </c>
      <c r="BV125" s="109" t="s">
        <v>82</v>
      </c>
      <c r="BW125" s="109" t="s">
        <v>176</v>
      </c>
      <c r="BX125" s="109" t="s">
        <v>173</v>
      </c>
      <c r="CL125" s="109" t="s">
        <v>1</v>
      </c>
    </row>
    <row r="126" spans="1:91" s="3" customFormat="1" ht="16.5" customHeight="1" x14ac:dyDescent="0.2">
      <c r="A126" s="110" t="s">
        <v>93</v>
      </c>
      <c r="B126" s="58"/>
      <c r="C126" s="103"/>
      <c r="D126" s="103"/>
      <c r="E126" s="103"/>
      <c r="F126" s="103"/>
      <c r="G126" s="294" t="s">
        <v>177</v>
      </c>
      <c r="H126" s="294"/>
      <c r="I126" s="294"/>
      <c r="J126" s="294"/>
      <c r="K126" s="294"/>
      <c r="L126" s="103"/>
      <c r="M126" s="294" t="s">
        <v>178</v>
      </c>
      <c r="N126" s="294"/>
      <c r="O126" s="294"/>
      <c r="P126" s="294"/>
      <c r="Q126" s="294"/>
      <c r="R126" s="294"/>
      <c r="S126" s="294"/>
      <c r="T126" s="294"/>
      <c r="U126" s="294"/>
      <c r="V126" s="294"/>
      <c r="W126" s="294"/>
      <c r="X126" s="294"/>
      <c r="Y126" s="294"/>
      <c r="Z126" s="294"/>
      <c r="AA126" s="294"/>
      <c r="AB126" s="294"/>
      <c r="AC126" s="294"/>
      <c r="AD126" s="294"/>
      <c r="AE126" s="294"/>
      <c r="AF126" s="294"/>
      <c r="AG126" s="310">
        <f>'PS.02.2.2 - Měření a regu...'!J34</f>
        <v>550399.80000000005</v>
      </c>
      <c r="AH126" s="311"/>
      <c r="AI126" s="311"/>
      <c r="AJ126" s="311"/>
      <c r="AK126" s="311"/>
      <c r="AL126" s="311"/>
      <c r="AM126" s="311"/>
      <c r="AN126" s="310">
        <f t="shared" si="0"/>
        <v>665983.76</v>
      </c>
      <c r="AO126" s="311"/>
      <c r="AP126" s="311"/>
      <c r="AQ126" s="104" t="s">
        <v>91</v>
      </c>
      <c r="AR126" s="60"/>
      <c r="AS126" s="105">
        <v>0</v>
      </c>
      <c r="AT126" s="106">
        <f t="shared" si="1"/>
        <v>115583.96</v>
      </c>
      <c r="AU126" s="107">
        <f>'PS.02.2.2 - Měření a regu...'!P129</f>
        <v>0</v>
      </c>
      <c r="AV126" s="106">
        <f>'PS.02.2.2 - Měření a regu...'!J37</f>
        <v>115583.96</v>
      </c>
      <c r="AW126" s="106">
        <f>'PS.02.2.2 - Měření a regu...'!J38</f>
        <v>0</v>
      </c>
      <c r="AX126" s="106">
        <f>'PS.02.2.2 - Měření a regu...'!J39</f>
        <v>0</v>
      </c>
      <c r="AY126" s="106">
        <f>'PS.02.2.2 - Měření a regu...'!J40</f>
        <v>0</v>
      </c>
      <c r="AZ126" s="106">
        <f>'PS.02.2.2 - Měření a regu...'!F37</f>
        <v>550399.80000000005</v>
      </c>
      <c r="BA126" s="106">
        <f>'PS.02.2.2 - Měření a regu...'!F38</f>
        <v>0</v>
      </c>
      <c r="BB126" s="106">
        <f>'PS.02.2.2 - Měření a regu...'!F39</f>
        <v>0</v>
      </c>
      <c r="BC126" s="106">
        <f>'PS.02.2.2 - Měření a regu...'!F40</f>
        <v>0</v>
      </c>
      <c r="BD126" s="108">
        <f>'PS.02.2.2 - Měření a regu...'!F41</f>
        <v>0</v>
      </c>
      <c r="BT126" s="109" t="s">
        <v>175</v>
      </c>
      <c r="BV126" s="109" t="s">
        <v>82</v>
      </c>
      <c r="BW126" s="109" t="s">
        <v>179</v>
      </c>
      <c r="BX126" s="109" t="s">
        <v>173</v>
      </c>
      <c r="CL126" s="109" t="s">
        <v>1</v>
      </c>
    </row>
    <row r="127" spans="1:91" s="3" customFormat="1" ht="16.5" customHeight="1" x14ac:dyDescent="0.2">
      <c r="A127" s="110" t="s">
        <v>93</v>
      </c>
      <c r="B127" s="58"/>
      <c r="C127" s="103"/>
      <c r="D127" s="103"/>
      <c r="E127" s="103"/>
      <c r="F127" s="103"/>
      <c r="G127" s="294" t="s">
        <v>180</v>
      </c>
      <c r="H127" s="294"/>
      <c r="I127" s="294"/>
      <c r="J127" s="294"/>
      <c r="K127" s="294"/>
      <c r="L127" s="103"/>
      <c r="M127" s="294" t="s">
        <v>181</v>
      </c>
      <c r="N127" s="294"/>
      <c r="O127" s="294"/>
      <c r="P127" s="294"/>
      <c r="Q127" s="294"/>
      <c r="R127" s="294"/>
      <c r="S127" s="294"/>
      <c r="T127" s="294"/>
      <c r="U127" s="294"/>
      <c r="V127" s="294"/>
      <c r="W127" s="294"/>
      <c r="X127" s="294"/>
      <c r="Y127" s="294"/>
      <c r="Z127" s="294"/>
      <c r="AA127" s="294"/>
      <c r="AB127" s="294"/>
      <c r="AC127" s="294"/>
      <c r="AD127" s="294"/>
      <c r="AE127" s="294"/>
      <c r="AF127" s="294"/>
      <c r="AG127" s="310">
        <f>'PS.02.2.3 - Dispečink'!J34</f>
        <v>318524.01</v>
      </c>
      <c r="AH127" s="311"/>
      <c r="AI127" s="311"/>
      <c r="AJ127" s="311"/>
      <c r="AK127" s="311"/>
      <c r="AL127" s="311"/>
      <c r="AM127" s="311"/>
      <c r="AN127" s="310">
        <f t="shared" si="0"/>
        <v>385414.05</v>
      </c>
      <c r="AO127" s="311"/>
      <c r="AP127" s="311"/>
      <c r="AQ127" s="104" t="s">
        <v>91</v>
      </c>
      <c r="AR127" s="60"/>
      <c r="AS127" s="105">
        <v>0</v>
      </c>
      <c r="AT127" s="106">
        <f t="shared" si="1"/>
        <v>66890.039999999994</v>
      </c>
      <c r="AU127" s="107">
        <f>'PS.02.2.3 - Dispečink'!P125</f>
        <v>0</v>
      </c>
      <c r="AV127" s="106">
        <f>'PS.02.2.3 - Dispečink'!J37</f>
        <v>66890.039999999994</v>
      </c>
      <c r="AW127" s="106">
        <f>'PS.02.2.3 - Dispečink'!J38</f>
        <v>0</v>
      </c>
      <c r="AX127" s="106">
        <f>'PS.02.2.3 - Dispečink'!J39</f>
        <v>0</v>
      </c>
      <c r="AY127" s="106">
        <f>'PS.02.2.3 - Dispečink'!J40</f>
        <v>0</v>
      </c>
      <c r="AZ127" s="106">
        <f>'PS.02.2.3 - Dispečink'!F37</f>
        <v>318524.01</v>
      </c>
      <c r="BA127" s="106">
        <f>'PS.02.2.3 - Dispečink'!F38</f>
        <v>0</v>
      </c>
      <c r="BB127" s="106">
        <f>'PS.02.2.3 - Dispečink'!F39</f>
        <v>0</v>
      </c>
      <c r="BC127" s="106">
        <f>'PS.02.2.3 - Dispečink'!F40</f>
        <v>0</v>
      </c>
      <c r="BD127" s="108">
        <f>'PS.02.2.3 - Dispečink'!F41</f>
        <v>0</v>
      </c>
      <c r="BT127" s="109" t="s">
        <v>175</v>
      </c>
      <c r="BV127" s="109" t="s">
        <v>82</v>
      </c>
      <c r="BW127" s="109" t="s">
        <v>182</v>
      </c>
      <c r="BX127" s="109" t="s">
        <v>173</v>
      </c>
      <c r="CL127" s="109" t="s">
        <v>1</v>
      </c>
    </row>
    <row r="128" spans="1:91" s="3" customFormat="1" ht="16.5" customHeight="1" x14ac:dyDescent="0.2">
      <c r="B128" s="58"/>
      <c r="C128" s="103"/>
      <c r="D128" s="103"/>
      <c r="E128" s="294" t="s">
        <v>183</v>
      </c>
      <c r="F128" s="294"/>
      <c r="G128" s="294"/>
      <c r="H128" s="294"/>
      <c r="I128" s="294"/>
      <c r="J128" s="103"/>
      <c r="K128" s="294" t="s">
        <v>135</v>
      </c>
      <c r="L128" s="294"/>
      <c r="M128" s="294"/>
      <c r="N128" s="294"/>
      <c r="O128" s="294"/>
      <c r="P128" s="294"/>
      <c r="Q128" s="294"/>
      <c r="R128" s="294"/>
      <c r="S128" s="294"/>
      <c r="T128" s="294"/>
      <c r="U128" s="294"/>
      <c r="V128" s="294"/>
      <c r="W128" s="294"/>
      <c r="X128" s="294"/>
      <c r="Y128" s="294"/>
      <c r="Z128" s="294"/>
      <c r="AA128" s="294"/>
      <c r="AB128" s="294"/>
      <c r="AC128" s="294"/>
      <c r="AD128" s="294"/>
      <c r="AE128" s="294"/>
      <c r="AF128" s="294"/>
      <c r="AG128" s="312">
        <f>ROUND(AG129+SUM(AG130:AG132),2)</f>
        <v>10130187.970000001</v>
      </c>
      <c r="AH128" s="311"/>
      <c r="AI128" s="311"/>
      <c r="AJ128" s="311"/>
      <c r="AK128" s="311"/>
      <c r="AL128" s="311"/>
      <c r="AM128" s="311"/>
      <c r="AN128" s="310">
        <f t="shared" si="0"/>
        <v>12257527.440000001</v>
      </c>
      <c r="AO128" s="311"/>
      <c r="AP128" s="311"/>
      <c r="AQ128" s="104" t="s">
        <v>91</v>
      </c>
      <c r="AR128" s="60"/>
      <c r="AS128" s="105">
        <f>ROUND(AS129+SUM(AS130:AS132),2)</f>
        <v>0</v>
      </c>
      <c r="AT128" s="106">
        <f t="shared" si="1"/>
        <v>2127339.4700000002</v>
      </c>
      <c r="AU128" s="107">
        <f>ROUND(AU129+SUM(AU130:AU132),5)</f>
        <v>0</v>
      </c>
      <c r="AV128" s="106">
        <f>ROUND(AZ128*L29,2)</f>
        <v>2127339.4700000002</v>
      </c>
      <c r="AW128" s="106">
        <f>ROUND(BA128*L30,2)</f>
        <v>0</v>
      </c>
      <c r="AX128" s="106">
        <f>ROUND(BB128*L29,2)</f>
        <v>0</v>
      </c>
      <c r="AY128" s="106">
        <f>ROUND(BC128*L30,2)</f>
        <v>0</v>
      </c>
      <c r="AZ128" s="106">
        <f>ROUND(AZ129+SUM(AZ130:AZ132),2)</f>
        <v>10130187.970000001</v>
      </c>
      <c r="BA128" s="106">
        <f>ROUND(BA129+SUM(BA130:BA132),2)</f>
        <v>0</v>
      </c>
      <c r="BB128" s="106">
        <f>ROUND(BB129+SUM(BB130:BB132),2)</f>
        <v>0</v>
      </c>
      <c r="BC128" s="106">
        <f>ROUND(BC129+SUM(BC130:BC132),2)</f>
        <v>0</v>
      </c>
      <c r="BD128" s="108">
        <f>ROUND(BD129+SUM(BD130:BD132),2)</f>
        <v>0</v>
      </c>
      <c r="BS128" s="109" t="s">
        <v>79</v>
      </c>
      <c r="BT128" s="109" t="s">
        <v>88</v>
      </c>
      <c r="BU128" s="109" t="s">
        <v>81</v>
      </c>
      <c r="BV128" s="109" t="s">
        <v>82</v>
      </c>
      <c r="BW128" s="109" t="s">
        <v>184</v>
      </c>
      <c r="BX128" s="109" t="s">
        <v>157</v>
      </c>
      <c r="CL128" s="109" t="s">
        <v>1</v>
      </c>
    </row>
    <row r="129" spans="1:91" s="3" customFormat="1" ht="16.5" customHeight="1" x14ac:dyDescent="0.2">
      <c r="A129" s="110" t="s">
        <v>93</v>
      </c>
      <c r="B129" s="58"/>
      <c r="C129" s="103"/>
      <c r="D129" s="103"/>
      <c r="E129" s="103"/>
      <c r="F129" s="294" t="s">
        <v>185</v>
      </c>
      <c r="G129" s="294"/>
      <c r="H129" s="294"/>
      <c r="I129" s="294"/>
      <c r="J129" s="294"/>
      <c r="K129" s="103"/>
      <c r="L129" s="294" t="s">
        <v>186</v>
      </c>
      <c r="M129" s="294"/>
      <c r="N129" s="294"/>
      <c r="O129" s="294"/>
      <c r="P129" s="294"/>
      <c r="Q129" s="294"/>
      <c r="R129" s="294"/>
      <c r="S129" s="294"/>
      <c r="T129" s="294"/>
      <c r="U129" s="294"/>
      <c r="V129" s="294"/>
      <c r="W129" s="294"/>
      <c r="X129" s="294"/>
      <c r="Y129" s="294"/>
      <c r="Z129" s="294"/>
      <c r="AA129" s="294"/>
      <c r="AB129" s="294"/>
      <c r="AC129" s="294"/>
      <c r="AD129" s="294"/>
      <c r="AE129" s="294"/>
      <c r="AF129" s="294"/>
      <c r="AG129" s="310">
        <f>'PS 04.1 - Mechanické před...'!J34</f>
        <v>795464.38</v>
      </c>
      <c r="AH129" s="311"/>
      <c r="AI129" s="311"/>
      <c r="AJ129" s="311"/>
      <c r="AK129" s="311"/>
      <c r="AL129" s="311"/>
      <c r="AM129" s="311"/>
      <c r="AN129" s="310">
        <f t="shared" si="0"/>
        <v>962511.9</v>
      </c>
      <c r="AO129" s="311"/>
      <c r="AP129" s="311"/>
      <c r="AQ129" s="104" t="s">
        <v>91</v>
      </c>
      <c r="AR129" s="60"/>
      <c r="AS129" s="105">
        <v>0</v>
      </c>
      <c r="AT129" s="106">
        <f t="shared" si="1"/>
        <v>167047.51999999999</v>
      </c>
      <c r="AU129" s="107">
        <f>'PS 04.1 - Mechanické před...'!P126</f>
        <v>0</v>
      </c>
      <c r="AV129" s="106">
        <f>'PS 04.1 - Mechanické před...'!J37</f>
        <v>167047.51999999999</v>
      </c>
      <c r="AW129" s="106">
        <f>'PS 04.1 - Mechanické před...'!J38</f>
        <v>0</v>
      </c>
      <c r="AX129" s="106">
        <f>'PS 04.1 - Mechanické před...'!J39</f>
        <v>0</v>
      </c>
      <c r="AY129" s="106">
        <f>'PS 04.1 - Mechanické před...'!J40</f>
        <v>0</v>
      </c>
      <c r="AZ129" s="106">
        <f>'PS 04.1 - Mechanické před...'!F37</f>
        <v>795464.38</v>
      </c>
      <c r="BA129" s="106">
        <f>'PS 04.1 - Mechanické před...'!F38</f>
        <v>0</v>
      </c>
      <c r="BB129" s="106">
        <f>'PS 04.1 - Mechanické před...'!F39</f>
        <v>0</v>
      </c>
      <c r="BC129" s="106">
        <f>'PS 04.1 - Mechanické před...'!F40</f>
        <v>0</v>
      </c>
      <c r="BD129" s="108">
        <f>'PS 04.1 - Mechanické před...'!F41</f>
        <v>0</v>
      </c>
      <c r="BT129" s="109" t="s">
        <v>96</v>
      </c>
      <c r="BV129" s="109" t="s">
        <v>82</v>
      </c>
      <c r="BW129" s="109" t="s">
        <v>187</v>
      </c>
      <c r="BX129" s="109" t="s">
        <v>184</v>
      </c>
      <c r="CL129" s="109" t="s">
        <v>1</v>
      </c>
    </row>
    <row r="130" spans="1:91" s="3" customFormat="1" ht="16.5" customHeight="1" x14ac:dyDescent="0.2">
      <c r="A130" s="110" t="s">
        <v>93</v>
      </c>
      <c r="B130" s="58"/>
      <c r="C130" s="103"/>
      <c r="D130" s="103"/>
      <c r="E130" s="103"/>
      <c r="F130" s="294" t="s">
        <v>188</v>
      </c>
      <c r="G130" s="294"/>
      <c r="H130" s="294"/>
      <c r="I130" s="294"/>
      <c r="J130" s="294"/>
      <c r="K130" s="103"/>
      <c r="L130" s="294" t="s">
        <v>189</v>
      </c>
      <c r="M130" s="294"/>
      <c r="N130" s="294"/>
      <c r="O130" s="294"/>
      <c r="P130" s="294"/>
      <c r="Q130" s="294"/>
      <c r="R130" s="294"/>
      <c r="S130" s="294"/>
      <c r="T130" s="294"/>
      <c r="U130" s="294"/>
      <c r="V130" s="294"/>
      <c r="W130" s="294"/>
      <c r="X130" s="294"/>
      <c r="Y130" s="294"/>
      <c r="Z130" s="294"/>
      <c r="AA130" s="294"/>
      <c r="AB130" s="294"/>
      <c r="AC130" s="294"/>
      <c r="AD130" s="294"/>
      <c r="AE130" s="294"/>
      <c r="AF130" s="294"/>
      <c r="AG130" s="310">
        <f>'PS 04.2 - Biologické čištění'!J34</f>
        <v>2836072.52</v>
      </c>
      <c r="AH130" s="311"/>
      <c r="AI130" s="311"/>
      <c r="AJ130" s="311"/>
      <c r="AK130" s="311"/>
      <c r="AL130" s="311"/>
      <c r="AM130" s="311"/>
      <c r="AN130" s="310">
        <f t="shared" si="0"/>
        <v>3431647.75</v>
      </c>
      <c r="AO130" s="311"/>
      <c r="AP130" s="311"/>
      <c r="AQ130" s="104" t="s">
        <v>91</v>
      </c>
      <c r="AR130" s="60"/>
      <c r="AS130" s="105">
        <v>0</v>
      </c>
      <c r="AT130" s="106">
        <f t="shared" si="1"/>
        <v>595575.23</v>
      </c>
      <c r="AU130" s="107">
        <f>'PS 04.2 - Biologické čištění'!P126</f>
        <v>0</v>
      </c>
      <c r="AV130" s="106">
        <f>'PS 04.2 - Biologické čištění'!J37</f>
        <v>595575.23</v>
      </c>
      <c r="AW130" s="106">
        <f>'PS 04.2 - Biologické čištění'!J38</f>
        <v>0</v>
      </c>
      <c r="AX130" s="106">
        <f>'PS 04.2 - Biologické čištění'!J39</f>
        <v>0</v>
      </c>
      <c r="AY130" s="106">
        <f>'PS 04.2 - Biologické čištění'!J40</f>
        <v>0</v>
      </c>
      <c r="AZ130" s="106">
        <f>'PS 04.2 - Biologické čištění'!F37</f>
        <v>2836072.52</v>
      </c>
      <c r="BA130" s="106">
        <f>'PS 04.2 - Biologické čištění'!F38</f>
        <v>0</v>
      </c>
      <c r="BB130" s="106">
        <f>'PS 04.2 - Biologické čištění'!F39</f>
        <v>0</v>
      </c>
      <c r="BC130" s="106">
        <f>'PS 04.2 - Biologické čištění'!F40</f>
        <v>0</v>
      </c>
      <c r="BD130" s="108">
        <f>'PS 04.2 - Biologické čištění'!F41</f>
        <v>0</v>
      </c>
      <c r="BT130" s="109" t="s">
        <v>96</v>
      </c>
      <c r="BV130" s="109" t="s">
        <v>82</v>
      </c>
      <c r="BW130" s="109" t="s">
        <v>190</v>
      </c>
      <c r="BX130" s="109" t="s">
        <v>184</v>
      </c>
      <c r="CL130" s="109" t="s">
        <v>1</v>
      </c>
    </row>
    <row r="131" spans="1:91" s="3" customFormat="1" ht="16.5" customHeight="1" x14ac:dyDescent="0.2">
      <c r="A131" s="110" t="s">
        <v>93</v>
      </c>
      <c r="B131" s="58"/>
      <c r="C131" s="103"/>
      <c r="D131" s="103"/>
      <c r="E131" s="103"/>
      <c r="F131" s="294" t="s">
        <v>191</v>
      </c>
      <c r="G131" s="294"/>
      <c r="H131" s="294"/>
      <c r="I131" s="294"/>
      <c r="J131" s="294"/>
      <c r="K131" s="103"/>
      <c r="L131" s="294" t="s">
        <v>192</v>
      </c>
      <c r="M131" s="294"/>
      <c r="N131" s="294"/>
      <c r="O131" s="294"/>
      <c r="P131" s="294"/>
      <c r="Q131" s="294"/>
      <c r="R131" s="294"/>
      <c r="S131" s="294"/>
      <c r="T131" s="294"/>
      <c r="U131" s="294"/>
      <c r="V131" s="294"/>
      <c r="W131" s="294"/>
      <c r="X131" s="294"/>
      <c r="Y131" s="294"/>
      <c r="Z131" s="294"/>
      <c r="AA131" s="294"/>
      <c r="AB131" s="294"/>
      <c r="AC131" s="294"/>
      <c r="AD131" s="294"/>
      <c r="AE131" s="294"/>
      <c r="AF131" s="294"/>
      <c r="AG131" s="310">
        <f>'PS 04.3 - Kalové hospodář...'!J34</f>
        <v>3591046.19</v>
      </c>
      <c r="AH131" s="311"/>
      <c r="AI131" s="311"/>
      <c r="AJ131" s="311"/>
      <c r="AK131" s="311"/>
      <c r="AL131" s="311"/>
      <c r="AM131" s="311"/>
      <c r="AN131" s="310">
        <f t="shared" si="0"/>
        <v>4345165.8899999997</v>
      </c>
      <c r="AO131" s="311"/>
      <c r="AP131" s="311"/>
      <c r="AQ131" s="104" t="s">
        <v>91</v>
      </c>
      <c r="AR131" s="60"/>
      <c r="AS131" s="105">
        <v>0</v>
      </c>
      <c r="AT131" s="106">
        <f t="shared" si="1"/>
        <v>754119.7</v>
      </c>
      <c r="AU131" s="107">
        <f>'PS 04.3 - Kalové hospodář...'!P126</f>
        <v>0</v>
      </c>
      <c r="AV131" s="106">
        <f>'PS 04.3 - Kalové hospodář...'!J37</f>
        <v>754119.7</v>
      </c>
      <c r="AW131" s="106">
        <f>'PS 04.3 - Kalové hospodář...'!J38</f>
        <v>0</v>
      </c>
      <c r="AX131" s="106">
        <f>'PS 04.3 - Kalové hospodář...'!J39</f>
        <v>0</v>
      </c>
      <c r="AY131" s="106">
        <f>'PS 04.3 - Kalové hospodář...'!J40</f>
        <v>0</v>
      </c>
      <c r="AZ131" s="106">
        <f>'PS 04.3 - Kalové hospodář...'!F37</f>
        <v>3591046.19</v>
      </c>
      <c r="BA131" s="106">
        <f>'PS 04.3 - Kalové hospodář...'!F38</f>
        <v>0</v>
      </c>
      <c r="BB131" s="106">
        <f>'PS 04.3 - Kalové hospodář...'!F39</f>
        <v>0</v>
      </c>
      <c r="BC131" s="106">
        <f>'PS 04.3 - Kalové hospodář...'!F40</f>
        <v>0</v>
      </c>
      <c r="BD131" s="108">
        <f>'PS 04.3 - Kalové hospodář...'!F41</f>
        <v>0</v>
      </c>
      <c r="BT131" s="109" t="s">
        <v>96</v>
      </c>
      <c r="BV131" s="109" t="s">
        <v>82</v>
      </c>
      <c r="BW131" s="109" t="s">
        <v>193</v>
      </c>
      <c r="BX131" s="109" t="s">
        <v>184</v>
      </c>
      <c r="CL131" s="109" t="s">
        <v>1</v>
      </c>
    </row>
    <row r="132" spans="1:91" s="3" customFormat="1" ht="16.5" customHeight="1" x14ac:dyDescent="0.2">
      <c r="B132" s="58"/>
      <c r="C132" s="103"/>
      <c r="D132" s="103"/>
      <c r="E132" s="103"/>
      <c r="F132" s="294" t="s">
        <v>194</v>
      </c>
      <c r="G132" s="294"/>
      <c r="H132" s="294"/>
      <c r="I132" s="294"/>
      <c r="J132" s="294"/>
      <c r="K132" s="103"/>
      <c r="L132" s="294" t="s">
        <v>195</v>
      </c>
      <c r="M132" s="294"/>
      <c r="N132" s="294"/>
      <c r="O132" s="294"/>
      <c r="P132" s="294"/>
      <c r="Q132" s="294"/>
      <c r="R132" s="294"/>
      <c r="S132" s="294"/>
      <c r="T132" s="294"/>
      <c r="U132" s="294"/>
      <c r="V132" s="294"/>
      <c r="W132" s="294"/>
      <c r="X132" s="294"/>
      <c r="Y132" s="294"/>
      <c r="Z132" s="294"/>
      <c r="AA132" s="294"/>
      <c r="AB132" s="294"/>
      <c r="AC132" s="294"/>
      <c r="AD132" s="294"/>
      <c r="AE132" s="294"/>
      <c r="AF132" s="294"/>
      <c r="AG132" s="312">
        <f>ROUND(SUM(AG133:AG135),2)</f>
        <v>2907604.88</v>
      </c>
      <c r="AH132" s="311"/>
      <c r="AI132" s="311"/>
      <c r="AJ132" s="311"/>
      <c r="AK132" s="311"/>
      <c r="AL132" s="311"/>
      <c r="AM132" s="311"/>
      <c r="AN132" s="310">
        <f t="shared" si="0"/>
        <v>3518201.9</v>
      </c>
      <c r="AO132" s="311"/>
      <c r="AP132" s="311"/>
      <c r="AQ132" s="104" t="s">
        <v>91</v>
      </c>
      <c r="AR132" s="60"/>
      <c r="AS132" s="105">
        <f>ROUND(SUM(AS133:AS135),2)</f>
        <v>0</v>
      </c>
      <c r="AT132" s="106">
        <f t="shared" si="1"/>
        <v>610597.02</v>
      </c>
      <c r="AU132" s="107">
        <f>ROUND(SUM(AU133:AU135),5)</f>
        <v>0</v>
      </c>
      <c r="AV132" s="106">
        <f>ROUND(AZ132*L29,2)</f>
        <v>610597.02</v>
      </c>
      <c r="AW132" s="106">
        <f>ROUND(BA132*L30,2)</f>
        <v>0</v>
      </c>
      <c r="AX132" s="106">
        <f>ROUND(BB132*L29,2)</f>
        <v>0</v>
      </c>
      <c r="AY132" s="106">
        <f>ROUND(BC132*L30,2)</f>
        <v>0</v>
      </c>
      <c r="AZ132" s="106">
        <f>ROUND(SUM(AZ133:AZ135),2)</f>
        <v>2907604.88</v>
      </c>
      <c r="BA132" s="106">
        <f>ROUND(SUM(BA133:BA135),2)</f>
        <v>0</v>
      </c>
      <c r="BB132" s="106">
        <f>ROUND(SUM(BB133:BB135),2)</f>
        <v>0</v>
      </c>
      <c r="BC132" s="106">
        <f>ROUND(SUM(BC133:BC135),2)</f>
        <v>0</v>
      </c>
      <c r="BD132" s="108">
        <f>ROUND(SUM(BD133:BD135),2)</f>
        <v>0</v>
      </c>
      <c r="BS132" s="109" t="s">
        <v>79</v>
      </c>
      <c r="BT132" s="109" t="s">
        <v>96</v>
      </c>
      <c r="BU132" s="109" t="s">
        <v>81</v>
      </c>
      <c r="BV132" s="109" t="s">
        <v>82</v>
      </c>
      <c r="BW132" s="109" t="s">
        <v>196</v>
      </c>
      <c r="BX132" s="109" t="s">
        <v>184</v>
      </c>
      <c r="CL132" s="109" t="s">
        <v>1</v>
      </c>
    </row>
    <row r="133" spans="1:91" s="3" customFormat="1" ht="23.25" customHeight="1" x14ac:dyDescent="0.2">
      <c r="A133" s="110" t="s">
        <v>93</v>
      </c>
      <c r="B133" s="58"/>
      <c r="C133" s="103"/>
      <c r="D133" s="103"/>
      <c r="E133" s="103"/>
      <c r="F133" s="103"/>
      <c r="G133" s="294" t="s">
        <v>197</v>
      </c>
      <c r="H133" s="294"/>
      <c r="I133" s="294"/>
      <c r="J133" s="294"/>
      <c r="K133" s="294"/>
      <c r="L133" s="103"/>
      <c r="M133" s="294" t="s">
        <v>198</v>
      </c>
      <c r="N133" s="294"/>
      <c r="O133" s="294"/>
      <c r="P133" s="294"/>
      <c r="Q133" s="294"/>
      <c r="R133" s="294"/>
      <c r="S133" s="294"/>
      <c r="T133" s="294"/>
      <c r="U133" s="294"/>
      <c r="V133" s="294"/>
      <c r="W133" s="294"/>
      <c r="X133" s="294"/>
      <c r="Y133" s="294"/>
      <c r="Z133" s="294"/>
      <c r="AA133" s="294"/>
      <c r="AB133" s="294"/>
      <c r="AC133" s="294"/>
      <c r="AD133" s="294"/>
      <c r="AE133" s="294"/>
      <c r="AF133" s="294"/>
      <c r="AG133" s="310">
        <f>'PS 04.4.1 - Technologická...'!J34</f>
        <v>952886.16</v>
      </c>
      <c r="AH133" s="311"/>
      <c r="AI133" s="311"/>
      <c r="AJ133" s="311"/>
      <c r="AK133" s="311"/>
      <c r="AL133" s="311"/>
      <c r="AM133" s="311"/>
      <c r="AN133" s="310">
        <f t="shared" si="0"/>
        <v>1152992.25</v>
      </c>
      <c r="AO133" s="311"/>
      <c r="AP133" s="311"/>
      <c r="AQ133" s="104" t="s">
        <v>91</v>
      </c>
      <c r="AR133" s="60"/>
      <c r="AS133" s="105">
        <v>0</v>
      </c>
      <c r="AT133" s="106">
        <f t="shared" si="1"/>
        <v>200106.09</v>
      </c>
      <c r="AU133" s="107">
        <f>'PS 04.4.1 - Technologická...'!P130</f>
        <v>0</v>
      </c>
      <c r="AV133" s="106">
        <f>'PS 04.4.1 - Technologická...'!J37</f>
        <v>200106.09</v>
      </c>
      <c r="AW133" s="106">
        <f>'PS 04.4.1 - Technologická...'!J38</f>
        <v>0</v>
      </c>
      <c r="AX133" s="106">
        <f>'PS 04.4.1 - Technologická...'!J39</f>
        <v>0</v>
      </c>
      <c r="AY133" s="106">
        <f>'PS 04.4.1 - Technologická...'!J40</f>
        <v>0</v>
      </c>
      <c r="AZ133" s="106">
        <f>'PS 04.4.1 - Technologická...'!F37</f>
        <v>952886.16</v>
      </c>
      <c r="BA133" s="106">
        <f>'PS 04.4.1 - Technologická...'!F38</f>
        <v>0</v>
      </c>
      <c r="BB133" s="106">
        <f>'PS 04.4.1 - Technologická...'!F39</f>
        <v>0</v>
      </c>
      <c r="BC133" s="106">
        <f>'PS 04.4.1 - Technologická...'!F40</f>
        <v>0</v>
      </c>
      <c r="BD133" s="108">
        <f>'PS 04.4.1 - Technologická...'!F41</f>
        <v>0</v>
      </c>
      <c r="BT133" s="109" t="s">
        <v>175</v>
      </c>
      <c r="BV133" s="109" t="s">
        <v>82</v>
      </c>
      <c r="BW133" s="109" t="s">
        <v>199</v>
      </c>
      <c r="BX133" s="109" t="s">
        <v>196</v>
      </c>
      <c r="CL133" s="109" t="s">
        <v>1</v>
      </c>
    </row>
    <row r="134" spans="1:91" s="3" customFormat="1" ht="23.25" customHeight="1" x14ac:dyDescent="0.2">
      <c r="A134" s="110" t="s">
        <v>93</v>
      </c>
      <c r="B134" s="58"/>
      <c r="C134" s="103"/>
      <c r="D134" s="103"/>
      <c r="E134" s="103"/>
      <c r="F134" s="103"/>
      <c r="G134" s="294" t="s">
        <v>200</v>
      </c>
      <c r="H134" s="294"/>
      <c r="I134" s="294"/>
      <c r="J134" s="294"/>
      <c r="K134" s="294"/>
      <c r="L134" s="103"/>
      <c r="M134" s="294" t="s">
        <v>178</v>
      </c>
      <c r="N134" s="294"/>
      <c r="O134" s="294"/>
      <c r="P134" s="294"/>
      <c r="Q134" s="294"/>
      <c r="R134" s="294"/>
      <c r="S134" s="294"/>
      <c r="T134" s="294"/>
      <c r="U134" s="294"/>
      <c r="V134" s="294"/>
      <c r="W134" s="294"/>
      <c r="X134" s="294"/>
      <c r="Y134" s="294"/>
      <c r="Z134" s="294"/>
      <c r="AA134" s="294"/>
      <c r="AB134" s="294"/>
      <c r="AC134" s="294"/>
      <c r="AD134" s="294"/>
      <c r="AE134" s="294"/>
      <c r="AF134" s="294"/>
      <c r="AG134" s="310">
        <f>'PS 04.4.2 - Měření a regu...'!J34</f>
        <v>1509493.28</v>
      </c>
      <c r="AH134" s="311"/>
      <c r="AI134" s="311"/>
      <c r="AJ134" s="311"/>
      <c r="AK134" s="311"/>
      <c r="AL134" s="311"/>
      <c r="AM134" s="311"/>
      <c r="AN134" s="310">
        <f t="shared" si="0"/>
        <v>1826486.87</v>
      </c>
      <c r="AO134" s="311"/>
      <c r="AP134" s="311"/>
      <c r="AQ134" s="104" t="s">
        <v>91</v>
      </c>
      <c r="AR134" s="60"/>
      <c r="AS134" s="105">
        <v>0</v>
      </c>
      <c r="AT134" s="106">
        <f t="shared" si="1"/>
        <v>316993.59000000003</v>
      </c>
      <c r="AU134" s="107">
        <f>'PS 04.4.2 - Měření a regu...'!P130</f>
        <v>0</v>
      </c>
      <c r="AV134" s="106">
        <f>'PS 04.4.2 - Měření a regu...'!J37</f>
        <v>316993.59000000003</v>
      </c>
      <c r="AW134" s="106">
        <f>'PS 04.4.2 - Měření a regu...'!J38</f>
        <v>0</v>
      </c>
      <c r="AX134" s="106">
        <f>'PS 04.4.2 - Měření a regu...'!J39</f>
        <v>0</v>
      </c>
      <c r="AY134" s="106">
        <f>'PS 04.4.2 - Měření a regu...'!J40</f>
        <v>0</v>
      </c>
      <c r="AZ134" s="106">
        <f>'PS 04.4.2 - Měření a regu...'!F37</f>
        <v>1509493.28</v>
      </c>
      <c r="BA134" s="106">
        <f>'PS 04.4.2 - Měření a regu...'!F38</f>
        <v>0</v>
      </c>
      <c r="BB134" s="106">
        <f>'PS 04.4.2 - Měření a regu...'!F39</f>
        <v>0</v>
      </c>
      <c r="BC134" s="106">
        <f>'PS 04.4.2 - Měření a regu...'!F40</f>
        <v>0</v>
      </c>
      <c r="BD134" s="108">
        <f>'PS 04.4.2 - Měření a regu...'!F41</f>
        <v>0</v>
      </c>
      <c r="BT134" s="109" t="s">
        <v>175</v>
      </c>
      <c r="BV134" s="109" t="s">
        <v>82</v>
      </c>
      <c r="BW134" s="109" t="s">
        <v>201</v>
      </c>
      <c r="BX134" s="109" t="s">
        <v>196</v>
      </c>
      <c r="CL134" s="109" t="s">
        <v>1</v>
      </c>
    </row>
    <row r="135" spans="1:91" s="3" customFormat="1" ht="23.25" customHeight="1" x14ac:dyDescent="0.2">
      <c r="A135" s="110" t="s">
        <v>93</v>
      </c>
      <c r="B135" s="58"/>
      <c r="C135" s="103"/>
      <c r="D135" s="103"/>
      <c r="E135" s="103"/>
      <c r="F135" s="103"/>
      <c r="G135" s="294" t="s">
        <v>202</v>
      </c>
      <c r="H135" s="294"/>
      <c r="I135" s="294"/>
      <c r="J135" s="294"/>
      <c r="K135" s="294"/>
      <c r="L135" s="103"/>
      <c r="M135" s="294" t="s">
        <v>181</v>
      </c>
      <c r="N135" s="294"/>
      <c r="O135" s="294"/>
      <c r="P135" s="294"/>
      <c r="Q135" s="294"/>
      <c r="R135" s="294"/>
      <c r="S135" s="294"/>
      <c r="T135" s="294"/>
      <c r="U135" s="294"/>
      <c r="V135" s="294"/>
      <c r="W135" s="294"/>
      <c r="X135" s="294"/>
      <c r="Y135" s="294"/>
      <c r="Z135" s="294"/>
      <c r="AA135" s="294"/>
      <c r="AB135" s="294"/>
      <c r="AC135" s="294"/>
      <c r="AD135" s="294"/>
      <c r="AE135" s="294"/>
      <c r="AF135" s="294"/>
      <c r="AG135" s="310">
        <f>'PS 04.4.3 - Dispečink'!J34</f>
        <v>445225.44</v>
      </c>
      <c r="AH135" s="311"/>
      <c r="AI135" s="311"/>
      <c r="AJ135" s="311"/>
      <c r="AK135" s="311"/>
      <c r="AL135" s="311"/>
      <c r="AM135" s="311"/>
      <c r="AN135" s="310">
        <f t="shared" si="0"/>
        <v>538722.78</v>
      </c>
      <c r="AO135" s="311"/>
      <c r="AP135" s="311"/>
      <c r="AQ135" s="104" t="s">
        <v>91</v>
      </c>
      <c r="AR135" s="60"/>
      <c r="AS135" s="105">
        <v>0</v>
      </c>
      <c r="AT135" s="106">
        <f t="shared" si="1"/>
        <v>93497.34</v>
      </c>
      <c r="AU135" s="107">
        <f>'PS 04.4.3 - Dispečink'!P126</f>
        <v>0</v>
      </c>
      <c r="AV135" s="106">
        <f>'PS 04.4.3 - Dispečink'!J37</f>
        <v>93497.34</v>
      </c>
      <c r="AW135" s="106">
        <f>'PS 04.4.3 - Dispečink'!J38</f>
        <v>0</v>
      </c>
      <c r="AX135" s="106">
        <f>'PS 04.4.3 - Dispečink'!J39</f>
        <v>0</v>
      </c>
      <c r="AY135" s="106">
        <f>'PS 04.4.3 - Dispečink'!J40</f>
        <v>0</v>
      </c>
      <c r="AZ135" s="106">
        <f>'PS 04.4.3 - Dispečink'!F37</f>
        <v>445225.44</v>
      </c>
      <c r="BA135" s="106">
        <f>'PS 04.4.3 - Dispečink'!F38</f>
        <v>0</v>
      </c>
      <c r="BB135" s="106">
        <f>'PS 04.4.3 - Dispečink'!F39</f>
        <v>0</v>
      </c>
      <c r="BC135" s="106">
        <f>'PS 04.4.3 - Dispečink'!F40</f>
        <v>0</v>
      </c>
      <c r="BD135" s="108">
        <f>'PS 04.4.3 - Dispečink'!F41</f>
        <v>0</v>
      </c>
      <c r="BT135" s="109" t="s">
        <v>175</v>
      </c>
      <c r="BV135" s="109" t="s">
        <v>82</v>
      </c>
      <c r="BW135" s="109" t="s">
        <v>203</v>
      </c>
      <c r="BX135" s="109" t="s">
        <v>196</v>
      </c>
      <c r="CL135" s="109" t="s">
        <v>1</v>
      </c>
    </row>
    <row r="136" spans="1:91" s="6" customFormat="1" ht="16.5" customHeight="1" x14ac:dyDescent="0.2">
      <c r="A136" s="110" t="s">
        <v>93</v>
      </c>
      <c r="B136" s="93"/>
      <c r="C136" s="94"/>
      <c r="D136" s="293" t="s">
        <v>204</v>
      </c>
      <c r="E136" s="293"/>
      <c r="F136" s="293"/>
      <c r="G136" s="293"/>
      <c r="H136" s="293"/>
      <c r="I136" s="95"/>
      <c r="J136" s="293" t="s">
        <v>205</v>
      </c>
      <c r="K136" s="293"/>
      <c r="L136" s="293"/>
      <c r="M136" s="293"/>
      <c r="N136" s="293"/>
      <c r="O136" s="293"/>
      <c r="P136" s="293"/>
      <c r="Q136" s="293"/>
      <c r="R136" s="293"/>
      <c r="S136" s="293"/>
      <c r="T136" s="293"/>
      <c r="U136" s="293"/>
      <c r="V136" s="293"/>
      <c r="W136" s="293"/>
      <c r="X136" s="293"/>
      <c r="Y136" s="293"/>
      <c r="Z136" s="293"/>
      <c r="AA136" s="293"/>
      <c r="AB136" s="293"/>
      <c r="AC136" s="293"/>
      <c r="AD136" s="293"/>
      <c r="AE136" s="293"/>
      <c r="AF136" s="293"/>
      <c r="AG136" s="313">
        <f>'VRN - Vedlejší rozpočtové...'!J30</f>
        <v>3478491.83</v>
      </c>
      <c r="AH136" s="309"/>
      <c r="AI136" s="309"/>
      <c r="AJ136" s="309"/>
      <c r="AK136" s="309"/>
      <c r="AL136" s="309"/>
      <c r="AM136" s="309"/>
      <c r="AN136" s="313">
        <f t="shared" si="0"/>
        <v>4208975.1100000003</v>
      </c>
      <c r="AO136" s="309"/>
      <c r="AP136" s="309"/>
      <c r="AQ136" s="96" t="s">
        <v>86</v>
      </c>
      <c r="AR136" s="97"/>
      <c r="AS136" s="98">
        <v>0</v>
      </c>
      <c r="AT136" s="99">
        <f t="shared" si="1"/>
        <v>730483.28</v>
      </c>
      <c r="AU136" s="100">
        <f>'VRN - Vedlejší rozpočtové...'!P121</f>
        <v>0</v>
      </c>
      <c r="AV136" s="99">
        <f>'VRN - Vedlejší rozpočtové...'!J33</f>
        <v>730483.28</v>
      </c>
      <c r="AW136" s="99">
        <f>'VRN - Vedlejší rozpočtové...'!J34</f>
        <v>0</v>
      </c>
      <c r="AX136" s="99">
        <f>'VRN - Vedlejší rozpočtové...'!J35</f>
        <v>0</v>
      </c>
      <c r="AY136" s="99">
        <f>'VRN - Vedlejší rozpočtové...'!J36</f>
        <v>0</v>
      </c>
      <c r="AZ136" s="99">
        <f>'VRN - Vedlejší rozpočtové...'!F33</f>
        <v>3478491.83</v>
      </c>
      <c r="BA136" s="99">
        <f>'VRN - Vedlejší rozpočtové...'!F34</f>
        <v>0</v>
      </c>
      <c r="BB136" s="99">
        <f>'VRN - Vedlejší rozpočtové...'!F35</f>
        <v>0</v>
      </c>
      <c r="BC136" s="99">
        <f>'VRN - Vedlejší rozpočtové...'!F36</f>
        <v>0</v>
      </c>
      <c r="BD136" s="101">
        <f>'VRN - Vedlejší rozpočtové...'!F37</f>
        <v>0</v>
      </c>
      <c r="BT136" s="102" t="s">
        <v>14</v>
      </c>
      <c r="BV136" s="102" t="s">
        <v>82</v>
      </c>
      <c r="BW136" s="102" t="s">
        <v>206</v>
      </c>
      <c r="BX136" s="102" t="s">
        <v>5</v>
      </c>
      <c r="CL136" s="102" t="s">
        <v>1</v>
      </c>
      <c r="CM136" s="102" t="s">
        <v>88</v>
      </c>
    </row>
    <row r="137" spans="1:91" s="6" customFormat="1" ht="16.5" customHeight="1" x14ac:dyDescent="0.2">
      <c r="A137" s="110" t="s">
        <v>93</v>
      </c>
      <c r="B137" s="93"/>
      <c r="C137" s="94"/>
      <c r="D137" s="293" t="s">
        <v>207</v>
      </c>
      <c r="E137" s="293"/>
      <c r="F137" s="293"/>
      <c r="G137" s="293"/>
      <c r="H137" s="293"/>
      <c r="I137" s="95"/>
      <c r="J137" s="293" t="s">
        <v>208</v>
      </c>
      <c r="K137" s="293"/>
      <c r="L137" s="293"/>
      <c r="M137" s="293"/>
      <c r="N137" s="293"/>
      <c r="O137" s="293"/>
      <c r="P137" s="293"/>
      <c r="Q137" s="293"/>
      <c r="R137" s="293"/>
      <c r="S137" s="293"/>
      <c r="T137" s="293"/>
      <c r="U137" s="293"/>
      <c r="V137" s="293"/>
      <c r="W137" s="293"/>
      <c r="X137" s="293"/>
      <c r="Y137" s="293"/>
      <c r="Z137" s="293"/>
      <c r="AA137" s="293"/>
      <c r="AB137" s="293"/>
      <c r="AC137" s="293"/>
      <c r="AD137" s="293"/>
      <c r="AE137" s="293"/>
      <c r="AF137" s="293"/>
      <c r="AG137" s="313">
        <f>'ON - Ostatní náklady'!J30</f>
        <v>2858201.85</v>
      </c>
      <c r="AH137" s="309"/>
      <c r="AI137" s="309"/>
      <c r="AJ137" s="309"/>
      <c r="AK137" s="309"/>
      <c r="AL137" s="309"/>
      <c r="AM137" s="309"/>
      <c r="AN137" s="313">
        <f t="shared" si="0"/>
        <v>3458424.24</v>
      </c>
      <c r="AO137" s="309"/>
      <c r="AP137" s="309"/>
      <c r="AQ137" s="96" t="s">
        <v>86</v>
      </c>
      <c r="AR137" s="97"/>
      <c r="AS137" s="111">
        <v>0</v>
      </c>
      <c r="AT137" s="112">
        <f t="shared" si="1"/>
        <v>600222.39</v>
      </c>
      <c r="AU137" s="113">
        <f>'ON - Ostatní náklady'!P120</f>
        <v>0</v>
      </c>
      <c r="AV137" s="112">
        <f>'ON - Ostatní náklady'!J33</f>
        <v>600222.39</v>
      </c>
      <c r="AW137" s="112">
        <f>'ON - Ostatní náklady'!J34</f>
        <v>0</v>
      </c>
      <c r="AX137" s="112">
        <f>'ON - Ostatní náklady'!J35</f>
        <v>0</v>
      </c>
      <c r="AY137" s="112">
        <f>'ON - Ostatní náklady'!J36</f>
        <v>0</v>
      </c>
      <c r="AZ137" s="112">
        <f>'ON - Ostatní náklady'!F33</f>
        <v>2858201.85</v>
      </c>
      <c r="BA137" s="112">
        <f>'ON - Ostatní náklady'!F34</f>
        <v>0</v>
      </c>
      <c r="BB137" s="112">
        <f>'ON - Ostatní náklady'!F35</f>
        <v>0</v>
      </c>
      <c r="BC137" s="112">
        <f>'ON - Ostatní náklady'!F36</f>
        <v>0</v>
      </c>
      <c r="BD137" s="114">
        <f>'ON - Ostatní náklady'!F37</f>
        <v>0</v>
      </c>
      <c r="BT137" s="102" t="s">
        <v>14</v>
      </c>
      <c r="BV137" s="102" t="s">
        <v>82</v>
      </c>
      <c r="BW137" s="102" t="s">
        <v>209</v>
      </c>
      <c r="BX137" s="102" t="s">
        <v>5</v>
      </c>
      <c r="CL137" s="102" t="s">
        <v>1</v>
      </c>
      <c r="CM137" s="102" t="s">
        <v>88</v>
      </c>
    </row>
    <row r="138" spans="1:91" s="1" customFormat="1" ht="30" customHeight="1" x14ac:dyDescent="0.2">
      <c r="A138" s="34"/>
      <c r="B138" s="35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9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</row>
    <row r="139" spans="1:91" s="1" customFormat="1" ht="6.95" customHeight="1" x14ac:dyDescent="0.2">
      <c r="A139" s="34"/>
      <c r="B139" s="54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39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</row>
  </sheetData>
  <sheetProtection password="CC35" sheet="1" objects="1" scenarios="1" formatColumns="0" formatRows="0"/>
  <mergeCells count="210">
    <mergeCell ref="AN133:AP133"/>
    <mergeCell ref="AN134:AP134"/>
    <mergeCell ref="AG134:AM134"/>
    <mergeCell ref="AN135:AP135"/>
    <mergeCell ref="AG135:AM135"/>
    <mergeCell ref="AG136:AM136"/>
    <mergeCell ref="AN136:AP136"/>
    <mergeCell ref="AN137:AP137"/>
    <mergeCell ref="AG137:AM137"/>
    <mergeCell ref="AN131:AP131"/>
    <mergeCell ref="AN118:AP118"/>
    <mergeCell ref="AN130:AP130"/>
    <mergeCell ref="AN123:AP123"/>
    <mergeCell ref="AN124:AP124"/>
    <mergeCell ref="AN129:AP129"/>
    <mergeCell ref="AN125:AP125"/>
    <mergeCell ref="AN128:AP128"/>
    <mergeCell ref="AN127:AP127"/>
    <mergeCell ref="AN122:AP122"/>
    <mergeCell ref="AN126:AP126"/>
    <mergeCell ref="AK35:AO35"/>
    <mergeCell ref="X35:AB35"/>
    <mergeCell ref="L85:AO85"/>
    <mergeCell ref="AM87:AN87"/>
    <mergeCell ref="AG127:AM127"/>
    <mergeCell ref="AG132:AM132"/>
    <mergeCell ref="AG129:AM129"/>
    <mergeCell ref="AG133:AM133"/>
    <mergeCell ref="AG128:AM128"/>
    <mergeCell ref="AG130:AM130"/>
    <mergeCell ref="AG131:AM131"/>
    <mergeCell ref="AG126:AM126"/>
    <mergeCell ref="AG122:AM122"/>
    <mergeCell ref="AG119:AM119"/>
    <mergeCell ref="AG120:AM120"/>
    <mergeCell ref="AG125:AM125"/>
    <mergeCell ref="AG124:AM124"/>
    <mergeCell ref="AG121:AM121"/>
    <mergeCell ref="AG123:AM123"/>
    <mergeCell ref="AG118:AM118"/>
    <mergeCell ref="AN119:AP119"/>
    <mergeCell ref="AN120:AP120"/>
    <mergeCell ref="AN132:AP132"/>
    <mergeCell ref="AN121:AP121"/>
    <mergeCell ref="W31:AE31"/>
    <mergeCell ref="L31:P31"/>
    <mergeCell ref="AK31:AO31"/>
    <mergeCell ref="L32:P32"/>
    <mergeCell ref="AK32:AO32"/>
    <mergeCell ref="W32:AE32"/>
    <mergeCell ref="L33:P33"/>
    <mergeCell ref="W33:AE33"/>
    <mergeCell ref="AK33:AO33"/>
    <mergeCell ref="G133:K133"/>
    <mergeCell ref="G125:K125"/>
    <mergeCell ref="G126:K126"/>
    <mergeCell ref="G127:K127"/>
    <mergeCell ref="G134:K134"/>
    <mergeCell ref="G135:K135"/>
    <mergeCell ref="D136:H136"/>
    <mergeCell ref="D137:H137"/>
    <mergeCell ref="AR2:BE2"/>
    <mergeCell ref="BE5:BE34"/>
    <mergeCell ref="K5:AO5"/>
    <mergeCell ref="K6:AO6"/>
    <mergeCell ref="E14:AJ14"/>
    <mergeCell ref="E23:AN23"/>
    <mergeCell ref="AK26:AO26"/>
    <mergeCell ref="AK28:AO28"/>
    <mergeCell ref="W28:AE28"/>
    <mergeCell ref="L28:P28"/>
    <mergeCell ref="AK29:AO29"/>
    <mergeCell ref="W29:AE29"/>
    <mergeCell ref="L29:P29"/>
    <mergeCell ref="L30:P30"/>
    <mergeCell ref="AK30:AO30"/>
    <mergeCell ref="W30:AE30"/>
    <mergeCell ref="D118:H118"/>
    <mergeCell ref="E122:I122"/>
    <mergeCell ref="E119:I119"/>
    <mergeCell ref="E128:I128"/>
    <mergeCell ref="F123:J123"/>
    <mergeCell ref="F124:J124"/>
    <mergeCell ref="F121:J121"/>
    <mergeCell ref="F120:J120"/>
    <mergeCell ref="F132:J132"/>
    <mergeCell ref="F131:J131"/>
    <mergeCell ref="F129:J129"/>
    <mergeCell ref="F130:J130"/>
    <mergeCell ref="AG116:AM116"/>
    <mergeCell ref="AN116:AP116"/>
    <mergeCell ref="AN117:AP117"/>
    <mergeCell ref="AG117:AM117"/>
    <mergeCell ref="J118:AF118"/>
    <mergeCell ref="J136:AF136"/>
    <mergeCell ref="J137:AF137"/>
    <mergeCell ref="K119:AF119"/>
    <mergeCell ref="K128:AF128"/>
    <mergeCell ref="K122:AF122"/>
    <mergeCell ref="L120:AF120"/>
    <mergeCell ref="L124:AF124"/>
    <mergeCell ref="L132:AF132"/>
    <mergeCell ref="L121:AF121"/>
    <mergeCell ref="L129:AF129"/>
    <mergeCell ref="L131:AF131"/>
    <mergeCell ref="L123:AF123"/>
    <mergeCell ref="L130:AF130"/>
    <mergeCell ref="M126:AF126"/>
    <mergeCell ref="M125:AF125"/>
    <mergeCell ref="M127:AF127"/>
    <mergeCell ref="M133:AF133"/>
    <mergeCell ref="M134:AF134"/>
    <mergeCell ref="M135:AF135"/>
    <mergeCell ref="AN111:AP111"/>
    <mergeCell ref="AG111:AM111"/>
    <mergeCell ref="AN112:AP112"/>
    <mergeCell ref="AG112:AM112"/>
    <mergeCell ref="AN113:AP113"/>
    <mergeCell ref="AG113:AM113"/>
    <mergeCell ref="AG114:AM114"/>
    <mergeCell ref="AN114:AP114"/>
    <mergeCell ref="AN115:AP115"/>
    <mergeCell ref="AG115:AM115"/>
    <mergeCell ref="AN106:AP106"/>
    <mergeCell ref="AG106:AM106"/>
    <mergeCell ref="AG107:AM107"/>
    <mergeCell ref="AN107:AP107"/>
    <mergeCell ref="AN108:AP108"/>
    <mergeCell ref="AG108:AM108"/>
    <mergeCell ref="AG109:AM109"/>
    <mergeCell ref="AN109:AP109"/>
    <mergeCell ref="AN110:AP110"/>
    <mergeCell ref="AG110:AM110"/>
    <mergeCell ref="AN102:AP102"/>
    <mergeCell ref="AG102:AM102"/>
    <mergeCell ref="AN95:AP95"/>
    <mergeCell ref="AN98:AP98"/>
    <mergeCell ref="AG103:AM103"/>
    <mergeCell ref="AN103:AP103"/>
    <mergeCell ref="AN104:AP104"/>
    <mergeCell ref="AG104:AM104"/>
    <mergeCell ref="AG105:AM105"/>
    <mergeCell ref="AN105:AP105"/>
    <mergeCell ref="AN97:AP97"/>
    <mergeCell ref="AG97:AM97"/>
    <mergeCell ref="AG98:AM98"/>
    <mergeCell ref="AG99:AM99"/>
    <mergeCell ref="AN99:AP99"/>
    <mergeCell ref="AN100:AP100"/>
    <mergeCell ref="AG100:AM100"/>
    <mergeCell ref="AG101:AM101"/>
    <mergeCell ref="AN101:AP101"/>
    <mergeCell ref="AS89:AT91"/>
    <mergeCell ref="AM89:AP89"/>
    <mergeCell ref="AM90:AP90"/>
    <mergeCell ref="AG92:AM92"/>
    <mergeCell ref="AN92:AP92"/>
    <mergeCell ref="AN94:AP94"/>
    <mergeCell ref="AG94:AM94"/>
    <mergeCell ref="AG95:AM95"/>
    <mergeCell ref="AN96:AP96"/>
    <mergeCell ref="AG96:AM96"/>
    <mergeCell ref="C92:G92"/>
    <mergeCell ref="D95:H95"/>
    <mergeCell ref="E101:I101"/>
    <mergeCell ref="E96:I96"/>
    <mergeCell ref="F97:J97"/>
    <mergeCell ref="F102:J102"/>
    <mergeCell ref="F99:J99"/>
    <mergeCell ref="F104:J104"/>
    <mergeCell ref="F105:J105"/>
    <mergeCell ref="F100:J100"/>
    <mergeCell ref="F103:J103"/>
    <mergeCell ref="F98:J98"/>
    <mergeCell ref="F117:J117"/>
    <mergeCell ref="F115:J115"/>
    <mergeCell ref="F114:J114"/>
    <mergeCell ref="F116:J116"/>
    <mergeCell ref="F106:J106"/>
    <mergeCell ref="E107:I107"/>
    <mergeCell ref="F108:J108"/>
    <mergeCell ref="F109:J109"/>
    <mergeCell ref="E110:I110"/>
    <mergeCell ref="F111:J111"/>
    <mergeCell ref="F112:J112"/>
    <mergeCell ref="F113:J113"/>
    <mergeCell ref="I92:AF92"/>
    <mergeCell ref="J95:AF95"/>
    <mergeCell ref="K110:AF110"/>
    <mergeCell ref="K96:AF96"/>
    <mergeCell ref="K101:AF101"/>
    <mergeCell ref="K107:AF107"/>
    <mergeCell ref="L109:AF109"/>
    <mergeCell ref="L117:AF117"/>
    <mergeCell ref="L112:AF112"/>
    <mergeCell ref="L108:AF108"/>
    <mergeCell ref="L113:AF113"/>
    <mergeCell ref="L106:AF106"/>
    <mergeCell ref="L114:AF114"/>
    <mergeCell ref="L115:AF115"/>
    <mergeCell ref="L105:AF105"/>
    <mergeCell ref="L104:AF104"/>
    <mergeCell ref="L116:AF116"/>
    <mergeCell ref="L103:AF103"/>
    <mergeCell ref="L102:AF102"/>
    <mergeCell ref="L100:AF100"/>
    <mergeCell ref="L99:AF99"/>
    <mergeCell ref="L98:AF98"/>
    <mergeCell ref="L97:AF97"/>
    <mergeCell ref="L111:AF111"/>
  </mergeCells>
  <hyperlinks>
    <hyperlink ref="A97" location="'SO 01.1 - Úpravy ve stáva...'!C2" display="/" xr:uid="{00000000-0004-0000-0000-000000000000}"/>
    <hyperlink ref="A98" location="'SO 01.2 - Výtlačný řad'!C2" display="/" xr:uid="{00000000-0004-0000-0000-000001000000}"/>
    <hyperlink ref="A99" location="'SO 01.3 - Vodovodní řady'!C2" display="/" xr:uid="{00000000-0004-0000-0000-000002000000}"/>
    <hyperlink ref="A100" location="'SO 01.4 - Vodovodní přípojky'!C2" display="/" xr:uid="{00000000-0004-0000-0000-000003000000}"/>
    <hyperlink ref="A102" location="'SO 02.1 - Vodojem 160 m3'!C2" display="/" xr:uid="{00000000-0004-0000-0000-000004000000}"/>
    <hyperlink ref="A103" location="'SO 02.2 - Bezpečnostní př...'!C2" display="/" xr:uid="{00000000-0004-0000-0000-000005000000}"/>
    <hyperlink ref="A104" location="'SO 02.3 - Zpevněné plochy'!C2" display="/" xr:uid="{00000000-0004-0000-0000-000006000000}"/>
    <hyperlink ref="A105" location="'SO 02.4 - Oplocení'!C2" display="/" xr:uid="{00000000-0004-0000-0000-000007000000}"/>
    <hyperlink ref="A106" location="'SO 02.5 - Přípojka NN'!C2" display="/" xr:uid="{00000000-0004-0000-0000-000008000000}"/>
    <hyperlink ref="A108" location="'SO 03.1 - Kanalizační stoky'!C2" display="/" xr:uid="{00000000-0004-0000-0000-000009000000}"/>
    <hyperlink ref="A109" location="'SO 03.2 - Kanalizační pří...'!C2" display="/" xr:uid="{00000000-0004-0000-0000-00000A000000}"/>
    <hyperlink ref="A111" location="'SO 04.1 - Příprava území'!C2" display="/" xr:uid="{00000000-0004-0000-0000-00000B000000}"/>
    <hyperlink ref="A112" location="'SO 04.2 - Sdružené nádrže...'!C2" display="/" xr:uid="{00000000-0004-0000-0000-00000C000000}"/>
    <hyperlink ref="A113" location="'SO 04.3 - Propojovací pot...'!C2" display="/" xr:uid="{00000000-0004-0000-0000-00000D000000}"/>
    <hyperlink ref="A114" location="'SO 04.4 - Oplocení'!C2" display="/" xr:uid="{00000000-0004-0000-0000-00000E000000}"/>
    <hyperlink ref="A115" location="'SO 04.5 - Terénní a sadov...'!C2" display="/" xr:uid="{00000000-0004-0000-0000-00000F000000}"/>
    <hyperlink ref="A116" location="'SO 04.6 - Zpevněné plochy'!C2" display="/" xr:uid="{00000000-0004-0000-0000-000010000000}"/>
    <hyperlink ref="A117" location="'SO 04.7 - Přípojka NN'!C2" display="/" xr:uid="{00000000-0004-0000-0000-000011000000}"/>
    <hyperlink ref="A120" location="'PS 01.1 - Strojně technol...'!C2" display="/" xr:uid="{00000000-0004-0000-0000-000012000000}"/>
    <hyperlink ref="A121" location="'PS 01.2 - Elektročást'!C2" display="/" xr:uid="{00000000-0004-0000-0000-000013000000}"/>
    <hyperlink ref="A123" location="'PS 02.1 - Strojně technol...'!C2" display="/" xr:uid="{00000000-0004-0000-0000-000014000000}"/>
    <hyperlink ref="A125" location="'PS.02.2.1 - Elektročást'!C2" display="/" xr:uid="{00000000-0004-0000-0000-000015000000}"/>
    <hyperlink ref="A126" location="'PS.02.2.2 - Měření a regu...'!C2" display="/" xr:uid="{00000000-0004-0000-0000-000016000000}"/>
    <hyperlink ref="A127" location="'PS.02.2.3 - Dispečink'!C2" display="/" xr:uid="{00000000-0004-0000-0000-000017000000}"/>
    <hyperlink ref="A129" location="'PS 04.1 - Mechanické před...'!C2" display="/" xr:uid="{00000000-0004-0000-0000-000018000000}"/>
    <hyperlink ref="A130" location="'PS 04.2 - Biologické čištění'!C2" display="/" xr:uid="{00000000-0004-0000-0000-000019000000}"/>
    <hyperlink ref="A131" location="'PS 04.3 - Kalové hospodář...'!C2" display="/" xr:uid="{00000000-0004-0000-0000-00001A000000}"/>
    <hyperlink ref="A133" location="'PS 04.4.1 - Technologická...'!C2" display="/" xr:uid="{00000000-0004-0000-0000-00001B000000}"/>
    <hyperlink ref="A134" location="'PS 04.4.2 - Měření a regu...'!C2" display="/" xr:uid="{00000000-0004-0000-0000-00001C000000}"/>
    <hyperlink ref="A135" location="'PS 04.4.3 - Dispečink'!C2" display="/" xr:uid="{00000000-0004-0000-0000-00001D000000}"/>
    <hyperlink ref="A136" location="'VRN - Vedlejší rozpočtové...'!C2" display="/" xr:uid="{00000000-0004-0000-0000-00001E000000}"/>
    <hyperlink ref="A137" location="'ON - Ostatní náklady'!C2" display="/" xr:uid="{00000000-0004-0000-0000-00001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44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97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214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216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332597.65000000002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ROUND((SUM(BE128:BE243)),  2)</f>
        <v>332597.65000000002</v>
      </c>
      <c r="G37" s="34"/>
      <c r="H37" s="34"/>
      <c r="I37" s="130">
        <v>0.21</v>
      </c>
      <c r="J37" s="129">
        <f>ROUND(((SUM(BE128:BE243))*I37),  2)</f>
        <v>69845.509999999995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ROUND((SUM(BF128:BF243)),  2)</f>
        <v>0</v>
      </c>
      <c r="G38" s="34"/>
      <c r="H38" s="34"/>
      <c r="I38" s="130">
        <v>0.15</v>
      </c>
      <c r="J38" s="129">
        <f>ROUND(((SUM(BF128:BF243))*I38),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ROUND((SUM(BG128:BG243)),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ROUND((SUM(BH128:BH243)),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ROUND((SUM(BI128:BI243)),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402443.16000000003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214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01.1 - Úpravy ve stávajícím vodojemu 100 m3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332597.65000000002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J129</f>
        <v>332597.65000000002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J130</f>
        <v>495.72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224</v>
      </c>
      <c r="E103" s="161"/>
      <c r="F103" s="161"/>
      <c r="G103" s="161"/>
      <c r="H103" s="161"/>
      <c r="I103" s="161"/>
      <c r="J103" s="162">
        <f>J139</f>
        <v>1858.95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225</v>
      </c>
      <c r="E104" s="161"/>
      <c r="F104" s="161"/>
      <c r="G104" s="161"/>
      <c r="H104" s="161"/>
      <c r="I104" s="161"/>
      <c r="J104" s="162">
        <f>J148</f>
        <v>330242.98000000004</v>
      </c>
      <c r="K104" s="103"/>
      <c r="L104" s="163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214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01.1 - Úpravy ve stávajícím vodojemu 100 m3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332597.65000000002</v>
      </c>
      <c r="K128" s="36"/>
      <c r="L128" s="39"/>
      <c r="M128" s="78"/>
      <c r="N128" s="171"/>
      <c r="O128" s="79"/>
      <c r="P128" s="172">
        <f>P129</f>
        <v>0</v>
      </c>
      <c r="Q128" s="79"/>
      <c r="R128" s="172">
        <f>R129</f>
        <v>3.8967120000000004</v>
      </c>
      <c r="S128" s="79"/>
      <c r="T128" s="173">
        <f>T129</f>
        <v>18.672899999999998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</f>
        <v>332597.65000000002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239</v>
      </c>
      <c r="F129" s="178" t="s">
        <v>240</v>
      </c>
      <c r="G129" s="176"/>
      <c r="H129" s="176"/>
      <c r="I129" s="179"/>
      <c r="J129" s="180">
        <f>BK129</f>
        <v>332597.65000000002</v>
      </c>
      <c r="K129" s="176"/>
      <c r="L129" s="181"/>
      <c r="M129" s="182"/>
      <c r="N129" s="183"/>
      <c r="O129" s="183"/>
      <c r="P129" s="184">
        <f>P130+P139+P148</f>
        <v>0</v>
      </c>
      <c r="Q129" s="183"/>
      <c r="R129" s="184">
        <f>R130+R139+R148</f>
        <v>3.8967120000000004</v>
      </c>
      <c r="S129" s="183"/>
      <c r="T129" s="185">
        <f>T130+T139+T148</f>
        <v>18.672899999999998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BK130+BK139+BK148</f>
        <v>332597.65000000002</v>
      </c>
    </row>
    <row r="130" spans="1:65" s="11" customFormat="1" ht="22.9" customHeight="1" x14ac:dyDescent="0.2">
      <c r="B130" s="175"/>
      <c r="C130" s="176"/>
      <c r="D130" s="177" t="s">
        <v>79</v>
      </c>
      <c r="E130" s="189" t="s">
        <v>14</v>
      </c>
      <c r="F130" s="189" t="s">
        <v>242</v>
      </c>
      <c r="G130" s="176"/>
      <c r="H130" s="176"/>
      <c r="I130" s="179"/>
      <c r="J130" s="190">
        <f>BK130</f>
        <v>495.72</v>
      </c>
      <c r="K130" s="176"/>
      <c r="L130" s="181"/>
      <c r="M130" s="182"/>
      <c r="N130" s="183"/>
      <c r="O130" s="183"/>
      <c r="P130" s="184">
        <f>SUM(P131:P138)</f>
        <v>0</v>
      </c>
      <c r="Q130" s="183"/>
      <c r="R130" s="184">
        <f>SUM(R131:R138)</f>
        <v>0</v>
      </c>
      <c r="S130" s="183"/>
      <c r="T130" s="185">
        <f>SUM(T131:T138)</f>
        <v>0</v>
      </c>
      <c r="AR130" s="186" t="s">
        <v>14</v>
      </c>
      <c r="AT130" s="187" t="s">
        <v>79</v>
      </c>
      <c r="AU130" s="187" t="s">
        <v>14</v>
      </c>
      <c r="AY130" s="186" t="s">
        <v>241</v>
      </c>
      <c r="BK130" s="188">
        <f>SUM(BK131:BK138)</f>
        <v>495.72</v>
      </c>
    </row>
    <row r="131" spans="1:65" s="1" customFormat="1" ht="16.5" customHeight="1" x14ac:dyDescent="0.2">
      <c r="A131" s="34"/>
      <c r="B131" s="35"/>
      <c r="C131" s="191" t="s">
        <v>14</v>
      </c>
      <c r="D131" s="191" t="s">
        <v>243</v>
      </c>
      <c r="E131" s="192" t="s">
        <v>244</v>
      </c>
      <c r="F131" s="193" t="s">
        <v>245</v>
      </c>
      <c r="G131" s="194" t="s">
        <v>246</v>
      </c>
      <c r="H131" s="195">
        <v>4</v>
      </c>
      <c r="I131" s="196">
        <v>82.62</v>
      </c>
      <c r="J131" s="197">
        <f>ROUND(I131*H131,2)</f>
        <v>330.48</v>
      </c>
      <c r="K131" s="193" t="s">
        <v>247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330.48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330.48</v>
      </c>
      <c r="BL131" s="17" t="s">
        <v>175</v>
      </c>
      <c r="BM131" s="202" t="s">
        <v>248</v>
      </c>
    </row>
    <row r="132" spans="1:65" s="1" customFormat="1" ht="11.25" x14ac:dyDescent="0.2">
      <c r="A132" s="34"/>
      <c r="B132" s="35"/>
      <c r="C132" s="36"/>
      <c r="D132" s="204" t="s">
        <v>249</v>
      </c>
      <c r="E132" s="36"/>
      <c r="F132" s="205" t="s">
        <v>250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249</v>
      </c>
      <c r="AU132" s="17" t="s">
        <v>88</v>
      </c>
    </row>
    <row r="133" spans="1:65" s="1" customFormat="1" ht="37.9" customHeight="1" x14ac:dyDescent="0.2">
      <c r="A133" s="34"/>
      <c r="B133" s="35"/>
      <c r="C133" s="191" t="s">
        <v>88</v>
      </c>
      <c r="D133" s="191" t="s">
        <v>243</v>
      </c>
      <c r="E133" s="192" t="s">
        <v>251</v>
      </c>
      <c r="F133" s="193" t="s">
        <v>252</v>
      </c>
      <c r="G133" s="194" t="s">
        <v>253</v>
      </c>
      <c r="H133" s="195">
        <v>1.2</v>
      </c>
      <c r="I133" s="196">
        <v>110.16</v>
      </c>
      <c r="J133" s="197">
        <f>ROUND(I133*H133,2)</f>
        <v>132.19</v>
      </c>
      <c r="K133" s="193" t="s">
        <v>247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132.19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132.19</v>
      </c>
      <c r="BL133" s="17" t="s">
        <v>175</v>
      </c>
      <c r="BM133" s="202" t="s">
        <v>254</v>
      </c>
    </row>
    <row r="134" spans="1:65" s="1" customFormat="1" ht="11.25" x14ac:dyDescent="0.2">
      <c r="A134" s="34"/>
      <c r="B134" s="35"/>
      <c r="C134" s="36"/>
      <c r="D134" s="204" t="s">
        <v>249</v>
      </c>
      <c r="E134" s="36"/>
      <c r="F134" s="205" t="s">
        <v>255</v>
      </c>
      <c r="G134" s="36"/>
      <c r="H134" s="36"/>
      <c r="I134" s="206"/>
      <c r="J134" s="36"/>
      <c r="K134" s="36"/>
      <c r="L134" s="39"/>
      <c r="M134" s="207"/>
      <c r="N134" s="208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249</v>
      </c>
      <c r="AU134" s="17" t="s">
        <v>88</v>
      </c>
    </row>
    <row r="135" spans="1:65" s="12" customFormat="1" ht="11.25" x14ac:dyDescent="0.2">
      <c r="B135" s="209"/>
      <c r="C135" s="210"/>
      <c r="D135" s="211" t="s">
        <v>256</v>
      </c>
      <c r="E135" s="212" t="s">
        <v>1</v>
      </c>
      <c r="F135" s="213" t="s">
        <v>257</v>
      </c>
      <c r="G135" s="210"/>
      <c r="H135" s="214">
        <v>1.2</v>
      </c>
      <c r="I135" s="215"/>
      <c r="J135" s="210"/>
      <c r="K135" s="210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256</v>
      </c>
      <c r="AU135" s="220" t="s">
        <v>88</v>
      </c>
      <c r="AV135" s="12" t="s">
        <v>88</v>
      </c>
      <c r="AW135" s="12" t="s">
        <v>36</v>
      </c>
      <c r="AX135" s="12" t="s">
        <v>80</v>
      </c>
      <c r="AY135" s="220" t="s">
        <v>241</v>
      </c>
    </row>
    <row r="136" spans="1:65" s="13" customFormat="1" ht="11.25" x14ac:dyDescent="0.2">
      <c r="B136" s="221"/>
      <c r="C136" s="222"/>
      <c r="D136" s="211" t="s">
        <v>256</v>
      </c>
      <c r="E136" s="223" t="s">
        <v>1</v>
      </c>
      <c r="F136" s="224" t="s">
        <v>258</v>
      </c>
      <c r="G136" s="222"/>
      <c r="H136" s="225">
        <v>1.2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256</v>
      </c>
      <c r="AU136" s="231" t="s">
        <v>88</v>
      </c>
      <c r="AV136" s="13" t="s">
        <v>175</v>
      </c>
      <c r="AW136" s="13" t="s">
        <v>36</v>
      </c>
      <c r="AX136" s="13" t="s">
        <v>14</v>
      </c>
      <c r="AY136" s="231" t="s">
        <v>241</v>
      </c>
    </row>
    <row r="137" spans="1:65" s="1" customFormat="1" ht="16.5" customHeight="1" x14ac:dyDescent="0.2">
      <c r="A137" s="34"/>
      <c r="B137" s="35"/>
      <c r="C137" s="191" t="s">
        <v>96</v>
      </c>
      <c r="D137" s="191" t="s">
        <v>243</v>
      </c>
      <c r="E137" s="192" t="s">
        <v>259</v>
      </c>
      <c r="F137" s="193" t="s">
        <v>260</v>
      </c>
      <c r="G137" s="194" t="s">
        <v>253</v>
      </c>
      <c r="H137" s="195">
        <v>1.2</v>
      </c>
      <c r="I137" s="196">
        <v>27.54</v>
      </c>
      <c r="J137" s="197">
        <f>ROUND(I137*H137,2)</f>
        <v>33.049999999999997</v>
      </c>
      <c r="K137" s="193" t="s">
        <v>247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33.049999999999997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33.049999999999997</v>
      </c>
      <c r="BL137" s="17" t="s">
        <v>175</v>
      </c>
      <c r="BM137" s="202" t="s">
        <v>261</v>
      </c>
    </row>
    <row r="138" spans="1:65" s="1" customFormat="1" ht="11.25" x14ac:dyDescent="0.2">
      <c r="A138" s="34"/>
      <c r="B138" s="35"/>
      <c r="C138" s="36"/>
      <c r="D138" s="204" t="s">
        <v>249</v>
      </c>
      <c r="E138" s="36"/>
      <c r="F138" s="205" t="s">
        <v>262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249</v>
      </c>
      <c r="AU138" s="17" t="s">
        <v>88</v>
      </c>
    </row>
    <row r="139" spans="1:65" s="11" customFormat="1" ht="22.9" customHeight="1" x14ac:dyDescent="0.2">
      <c r="B139" s="175"/>
      <c r="C139" s="176"/>
      <c r="D139" s="177" t="s">
        <v>79</v>
      </c>
      <c r="E139" s="189" t="s">
        <v>175</v>
      </c>
      <c r="F139" s="189" t="s">
        <v>263</v>
      </c>
      <c r="G139" s="176"/>
      <c r="H139" s="176"/>
      <c r="I139" s="179"/>
      <c r="J139" s="190">
        <f>BK139</f>
        <v>1858.95</v>
      </c>
      <c r="K139" s="176"/>
      <c r="L139" s="181"/>
      <c r="M139" s="182"/>
      <c r="N139" s="183"/>
      <c r="O139" s="183"/>
      <c r="P139" s="184">
        <f>SUM(P140:P147)</f>
        <v>0</v>
      </c>
      <c r="Q139" s="183"/>
      <c r="R139" s="184">
        <f>SUM(R140:R147)</f>
        <v>0</v>
      </c>
      <c r="S139" s="183"/>
      <c r="T139" s="185">
        <f>SUM(T140:T147)</f>
        <v>0</v>
      </c>
      <c r="AR139" s="186" t="s">
        <v>14</v>
      </c>
      <c r="AT139" s="187" t="s">
        <v>79</v>
      </c>
      <c r="AU139" s="187" t="s">
        <v>14</v>
      </c>
      <c r="AY139" s="186" t="s">
        <v>241</v>
      </c>
      <c r="BK139" s="188">
        <f>SUM(BK140:BK147)</f>
        <v>1858.95</v>
      </c>
    </row>
    <row r="140" spans="1:65" s="1" customFormat="1" ht="24.2" customHeight="1" x14ac:dyDescent="0.2">
      <c r="A140" s="34"/>
      <c r="B140" s="35"/>
      <c r="C140" s="191" t="s">
        <v>175</v>
      </c>
      <c r="D140" s="191" t="s">
        <v>243</v>
      </c>
      <c r="E140" s="192" t="s">
        <v>264</v>
      </c>
      <c r="F140" s="193" t="s">
        <v>265</v>
      </c>
      <c r="G140" s="194" t="s">
        <v>253</v>
      </c>
      <c r="H140" s="195">
        <v>0.18</v>
      </c>
      <c r="I140" s="196">
        <v>7573.51</v>
      </c>
      <c r="J140" s="197">
        <f>ROUND(I140*H140,2)</f>
        <v>1363.23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1363.23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1363.23</v>
      </c>
      <c r="BL140" s="17" t="s">
        <v>175</v>
      </c>
      <c r="BM140" s="202" t="s">
        <v>266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267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2" customFormat="1" ht="11.25" x14ac:dyDescent="0.2">
      <c r="B142" s="209"/>
      <c r="C142" s="210"/>
      <c r="D142" s="211" t="s">
        <v>256</v>
      </c>
      <c r="E142" s="212" t="s">
        <v>1</v>
      </c>
      <c r="F142" s="213" t="s">
        <v>268</v>
      </c>
      <c r="G142" s="210"/>
      <c r="H142" s="214">
        <v>0.18</v>
      </c>
      <c r="I142" s="215"/>
      <c r="J142" s="210"/>
      <c r="K142" s="210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256</v>
      </c>
      <c r="AU142" s="220" t="s">
        <v>88</v>
      </c>
      <c r="AV142" s="12" t="s">
        <v>88</v>
      </c>
      <c r="AW142" s="12" t="s">
        <v>36</v>
      </c>
      <c r="AX142" s="12" t="s">
        <v>80</v>
      </c>
      <c r="AY142" s="220" t="s">
        <v>241</v>
      </c>
    </row>
    <row r="143" spans="1:65" s="13" customFormat="1" ht="11.25" x14ac:dyDescent="0.2">
      <c r="B143" s="221"/>
      <c r="C143" s="222"/>
      <c r="D143" s="211" t="s">
        <v>256</v>
      </c>
      <c r="E143" s="223" t="s">
        <v>1</v>
      </c>
      <c r="F143" s="224" t="s">
        <v>258</v>
      </c>
      <c r="G143" s="222"/>
      <c r="H143" s="225">
        <v>0.18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256</v>
      </c>
      <c r="AU143" s="231" t="s">
        <v>88</v>
      </c>
      <c r="AV143" s="13" t="s">
        <v>175</v>
      </c>
      <c r="AW143" s="13" t="s">
        <v>36</v>
      </c>
      <c r="AX143" s="13" t="s">
        <v>14</v>
      </c>
      <c r="AY143" s="231" t="s">
        <v>241</v>
      </c>
    </row>
    <row r="144" spans="1:65" s="1" customFormat="1" ht="24.2" customHeight="1" x14ac:dyDescent="0.2">
      <c r="A144" s="34"/>
      <c r="B144" s="35"/>
      <c r="C144" s="191" t="s">
        <v>269</v>
      </c>
      <c r="D144" s="191" t="s">
        <v>243</v>
      </c>
      <c r="E144" s="192" t="s">
        <v>270</v>
      </c>
      <c r="F144" s="193" t="s">
        <v>271</v>
      </c>
      <c r="G144" s="194" t="s">
        <v>246</v>
      </c>
      <c r="H144" s="195">
        <v>3.6</v>
      </c>
      <c r="I144" s="196">
        <v>137.69999999999999</v>
      </c>
      <c r="J144" s="197">
        <f>ROUND(I144*H144,2)</f>
        <v>495.72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495.72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495.72</v>
      </c>
      <c r="BL144" s="17" t="s">
        <v>175</v>
      </c>
      <c r="BM144" s="202" t="s">
        <v>272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273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2" customFormat="1" ht="11.25" x14ac:dyDescent="0.2">
      <c r="B146" s="209"/>
      <c r="C146" s="210"/>
      <c r="D146" s="211" t="s">
        <v>256</v>
      </c>
      <c r="E146" s="212" t="s">
        <v>1</v>
      </c>
      <c r="F146" s="213" t="s">
        <v>274</v>
      </c>
      <c r="G146" s="210"/>
      <c r="H146" s="214">
        <v>3.6</v>
      </c>
      <c r="I146" s="215"/>
      <c r="J146" s="210"/>
      <c r="K146" s="210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256</v>
      </c>
      <c r="AU146" s="220" t="s">
        <v>88</v>
      </c>
      <c r="AV146" s="12" t="s">
        <v>88</v>
      </c>
      <c r="AW146" s="12" t="s">
        <v>36</v>
      </c>
      <c r="AX146" s="12" t="s">
        <v>80</v>
      </c>
      <c r="AY146" s="220" t="s">
        <v>241</v>
      </c>
    </row>
    <row r="147" spans="1:65" s="13" customFormat="1" ht="11.25" x14ac:dyDescent="0.2">
      <c r="B147" s="221"/>
      <c r="C147" s="222"/>
      <c r="D147" s="211" t="s">
        <v>256</v>
      </c>
      <c r="E147" s="223" t="s">
        <v>1</v>
      </c>
      <c r="F147" s="224" t="s">
        <v>258</v>
      </c>
      <c r="G147" s="222"/>
      <c r="H147" s="225">
        <v>3.6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256</v>
      </c>
      <c r="AU147" s="231" t="s">
        <v>88</v>
      </c>
      <c r="AV147" s="13" t="s">
        <v>175</v>
      </c>
      <c r="AW147" s="13" t="s">
        <v>36</v>
      </c>
      <c r="AX147" s="13" t="s">
        <v>14</v>
      </c>
      <c r="AY147" s="231" t="s">
        <v>241</v>
      </c>
    </row>
    <row r="148" spans="1:65" s="11" customFormat="1" ht="22.9" customHeight="1" x14ac:dyDescent="0.2">
      <c r="B148" s="175"/>
      <c r="C148" s="176"/>
      <c r="D148" s="177" t="s">
        <v>79</v>
      </c>
      <c r="E148" s="189" t="s">
        <v>275</v>
      </c>
      <c r="F148" s="189" t="s">
        <v>276</v>
      </c>
      <c r="G148" s="176"/>
      <c r="H148" s="176"/>
      <c r="I148" s="179"/>
      <c r="J148" s="190">
        <f>BK148</f>
        <v>330242.98000000004</v>
      </c>
      <c r="K148" s="176"/>
      <c r="L148" s="181"/>
      <c r="M148" s="182"/>
      <c r="N148" s="183"/>
      <c r="O148" s="183"/>
      <c r="P148" s="184">
        <f>SUM(P149:P243)</f>
        <v>0</v>
      </c>
      <c r="Q148" s="183"/>
      <c r="R148" s="184">
        <f>SUM(R149:R243)</f>
        <v>3.8967120000000004</v>
      </c>
      <c r="S148" s="183"/>
      <c r="T148" s="185">
        <f>SUM(T149:T243)</f>
        <v>18.672899999999998</v>
      </c>
      <c r="AR148" s="186" t="s">
        <v>14</v>
      </c>
      <c r="AT148" s="187" t="s">
        <v>79</v>
      </c>
      <c r="AU148" s="187" t="s">
        <v>14</v>
      </c>
      <c r="AY148" s="186" t="s">
        <v>241</v>
      </c>
      <c r="BK148" s="188">
        <f>SUM(BK149:BK243)</f>
        <v>330242.98000000004</v>
      </c>
    </row>
    <row r="149" spans="1:65" s="1" customFormat="1" ht="24.2" customHeight="1" x14ac:dyDescent="0.2">
      <c r="A149" s="34"/>
      <c r="B149" s="35"/>
      <c r="C149" s="191" t="s">
        <v>277</v>
      </c>
      <c r="D149" s="191" t="s">
        <v>243</v>
      </c>
      <c r="E149" s="192" t="s">
        <v>278</v>
      </c>
      <c r="F149" s="193" t="s">
        <v>279</v>
      </c>
      <c r="G149" s="194" t="s">
        <v>246</v>
      </c>
      <c r="H149" s="195">
        <v>97.2</v>
      </c>
      <c r="I149" s="196">
        <v>150</v>
      </c>
      <c r="J149" s="197">
        <f>ROUND(I149*H149,2)</f>
        <v>14580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1.0000000000000001E-5</v>
      </c>
      <c r="R149" s="200">
        <f>Q149*H149</f>
        <v>9.720000000000001E-4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14580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14580</v>
      </c>
      <c r="BL149" s="17" t="s">
        <v>175</v>
      </c>
      <c r="BM149" s="202" t="s">
        <v>280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281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4" customFormat="1" ht="11.25" x14ac:dyDescent="0.2">
      <c r="B151" s="232"/>
      <c r="C151" s="233"/>
      <c r="D151" s="211" t="s">
        <v>256</v>
      </c>
      <c r="E151" s="234" t="s">
        <v>1</v>
      </c>
      <c r="F151" s="235" t="s">
        <v>282</v>
      </c>
      <c r="G151" s="233"/>
      <c r="H151" s="234" t="s">
        <v>1</v>
      </c>
      <c r="I151" s="236"/>
      <c r="J151" s="233"/>
      <c r="K151" s="233"/>
      <c r="L151" s="237"/>
      <c r="M151" s="238"/>
      <c r="N151" s="239"/>
      <c r="O151" s="239"/>
      <c r="P151" s="239"/>
      <c r="Q151" s="239"/>
      <c r="R151" s="239"/>
      <c r="S151" s="239"/>
      <c r="T151" s="240"/>
      <c r="AT151" s="241" t="s">
        <v>256</v>
      </c>
      <c r="AU151" s="241" t="s">
        <v>88</v>
      </c>
      <c r="AV151" s="14" t="s">
        <v>14</v>
      </c>
      <c r="AW151" s="14" t="s">
        <v>36</v>
      </c>
      <c r="AX151" s="14" t="s">
        <v>80</v>
      </c>
      <c r="AY151" s="241" t="s">
        <v>241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283</v>
      </c>
      <c r="G152" s="210"/>
      <c r="H152" s="214">
        <v>54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2" customFormat="1" ht="11.25" x14ac:dyDescent="0.2">
      <c r="B153" s="209"/>
      <c r="C153" s="210"/>
      <c r="D153" s="211" t="s">
        <v>256</v>
      </c>
      <c r="E153" s="212" t="s">
        <v>1</v>
      </c>
      <c r="F153" s="213" t="s">
        <v>284</v>
      </c>
      <c r="G153" s="210"/>
      <c r="H153" s="214">
        <v>21.6</v>
      </c>
      <c r="I153" s="215"/>
      <c r="J153" s="210"/>
      <c r="K153" s="210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256</v>
      </c>
      <c r="AU153" s="220" t="s">
        <v>88</v>
      </c>
      <c r="AV153" s="12" t="s">
        <v>88</v>
      </c>
      <c r="AW153" s="12" t="s">
        <v>36</v>
      </c>
      <c r="AX153" s="12" t="s">
        <v>80</v>
      </c>
      <c r="AY153" s="220" t="s">
        <v>241</v>
      </c>
    </row>
    <row r="154" spans="1:65" s="12" customFormat="1" ht="11.25" x14ac:dyDescent="0.2">
      <c r="B154" s="209"/>
      <c r="C154" s="210"/>
      <c r="D154" s="211" t="s">
        <v>256</v>
      </c>
      <c r="E154" s="212" t="s">
        <v>1</v>
      </c>
      <c r="F154" s="213" t="s">
        <v>285</v>
      </c>
      <c r="G154" s="210"/>
      <c r="H154" s="214">
        <v>21.6</v>
      </c>
      <c r="I154" s="215"/>
      <c r="J154" s="210"/>
      <c r="K154" s="210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256</v>
      </c>
      <c r="AU154" s="220" t="s">
        <v>88</v>
      </c>
      <c r="AV154" s="12" t="s">
        <v>88</v>
      </c>
      <c r="AW154" s="12" t="s">
        <v>36</v>
      </c>
      <c r="AX154" s="12" t="s">
        <v>80</v>
      </c>
      <c r="AY154" s="220" t="s">
        <v>241</v>
      </c>
    </row>
    <row r="155" spans="1:65" s="13" customFormat="1" ht="11.25" x14ac:dyDescent="0.2">
      <c r="B155" s="221"/>
      <c r="C155" s="222"/>
      <c r="D155" s="211" t="s">
        <v>256</v>
      </c>
      <c r="E155" s="223" t="s">
        <v>1</v>
      </c>
      <c r="F155" s="224" t="s">
        <v>258</v>
      </c>
      <c r="G155" s="222"/>
      <c r="H155" s="225">
        <v>97.199999999999989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256</v>
      </c>
      <c r="AU155" s="231" t="s">
        <v>88</v>
      </c>
      <c r="AV155" s="13" t="s">
        <v>175</v>
      </c>
      <c r="AW155" s="13" t="s">
        <v>36</v>
      </c>
      <c r="AX155" s="13" t="s">
        <v>14</v>
      </c>
      <c r="AY155" s="231" t="s">
        <v>241</v>
      </c>
    </row>
    <row r="156" spans="1:65" s="1" customFormat="1" ht="24.2" customHeight="1" x14ac:dyDescent="0.2">
      <c r="A156" s="34"/>
      <c r="B156" s="35"/>
      <c r="C156" s="191" t="s">
        <v>286</v>
      </c>
      <c r="D156" s="191" t="s">
        <v>243</v>
      </c>
      <c r="E156" s="192" t="s">
        <v>287</v>
      </c>
      <c r="F156" s="193" t="s">
        <v>288</v>
      </c>
      <c r="G156" s="194" t="s">
        <v>289</v>
      </c>
      <c r="H156" s="195">
        <v>0.5</v>
      </c>
      <c r="I156" s="196">
        <v>7000</v>
      </c>
      <c r="J156" s="197">
        <f>ROUND(I156*H156,2)</f>
        <v>3500</v>
      </c>
      <c r="K156" s="193" t="s">
        <v>247</v>
      </c>
      <c r="L156" s="39"/>
      <c r="M156" s="198" t="s">
        <v>1</v>
      </c>
      <c r="N156" s="199" t="s">
        <v>45</v>
      </c>
      <c r="O156" s="71"/>
      <c r="P156" s="200">
        <f>O156*H156</f>
        <v>0</v>
      </c>
      <c r="Q156" s="200">
        <v>1.2800000000000001E-3</v>
      </c>
      <c r="R156" s="200">
        <f>Q156*H156</f>
        <v>6.4000000000000005E-4</v>
      </c>
      <c r="S156" s="200">
        <v>2.1000000000000001E-2</v>
      </c>
      <c r="T156" s="201">
        <f>S156*H156</f>
        <v>1.0500000000000001E-2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88</v>
      </c>
      <c r="AY156" s="17" t="s">
        <v>241</v>
      </c>
      <c r="BE156" s="203">
        <f>IF(N156="základní",J156,0)</f>
        <v>3500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14</v>
      </c>
      <c r="BK156" s="203">
        <f>ROUND(I156*H156,2)</f>
        <v>3500</v>
      </c>
      <c r="BL156" s="17" t="s">
        <v>175</v>
      </c>
      <c r="BM156" s="202" t="s">
        <v>290</v>
      </c>
    </row>
    <row r="157" spans="1:65" s="1" customFormat="1" ht="11.25" x14ac:dyDescent="0.2">
      <c r="A157" s="34"/>
      <c r="B157" s="35"/>
      <c r="C157" s="36"/>
      <c r="D157" s="204" t="s">
        <v>249</v>
      </c>
      <c r="E157" s="36"/>
      <c r="F157" s="205" t="s">
        <v>291</v>
      </c>
      <c r="G157" s="36"/>
      <c r="H157" s="36"/>
      <c r="I157" s="206"/>
      <c r="J157" s="36"/>
      <c r="K157" s="36"/>
      <c r="L157" s="39"/>
      <c r="M157" s="207"/>
      <c r="N157" s="208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249</v>
      </c>
      <c r="AU157" s="17" t="s">
        <v>88</v>
      </c>
    </row>
    <row r="158" spans="1:65" s="1" customFormat="1" ht="24.2" customHeight="1" x14ac:dyDescent="0.2">
      <c r="A158" s="34"/>
      <c r="B158" s="35"/>
      <c r="C158" s="191" t="s">
        <v>292</v>
      </c>
      <c r="D158" s="191" t="s">
        <v>243</v>
      </c>
      <c r="E158" s="192" t="s">
        <v>293</v>
      </c>
      <c r="F158" s="193" t="s">
        <v>294</v>
      </c>
      <c r="G158" s="194" t="s">
        <v>295</v>
      </c>
      <c r="H158" s="195">
        <v>1</v>
      </c>
      <c r="I158" s="196">
        <v>6885.01</v>
      </c>
      <c r="J158" s="197">
        <f>ROUND(I158*H158,2)</f>
        <v>6885.01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>O158*H158</f>
        <v>0</v>
      </c>
      <c r="Q158" s="200">
        <v>2.3E-2</v>
      </c>
      <c r="R158" s="200">
        <f>Q158*H158</f>
        <v>2.3E-2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88</v>
      </c>
      <c r="AY158" s="17" t="s">
        <v>241</v>
      </c>
      <c r="BE158" s="203">
        <f>IF(N158="základní",J158,0)</f>
        <v>6885.01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14</v>
      </c>
      <c r="BK158" s="203">
        <f>ROUND(I158*H158,2)</f>
        <v>6885.01</v>
      </c>
      <c r="BL158" s="17" t="s">
        <v>175</v>
      </c>
      <c r="BM158" s="202" t="s">
        <v>296</v>
      </c>
    </row>
    <row r="159" spans="1:65" s="1" customFormat="1" ht="16.5" customHeight="1" x14ac:dyDescent="0.2">
      <c r="A159" s="34"/>
      <c r="B159" s="35"/>
      <c r="C159" s="191" t="s">
        <v>275</v>
      </c>
      <c r="D159" s="191" t="s">
        <v>243</v>
      </c>
      <c r="E159" s="192" t="s">
        <v>297</v>
      </c>
      <c r="F159" s="193" t="s">
        <v>298</v>
      </c>
      <c r="G159" s="194" t="s">
        <v>299</v>
      </c>
      <c r="H159" s="195">
        <v>1</v>
      </c>
      <c r="I159" s="196">
        <v>3442.5</v>
      </c>
      <c r="J159" s="197">
        <f>ROUND(I159*H159,2)</f>
        <v>3442.5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>O159*H159</f>
        <v>0</v>
      </c>
      <c r="Q159" s="200">
        <v>3.7999999999999999E-2</v>
      </c>
      <c r="R159" s="200">
        <f>Q159*H159</f>
        <v>3.7999999999999999E-2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88</v>
      </c>
      <c r="AY159" s="17" t="s">
        <v>241</v>
      </c>
      <c r="BE159" s="203">
        <f>IF(N159="základní",J159,0)</f>
        <v>3442.5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14</v>
      </c>
      <c r="BK159" s="203">
        <f>ROUND(I159*H159,2)</f>
        <v>3442.5</v>
      </c>
      <c r="BL159" s="17" t="s">
        <v>175</v>
      </c>
      <c r="BM159" s="202" t="s">
        <v>300</v>
      </c>
    </row>
    <row r="160" spans="1:65" s="1" customFormat="1" ht="16.5" customHeight="1" x14ac:dyDescent="0.2">
      <c r="A160" s="34"/>
      <c r="B160" s="35"/>
      <c r="C160" s="191" t="s">
        <v>301</v>
      </c>
      <c r="D160" s="191" t="s">
        <v>243</v>
      </c>
      <c r="E160" s="192" t="s">
        <v>302</v>
      </c>
      <c r="F160" s="193" t="s">
        <v>303</v>
      </c>
      <c r="G160" s="194" t="s">
        <v>295</v>
      </c>
      <c r="H160" s="195">
        <v>3</v>
      </c>
      <c r="I160" s="196">
        <v>413.1</v>
      </c>
      <c r="J160" s="197">
        <f>ROUND(I160*H160,2)</f>
        <v>1239.3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>O160*H160</f>
        <v>0</v>
      </c>
      <c r="Q160" s="200">
        <v>9.8500000000000004E-2</v>
      </c>
      <c r="R160" s="200">
        <f>Q160*H160</f>
        <v>0.29549999999999998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88</v>
      </c>
      <c r="AY160" s="17" t="s">
        <v>241</v>
      </c>
      <c r="BE160" s="203">
        <f>IF(N160="základní",J160,0)</f>
        <v>1239.3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1239.3</v>
      </c>
      <c r="BL160" s="17" t="s">
        <v>175</v>
      </c>
      <c r="BM160" s="202" t="s">
        <v>304</v>
      </c>
    </row>
    <row r="161" spans="1:65" s="1" customFormat="1" ht="16.5" customHeight="1" x14ac:dyDescent="0.2">
      <c r="A161" s="34"/>
      <c r="B161" s="35"/>
      <c r="C161" s="191" t="s">
        <v>305</v>
      </c>
      <c r="D161" s="191" t="s">
        <v>243</v>
      </c>
      <c r="E161" s="192" t="s">
        <v>306</v>
      </c>
      <c r="F161" s="193" t="s">
        <v>307</v>
      </c>
      <c r="G161" s="194" t="s">
        <v>295</v>
      </c>
      <c r="H161" s="195">
        <v>1</v>
      </c>
      <c r="I161" s="196">
        <v>2478.6</v>
      </c>
      <c r="J161" s="197">
        <f>ROUND(I161*H161,2)</f>
        <v>2478.6</v>
      </c>
      <c r="K161" s="193" t="s">
        <v>1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0.14699999999999999</v>
      </c>
      <c r="R161" s="200">
        <f>Q161*H161</f>
        <v>0.14699999999999999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2478.6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2478.6</v>
      </c>
      <c r="BL161" s="17" t="s">
        <v>175</v>
      </c>
      <c r="BM161" s="202" t="s">
        <v>308</v>
      </c>
    </row>
    <row r="162" spans="1:65" s="1" customFormat="1" ht="24.2" customHeight="1" x14ac:dyDescent="0.2">
      <c r="A162" s="34"/>
      <c r="B162" s="35"/>
      <c r="C162" s="191" t="s">
        <v>309</v>
      </c>
      <c r="D162" s="191" t="s">
        <v>243</v>
      </c>
      <c r="E162" s="192" t="s">
        <v>310</v>
      </c>
      <c r="F162" s="193" t="s">
        <v>311</v>
      </c>
      <c r="G162" s="194" t="s">
        <v>246</v>
      </c>
      <c r="H162" s="195">
        <v>25.2</v>
      </c>
      <c r="I162" s="196">
        <v>297.43</v>
      </c>
      <c r="J162" s="197">
        <f>ROUND(I162*H162,2)</f>
        <v>7495.24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6.6000000000000003E-2</v>
      </c>
      <c r="T162" s="201">
        <f>S162*H162</f>
        <v>1.6632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7495.24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7495.24</v>
      </c>
      <c r="BL162" s="17" t="s">
        <v>175</v>
      </c>
      <c r="BM162" s="202" t="s">
        <v>312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313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2" customFormat="1" ht="11.25" x14ac:dyDescent="0.2">
      <c r="B164" s="209"/>
      <c r="C164" s="210"/>
      <c r="D164" s="211" t="s">
        <v>256</v>
      </c>
      <c r="E164" s="212" t="s">
        <v>1</v>
      </c>
      <c r="F164" s="213" t="s">
        <v>314</v>
      </c>
      <c r="G164" s="210"/>
      <c r="H164" s="214">
        <v>18</v>
      </c>
      <c r="I164" s="215"/>
      <c r="J164" s="210"/>
      <c r="K164" s="210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256</v>
      </c>
      <c r="AU164" s="220" t="s">
        <v>88</v>
      </c>
      <c r="AV164" s="12" t="s">
        <v>88</v>
      </c>
      <c r="AW164" s="12" t="s">
        <v>36</v>
      </c>
      <c r="AX164" s="12" t="s">
        <v>80</v>
      </c>
      <c r="AY164" s="220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315</v>
      </c>
      <c r="G165" s="210"/>
      <c r="H165" s="214">
        <v>7.2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80</v>
      </c>
      <c r="AY165" s="220" t="s">
        <v>241</v>
      </c>
    </row>
    <row r="166" spans="1:65" s="13" customFormat="1" ht="11.25" x14ac:dyDescent="0.2">
      <c r="B166" s="221"/>
      <c r="C166" s="222"/>
      <c r="D166" s="211" t="s">
        <v>256</v>
      </c>
      <c r="E166" s="223" t="s">
        <v>1</v>
      </c>
      <c r="F166" s="224" t="s">
        <v>258</v>
      </c>
      <c r="G166" s="222"/>
      <c r="H166" s="225">
        <v>25.2</v>
      </c>
      <c r="I166" s="226"/>
      <c r="J166" s="222"/>
      <c r="K166" s="222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256</v>
      </c>
      <c r="AU166" s="231" t="s">
        <v>88</v>
      </c>
      <c r="AV166" s="13" t="s">
        <v>175</v>
      </c>
      <c r="AW166" s="13" t="s">
        <v>36</v>
      </c>
      <c r="AX166" s="13" t="s">
        <v>14</v>
      </c>
      <c r="AY166" s="231" t="s">
        <v>241</v>
      </c>
    </row>
    <row r="167" spans="1:65" s="1" customFormat="1" ht="24.2" customHeight="1" x14ac:dyDescent="0.2">
      <c r="A167" s="34"/>
      <c r="B167" s="35"/>
      <c r="C167" s="191" t="s">
        <v>316</v>
      </c>
      <c r="D167" s="191" t="s">
        <v>243</v>
      </c>
      <c r="E167" s="192" t="s">
        <v>317</v>
      </c>
      <c r="F167" s="193" t="s">
        <v>318</v>
      </c>
      <c r="G167" s="194" t="s">
        <v>246</v>
      </c>
      <c r="H167" s="195">
        <v>3.6</v>
      </c>
      <c r="I167" s="196">
        <v>297.43</v>
      </c>
      <c r="J167" s="197">
        <f>ROUND(I167*H167,2)</f>
        <v>1070.75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6.6000000000000003E-2</v>
      </c>
      <c r="T167" s="201">
        <f>S167*H167</f>
        <v>0.23760000000000001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1070.75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1070.75</v>
      </c>
      <c r="BL167" s="17" t="s">
        <v>175</v>
      </c>
      <c r="BM167" s="202" t="s">
        <v>319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320</v>
      </c>
      <c r="G168" s="36"/>
      <c r="H168" s="36"/>
      <c r="I168" s="206"/>
      <c r="J168" s="36"/>
      <c r="K168" s="36"/>
      <c r="L168" s="39"/>
      <c r="M168" s="207"/>
      <c r="N168" s="208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2" customFormat="1" ht="11.25" x14ac:dyDescent="0.2">
      <c r="B169" s="209"/>
      <c r="C169" s="210"/>
      <c r="D169" s="211" t="s">
        <v>256</v>
      </c>
      <c r="E169" s="212" t="s">
        <v>1</v>
      </c>
      <c r="F169" s="213" t="s">
        <v>321</v>
      </c>
      <c r="G169" s="210"/>
      <c r="H169" s="214">
        <v>3.6</v>
      </c>
      <c r="I169" s="215"/>
      <c r="J169" s="210"/>
      <c r="K169" s="210"/>
      <c r="L169" s="216"/>
      <c r="M169" s="217"/>
      <c r="N169" s="218"/>
      <c r="O169" s="218"/>
      <c r="P169" s="218"/>
      <c r="Q169" s="218"/>
      <c r="R169" s="218"/>
      <c r="S169" s="218"/>
      <c r="T169" s="219"/>
      <c r="AT169" s="220" t="s">
        <v>256</v>
      </c>
      <c r="AU169" s="220" t="s">
        <v>88</v>
      </c>
      <c r="AV169" s="12" t="s">
        <v>88</v>
      </c>
      <c r="AW169" s="12" t="s">
        <v>36</v>
      </c>
      <c r="AX169" s="12" t="s">
        <v>80</v>
      </c>
      <c r="AY169" s="220" t="s">
        <v>241</v>
      </c>
    </row>
    <row r="170" spans="1:65" s="13" customFormat="1" ht="11.25" x14ac:dyDescent="0.2">
      <c r="B170" s="221"/>
      <c r="C170" s="222"/>
      <c r="D170" s="211" t="s">
        <v>256</v>
      </c>
      <c r="E170" s="223" t="s">
        <v>1</v>
      </c>
      <c r="F170" s="224" t="s">
        <v>258</v>
      </c>
      <c r="G170" s="222"/>
      <c r="H170" s="225">
        <v>3.6</v>
      </c>
      <c r="I170" s="226"/>
      <c r="J170" s="222"/>
      <c r="K170" s="222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256</v>
      </c>
      <c r="AU170" s="231" t="s">
        <v>88</v>
      </c>
      <c r="AV170" s="13" t="s">
        <v>175</v>
      </c>
      <c r="AW170" s="13" t="s">
        <v>36</v>
      </c>
      <c r="AX170" s="13" t="s">
        <v>14</v>
      </c>
      <c r="AY170" s="231" t="s">
        <v>241</v>
      </c>
    </row>
    <row r="171" spans="1:65" s="1" customFormat="1" ht="24.2" customHeight="1" x14ac:dyDescent="0.2">
      <c r="A171" s="34"/>
      <c r="B171" s="35"/>
      <c r="C171" s="191" t="s">
        <v>322</v>
      </c>
      <c r="D171" s="191" t="s">
        <v>243</v>
      </c>
      <c r="E171" s="192" t="s">
        <v>323</v>
      </c>
      <c r="F171" s="193" t="s">
        <v>324</v>
      </c>
      <c r="G171" s="194" t="s">
        <v>246</v>
      </c>
      <c r="H171" s="195">
        <v>3.6</v>
      </c>
      <c r="I171" s="196">
        <v>297.43</v>
      </c>
      <c r="J171" s="197">
        <f>ROUND(I171*H171,2)</f>
        <v>1070.75</v>
      </c>
      <c r="K171" s="193" t="s">
        <v>247</v>
      </c>
      <c r="L171" s="39"/>
      <c r="M171" s="198" t="s">
        <v>1</v>
      </c>
      <c r="N171" s="199" t="s">
        <v>45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6.6000000000000003E-2</v>
      </c>
      <c r="T171" s="201">
        <f>S171*H171</f>
        <v>0.23760000000000001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88</v>
      </c>
      <c r="AY171" s="17" t="s">
        <v>241</v>
      </c>
      <c r="BE171" s="203">
        <f>IF(N171="základní",J171,0)</f>
        <v>1070.75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14</v>
      </c>
      <c r="BK171" s="203">
        <f>ROUND(I171*H171,2)</f>
        <v>1070.75</v>
      </c>
      <c r="BL171" s="17" t="s">
        <v>175</v>
      </c>
      <c r="BM171" s="202" t="s">
        <v>325</v>
      </c>
    </row>
    <row r="172" spans="1:65" s="1" customFormat="1" ht="11.25" x14ac:dyDescent="0.2">
      <c r="A172" s="34"/>
      <c r="B172" s="35"/>
      <c r="C172" s="36"/>
      <c r="D172" s="204" t="s">
        <v>249</v>
      </c>
      <c r="E172" s="36"/>
      <c r="F172" s="205" t="s">
        <v>326</v>
      </c>
      <c r="G172" s="36"/>
      <c r="H172" s="36"/>
      <c r="I172" s="206"/>
      <c r="J172" s="36"/>
      <c r="K172" s="36"/>
      <c r="L172" s="39"/>
      <c r="M172" s="207"/>
      <c r="N172" s="208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249</v>
      </c>
      <c r="AU172" s="17" t="s">
        <v>88</v>
      </c>
    </row>
    <row r="173" spans="1:65" s="12" customFormat="1" ht="11.25" x14ac:dyDescent="0.2">
      <c r="B173" s="209"/>
      <c r="C173" s="210"/>
      <c r="D173" s="211" t="s">
        <v>256</v>
      </c>
      <c r="E173" s="212" t="s">
        <v>1</v>
      </c>
      <c r="F173" s="213" t="s">
        <v>321</v>
      </c>
      <c r="G173" s="210"/>
      <c r="H173" s="214">
        <v>3.6</v>
      </c>
      <c r="I173" s="215"/>
      <c r="J173" s="210"/>
      <c r="K173" s="210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256</v>
      </c>
      <c r="AU173" s="220" t="s">
        <v>88</v>
      </c>
      <c r="AV173" s="12" t="s">
        <v>88</v>
      </c>
      <c r="AW173" s="12" t="s">
        <v>36</v>
      </c>
      <c r="AX173" s="12" t="s">
        <v>80</v>
      </c>
      <c r="AY173" s="220" t="s">
        <v>241</v>
      </c>
    </row>
    <row r="174" spans="1:65" s="13" customFormat="1" ht="11.25" x14ac:dyDescent="0.2">
      <c r="B174" s="221"/>
      <c r="C174" s="222"/>
      <c r="D174" s="211" t="s">
        <v>256</v>
      </c>
      <c r="E174" s="223" t="s">
        <v>1</v>
      </c>
      <c r="F174" s="224" t="s">
        <v>258</v>
      </c>
      <c r="G174" s="222"/>
      <c r="H174" s="225">
        <v>3.6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256</v>
      </c>
      <c r="AU174" s="231" t="s">
        <v>88</v>
      </c>
      <c r="AV174" s="13" t="s">
        <v>175</v>
      </c>
      <c r="AW174" s="13" t="s">
        <v>36</v>
      </c>
      <c r="AX174" s="13" t="s">
        <v>14</v>
      </c>
      <c r="AY174" s="231" t="s">
        <v>241</v>
      </c>
    </row>
    <row r="175" spans="1:65" s="1" customFormat="1" ht="24.2" customHeight="1" x14ac:dyDescent="0.2">
      <c r="A175" s="34"/>
      <c r="B175" s="35"/>
      <c r="C175" s="191" t="s">
        <v>8</v>
      </c>
      <c r="D175" s="191" t="s">
        <v>243</v>
      </c>
      <c r="E175" s="192" t="s">
        <v>327</v>
      </c>
      <c r="F175" s="193" t="s">
        <v>328</v>
      </c>
      <c r="G175" s="194" t="s">
        <v>246</v>
      </c>
      <c r="H175" s="195">
        <v>32.4</v>
      </c>
      <c r="I175" s="196">
        <v>82.62</v>
      </c>
      <c r="J175" s="197">
        <f>ROUND(I175*H175,2)</f>
        <v>2676.89</v>
      </c>
      <c r="K175" s="193" t="s">
        <v>247</v>
      </c>
      <c r="L175" s="39"/>
      <c r="M175" s="198" t="s">
        <v>1</v>
      </c>
      <c r="N175" s="199" t="s">
        <v>45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88</v>
      </c>
      <c r="AY175" s="17" t="s">
        <v>241</v>
      </c>
      <c r="BE175" s="203">
        <f>IF(N175="základní",J175,0)</f>
        <v>2676.89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14</v>
      </c>
      <c r="BK175" s="203">
        <f>ROUND(I175*H175,2)</f>
        <v>2676.89</v>
      </c>
      <c r="BL175" s="17" t="s">
        <v>175</v>
      </c>
      <c r="BM175" s="202" t="s">
        <v>329</v>
      </c>
    </row>
    <row r="176" spans="1:65" s="1" customFormat="1" ht="11.25" x14ac:dyDescent="0.2">
      <c r="A176" s="34"/>
      <c r="B176" s="35"/>
      <c r="C176" s="36"/>
      <c r="D176" s="204" t="s">
        <v>249</v>
      </c>
      <c r="E176" s="36"/>
      <c r="F176" s="205" t="s">
        <v>330</v>
      </c>
      <c r="G176" s="36"/>
      <c r="H176" s="36"/>
      <c r="I176" s="206"/>
      <c r="J176" s="36"/>
      <c r="K176" s="36"/>
      <c r="L176" s="39"/>
      <c r="M176" s="207"/>
      <c r="N176" s="208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249</v>
      </c>
      <c r="AU176" s="17" t="s">
        <v>88</v>
      </c>
    </row>
    <row r="177" spans="1:65" s="12" customFormat="1" ht="11.25" x14ac:dyDescent="0.2">
      <c r="B177" s="209"/>
      <c r="C177" s="210"/>
      <c r="D177" s="211" t="s">
        <v>256</v>
      </c>
      <c r="E177" s="212" t="s">
        <v>1</v>
      </c>
      <c r="F177" s="213" t="s">
        <v>314</v>
      </c>
      <c r="G177" s="210"/>
      <c r="H177" s="214">
        <v>18</v>
      </c>
      <c r="I177" s="215"/>
      <c r="J177" s="210"/>
      <c r="K177" s="210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256</v>
      </c>
      <c r="AU177" s="220" t="s">
        <v>88</v>
      </c>
      <c r="AV177" s="12" t="s">
        <v>88</v>
      </c>
      <c r="AW177" s="12" t="s">
        <v>36</v>
      </c>
      <c r="AX177" s="12" t="s">
        <v>80</v>
      </c>
      <c r="AY177" s="220" t="s">
        <v>241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315</v>
      </c>
      <c r="G178" s="210"/>
      <c r="H178" s="214">
        <v>7.2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2" customFormat="1" ht="11.25" x14ac:dyDescent="0.2">
      <c r="B179" s="209"/>
      <c r="C179" s="210"/>
      <c r="D179" s="211" t="s">
        <v>256</v>
      </c>
      <c r="E179" s="212" t="s">
        <v>1</v>
      </c>
      <c r="F179" s="213" t="s">
        <v>331</v>
      </c>
      <c r="G179" s="210"/>
      <c r="H179" s="214">
        <v>7.2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3" customFormat="1" ht="11.25" x14ac:dyDescent="0.2">
      <c r="B180" s="221"/>
      <c r="C180" s="222"/>
      <c r="D180" s="211" t="s">
        <v>256</v>
      </c>
      <c r="E180" s="223" t="s">
        <v>1</v>
      </c>
      <c r="F180" s="224" t="s">
        <v>258</v>
      </c>
      <c r="G180" s="222"/>
      <c r="H180" s="225">
        <v>32.4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256</v>
      </c>
      <c r="AU180" s="231" t="s">
        <v>88</v>
      </c>
      <c r="AV180" s="13" t="s">
        <v>175</v>
      </c>
      <c r="AW180" s="13" t="s">
        <v>36</v>
      </c>
      <c r="AX180" s="13" t="s">
        <v>14</v>
      </c>
      <c r="AY180" s="231" t="s">
        <v>241</v>
      </c>
    </row>
    <row r="181" spans="1:65" s="1" customFormat="1" ht="16.5" customHeight="1" x14ac:dyDescent="0.2">
      <c r="A181" s="34"/>
      <c r="B181" s="35"/>
      <c r="C181" s="191" t="s">
        <v>332</v>
      </c>
      <c r="D181" s="191" t="s">
        <v>243</v>
      </c>
      <c r="E181" s="192" t="s">
        <v>333</v>
      </c>
      <c r="F181" s="193" t="s">
        <v>334</v>
      </c>
      <c r="G181" s="194" t="s">
        <v>246</v>
      </c>
      <c r="H181" s="195">
        <v>25.2</v>
      </c>
      <c r="I181" s="196">
        <v>413.1</v>
      </c>
      <c r="J181" s="197">
        <f>ROUND(I181*H181,2)</f>
        <v>10410.120000000001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0.06</v>
      </c>
      <c r="T181" s="201">
        <f>S181*H181</f>
        <v>1.512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10410.120000000001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10410.120000000001</v>
      </c>
      <c r="BL181" s="17" t="s">
        <v>175</v>
      </c>
      <c r="BM181" s="202" t="s">
        <v>335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336</v>
      </c>
      <c r="G182" s="36"/>
      <c r="H182" s="36"/>
      <c r="I182" s="206"/>
      <c r="J182" s="36"/>
      <c r="K182" s="36"/>
      <c r="L182" s="39"/>
      <c r="M182" s="207"/>
      <c r="N182" s="208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2" customFormat="1" ht="11.25" x14ac:dyDescent="0.2">
      <c r="B183" s="209"/>
      <c r="C183" s="210"/>
      <c r="D183" s="211" t="s">
        <v>256</v>
      </c>
      <c r="E183" s="212" t="s">
        <v>1</v>
      </c>
      <c r="F183" s="213" t="s">
        <v>314</v>
      </c>
      <c r="G183" s="210"/>
      <c r="H183" s="214">
        <v>18</v>
      </c>
      <c r="I183" s="215"/>
      <c r="J183" s="210"/>
      <c r="K183" s="210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256</v>
      </c>
      <c r="AU183" s="220" t="s">
        <v>88</v>
      </c>
      <c r="AV183" s="12" t="s">
        <v>88</v>
      </c>
      <c r="AW183" s="12" t="s">
        <v>36</v>
      </c>
      <c r="AX183" s="12" t="s">
        <v>80</v>
      </c>
      <c r="AY183" s="220" t="s">
        <v>241</v>
      </c>
    </row>
    <row r="184" spans="1:65" s="12" customFormat="1" ht="11.25" x14ac:dyDescent="0.2">
      <c r="B184" s="209"/>
      <c r="C184" s="210"/>
      <c r="D184" s="211" t="s">
        <v>256</v>
      </c>
      <c r="E184" s="212" t="s">
        <v>1</v>
      </c>
      <c r="F184" s="213" t="s">
        <v>315</v>
      </c>
      <c r="G184" s="210"/>
      <c r="H184" s="214">
        <v>7.2</v>
      </c>
      <c r="I184" s="215"/>
      <c r="J184" s="210"/>
      <c r="K184" s="210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256</v>
      </c>
      <c r="AU184" s="220" t="s">
        <v>88</v>
      </c>
      <c r="AV184" s="12" t="s">
        <v>88</v>
      </c>
      <c r="AW184" s="12" t="s">
        <v>36</v>
      </c>
      <c r="AX184" s="12" t="s">
        <v>80</v>
      </c>
      <c r="AY184" s="220" t="s">
        <v>241</v>
      </c>
    </row>
    <row r="185" spans="1:65" s="13" customFormat="1" ht="11.25" x14ac:dyDescent="0.2">
      <c r="B185" s="221"/>
      <c r="C185" s="222"/>
      <c r="D185" s="211" t="s">
        <v>256</v>
      </c>
      <c r="E185" s="223" t="s">
        <v>1</v>
      </c>
      <c r="F185" s="224" t="s">
        <v>258</v>
      </c>
      <c r="G185" s="222"/>
      <c r="H185" s="225">
        <v>25.2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256</v>
      </c>
      <c r="AU185" s="231" t="s">
        <v>88</v>
      </c>
      <c r="AV185" s="13" t="s">
        <v>175</v>
      </c>
      <c r="AW185" s="13" t="s">
        <v>36</v>
      </c>
      <c r="AX185" s="13" t="s">
        <v>14</v>
      </c>
      <c r="AY185" s="231" t="s">
        <v>241</v>
      </c>
    </row>
    <row r="186" spans="1:65" s="1" customFormat="1" ht="21.75" customHeight="1" x14ac:dyDescent="0.2">
      <c r="A186" s="34"/>
      <c r="B186" s="35"/>
      <c r="C186" s="191" t="s">
        <v>337</v>
      </c>
      <c r="D186" s="191" t="s">
        <v>243</v>
      </c>
      <c r="E186" s="192" t="s">
        <v>338</v>
      </c>
      <c r="F186" s="193" t="s">
        <v>339</v>
      </c>
      <c r="G186" s="194" t="s">
        <v>246</v>
      </c>
      <c r="H186" s="195">
        <v>3.6</v>
      </c>
      <c r="I186" s="196">
        <v>413.1</v>
      </c>
      <c r="J186" s="197">
        <f>ROUND(I186*H186,2)</f>
        <v>1487.16</v>
      </c>
      <c r="K186" s="193" t="s">
        <v>247</v>
      </c>
      <c r="L186" s="39"/>
      <c r="M186" s="198" t="s">
        <v>1</v>
      </c>
      <c r="N186" s="199" t="s">
        <v>45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0.06</v>
      </c>
      <c r="T186" s="201">
        <f>S186*H186</f>
        <v>0.216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88</v>
      </c>
      <c r="AY186" s="17" t="s">
        <v>241</v>
      </c>
      <c r="BE186" s="203">
        <f>IF(N186="základní",J186,0)</f>
        <v>1487.16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14</v>
      </c>
      <c r="BK186" s="203">
        <f>ROUND(I186*H186,2)</f>
        <v>1487.16</v>
      </c>
      <c r="BL186" s="17" t="s">
        <v>175</v>
      </c>
      <c r="BM186" s="202" t="s">
        <v>340</v>
      </c>
    </row>
    <row r="187" spans="1:65" s="1" customFormat="1" ht="11.25" x14ac:dyDescent="0.2">
      <c r="A187" s="34"/>
      <c r="B187" s="35"/>
      <c r="C187" s="36"/>
      <c r="D187" s="204" t="s">
        <v>249</v>
      </c>
      <c r="E187" s="36"/>
      <c r="F187" s="205" t="s">
        <v>341</v>
      </c>
      <c r="G187" s="36"/>
      <c r="H187" s="36"/>
      <c r="I187" s="206"/>
      <c r="J187" s="36"/>
      <c r="K187" s="36"/>
      <c r="L187" s="39"/>
      <c r="M187" s="207"/>
      <c r="N187" s="208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249</v>
      </c>
      <c r="AU187" s="17" t="s">
        <v>88</v>
      </c>
    </row>
    <row r="188" spans="1:65" s="12" customFormat="1" ht="11.25" x14ac:dyDescent="0.2">
      <c r="B188" s="209"/>
      <c r="C188" s="210"/>
      <c r="D188" s="211" t="s">
        <v>256</v>
      </c>
      <c r="E188" s="212" t="s">
        <v>1</v>
      </c>
      <c r="F188" s="213" t="s">
        <v>321</v>
      </c>
      <c r="G188" s="210"/>
      <c r="H188" s="214">
        <v>3.6</v>
      </c>
      <c r="I188" s="215"/>
      <c r="J188" s="210"/>
      <c r="K188" s="210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256</v>
      </c>
      <c r="AU188" s="220" t="s">
        <v>88</v>
      </c>
      <c r="AV188" s="12" t="s">
        <v>88</v>
      </c>
      <c r="AW188" s="12" t="s">
        <v>36</v>
      </c>
      <c r="AX188" s="12" t="s">
        <v>80</v>
      </c>
      <c r="AY188" s="220" t="s">
        <v>241</v>
      </c>
    </row>
    <row r="189" spans="1:65" s="13" customFormat="1" ht="11.25" x14ac:dyDescent="0.2">
      <c r="B189" s="221"/>
      <c r="C189" s="222"/>
      <c r="D189" s="211" t="s">
        <v>256</v>
      </c>
      <c r="E189" s="223" t="s">
        <v>1</v>
      </c>
      <c r="F189" s="224" t="s">
        <v>258</v>
      </c>
      <c r="G189" s="222"/>
      <c r="H189" s="225">
        <v>3.6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256</v>
      </c>
      <c r="AU189" s="231" t="s">
        <v>88</v>
      </c>
      <c r="AV189" s="13" t="s">
        <v>175</v>
      </c>
      <c r="AW189" s="13" t="s">
        <v>36</v>
      </c>
      <c r="AX189" s="13" t="s">
        <v>14</v>
      </c>
      <c r="AY189" s="231" t="s">
        <v>241</v>
      </c>
    </row>
    <row r="190" spans="1:65" s="1" customFormat="1" ht="21.75" customHeight="1" x14ac:dyDescent="0.2">
      <c r="A190" s="34"/>
      <c r="B190" s="35"/>
      <c r="C190" s="191" t="s">
        <v>342</v>
      </c>
      <c r="D190" s="191" t="s">
        <v>243</v>
      </c>
      <c r="E190" s="192" t="s">
        <v>343</v>
      </c>
      <c r="F190" s="193" t="s">
        <v>344</v>
      </c>
      <c r="G190" s="194" t="s">
        <v>246</v>
      </c>
      <c r="H190" s="195">
        <v>3.6</v>
      </c>
      <c r="I190" s="196">
        <v>413.1</v>
      </c>
      <c r="J190" s="197">
        <f>ROUND(I190*H190,2)</f>
        <v>1487.16</v>
      </c>
      <c r="K190" s="193" t="s">
        <v>247</v>
      </c>
      <c r="L190" s="39"/>
      <c r="M190" s="198" t="s">
        <v>1</v>
      </c>
      <c r="N190" s="199" t="s">
        <v>45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0.06</v>
      </c>
      <c r="T190" s="201">
        <f>S190*H190</f>
        <v>0.216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175</v>
      </c>
      <c r="AT190" s="202" t="s">
        <v>243</v>
      </c>
      <c r="AU190" s="202" t="s">
        <v>88</v>
      </c>
      <c r="AY190" s="17" t="s">
        <v>241</v>
      </c>
      <c r="BE190" s="203">
        <f>IF(N190="základní",J190,0)</f>
        <v>1487.16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14</v>
      </c>
      <c r="BK190" s="203">
        <f>ROUND(I190*H190,2)</f>
        <v>1487.16</v>
      </c>
      <c r="BL190" s="17" t="s">
        <v>175</v>
      </c>
      <c r="BM190" s="202" t="s">
        <v>345</v>
      </c>
    </row>
    <row r="191" spans="1:65" s="1" customFormat="1" ht="11.25" x14ac:dyDescent="0.2">
      <c r="A191" s="34"/>
      <c r="B191" s="35"/>
      <c r="C191" s="36"/>
      <c r="D191" s="204" t="s">
        <v>249</v>
      </c>
      <c r="E191" s="36"/>
      <c r="F191" s="205" t="s">
        <v>346</v>
      </c>
      <c r="G191" s="36"/>
      <c r="H191" s="36"/>
      <c r="I191" s="206"/>
      <c r="J191" s="36"/>
      <c r="K191" s="36"/>
      <c r="L191" s="39"/>
      <c r="M191" s="207"/>
      <c r="N191" s="208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249</v>
      </c>
      <c r="AU191" s="17" t="s">
        <v>88</v>
      </c>
    </row>
    <row r="192" spans="1:65" s="12" customFormat="1" ht="11.25" x14ac:dyDescent="0.2">
      <c r="B192" s="209"/>
      <c r="C192" s="210"/>
      <c r="D192" s="211" t="s">
        <v>256</v>
      </c>
      <c r="E192" s="212" t="s">
        <v>1</v>
      </c>
      <c r="F192" s="213" t="s">
        <v>321</v>
      </c>
      <c r="G192" s="210"/>
      <c r="H192" s="214">
        <v>3.6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3" customFormat="1" ht="11.25" x14ac:dyDescent="0.2">
      <c r="B193" s="221"/>
      <c r="C193" s="222"/>
      <c r="D193" s="211" t="s">
        <v>256</v>
      </c>
      <c r="E193" s="223" t="s">
        <v>1</v>
      </c>
      <c r="F193" s="224" t="s">
        <v>258</v>
      </c>
      <c r="G193" s="222"/>
      <c r="H193" s="225">
        <v>3.6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256</v>
      </c>
      <c r="AU193" s="231" t="s">
        <v>88</v>
      </c>
      <c r="AV193" s="13" t="s">
        <v>175</v>
      </c>
      <c r="AW193" s="13" t="s">
        <v>36</v>
      </c>
      <c r="AX193" s="13" t="s">
        <v>14</v>
      </c>
      <c r="AY193" s="231" t="s">
        <v>241</v>
      </c>
    </row>
    <row r="194" spans="1:65" s="1" customFormat="1" ht="21.75" customHeight="1" x14ac:dyDescent="0.2">
      <c r="A194" s="34"/>
      <c r="B194" s="35"/>
      <c r="C194" s="191" t="s">
        <v>347</v>
      </c>
      <c r="D194" s="191" t="s">
        <v>243</v>
      </c>
      <c r="E194" s="192" t="s">
        <v>348</v>
      </c>
      <c r="F194" s="193" t="s">
        <v>349</v>
      </c>
      <c r="G194" s="194" t="s">
        <v>246</v>
      </c>
      <c r="H194" s="195">
        <v>32.4</v>
      </c>
      <c r="I194" s="196">
        <v>165.24</v>
      </c>
      <c r="J194" s="197">
        <f>ROUND(I194*H194,2)</f>
        <v>5353.78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5353.78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5353.78</v>
      </c>
      <c r="BL194" s="17" t="s">
        <v>175</v>
      </c>
      <c r="BM194" s="202" t="s">
        <v>350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351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2" customFormat="1" ht="11.25" x14ac:dyDescent="0.2">
      <c r="B196" s="209"/>
      <c r="C196" s="210"/>
      <c r="D196" s="211" t="s">
        <v>256</v>
      </c>
      <c r="E196" s="212" t="s">
        <v>1</v>
      </c>
      <c r="F196" s="213" t="s">
        <v>314</v>
      </c>
      <c r="G196" s="210"/>
      <c r="H196" s="214">
        <v>18</v>
      </c>
      <c r="I196" s="215"/>
      <c r="J196" s="210"/>
      <c r="K196" s="210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256</v>
      </c>
      <c r="AU196" s="220" t="s">
        <v>88</v>
      </c>
      <c r="AV196" s="12" t="s">
        <v>88</v>
      </c>
      <c r="AW196" s="12" t="s">
        <v>36</v>
      </c>
      <c r="AX196" s="12" t="s">
        <v>80</v>
      </c>
      <c r="AY196" s="220" t="s">
        <v>241</v>
      </c>
    </row>
    <row r="197" spans="1:65" s="12" customFormat="1" ht="11.25" x14ac:dyDescent="0.2">
      <c r="B197" s="209"/>
      <c r="C197" s="210"/>
      <c r="D197" s="211" t="s">
        <v>256</v>
      </c>
      <c r="E197" s="212" t="s">
        <v>1</v>
      </c>
      <c r="F197" s="213" t="s">
        <v>315</v>
      </c>
      <c r="G197" s="210"/>
      <c r="H197" s="214">
        <v>7.2</v>
      </c>
      <c r="I197" s="215"/>
      <c r="J197" s="210"/>
      <c r="K197" s="210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256</v>
      </c>
      <c r="AU197" s="220" t="s">
        <v>88</v>
      </c>
      <c r="AV197" s="12" t="s">
        <v>88</v>
      </c>
      <c r="AW197" s="12" t="s">
        <v>36</v>
      </c>
      <c r="AX197" s="12" t="s">
        <v>80</v>
      </c>
      <c r="AY197" s="220" t="s">
        <v>241</v>
      </c>
    </row>
    <row r="198" spans="1:65" s="12" customFormat="1" ht="11.25" x14ac:dyDescent="0.2">
      <c r="B198" s="209"/>
      <c r="C198" s="210"/>
      <c r="D198" s="211" t="s">
        <v>256</v>
      </c>
      <c r="E198" s="212" t="s">
        <v>1</v>
      </c>
      <c r="F198" s="213" t="s">
        <v>331</v>
      </c>
      <c r="G198" s="210"/>
      <c r="H198" s="214">
        <v>7.2</v>
      </c>
      <c r="I198" s="215"/>
      <c r="J198" s="210"/>
      <c r="K198" s="210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256</v>
      </c>
      <c r="AU198" s="220" t="s">
        <v>88</v>
      </c>
      <c r="AV198" s="12" t="s">
        <v>88</v>
      </c>
      <c r="AW198" s="12" t="s">
        <v>36</v>
      </c>
      <c r="AX198" s="12" t="s">
        <v>80</v>
      </c>
      <c r="AY198" s="220" t="s">
        <v>241</v>
      </c>
    </row>
    <row r="199" spans="1:65" s="13" customFormat="1" ht="11.25" x14ac:dyDescent="0.2">
      <c r="B199" s="221"/>
      <c r="C199" s="222"/>
      <c r="D199" s="211" t="s">
        <v>256</v>
      </c>
      <c r="E199" s="223" t="s">
        <v>1</v>
      </c>
      <c r="F199" s="224" t="s">
        <v>258</v>
      </c>
      <c r="G199" s="222"/>
      <c r="H199" s="225">
        <v>32.4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256</v>
      </c>
      <c r="AU199" s="231" t="s">
        <v>88</v>
      </c>
      <c r="AV199" s="13" t="s">
        <v>175</v>
      </c>
      <c r="AW199" s="13" t="s">
        <v>36</v>
      </c>
      <c r="AX199" s="13" t="s">
        <v>14</v>
      </c>
      <c r="AY199" s="231" t="s">
        <v>241</v>
      </c>
    </row>
    <row r="200" spans="1:65" s="1" customFormat="1" ht="33" customHeight="1" x14ac:dyDescent="0.2">
      <c r="A200" s="34"/>
      <c r="B200" s="35"/>
      <c r="C200" s="191" t="s">
        <v>352</v>
      </c>
      <c r="D200" s="191" t="s">
        <v>243</v>
      </c>
      <c r="E200" s="192" t="s">
        <v>353</v>
      </c>
      <c r="F200" s="193" t="s">
        <v>354</v>
      </c>
      <c r="G200" s="194" t="s">
        <v>246</v>
      </c>
      <c r="H200" s="195">
        <v>97.2</v>
      </c>
      <c r="I200" s="196">
        <v>578.34</v>
      </c>
      <c r="J200" s="197">
        <f>ROUND(I200*H200,2)</f>
        <v>56214.65</v>
      </c>
      <c r="K200" s="193" t="s">
        <v>247</v>
      </c>
      <c r="L200" s="39"/>
      <c r="M200" s="198" t="s">
        <v>1</v>
      </c>
      <c r="N200" s="199" t="s">
        <v>45</v>
      </c>
      <c r="O200" s="71"/>
      <c r="P200" s="200">
        <f>O200*H200</f>
        <v>0</v>
      </c>
      <c r="Q200" s="200">
        <v>0</v>
      </c>
      <c r="R200" s="200">
        <f>Q200*H200</f>
        <v>0</v>
      </c>
      <c r="S200" s="200">
        <v>7.4999999999999997E-2</v>
      </c>
      <c r="T200" s="201">
        <f>S200*H200</f>
        <v>7.29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175</v>
      </c>
      <c r="AT200" s="202" t="s">
        <v>243</v>
      </c>
      <c r="AU200" s="202" t="s">
        <v>88</v>
      </c>
      <c r="AY200" s="17" t="s">
        <v>241</v>
      </c>
      <c r="BE200" s="203">
        <f>IF(N200="základní",J200,0)</f>
        <v>56214.65</v>
      </c>
      <c r="BF200" s="203">
        <f>IF(N200="snížená",J200,0)</f>
        <v>0</v>
      </c>
      <c r="BG200" s="203">
        <f>IF(N200="zákl. přenesená",J200,0)</f>
        <v>0</v>
      </c>
      <c r="BH200" s="203">
        <f>IF(N200="sníž. přenesená",J200,0)</f>
        <v>0</v>
      </c>
      <c r="BI200" s="203">
        <f>IF(N200="nulová",J200,0)</f>
        <v>0</v>
      </c>
      <c r="BJ200" s="17" t="s">
        <v>14</v>
      </c>
      <c r="BK200" s="203">
        <f>ROUND(I200*H200,2)</f>
        <v>56214.65</v>
      </c>
      <c r="BL200" s="17" t="s">
        <v>175</v>
      </c>
      <c r="BM200" s="202" t="s">
        <v>355</v>
      </c>
    </row>
    <row r="201" spans="1:65" s="1" customFormat="1" ht="11.25" x14ac:dyDescent="0.2">
      <c r="A201" s="34"/>
      <c r="B201" s="35"/>
      <c r="C201" s="36"/>
      <c r="D201" s="204" t="s">
        <v>249</v>
      </c>
      <c r="E201" s="36"/>
      <c r="F201" s="205" t="s">
        <v>356</v>
      </c>
      <c r="G201" s="36"/>
      <c r="H201" s="36"/>
      <c r="I201" s="206"/>
      <c r="J201" s="36"/>
      <c r="K201" s="36"/>
      <c r="L201" s="39"/>
      <c r="M201" s="207"/>
      <c r="N201" s="208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249</v>
      </c>
      <c r="AU201" s="17" t="s">
        <v>88</v>
      </c>
    </row>
    <row r="202" spans="1:65" s="14" customFormat="1" ht="11.25" x14ac:dyDescent="0.2">
      <c r="B202" s="232"/>
      <c r="C202" s="233"/>
      <c r="D202" s="211" t="s">
        <v>256</v>
      </c>
      <c r="E202" s="234" t="s">
        <v>1</v>
      </c>
      <c r="F202" s="235" t="s">
        <v>282</v>
      </c>
      <c r="G202" s="233"/>
      <c r="H202" s="234" t="s">
        <v>1</v>
      </c>
      <c r="I202" s="236"/>
      <c r="J202" s="233"/>
      <c r="K202" s="233"/>
      <c r="L202" s="237"/>
      <c r="M202" s="238"/>
      <c r="N202" s="239"/>
      <c r="O202" s="239"/>
      <c r="P202" s="239"/>
      <c r="Q202" s="239"/>
      <c r="R202" s="239"/>
      <c r="S202" s="239"/>
      <c r="T202" s="240"/>
      <c r="AT202" s="241" t="s">
        <v>256</v>
      </c>
      <c r="AU202" s="241" t="s">
        <v>88</v>
      </c>
      <c r="AV202" s="14" t="s">
        <v>14</v>
      </c>
      <c r="AW202" s="14" t="s">
        <v>36</v>
      </c>
      <c r="AX202" s="14" t="s">
        <v>80</v>
      </c>
      <c r="AY202" s="241" t="s">
        <v>241</v>
      </c>
    </row>
    <row r="203" spans="1:65" s="12" customFormat="1" ht="11.25" x14ac:dyDescent="0.2">
      <c r="B203" s="209"/>
      <c r="C203" s="210"/>
      <c r="D203" s="211" t="s">
        <v>256</v>
      </c>
      <c r="E203" s="212" t="s">
        <v>1</v>
      </c>
      <c r="F203" s="213" t="s">
        <v>283</v>
      </c>
      <c r="G203" s="210"/>
      <c r="H203" s="214">
        <v>54</v>
      </c>
      <c r="I203" s="215"/>
      <c r="J203" s="210"/>
      <c r="K203" s="210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256</v>
      </c>
      <c r="AU203" s="220" t="s">
        <v>88</v>
      </c>
      <c r="AV203" s="12" t="s">
        <v>88</v>
      </c>
      <c r="AW203" s="12" t="s">
        <v>36</v>
      </c>
      <c r="AX203" s="12" t="s">
        <v>80</v>
      </c>
      <c r="AY203" s="220" t="s">
        <v>241</v>
      </c>
    </row>
    <row r="204" spans="1:65" s="12" customFormat="1" ht="11.25" x14ac:dyDescent="0.2">
      <c r="B204" s="209"/>
      <c r="C204" s="210"/>
      <c r="D204" s="211" t="s">
        <v>256</v>
      </c>
      <c r="E204" s="212" t="s">
        <v>1</v>
      </c>
      <c r="F204" s="213" t="s">
        <v>284</v>
      </c>
      <c r="G204" s="210"/>
      <c r="H204" s="214">
        <v>21.6</v>
      </c>
      <c r="I204" s="215"/>
      <c r="J204" s="210"/>
      <c r="K204" s="210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256</v>
      </c>
      <c r="AU204" s="220" t="s">
        <v>88</v>
      </c>
      <c r="AV204" s="12" t="s">
        <v>88</v>
      </c>
      <c r="AW204" s="12" t="s">
        <v>36</v>
      </c>
      <c r="AX204" s="12" t="s">
        <v>80</v>
      </c>
      <c r="AY204" s="220" t="s">
        <v>241</v>
      </c>
    </row>
    <row r="205" spans="1:65" s="12" customFormat="1" ht="11.25" x14ac:dyDescent="0.2">
      <c r="B205" s="209"/>
      <c r="C205" s="210"/>
      <c r="D205" s="211" t="s">
        <v>256</v>
      </c>
      <c r="E205" s="212" t="s">
        <v>1</v>
      </c>
      <c r="F205" s="213" t="s">
        <v>285</v>
      </c>
      <c r="G205" s="210"/>
      <c r="H205" s="214">
        <v>21.6</v>
      </c>
      <c r="I205" s="215"/>
      <c r="J205" s="210"/>
      <c r="K205" s="210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256</v>
      </c>
      <c r="AU205" s="220" t="s">
        <v>88</v>
      </c>
      <c r="AV205" s="12" t="s">
        <v>88</v>
      </c>
      <c r="AW205" s="12" t="s">
        <v>36</v>
      </c>
      <c r="AX205" s="12" t="s">
        <v>80</v>
      </c>
      <c r="AY205" s="220" t="s">
        <v>241</v>
      </c>
    </row>
    <row r="206" spans="1:65" s="13" customFormat="1" ht="11.25" x14ac:dyDescent="0.2">
      <c r="B206" s="221"/>
      <c r="C206" s="222"/>
      <c r="D206" s="211" t="s">
        <v>256</v>
      </c>
      <c r="E206" s="223" t="s">
        <v>1</v>
      </c>
      <c r="F206" s="224" t="s">
        <v>258</v>
      </c>
      <c r="G206" s="222"/>
      <c r="H206" s="225">
        <v>97.199999999999989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256</v>
      </c>
      <c r="AU206" s="231" t="s">
        <v>88</v>
      </c>
      <c r="AV206" s="13" t="s">
        <v>175</v>
      </c>
      <c r="AW206" s="13" t="s">
        <v>36</v>
      </c>
      <c r="AX206" s="13" t="s">
        <v>14</v>
      </c>
      <c r="AY206" s="231" t="s">
        <v>241</v>
      </c>
    </row>
    <row r="207" spans="1:65" s="1" customFormat="1" ht="24.2" customHeight="1" x14ac:dyDescent="0.2">
      <c r="A207" s="34"/>
      <c r="B207" s="35"/>
      <c r="C207" s="191" t="s">
        <v>7</v>
      </c>
      <c r="D207" s="191" t="s">
        <v>243</v>
      </c>
      <c r="E207" s="192" t="s">
        <v>357</v>
      </c>
      <c r="F207" s="193" t="s">
        <v>358</v>
      </c>
      <c r="G207" s="194" t="s">
        <v>246</v>
      </c>
      <c r="H207" s="195">
        <v>97.2</v>
      </c>
      <c r="I207" s="196">
        <v>578.34</v>
      </c>
      <c r="J207" s="197">
        <f>ROUND(I207*H207,2)</f>
        <v>56214.65</v>
      </c>
      <c r="K207" s="193" t="s">
        <v>247</v>
      </c>
      <c r="L207" s="39"/>
      <c r="M207" s="198" t="s">
        <v>1</v>
      </c>
      <c r="N207" s="199" t="s">
        <v>45</v>
      </c>
      <c r="O207" s="71"/>
      <c r="P207" s="200">
        <f>O207*H207</f>
        <v>0</v>
      </c>
      <c r="Q207" s="200">
        <v>0</v>
      </c>
      <c r="R207" s="200">
        <f>Q207*H207</f>
        <v>0</v>
      </c>
      <c r="S207" s="200">
        <v>7.4999999999999997E-2</v>
      </c>
      <c r="T207" s="201">
        <f>S207*H207</f>
        <v>7.29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2" t="s">
        <v>175</v>
      </c>
      <c r="AT207" s="202" t="s">
        <v>243</v>
      </c>
      <c r="AU207" s="202" t="s">
        <v>88</v>
      </c>
      <c r="AY207" s="17" t="s">
        <v>241</v>
      </c>
      <c r="BE207" s="203">
        <f>IF(N207="základní",J207,0)</f>
        <v>56214.65</v>
      </c>
      <c r="BF207" s="203">
        <f>IF(N207="snížená",J207,0)</f>
        <v>0</v>
      </c>
      <c r="BG207" s="203">
        <f>IF(N207="zákl. přenesená",J207,0)</f>
        <v>0</v>
      </c>
      <c r="BH207" s="203">
        <f>IF(N207="sníž. přenesená",J207,0)</f>
        <v>0</v>
      </c>
      <c r="BI207" s="203">
        <f>IF(N207="nulová",J207,0)</f>
        <v>0</v>
      </c>
      <c r="BJ207" s="17" t="s">
        <v>14</v>
      </c>
      <c r="BK207" s="203">
        <f>ROUND(I207*H207,2)</f>
        <v>56214.65</v>
      </c>
      <c r="BL207" s="17" t="s">
        <v>175</v>
      </c>
      <c r="BM207" s="202" t="s">
        <v>359</v>
      </c>
    </row>
    <row r="208" spans="1:65" s="1" customFormat="1" ht="11.25" x14ac:dyDescent="0.2">
      <c r="A208" s="34"/>
      <c r="B208" s="35"/>
      <c r="C208" s="36"/>
      <c r="D208" s="204" t="s">
        <v>249</v>
      </c>
      <c r="E208" s="36"/>
      <c r="F208" s="205" t="s">
        <v>360</v>
      </c>
      <c r="G208" s="36"/>
      <c r="H208" s="36"/>
      <c r="I208" s="206"/>
      <c r="J208" s="36"/>
      <c r="K208" s="36"/>
      <c r="L208" s="39"/>
      <c r="M208" s="207"/>
      <c r="N208" s="208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7" t="s">
        <v>249</v>
      </c>
      <c r="AU208" s="17" t="s">
        <v>88</v>
      </c>
    </row>
    <row r="209" spans="1:65" s="14" customFormat="1" ht="11.25" x14ac:dyDescent="0.2">
      <c r="B209" s="232"/>
      <c r="C209" s="233"/>
      <c r="D209" s="211" t="s">
        <v>256</v>
      </c>
      <c r="E209" s="234" t="s">
        <v>1</v>
      </c>
      <c r="F209" s="235" t="s">
        <v>282</v>
      </c>
      <c r="G209" s="233"/>
      <c r="H209" s="234" t="s">
        <v>1</v>
      </c>
      <c r="I209" s="236"/>
      <c r="J209" s="233"/>
      <c r="K209" s="233"/>
      <c r="L209" s="237"/>
      <c r="M209" s="238"/>
      <c r="N209" s="239"/>
      <c r="O209" s="239"/>
      <c r="P209" s="239"/>
      <c r="Q209" s="239"/>
      <c r="R209" s="239"/>
      <c r="S209" s="239"/>
      <c r="T209" s="240"/>
      <c r="AT209" s="241" t="s">
        <v>256</v>
      </c>
      <c r="AU209" s="241" t="s">
        <v>88</v>
      </c>
      <c r="AV209" s="14" t="s">
        <v>14</v>
      </c>
      <c r="AW209" s="14" t="s">
        <v>36</v>
      </c>
      <c r="AX209" s="14" t="s">
        <v>80</v>
      </c>
      <c r="AY209" s="241" t="s">
        <v>241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283</v>
      </c>
      <c r="G210" s="210"/>
      <c r="H210" s="214">
        <v>54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2" customFormat="1" ht="11.25" x14ac:dyDescent="0.2">
      <c r="B211" s="209"/>
      <c r="C211" s="210"/>
      <c r="D211" s="211" t="s">
        <v>256</v>
      </c>
      <c r="E211" s="212" t="s">
        <v>1</v>
      </c>
      <c r="F211" s="213" t="s">
        <v>284</v>
      </c>
      <c r="G211" s="210"/>
      <c r="H211" s="214">
        <v>21.6</v>
      </c>
      <c r="I211" s="215"/>
      <c r="J211" s="210"/>
      <c r="K211" s="210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256</v>
      </c>
      <c r="AU211" s="220" t="s">
        <v>88</v>
      </c>
      <c r="AV211" s="12" t="s">
        <v>88</v>
      </c>
      <c r="AW211" s="12" t="s">
        <v>36</v>
      </c>
      <c r="AX211" s="12" t="s">
        <v>80</v>
      </c>
      <c r="AY211" s="220" t="s">
        <v>241</v>
      </c>
    </row>
    <row r="212" spans="1:65" s="12" customFormat="1" ht="11.25" x14ac:dyDescent="0.2">
      <c r="B212" s="209"/>
      <c r="C212" s="210"/>
      <c r="D212" s="211" t="s">
        <v>256</v>
      </c>
      <c r="E212" s="212" t="s">
        <v>1</v>
      </c>
      <c r="F212" s="213" t="s">
        <v>285</v>
      </c>
      <c r="G212" s="210"/>
      <c r="H212" s="214">
        <v>21.6</v>
      </c>
      <c r="I212" s="215"/>
      <c r="J212" s="210"/>
      <c r="K212" s="210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256</v>
      </c>
      <c r="AU212" s="220" t="s">
        <v>88</v>
      </c>
      <c r="AV212" s="12" t="s">
        <v>88</v>
      </c>
      <c r="AW212" s="12" t="s">
        <v>36</v>
      </c>
      <c r="AX212" s="12" t="s">
        <v>80</v>
      </c>
      <c r="AY212" s="220" t="s">
        <v>241</v>
      </c>
    </row>
    <row r="213" spans="1:65" s="13" customFormat="1" ht="11.25" x14ac:dyDescent="0.2">
      <c r="B213" s="221"/>
      <c r="C213" s="222"/>
      <c r="D213" s="211" t="s">
        <v>256</v>
      </c>
      <c r="E213" s="223" t="s">
        <v>1</v>
      </c>
      <c r="F213" s="224" t="s">
        <v>258</v>
      </c>
      <c r="G213" s="222"/>
      <c r="H213" s="225">
        <v>97.199999999999989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256</v>
      </c>
      <c r="AU213" s="231" t="s">
        <v>88</v>
      </c>
      <c r="AV213" s="13" t="s">
        <v>175</v>
      </c>
      <c r="AW213" s="13" t="s">
        <v>36</v>
      </c>
      <c r="AX213" s="13" t="s">
        <v>14</v>
      </c>
      <c r="AY213" s="231" t="s">
        <v>241</v>
      </c>
    </row>
    <row r="214" spans="1:65" s="1" customFormat="1" ht="24.2" customHeight="1" x14ac:dyDescent="0.2">
      <c r="A214" s="34"/>
      <c r="B214" s="35"/>
      <c r="C214" s="191" t="s">
        <v>361</v>
      </c>
      <c r="D214" s="191" t="s">
        <v>243</v>
      </c>
      <c r="E214" s="192" t="s">
        <v>362</v>
      </c>
      <c r="F214" s="193" t="s">
        <v>363</v>
      </c>
      <c r="G214" s="194" t="s">
        <v>246</v>
      </c>
      <c r="H214" s="195">
        <v>97.2</v>
      </c>
      <c r="I214" s="196">
        <v>82.62</v>
      </c>
      <c r="J214" s="197">
        <f>ROUND(I214*H214,2)</f>
        <v>8030.66</v>
      </c>
      <c r="K214" s="193" t="s">
        <v>247</v>
      </c>
      <c r="L214" s="39"/>
      <c r="M214" s="198" t="s">
        <v>1</v>
      </c>
      <c r="N214" s="199" t="s">
        <v>45</v>
      </c>
      <c r="O214" s="71"/>
      <c r="P214" s="200">
        <f>O214*H214</f>
        <v>0</v>
      </c>
      <c r="Q214" s="200">
        <v>0</v>
      </c>
      <c r="R214" s="200">
        <f>Q214*H214</f>
        <v>0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88</v>
      </c>
      <c r="AY214" s="17" t="s">
        <v>241</v>
      </c>
      <c r="BE214" s="203">
        <f>IF(N214="základní",J214,0)</f>
        <v>8030.66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14</v>
      </c>
      <c r="BK214" s="203">
        <f>ROUND(I214*H214,2)</f>
        <v>8030.66</v>
      </c>
      <c r="BL214" s="17" t="s">
        <v>175</v>
      </c>
      <c r="BM214" s="202" t="s">
        <v>364</v>
      </c>
    </row>
    <row r="215" spans="1:65" s="1" customFormat="1" ht="11.25" x14ac:dyDescent="0.2">
      <c r="A215" s="34"/>
      <c r="B215" s="35"/>
      <c r="C215" s="36"/>
      <c r="D215" s="204" t="s">
        <v>249</v>
      </c>
      <c r="E215" s="36"/>
      <c r="F215" s="205" t="s">
        <v>365</v>
      </c>
      <c r="G215" s="36"/>
      <c r="H215" s="36"/>
      <c r="I215" s="206"/>
      <c r="J215" s="36"/>
      <c r="K215" s="36"/>
      <c r="L215" s="39"/>
      <c r="M215" s="207"/>
      <c r="N215" s="208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249</v>
      </c>
      <c r="AU215" s="17" t="s">
        <v>88</v>
      </c>
    </row>
    <row r="216" spans="1:65" s="14" customFormat="1" ht="11.25" x14ac:dyDescent="0.2">
      <c r="B216" s="232"/>
      <c r="C216" s="233"/>
      <c r="D216" s="211" t="s">
        <v>256</v>
      </c>
      <c r="E216" s="234" t="s">
        <v>1</v>
      </c>
      <c r="F216" s="235" t="s">
        <v>282</v>
      </c>
      <c r="G216" s="233"/>
      <c r="H216" s="234" t="s">
        <v>1</v>
      </c>
      <c r="I216" s="236"/>
      <c r="J216" s="233"/>
      <c r="K216" s="233"/>
      <c r="L216" s="237"/>
      <c r="M216" s="238"/>
      <c r="N216" s="239"/>
      <c r="O216" s="239"/>
      <c r="P216" s="239"/>
      <c r="Q216" s="239"/>
      <c r="R216" s="239"/>
      <c r="S216" s="239"/>
      <c r="T216" s="240"/>
      <c r="AT216" s="241" t="s">
        <v>256</v>
      </c>
      <c r="AU216" s="241" t="s">
        <v>88</v>
      </c>
      <c r="AV216" s="14" t="s">
        <v>14</v>
      </c>
      <c r="AW216" s="14" t="s">
        <v>36</v>
      </c>
      <c r="AX216" s="14" t="s">
        <v>80</v>
      </c>
      <c r="AY216" s="241" t="s">
        <v>241</v>
      </c>
    </row>
    <row r="217" spans="1:65" s="12" customFormat="1" ht="11.25" x14ac:dyDescent="0.2">
      <c r="B217" s="209"/>
      <c r="C217" s="210"/>
      <c r="D217" s="211" t="s">
        <v>256</v>
      </c>
      <c r="E217" s="212" t="s">
        <v>1</v>
      </c>
      <c r="F217" s="213" t="s">
        <v>283</v>
      </c>
      <c r="G217" s="210"/>
      <c r="H217" s="214">
        <v>54</v>
      </c>
      <c r="I217" s="215"/>
      <c r="J217" s="210"/>
      <c r="K217" s="210"/>
      <c r="L217" s="216"/>
      <c r="M217" s="217"/>
      <c r="N217" s="218"/>
      <c r="O217" s="218"/>
      <c r="P217" s="218"/>
      <c r="Q217" s="218"/>
      <c r="R217" s="218"/>
      <c r="S217" s="218"/>
      <c r="T217" s="219"/>
      <c r="AT217" s="220" t="s">
        <v>256</v>
      </c>
      <c r="AU217" s="220" t="s">
        <v>88</v>
      </c>
      <c r="AV217" s="12" t="s">
        <v>88</v>
      </c>
      <c r="AW217" s="12" t="s">
        <v>36</v>
      </c>
      <c r="AX217" s="12" t="s">
        <v>80</v>
      </c>
      <c r="AY217" s="220" t="s">
        <v>241</v>
      </c>
    </row>
    <row r="218" spans="1:65" s="12" customFormat="1" ht="11.25" x14ac:dyDescent="0.2">
      <c r="B218" s="209"/>
      <c r="C218" s="210"/>
      <c r="D218" s="211" t="s">
        <v>256</v>
      </c>
      <c r="E218" s="212" t="s">
        <v>1</v>
      </c>
      <c r="F218" s="213" t="s">
        <v>284</v>
      </c>
      <c r="G218" s="210"/>
      <c r="H218" s="214">
        <v>21.6</v>
      </c>
      <c r="I218" s="215"/>
      <c r="J218" s="210"/>
      <c r="K218" s="210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256</v>
      </c>
      <c r="AU218" s="220" t="s">
        <v>88</v>
      </c>
      <c r="AV218" s="12" t="s">
        <v>88</v>
      </c>
      <c r="AW218" s="12" t="s">
        <v>36</v>
      </c>
      <c r="AX218" s="12" t="s">
        <v>80</v>
      </c>
      <c r="AY218" s="220" t="s">
        <v>241</v>
      </c>
    </row>
    <row r="219" spans="1:65" s="12" customFormat="1" ht="11.25" x14ac:dyDescent="0.2">
      <c r="B219" s="209"/>
      <c r="C219" s="210"/>
      <c r="D219" s="211" t="s">
        <v>256</v>
      </c>
      <c r="E219" s="212" t="s">
        <v>1</v>
      </c>
      <c r="F219" s="213" t="s">
        <v>285</v>
      </c>
      <c r="G219" s="210"/>
      <c r="H219" s="214">
        <v>21.6</v>
      </c>
      <c r="I219" s="215"/>
      <c r="J219" s="210"/>
      <c r="K219" s="210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256</v>
      </c>
      <c r="AU219" s="220" t="s">
        <v>88</v>
      </c>
      <c r="AV219" s="12" t="s">
        <v>88</v>
      </c>
      <c r="AW219" s="12" t="s">
        <v>36</v>
      </c>
      <c r="AX219" s="12" t="s">
        <v>80</v>
      </c>
      <c r="AY219" s="220" t="s">
        <v>241</v>
      </c>
    </row>
    <row r="220" spans="1:65" s="13" customFormat="1" ht="11.25" x14ac:dyDescent="0.2">
      <c r="B220" s="221"/>
      <c r="C220" s="222"/>
      <c r="D220" s="211" t="s">
        <v>256</v>
      </c>
      <c r="E220" s="223" t="s">
        <v>1</v>
      </c>
      <c r="F220" s="224" t="s">
        <v>258</v>
      </c>
      <c r="G220" s="222"/>
      <c r="H220" s="225">
        <v>97.199999999999989</v>
      </c>
      <c r="I220" s="226"/>
      <c r="J220" s="222"/>
      <c r="K220" s="222"/>
      <c r="L220" s="227"/>
      <c r="M220" s="228"/>
      <c r="N220" s="229"/>
      <c r="O220" s="229"/>
      <c r="P220" s="229"/>
      <c r="Q220" s="229"/>
      <c r="R220" s="229"/>
      <c r="S220" s="229"/>
      <c r="T220" s="230"/>
      <c r="AT220" s="231" t="s">
        <v>256</v>
      </c>
      <c r="AU220" s="231" t="s">
        <v>88</v>
      </c>
      <c r="AV220" s="13" t="s">
        <v>175</v>
      </c>
      <c r="AW220" s="13" t="s">
        <v>36</v>
      </c>
      <c r="AX220" s="13" t="s">
        <v>14</v>
      </c>
      <c r="AY220" s="231" t="s">
        <v>241</v>
      </c>
    </row>
    <row r="221" spans="1:65" s="1" customFormat="1" ht="24.2" customHeight="1" x14ac:dyDescent="0.2">
      <c r="A221" s="34"/>
      <c r="B221" s="35"/>
      <c r="C221" s="191" t="s">
        <v>366</v>
      </c>
      <c r="D221" s="191" t="s">
        <v>243</v>
      </c>
      <c r="E221" s="192" t="s">
        <v>367</v>
      </c>
      <c r="F221" s="193" t="s">
        <v>368</v>
      </c>
      <c r="G221" s="194" t="s">
        <v>246</v>
      </c>
      <c r="H221" s="195">
        <v>25.2</v>
      </c>
      <c r="I221" s="196">
        <v>3742.7</v>
      </c>
      <c r="J221" s="197">
        <f>ROUND(I221*H221,2)</f>
        <v>94316.04</v>
      </c>
      <c r="K221" s="193" t="s">
        <v>247</v>
      </c>
      <c r="L221" s="39"/>
      <c r="M221" s="198" t="s">
        <v>1</v>
      </c>
      <c r="N221" s="199" t="s">
        <v>45</v>
      </c>
      <c r="O221" s="71"/>
      <c r="P221" s="200">
        <f>O221*H221</f>
        <v>0</v>
      </c>
      <c r="Q221" s="200">
        <v>9.9750000000000005E-2</v>
      </c>
      <c r="R221" s="200">
        <f>Q221*H221</f>
        <v>2.5137</v>
      </c>
      <c r="S221" s="200">
        <v>0</v>
      </c>
      <c r="T221" s="201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2" t="s">
        <v>175</v>
      </c>
      <c r="AT221" s="202" t="s">
        <v>243</v>
      </c>
      <c r="AU221" s="202" t="s">
        <v>88</v>
      </c>
      <c r="AY221" s="17" t="s">
        <v>241</v>
      </c>
      <c r="BE221" s="203">
        <f>IF(N221="základní",J221,0)</f>
        <v>94316.04</v>
      </c>
      <c r="BF221" s="203">
        <f>IF(N221="snížená",J221,0)</f>
        <v>0</v>
      </c>
      <c r="BG221" s="203">
        <f>IF(N221="zákl. přenesená",J221,0)</f>
        <v>0</v>
      </c>
      <c r="BH221" s="203">
        <f>IF(N221="sníž. přenesená",J221,0)</f>
        <v>0</v>
      </c>
      <c r="BI221" s="203">
        <f>IF(N221="nulová",J221,0)</f>
        <v>0</v>
      </c>
      <c r="BJ221" s="17" t="s">
        <v>14</v>
      </c>
      <c r="BK221" s="203">
        <f>ROUND(I221*H221,2)</f>
        <v>94316.04</v>
      </c>
      <c r="BL221" s="17" t="s">
        <v>175</v>
      </c>
      <c r="BM221" s="202" t="s">
        <v>369</v>
      </c>
    </row>
    <row r="222" spans="1:65" s="1" customFormat="1" ht="11.25" x14ac:dyDescent="0.2">
      <c r="A222" s="34"/>
      <c r="B222" s="35"/>
      <c r="C222" s="36"/>
      <c r="D222" s="204" t="s">
        <v>249</v>
      </c>
      <c r="E222" s="36"/>
      <c r="F222" s="205" t="s">
        <v>370</v>
      </c>
      <c r="G222" s="36"/>
      <c r="H222" s="36"/>
      <c r="I222" s="206"/>
      <c r="J222" s="36"/>
      <c r="K222" s="36"/>
      <c r="L222" s="39"/>
      <c r="M222" s="207"/>
      <c r="N222" s="208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7" t="s">
        <v>249</v>
      </c>
      <c r="AU222" s="17" t="s">
        <v>88</v>
      </c>
    </row>
    <row r="223" spans="1:65" s="12" customFormat="1" ht="11.25" x14ac:dyDescent="0.2">
      <c r="B223" s="209"/>
      <c r="C223" s="210"/>
      <c r="D223" s="211" t="s">
        <v>256</v>
      </c>
      <c r="E223" s="212" t="s">
        <v>1</v>
      </c>
      <c r="F223" s="213" t="s">
        <v>314</v>
      </c>
      <c r="G223" s="210"/>
      <c r="H223" s="214">
        <v>18</v>
      </c>
      <c r="I223" s="215"/>
      <c r="J223" s="210"/>
      <c r="K223" s="210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256</v>
      </c>
      <c r="AU223" s="220" t="s">
        <v>88</v>
      </c>
      <c r="AV223" s="12" t="s">
        <v>88</v>
      </c>
      <c r="AW223" s="12" t="s">
        <v>36</v>
      </c>
      <c r="AX223" s="12" t="s">
        <v>80</v>
      </c>
      <c r="AY223" s="220" t="s">
        <v>241</v>
      </c>
    </row>
    <row r="224" spans="1:65" s="12" customFormat="1" ht="11.25" x14ac:dyDescent="0.2">
      <c r="B224" s="209"/>
      <c r="C224" s="210"/>
      <c r="D224" s="211" t="s">
        <v>256</v>
      </c>
      <c r="E224" s="212" t="s">
        <v>1</v>
      </c>
      <c r="F224" s="213" t="s">
        <v>315</v>
      </c>
      <c r="G224" s="210"/>
      <c r="H224" s="214">
        <v>7.2</v>
      </c>
      <c r="I224" s="215"/>
      <c r="J224" s="210"/>
      <c r="K224" s="210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256</v>
      </c>
      <c r="AU224" s="220" t="s">
        <v>88</v>
      </c>
      <c r="AV224" s="12" t="s">
        <v>88</v>
      </c>
      <c r="AW224" s="12" t="s">
        <v>36</v>
      </c>
      <c r="AX224" s="12" t="s">
        <v>80</v>
      </c>
      <c r="AY224" s="220" t="s">
        <v>241</v>
      </c>
    </row>
    <row r="225" spans="1:65" s="13" customFormat="1" ht="11.25" x14ac:dyDescent="0.2">
      <c r="B225" s="221"/>
      <c r="C225" s="222"/>
      <c r="D225" s="211" t="s">
        <v>256</v>
      </c>
      <c r="E225" s="223" t="s">
        <v>1</v>
      </c>
      <c r="F225" s="224" t="s">
        <v>258</v>
      </c>
      <c r="G225" s="222"/>
      <c r="H225" s="225">
        <v>25.2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256</v>
      </c>
      <c r="AU225" s="231" t="s">
        <v>88</v>
      </c>
      <c r="AV225" s="13" t="s">
        <v>175</v>
      </c>
      <c r="AW225" s="13" t="s">
        <v>36</v>
      </c>
      <c r="AX225" s="13" t="s">
        <v>14</v>
      </c>
      <c r="AY225" s="231" t="s">
        <v>241</v>
      </c>
    </row>
    <row r="226" spans="1:65" s="1" customFormat="1" ht="24.2" customHeight="1" x14ac:dyDescent="0.2">
      <c r="A226" s="34"/>
      <c r="B226" s="35"/>
      <c r="C226" s="191" t="s">
        <v>371</v>
      </c>
      <c r="D226" s="191" t="s">
        <v>243</v>
      </c>
      <c r="E226" s="192" t="s">
        <v>372</v>
      </c>
      <c r="F226" s="193" t="s">
        <v>373</v>
      </c>
      <c r="G226" s="194" t="s">
        <v>246</v>
      </c>
      <c r="H226" s="195">
        <v>3.6</v>
      </c>
      <c r="I226" s="196">
        <v>3742.69</v>
      </c>
      <c r="J226" s="197">
        <f>ROUND(I226*H226,2)</f>
        <v>13473.68</v>
      </c>
      <c r="K226" s="193" t="s">
        <v>247</v>
      </c>
      <c r="L226" s="39"/>
      <c r="M226" s="198" t="s">
        <v>1</v>
      </c>
      <c r="N226" s="199" t="s">
        <v>45</v>
      </c>
      <c r="O226" s="71"/>
      <c r="P226" s="200">
        <f>O226*H226</f>
        <v>0</v>
      </c>
      <c r="Q226" s="200">
        <v>9.9750000000000005E-2</v>
      </c>
      <c r="R226" s="200">
        <f>Q226*H226</f>
        <v>0.35910000000000003</v>
      </c>
      <c r="S226" s="200">
        <v>0</v>
      </c>
      <c r="T226" s="201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2" t="s">
        <v>175</v>
      </c>
      <c r="AT226" s="202" t="s">
        <v>243</v>
      </c>
      <c r="AU226" s="202" t="s">
        <v>88</v>
      </c>
      <c r="AY226" s="17" t="s">
        <v>241</v>
      </c>
      <c r="BE226" s="203">
        <f>IF(N226="základní",J226,0)</f>
        <v>13473.68</v>
      </c>
      <c r="BF226" s="203">
        <f>IF(N226="snížená",J226,0)</f>
        <v>0</v>
      </c>
      <c r="BG226" s="203">
        <f>IF(N226="zákl. přenesená",J226,0)</f>
        <v>0</v>
      </c>
      <c r="BH226" s="203">
        <f>IF(N226="sníž. přenesená",J226,0)</f>
        <v>0</v>
      </c>
      <c r="BI226" s="203">
        <f>IF(N226="nulová",J226,0)</f>
        <v>0</v>
      </c>
      <c r="BJ226" s="17" t="s">
        <v>14</v>
      </c>
      <c r="BK226" s="203">
        <f>ROUND(I226*H226,2)</f>
        <v>13473.68</v>
      </c>
      <c r="BL226" s="17" t="s">
        <v>175</v>
      </c>
      <c r="BM226" s="202" t="s">
        <v>374</v>
      </c>
    </row>
    <row r="227" spans="1:65" s="1" customFormat="1" ht="11.25" x14ac:dyDescent="0.2">
      <c r="A227" s="34"/>
      <c r="B227" s="35"/>
      <c r="C227" s="36"/>
      <c r="D227" s="204" t="s">
        <v>249</v>
      </c>
      <c r="E227" s="36"/>
      <c r="F227" s="205" t="s">
        <v>375</v>
      </c>
      <c r="G227" s="36"/>
      <c r="H227" s="36"/>
      <c r="I227" s="206"/>
      <c r="J227" s="36"/>
      <c r="K227" s="36"/>
      <c r="L227" s="39"/>
      <c r="M227" s="207"/>
      <c r="N227" s="208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249</v>
      </c>
      <c r="AU227" s="17" t="s">
        <v>88</v>
      </c>
    </row>
    <row r="228" spans="1:65" s="12" customFormat="1" ht="11.25" x14ac:dyDescent="0.2">
      <c r="B228" s="209"/>
      <c r="C228" s="210"/>
      <c r="D228" s="211" t="s">
        <v>256</v>
      </c>
      <c r="E228" s="212" t="s">
        <v>1</v>
      </c>
      <c r="F228" s="213" t="s">
        <v>321</v>
      </c>
      <c r="G228" s="210"/>
      <c r="H228" s="214">
        <v>3.6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1:65" s="13" customFormat="1" ht="11.25" x14ac:dyDescent="0.2">
      <c r="B229" s="221"/>
      <c r="C229" s="222"/>
      <c r="D229" s="211" t="s">
        <v>256</v>
      </c>
      <c r="E229" s="223" t="s">
        <v>1</v>
      </c>
      <c r="F229" s="224" t="s">
        <v>258</v>
      </c>
      <c r="G229" s="222"/>
      <c r="H229" s="225">
        <v>3.6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256</v>
      </c>
      <c r="AU229" s="231" t="s">
        <v>88</v>
      </c>
      <c r="AV229" s="13" t="s">
        <v>175</v>
      </c>
      <c r="AW229" s="13" t="s">
        <v>36</v>
      </c>
      <c r="AX229" s="13" t="s">
        <v>14</v>
      </c>
      <c r="AY229" s="231" t="s">
        <v>241</v>
      </c>
    </row>
    <row r="230" spans="1:65" s="1" customFormat="1" ht="24.2" customHeight="1" x14ac:dyDescent="0.2">
      <c r="A230" s="34"/>
      <c r="B230" s="35"/>
      <c r="C230" s="191" t="s">
        <v>376</v>
      </c>
      <c r="D230" s="191" t="s">
        <v>243</v>
      </c>
      <c r="E230" s="192" t="s">
        <v>377</v>
      </c>
      <c r="F230" s="193" t="s">
        <v>378</v>
      </c>
      <c r="G230" s="194" t="s">
        <v>246</v>
      </c>
      <c r="H230" s="195">
        <v>3.6</v>
      </c>
      <c r="I230" s="196">
        <v>3742.69</v>
      </c>
      <c r="J230" s="197">
        <f>ROUND(I230*H230,2)</f>
        <v>13473.68</v>
      </c>
      <c r="K230" s="193" t="s">
        <v>247</v>
      </c>
      <c r="L230" s="39"/>
      <c r="M230" s="198" t="s">
        <v>1</v>
      </c>
      <c r="N230" s="199" t="s">
        <v>45</v>
      </c>
      <c r="O230" s="71"/>
      <c r="P230" s="200">
        <f>O230*H230</f>
        <v>0</v>
      </c>
      <c r="Q230" s="200">
        <v>9.9750000000000005E-2</v>
      </c>
      <c r="R230" s="200">
        <f>Q230*H230</f>
        <v>0.35910000000000003</v>
      </c>
      <c r="S230" s="200">
        <v>0</v>
      </c>
      <c r="T230" s="201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2" t="s">
        <v>175</v>
      </c>
      <c r="AT230" s="202" t="s">
        <v>243</v>
      </c>
      <c r="AU230" s="202" t="s">
        <v>88</v>
      </c>
      <c r="AY230" s="17" t="s">
        <v>241</v>
      </c>
      <c r="BE230" s="203">
        <f>IF(N230="základní",J230,0)</f>
        <v>13473.68</v>
      </c>
      <c r="BF230" s="203">
        <f>IF(N230="snížená",J230,0)</f>
        <v>0</v>
      </c>
      <c r="BG230" s="203">
        <f>IF(N230="zákl. přenesená",J230,0)</f>
        <v>0</v>
      </c>
      <c r="BH230" s="203">
        <f>IF(N230="sníž. přenesená",J230,0)</f>
        <v>0</v>
      </c>
      <c r="BI230" s="203">
        <f>IF(N230="nulová",J230,0)</f>
        <v>0</v>
      </c>
      <c r="BJ230" s="17" t="s">
        <v>14</v>
      </c>
      <c r="BK230" s="203">
        <f>ROUND(I230*H230,2)</f>
        <v>13473.68</v>
      </c>
      <c r="BL230" s="17" t="s">
        <v>175</v>
      </c>
      <c r="BM230" s="202" t="s">
        <v>379</v>
      </c>
    </row>
    <row r="231" spans="1:65" s="1" customFormat="1" ht="11.25" x14ac:dyDescent="0.2">
      <c r="A231" s="34"/>
      <c r="B231" s="35"/>
      <c r="C231" s="36"/>
      <c r="D231" s="204" t="s">
        <v>249</v>
      </c>
      <c r="E231" s="36"/>
      <c r="F231" s="205" t="s">
        <v>380</v>
      </c>
      <c r="G231" s="36"/>
      <c r="H231" s="36"/>
      <c r="I231" s="206"/>
      <c r="J231" s="36"/>
      <c r="K231" s="36"/>
      <c r="L231" s="39"/>
      <c r="M231" s="207"/>
      <c r="N231" s="208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249</v>
      </c>
      <c r="AU231" s="17" t="s">
        <v>88</v>
      </c>
    </row>
    <row r="232" spans="1:65" s="12" customFormat="1" ht="11.25" x14ac:dyDescent="0.2">
      <c r="B232" s="209"/>
      <c r="C232" s="210"/>
      <c r="D232" s="211" t="s">
        <v>256</v>
      </c>
      <c r="E232" s="212" t="s">
        <v>1</v>
      </c>
      <c r="F232" s="213" t="s">
        <v>321</v>
      </c>
      <c r="G232" s="210"/>
      <c r="H232" s="214">
        <v>3.6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1:65" s="13" customFormat="1" ht="11.25" x14ac:dyDescent="0.2">
      <c r="B233" s="221"/>
      <c r="C233" s="222"/>
      <c r="D233" s="211" t="s">
        <v>256</v>
      </c>
      <c r="E233" s="223" t="s">
        <v>1</v>
      </c>
      <c r="F233" s="224" t="s">
        <v>258</v>
      </c>
      <c r="G233" s="222"/>
      <c r="H233" s="225">
        <v>3.6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256</v>
      </c>
      <c r="AU233" s="231" t="s">
        <v>88</v>
      </c>
      <c r="AV233" s="13" t="s">
        <v>175</v>
      </c>
      <c r="AW233" s="13" t="s">
        <v>36</v>
      </c>
      <c r="AX233" s="13" t="s">
        <v>14</v>
      </c>
      <c r="AY233" s="231" t="s">
        <v>241</v>
      </c>
    </row>
    <row r="234" spans="1:65" s="1" customFormat="1" ht="24.2" customHeight="1" x14ac:dyDescent="0.2">
      <c r="A234" s="34"/>
      <c r="B234" s="35"/>
      <c r="C234" s="191" t="s">
        <v>381</v>
      </c>
      <c r="D234" s="191" t="s">
        <v>243</v>
      </c>
      <c r="E234" s="192" t="s">
        <v>382</v>
      </c>
      <c r="F234" s="193" t="s">
        <v>383</v>
      </c>
      <c r="G234" s="194" t="s">
        <v>246</v>
      </c>
      <c r="H234" s="195">
        <v>32.4</v>
      </c>
      <c r="I234" s="196">
        <v>82.62</v>
      </c>
      <c r="J234" s="197">
        <f>ROUND(I234*H234,2)</f>
        <v>2676.89</v>
      </c>
      <c r="K234" s="193" t="s">
        <v>247</v>
      </c>
      <c r="L234" s="39"/>
      <c r="M234" s="198" t="s">
        <v>1</v>
      </c>
      <c r="N234" s="199" t="s">
        <v>45</v>
      </c>
      <c r="O234" s="71"/>
      <c r="P234" s="200">
        <f>O234*H234</f>
        <v>0</v>
      </c>
      <c r="Q234" s="200">
        <v>0</v>
      </c>
      <c r="R234" s="200">
        <f>Q234*H234</f>
        <v>0</v>
      </c>
      <c r="S234" s="200">
        <v>0</v>
      </c>
      <c r="T234" s="201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2" t="s">
        <v>175</v>
      </c>
      <c r="AT234" s="202" t="s">
        <v>243</v>
      </c>
      <c r="AU234" s="202" t="s">
        <v>88</v>
      </c>
      <c r="AY234" s="17" t="s">
        <v>241</v>
      </c>
      <c r="BE234" s="203">
        <f>IF(N234="základní",J234,0)</f>
        <v>2676.89</v>
      </c>
      <c r="BF234" s="203">
        <f>IF(N234="snížená",J234,0)</f>
        <v>0</v>
      </c>
      <c r="BG234" s="203">
        <f>IF(N234="zákl. přenesená",J234,0)</f>
        <v>0</v>
      </c>
      <c r="BH234" s="203">
        <f>IF(N234="sníž. přenesená",J234,0)</f>
        <v>0</v>
      </c>
      <c r="BI234" s="203">
        <f>IF(N234="nulová",J234,0)</f>
        <v>0</v>
      </c>
      <c r="BJ234" s="17" t="s">
        <v>14</v>
      </c>
      <c r="BK234" s="203">
        <f>ROUND(I234*H234,2)</f>
        <v>2676.89</v>
      </c>
      <c r="BL234" s="17" t="s">
        <v>175</v>
      </c>
      <c r="BM234" s="202" t="s">
        <v>384</v>
      </c>
    </row>
    <row r="235" spans="1:65" s="1" customFormat="1" ht="11.25" x14ac:dyDescent="0.2">
      <c r="A235" s="34"/>
      <c r="B235" s="35"/>
      <c r="C235" s="36"/>
      <c r="D235" s="204" t="s">
        <v>249</v>
      </c>
      <c r="E235" s="36"/>
      <c r="F235" s="205" t="s">
        <v>385</v>
      </c>
      <c r="G235" s="36"/>
      <c r="H235" s="36"/>
      <c r="I235" s="206"/>
      <c r="J235" s="36"/>
      <c r="K235" s="36"/>
      <c r="L235" s="39"/>
      <c r="M235" s="207"/>
      <c r="N235" s="208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7" t="s">
        <v>249</v>
      </c>
      <c r="AU235" s="17" t="s">
        <v>88</v>
      </c>
    </row>
    <row r="236" spans="1:65" s="12" customFormat="1" ht="11.25" x14ac:dyDescent="0.2">
      <c r="B236" s="209"/>
      <c r="C236" s="210"/>
      <c r="D236" s="211" t="s">
        <v>256</v>
      </c>
      <c r="E236" s="212" t="s">
        <v>1</v>
      </c>
      <c r="F236" s="213" t="s">
        <v>314</v>
      </c>
      <c r="G236" s="210"/>
      <c r="H236" s="214">
        <v>18</v>
      </c>
      <c r="I236" s="215"/>
      <c r="J236" s="210"/>
      <c r="K236" s="210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256</v>
      </c>
      <c r="AU236" s="220" t="s">
        <v>88</v>
      </c>
      <c r="AV236" s="12" t="s">
        <v>88</v>
      </c>
      <c r="AW236" s="12" t="s">
        <v>36</v>
      </c>
      <c r="AX236" s="12" t="s">
        <v>80</v>
      </c>
      <c r="AY236" s="220" t="s">
        <v>241</v>
      </c>
    </row>
    <row r="237" spans="1:65" s="12" customFormat="1" ht="11.25" x14ac:dyDescent="0.2">
      <c r="B237" s="209"/>
      <c r="C237" s="210"/>
      <c r="D237" s="211" t="s">
        <v>256</v>
      </c>
      <c r="E237" s="212" t="s">
        <v>1</v>
      </c>
      <c r="F237" s="213" t="s">
        <v>315</v>
      </c>
      <c r="G237" s="210"/>
      <c r="H237" s="214">
        <v>7.2</v>
      </c>
      <c r="I237" s="215"/>
      <c r="J237" s="210"/>
      <c r="K237" s="210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256</v>
      </c>
      <c r="AU237" s="220" t="s">
        <v>88</v>
      </c>
      <c r="AV237" s="12" t="s">
        <v>88</v>
      </c>
      <c r="AW237" s="12" t="s">
        <v>36</v>
      </c>
      <c r="AX237" s="12" t="s">
        <v>80</v>
      </c>
      <c r="AY237" s="220" t="s">
        <v>241</v>
      </c>
    </row>
    <row r="238" spans="1:65" s="12" customFormat="1" ht="11.25" x14ac:dyDescent="0.2">
      <c r="B238" s="209"/>
      <c r="C238" s="210"/>
      <c r="D238" s="211" t="s">
        <v>256</v>
      </c>
      <c r="E238" s="212" t="s">
        <v>1</v>
      </c>
      <c r="F238" s="213" t="s">
        <v>331</v>
      </c>
      <c r="G238" s="210"/>
      <c r="H238" s="214">
        <v>7.2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1:65" s="13" customFormat="1" ht="11.25" x14ac:dyDescent="0.2">
      <c r="B239" s="221"/>
      <c r="C239" s="222"/>
      <c r="D239" s="211" t="s">
        <v>256</v>
      </c>
      <c r="E239" s="223" t="s">
        <v>1</v>
      </c>
      <c r="F239" s="224" t="s">
        <v>258</v>
      </c>
      <c r="G239" s="222"/>
      <c r="H239" s="225">
        <v>32.4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256</v>
      </c>
      <c r="AU239" s="231" t="s">
        <v>88</v>
      </c>
      <c r="AV239" s="13" t="s">
        <v>175</v>
      </c>
      <c r="AW239" s="13" t="s">
        <v>36</v>
      </c>
      <c r="AX239" s="13" t="s">
        <v>14</v>
      </c>
      <c r="AY239" s="231" t="s">
        <v>241</v>
      </c>
    </row>
    <row r="240" spans="1:65" s="1" customFormat="1" ht="16.5" customHeight="1" x14ac:dyDescent="0.2">
      <c r="A240" s="34"/>
      <c r="B240" s="35"/>
      <c r="C240" s="191" t="s">
        <v>386</v>
      </c>
      <c r="D240" s="191" t="s">
        <v>243</v>
      </c>
      <c r="E240" s="192" t="s">
        <v>387</v>
      </c>
      <c r="F240" s="193" t="s">
        <v>388</v>
      </c>
      <c r="G240" s="194" t="s">
        <v>295</v>
      </c>
      <c r="H240" s="195">
        <v>1</v>
      </c>
      <c r="I240" s="196">
        <v>2974.32</v>
      </c>
      <c r="J240" s="197">
        <f>ROUND(I240*H240,2)</f>
        <v>2974.32</v>
      </c>
      <c r="K240" s="193" t="s">
        <v>1</v>
      </c>
      <c r="L240" s="39"/>
      <c r="M240" s="198" t="s">
        <v>1</v>
      </c>
      <c r="N240" s="199" t="s">
        <v>45</v>
      </c>
      <c r="O240" s="71"/>
      <c r="P240" s="200">
        <f>O240*H240</f>
        <v>0</v>
      </c>
      <c r="Q240" s="200">
        <v>0.01</v>
      </c>
      <c r="R240" s="200">
        <f>Q240*H240</f>
        <v>0.01</v>
      </c>
      <c r="S240" s="200">
        <v>0</v>
      </c>
      <c r="T240" s="201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2" t="s">
        <v>175</v>
      </c>
      <c r="AT240" s="202" t="s">
        <v>243</v>
      </c>
      <c r="AU240" s="202" t="s">
        <v>88</v>
      </c>
      <c r="AY240" s="17" t="s">
        <v>241</v>
      </c>
      <c r="BE240" s="203">
        <f>IF(N240="základní",J240,0)</f>
        <v>2974.32</v>
      </c>
      <c r="BF240" s="203">
        <f>IF(N240="snížená",J240,0)</f>
        <v>0</v>
      </c>
      <c r="BG240" s="203">
        <f>IF(N240="zákl. přenesená",J240,0)</f>
        <v>0</v>
      </c>
      <c r="BH240" s="203">
        <f>IF(N240="sníž. přenesená",J240,0)</f>
        <v>0</v>
      </c>
      <c r="BI240" s="203">
        <f>IF(N240="nulová",J240,0)</f>
        <v>0</v>
      </c>
      <c r="BJ240" s="17" t="s">
        <v>14</v>
      </c>
      <c r="BK240" s="203">
        <f>ROUND(I240*H240,2)</f>
        <v>2974.32</v>
      </c>
      <c r="BL240" s="17" t="s">
        <v>175</v>
      </c>
      <c r="BM240" s="202" t="s">
        <v>389</v>
      </c>
    </row>
    <row r="241" spans="1:65" s="1" customFormat="1" ht="24.2" customHeight="1" x14ac:dyDescent="0.2">
      <c r="A241" s="34"/>
      <c r="B241" s="35"/>
      <c r="C241" s="191" t="s">
        <v>390</v>
      </c>
      <c r="D241" s="191" t="s">
        <v>243</v>
      </c>
      <c r="E241" s="192" t="s">
        <v>391</v>
      </c>
      <c r="F241" s="193" t="s">
        <v>392</v>
      </c>
      <c r="G241" s="194" t="s">
        <v>299</v>
      </c>
      <c r="H241" s="195">
        <v>1</v>
      </c>
      <c r="I241" s="196">
        <v>6196.51</v>
      </c>
      <c r="J241" s="197">
        <f>ROUND(I241*H241,2)</f>
        <v>6196.51</v>
      </c>
      <c r="K241" s="193" t="s">
        <v>1</v>
      </c>
      <c r="L241" s="39"/>
      <c r="M241" s="198" t="s">
        <v>1</v>
      </c>
      <c r="N241" s="199" t="s">
        <v>45</v>
      </c>
      <c r="O241" s="71"/>
      <c r="P241" s="200">
        <f>O241*H241</f>
        <v>0</v>
      </c>
      <c r="Q241" s="200">
        <v>0.125</v>
      </c>
      <c r="R241" s="200">
        <f>Q241*H241</f>
        <v>0.125</v>
      </c>
      <c r="S241" s="200">
        <v>0</v>
      </c>
      <c r="T241" s="201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2" t="s">
        <v>175</v>
      </c>
      <c r="AT241" s="202" t="s">
        <v>243</v>
      </c>
      <c r="AU241" s="202" t="s">
        <v>88</v>
      </c>
      <c r="AY241" s="17" t="s">
        <v>241</v>
      </c>
      <c r="BE241" s="203">
        <f>IF(N241="základní",J241,0)</f>
        <v>6196.51</v>
      </c>
      <c r="BF241" s="203">
        <f>IF(N241="snížená",J241,0)</f>
        <v>0</v>
      </c>
      <c r="BG241" s="203">
        <f>IF(N241="zákl. přenesená",J241,0)</f>
        <v>0</v>
      </c>
      <c r="BH241" s="203">
        <f>IF(N241="sníž. přenesená",J241,0)</f>
        <v>0</v>
      </c>
      <c r="BI241" s="203">
        <f>IF(N241="nulová",J241,0)</f>
        <v>0</v>
      </c>
      <c r="BJ241" s="17" t="s">
        <v>14</v>
      </c>
      <c r="BK241" s="203">
        <f>ROUND(I241*H241,2)</f>
        <v>6196.51</v>
      </c>
      <c r="BL241" s="17" t="s">
        <v>175</v>
      </c>
      <c r="BM241" s="202" t="s">
        <v>393</v>
      </c>
    </row>
    <row r="242" spans="1:65" s="1" customFormat="1" ht="24.2" customHeight="1" x14ac:dyDescent="0.2">
      <c r="A242" s="34"/>
      <c r="B242" s="35"/>
      <c r="C242" s="191" t="s">
        <v>394</v>
      </c>
      <c r="D242" s="191" t="s">
        <v>243</v>
      </c>
      <c r="E242" s="192" t="s">
        <v>395</v>
      </c>
      <c r="F242" s="193" t="s">
        <v>396</v>
      </c>
      <c r="G242" s="194" t="s">
        <v>299</v>
      </c>
      <c r="H242" s="195">
        <v>1</v>
      </c>
      <c r="I242" s="196">
        <v>5232.6099999999997</v>
      </c>
      <c r="J242" s="197">
        <f>ROUND(I242*H242,2)</f>
        <v>5232.6099999999997</v>
      </c>
      <c r="K242" s="193" t="s">
        <v>1</v>
      </c>
      <c r="L242" s="39"/>
      <c r="M242" s="198" t="s">
        <v>1</v>
      </c>
      <c r="N242" s="199" t="s">
        <v>45</v>
      </c>
      <c r="O242" s="71"/>
      <c r="P242" s="200">
        <f>O242*H242</f>
        <v>0</v>
      </c>
      <c r="Q242" s="200">
        <v>2.47E-2</v>
      </c>
      <c r="R242" s="200">
        <f>Q242*H242</f>
        <v>2.47E-2</v>
      </c>
      <c r="S242" s="200">
        <v>0</v>
      </c>
      <c r="T242" s="201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2" t="s">
        <v>175</v>
      </c>
      <c r="AT242" s="202" t="s">
        <v>243</v>
      </c>
      <c r="AU242" s="202" t="s">
        <v>88</v>
      </c>
      <c r="AY242" s="17" t="s">
        <v>241</v>
      </c>
      <c r="BE242" s="203">
        <f>IF(N242="základní",J242,0)</f>
        <v>5232.6099999999997</v>
      </c>
      <c r="BF242" s="203">
        <f>IF(N242="snížená",J242,0)</f>
        <v>0</v>
      </c>
      <c r="BG242" s="203">
        <f>IF(N242="zákl. přenesená",J242,0)</f>
        <v>0</v>
      </c>
      <c r="BH242" s="203">
        <f>IF(N242="sníž. přenesená",J242,0)</f>
        <v>0</v>
      </c>
      <c r="BI242" s="203">
        <f>IF(N242="nulová",J242,0)</f>
        <v>0</v>
      </c>
      <c r="BJ242" s="17" t="s">
        <v>14</v>
      </c>
      <c r="BK242" s="203">
        <f>ROUND(I242*H242,2)</f>
        <v>5232.6099999999997</v>
      </c>
      <c r="BL242" s="17" t="s">
        <v>175</v>
      </c>
      <c r="BM242" s="202" t="s">
        <v>397</v>
      </c>
    </row>
    <row r="243" spans="1:65" s="1" customFormat="1" ht="16.5" customHeight="1" x14ac:dyDescent="0.2">
      <c r="A243" s="34"/>
      <c r="B243" s="35"/>
      <c r="C243" s="191" t="s">
        <v>398</v>
      </c>
      <c r="D243" s="191" t="s">
        <v>243</v>
      </c>
      <c r="E243" s="192" t="s">
        <v>399</v>
      </c>
      <c r="F243" s="193" t="s">
        <v>400</v>
      </c>
      <c r="G243" s="194" t="s">
        <v>299</v>
      </c>
      <c r="H243" s="195">
        <v>1</v>
      </c>
      <c r="I243" s="196">
        <v>8262.0300000000007</v>
      </c>
      <c r="J243" s="197">
        <f>ROUND(I243*H243,2)</f>
        <v>8262.0300000000007</v>
      </c>
      <c r="K243" s="193" t="s">
        <v>1</v>
      </c>
      <c r="L243" s="39"/>
      <c r="M243" s="242" t="s">
        <v>1</v>
      </c>
      <c r="N243" s="243" t="s">
        <v>45</v>
      </c>
      <c r="O243" s="244"/>
      <c r="P243" s="245">
        <f>O243*H243</f>
        <v>0</v>
      </c>
      <c r="Q243" s="245">
        <v>0</v>
      </c>
      <c r="R243" s="245">
        <f>Q243*H243</f>
        <v>0</v>
      </c>
      <c r="S243" s="245">
        <v>0</v>
      </c>
      <c r="T243" s="246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2" t="s">
        <v>175</v>
      </c>
      <c r="AT243" s="202" t="s">
        <v>243</v>
      </c>
      <c r="AU243" s="202" t="s">
        <v>88</v>
      </c>
      <c r="AY243" s="17" t="s">
        <v>241</v>
      </c>
      <c r="BE243" s="203">
        <f>IF(N243="základní",J243,0)</f>
        <v>8262.0300000000007</v>
      </c>
      <c r="BF243" s="203">
        <f>IF(N243="snížená",J243,0)</f>
        <v>0</v>
      </c>
      <c r="BG243" s="203">
        <f>IF(N243="zákl. přenesená",J243,0)</f>
        <v>0</v>
      </c>
      <c r="BH243" s="203">
        <f>IF(N243="sníž. přenesená",J243,0)</f>
        <v>0</v>
      </c>
      <c r="BI243" s="203">
        <f>IF(N243="nulová",J243,0)</f>
        <v>0</v>
      </c>
      <c r="BJ243" s="17" t="s">
        <v>14</v>
      </c>
      <c r="BK243" s="203">
        <f>ROUND(I243*H243,2)</f>
        <v>8262.0300000000007</v>
      </c>
      <c r="BL243" s="17" t="s">
        <v>175</v>
      </c>
      <c r="BM243" s="202" t="s">
        <v>401</v>
      </c>
    </row>
    <row r="244" spans="1:65" s="1" customFormat="1" ht="6.95" customHeight="1" x14ac:dyDescent="0.2">
      <c r="A244" s="34"/>
      <c r="B244" s="54"/>
      <c r="C244" s="55"/>
      <c r="D244" s="55"/>
      <c r="E244" s="55"/>
      <c r="F244" s="55"/>
      <c r="G244" s="55"/>
      <c r="H244" s="55"/>
      <c r="I244" s="55"/>
      <c r="J244" s="55"/>
      <c r="K244" s="55"/>
      <c r="L244" s="39"/>
      <c r="M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</row>
  </sheetData>
  <sheetProtection password="CC35" sheet="1" objects="1" scenarios="1" formatColumns="0" formatRows="0" autoFilter="0"/>
  <autoFilter ref="C127:K243" xr:uid="{00000000-0009-0000-0000-000001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2" r:id="rId1" xr:uid="{00000000-0004-0000-0100-000000000000}"/>
    <hyperlink ref="F134" r:id="rId2" xr:uid="{00000000-0004-0000-0100-000001000000}"/>
    <hyperlink ref="F138" r:id="rId3" xr:uid="{00000000-0004-0000-0100-000002000000}"/>
    <hyperlink ref="F141" r:id="rId4" xr:uid="{00000000-0004-0000-0100-000003000000}"/>
    <hyperlink ref="F145" r:id="rId5" xr:uid="{00000000-0004-0000-0100-000004000000}"/>
    <hyperlink ref="F150" r:id="rId6" xr:uid="{00000000-0004-0000-0100-000005000000}"/>
    <hyperlink ref="F157" r:id="rId7" xr:uid="{00000000-0004-0000-0100-000006000000}"/>
    <hyperlink ref="F163" r:id="rId8" xr:uid="{00000000-0004-0000-0100-000007000000}"/>
    <hyperlink ref="F168" r:id="rId9" xr:uid="{00000000-0004-0000-0100-000008000000}"/>
    <hyperlink ref="F172" r:id="rId10" xr:uid="{00000000-0004-0000-0100-000009000000}"/>
    <hyperlink ref="F176" r:id="rId11" xr:uid="{00000000-0004-0000-0100-00000A000000}"/>
    <hyperlink ref="F182" r:id="rId12" xr:uid="{00000000-0004-0000-0100-00000B000000}"/>
    <hyperlink ref="F187" r:id="rId13" xr:uid="{00000000-0004-0000-0100-00000C000000}"/>
    <hyperlink ref="F191" r:id="rId14" xr:uid="{00000000-0004-0000-0100-00000D000000}"/>
    <hyperlink ref="F195" r:id="rId15" xr:uid="{00000000-0004-0000-0100-00000E000000}"/>
    <hyperlink ref="F201" r:id="rId16" xr:uid="{00000000-0004-0000-0100-00000F000000}"/>
    <hyperlink ref="F208" r:id="rId17" xr:uid="{00000000-0004-0000-0100-000010000000}"/>
    <hyperlink ref="F215" r:id="rId18" xr:uid="{00000000-0004-0000-0100-000011000000}"/>
    <hyperlink ref="F222" r:id="rId19" xr:uid="{00000000-0004-0000-0100-000012000000}"/>
    <hyperlink ref="F227" r:id="rId20" xr:uid="{00000000-0004-0000-0100-000013000000}"/>
    <hyperlink ref="F231" r:id="rId21" xr:uid="{00000000-0004-0000-0100-000014000000}"/>
    <hyperlink ref="F235" r:id="rId22" xr:uid="{00000000-0004-0000-01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58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100</v>
      </c>
      <c r="AZ2" s="247" t="s">
        <v>402</v>
      </c>
      <c r="BA2" s="247" t="s">
        <v>403</v>
      </c>
      <c r="BB2" s="247" t="s">
        <v>253</v>
      </c>
      <c r="BC2" s="247" t="s">
        <v>404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405</v>
      </c>
      <c r="BA3" s="247" t="s">
        <v>406</v>
      </c>
      <c r="BB3" s="247" t="s">
        <v>253</v>
      </c>
      <c r="BC3" s="247" t="s">
        <v>407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408</v>
      </c>
      <c r="BA4" s="247" t="s">
        <v>409</v>
      </c>
      <c r="BB4" s="247" t="s">
        <v>253</v>
      </c>
      <c r="BC4" s="247" t="s">
        <v>410</v>
      </c>
      <c r="BD4" s="247" t="s">
        <v>88</v>
      </c>
    </row>
    <row r="5" spans="1:56" ht="6.95" customHeight="1" x14ac:dyDescent="0.2">
      <c r="B5" s="20"/>
      <c r="L5" s="20"/>
      <c r="AZ5" s="247" t="s">
        <v>411</v>
      </c>
      <c r="BA5" s="247" t="s">
        <v>412</v>
      </c>
      <c r="BB5" s="247" t="s">
        <v>253</v>
      </c>
      <c r="BC5" s="247" t="s">
        <v>413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414</v>
      </c>
      <c r="BA6" s="247" t="s">
        <v>415</v>
      </c>
      <c r="BB6" s="247" t="s">
        <v>253</v>
      </c>
      <c r="BC6" s="247" t="s">
        <v>416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417</v>
      </c>
      <c r="BA7" s="247" t="s">
        <v>418</v>
      </c>
      <c r="BB7" s="247" t="s">
        <v>253</v>
      </c>
      <c r="BC7" s="247" t="s">
        <v>419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420</v>
      </c>
      <c r="BA8" s="247" t="s">
        <v>421</v>
      </c>
      <c r="BB8" s="247" t="s">
        <v>253</v>
      </c>
      <c r="BC8" s="247" t="s">
        <v>422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423</v>
      </c>
      <c r="BA9" s="247" t="s">
        <v>424</v>
      </c>
      <c r="BB9" s="247" t="s">
        <v>253</v>
      </c>
      <c r="BC9" s="247" t="s">
        <v>425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426</v>
      </c>
      <c r="BA10" s="247" t="s">
        <v>427</v>
      </c>
      <c r="BB10" s="247" t="s">
        <v>289</v>
      </c>
      <c r="BC10" s="247" t="s">
        <v>428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214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429</v>
      </c>
      <c r="BA11" s="247" t="s">
        <v>430</v>
      </c>
      <c r="BB11" s="247" t="s">
        <v>253</v>
      </c>
      <c r="BC11" s="247" t="s">
        <v>431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432</v>
      </c>
      <c r="BA12" s="247" t="s">
        <v>433</v>
      </c>
      <c r="BB12" s="247" t="s">
        <v>253</v>
      </c>
      <c r="BC12" s="247" t="s">
        <v>434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435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436</v>
      </c>
      <c r="BA13" s="247" t="s">
        <v>437</v>
      </c>
      <c r="BB13" s="247" t="s">
        <v>246</v>
      </c>
      <c r="BC13" s="247" t="s">
        <v>438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439</v>
      </c>
      <c r="BA14" s="247" t="s">
        <v>440</v>
      </c>
      <c r="BB14" s="247" t="s">
        <v>246</v>
      </c>
      <c r="BC14" s="247" t="s">
        <v>441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442</v>
      </c>
      <c r="BA15" s="247" t="s">
        <v>443</v>
      </c>
      <c r="BB15" s="247" t="s">
        <v>246</v>
      </c>
      <c r="BC15" s="247" t="s">
        <v>444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445</v>
      </c>
      <c r="BA16" s="247" t="s">
        <v>446</v>
      </c>
      <c r="BB16" s="247" t="s">
        <v>253</v>
      </c>
      <c r="BC16" s="247" t="s">
        <v>447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448</v>
      </c>
      <c r="BA17" s="247" t="s">
        <v>449</v>
      </c>
      <c r="BB17" s="247" t="s">
        <v>253</v>
      </c>
      <c r="BC17" s="247" t="s">
        <v>450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451</v>
      </c>
      <c r="BA18" s="247" t="s">
        <v>452</v>
      </c>
      <c r="BB18" s="247" t="s">
        <v>246</v>
      </c>
      <c r="BC18" s="247" t="s">
        <v>453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454</v>
      </c>
      <c r="BA19" s="247" t="s">
        <v>455</v>
      </c>
      <c r="BB19" s="247" t="s">
        <v>289</v>
      </c>
      <c r="BC19" s="247" t="s">
        <v>456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457</v>
      </c>
      <c r="BA20" s="247" t="s">
        <v>458</v>
      </c>
      <c r="BB20" s="247" t="s">
        <v>289</v>
      </c>
      <c r="BC20" s="247" t="s">
        <v>14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459</v>
      </c>
      <c r="BA21" s="247" t="s">
        <v>460</v>
      </c>
      <c r="BB21" s="247" t="s">
        <v>253</v>
      </c>
      <c r="BC21" s="247" t="s">
        <v>461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462</v>
      </c>
      <c r="BA22" s="247" t="s">
        <v>463</v>
      </c>
      <c r="BB22" s="247" t="s">
        <v>253</v>
      </c>
      <c r="BC22" s="247" t="s">
        <v>464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465</v>
      </c>
      <c r="BA23" s="247" t="s">
        <v>466</v>
      </c>
      <c r="BB23" s="247" t="s">
        <v>467</v>
      </c>
      <c r="BC23" s="247" t="s">
        <v>468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469</v>
      </c>
      <c r="BA24" s="247" t="s">
        <v>470</v>
      </c>
      <c r="BB24" s="247" t="s">
        <v>467</v>
      </c>
      <c r="BC24" s="247" t="s">
        <v>471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472</v>
      </c>
      <c r="BA25" s="247" t="s">
        <v>473</v>
      </c>
      <c r="BB25" s="247" t="s">
        <v>467</v>
      </c>
      <c r="BC25" s="247" t="s">
        <v>474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475</v>
      </c>
      <c r="BA26" s="247" t="s">
        <v>476</v>
      </c>
      <c r="BB26" s="247" t="s">
        <v>467</v>
      </c>
      <c r="BC26" s="247" t="s">
        <v>477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478</v>
      </c>
      <c r="BA27" s="247" t="s">
        <v>479</v>
      </c>
      <c r="BB27" s="247" t="s">
        <v>289</v>
      </c>
      <c r="BC27" s="247" t="s">
        <v>480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481</v>
      </c>
      <c r="BA28" s="247" t="s">
        <v>482</v>
      </c>
      <c r="BB28" s="247" t="s">
        <v>289</v>
      </c>
      <c r="BC28" s="247" t="s">
        <v>483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484</v>
      </c>
      <c r="BA29" s="247" t="s">
        <v>485</v>
      </c>
      <c r="BB29" s="247" t="s">
        <v>289</v>
      </c>
      <c r="BC29" s="247" t="s">
        <v>486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487</v>
      </c>
      <c r="BA30" s="247" t="s">
        <v>488</v>
      </c>
      <c r="BB30" s="247" t="s">
        <v>289</v>
      </c>
      <c r="BC30" s="247" t="s">
        <v>489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490</v>
      </c>
      <c r="BA31" s="248" t="s">
        <v>491</v>
      </c>
      <c r="BB31" s="248" t="s">
        <v>289</v>
      </c>
      <c r="BC31" s="248" t="s">
        <v>492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493</v>
      </c>
      <c r="BA32" s="247" t="s">
        <v>494</v>
      </c>
      <c r="BB32" s="247" t="s">
        <v>246</v>
      </c>
      <c r="BC32" s="247" t="s">
        <v>495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496</v>
      </c>
      <c r="BA33" s="247" t="s">
        <v>496</v>
      </c>
      <c r="BB33" s="247" t="s">
        <v>253</v>
      </c>
      <c r="BC33" s="247" t="s">
        <v>497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ROUND(J132, 2)</f>
        <v>15912663.630000001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498</v>
      </c>
      <c r="BA34" s="247" t="s">
        <v>498</v>
      </c>
      <c r="BB34" s="247" t="s">
        <v>246</v>
      </c>
      <c r="BC34" s="247" t="s">
        <v>499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ROUND((SUM(BE132:BE580)),  2)</f>
        <v>15912663.630000001</v>
      </c>
      <c r="G37" s="34"/>
      <c r="H37" s="34"/>
      <c r="I37" s="130">
        <v>0.21</v>
      </c>
      <c r="J37" s="129">
        <f>ROUND(((SUM(BE132:BE580))*I37),  2)</f>
        <v>3341659.36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ROUND((SUM(BF132:BF580)),  2)</f>
        <v>0</v>
      </c>
      <c r="G38" s="34"/>
      <c r="H38" s="34"/>
      <c r="I38" s="130">
        <v>0.15</v>
      </c>
      <c r="J38" s="129">
        <f>ROUND(((SUM(BF132:BF580))*I38),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ROUND((SUM(BG132:BG580)),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ROUND((SUM(BH132:BH580)),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ROUND((SUM(BI132:BI580)),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19254322.990000002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56" ht="14.45" customHeight="1" x14ac:dyDescent="0.2">
      <c r="B45" s="20"/>
      <c r="L45" s="20"/>
    </row>
    <row r="46" spans="1:56" ht="14.45" customHeight="1" x14ac:dyDescent="0.2">
      <c r="B46" s="20"/>
      <c r="L46" s="20"/>
    </row>
    <row r="47" spans="1:56" ht="14.45" customHeight="1" x14ac:dyDescent="0.2">
      <c r="B47" s="20"/>
      <c r="L47" s="20"/>
    </row>
    <row r="48" spans="1:56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214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01.2 - Výtlačný řad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J132</f>
        <v>15912663.630000001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J133</f>
        <v>15912663.630000001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J134</f>
        <v>10502306.74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224</v>
      </c>
      <c r="E103" s="161"/>
      <c r="F103" s="161"/>
      <c r="G103" s="161"/>
      <c r="H103" s="161"/>
      <c r="I103" s="161"/>
      <c r="J103" s="162">
        <f>J402</f>
        <v>387021.11000000004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500</v>
      </c>
      <c r="E104" s="161"/>
      <c r="F104" s="161"/>
      <c r="G104" s="161"/>
      <c r="H104" s="161"/>
      <c r="I104" s="161"/>
      <c r="J104" s="162">
        <f>J416</f>
        <v>762287.74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501</v>
      </c>
      <c r="E105" s="161"/>
      <c r="F105" s="161"/>
      <c r="G105" s="161"/>
      <c r="H105" s="161"/>
      <c r="I105" s="161"/>
      <c r="J105" s="162">
        <f>J440</f>
        <v>4015618.6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225</v>
      </c>
      <c r="E106" s="161"/>
      <c r="F106" s="161"/>
      <c r="G106" s="161"/>
      <c r="H106" s="161"/>
      <c r="I106" s="161"/>
      <c r="J106" s="162">
        <f>J547</f>
        <v>125142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502</v>
      </c>
      <c r="E107" s="161"/>
      <c r="F107" s="161"/>
      <c r="G107" s="161"/>
      <c r="H107" s="161"/>
      <c r="I107" s="161"/>
      <c r="J107" s="162">
        <f>J554</f>
        <v>99894.210000000021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503</v>
      </c>
      <c r="E108" s="161"/>
      <c r="F108" s="161"/>
      <c r="G108" s="161"/>
      <c r="H108" s="161"/>
      <c r="I108" s="161"/>
      <c r="J108" s="162">
        <f>J578</f>
        <v>20393.23</v>
      </c>
      <c r="K108" s="103"/>
      <c r="L108" s="163"/>
    </row>
    <row r="109" spans="1:47" s="1" customFormat="1" ht="21.75" customHeight="1" x14ac:dyDescent="0.2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1" customFormat="1" ht="6.95" customHeight="1" x14ac:dyDescent="0.2">
      <c r="A114" s="34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4.95" customHeight="1" x14ac:dyDescent="0.2">
      <c r="A115" s="34"/>
      <c r="B115" s="35"/>
      <c r="C115" s="23" t="s">
        <v>226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6.95" customHeight="1" x14ac:dyDescent="0.2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 x14ac:dyDescent="0.2">
      <c r="A117" s="34"/>
      <c r="B117" s="35"/>
      <c r="C117" s="29" t="s">
        <v>16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26.25" customHeight="1" x14ac:dyDescent="0.2">
      <c r="A118" s="34"/>
      <c r="B118" s="35"/>
      <c r="C118" s="36"/>
      <c r="D118" s="36"/>
      <c r="E118" s="345" t="str">
        <f>E7</f>
        <v>Zaječov rozšíření a intenzifikace ČOV Horní Kváň - kanalizace a vodovod</v>
      </c>
      <c r="F118" s="346"/>
      <c r="G118" s="346"/>
      <c r="H118" s="34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ht="12" customHeight="1" x14ac:dyDescent="0.2">
      <c r="B119" s="21"/>
      <c r="C119" s="29" t="s">
        <v>211</v>
      </c>
      <c r="D119" s="22"/>
      <c r="E119" s="22"/>
      <c r="F119" s="22"/>
      <c r="G119" s="22"/>
      <c r="H119" s="22"/>
      <c r="I119" s="22"/>
      <c r="J119" s="22"/>
      <c r="K119" s="22"/>
      <c r="L119" s="20"/>
    </row>
    <row r="120" spans="1:31" ht="16.5" customHeight="1" x14ac:dyDescent="0.2">
      <c r="B120" s="21"/>
      <c r="C120" s="22"/>
      <c r="D120" s="22"/>
      <c r="E120" s="345" t="s">
        <v>212</v>
      </c>
      <c r="F120" s="319"/>
      <c r="G120" s="319"/>
      <c r="H120" s="319"/>
      <c r="I120" s="22"/>
      <c r="J120" s="22"/>
      <c r="K120" s="22"/>
      <c r="L120" s="20"/>
    </row>
    <row r="121" spans="1:31" ht="12" customHeight="1" x14ac:dyDescent="0.2">
      <c r="B121" s="21"/>
      <c r="C121" s="29" t="s">
        <v>213</v>
      </c>
      <c r="D121" s="22"/>
      <c r="E121" s="22"/>
      <c r="F121" s="22"/>
      <c r="G121" s="22"/>
      <c r="H121" s="22"/>
      <c r="I121" s="22"/>
      <c r="J121" s="22"/>
      <c r="K121" s="22"/>
      <c r="L121" s="20"/>
    </row>
    <row r="122" spans="1:31" s="1" customFormat="1" ht="16.5" customHeight="1" x14ac:dyDescent="0.2">
      <c r="A122" s="34"/>
      <c r="B122" s="35"/>
      <c r="C122" s="36"/>
      <c r="D122" s="36"/>
      <c r="E122" s="347" t="s">
        <v>214</v>
      </c>
      <c r="F122" s="348"/>
      <c r="G122" s="348"/>
      <c r="H122" s="348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215</v>
      </c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6.5" customHeight="1" x14ac:dyDescent="0.2">
      <c r="A124" s="34"/>
      <c r="B124" s="35"/>
      <c r="C124" s="36"/>
      <c r="D124" s="36"/>
      <c r="E124" s="334" t="str">
        <f>E13</f>
        <v>SO 01.2 - Výtlačný řad</v>
      </c>
      <c r="F124" s="348"/>
      <c r="G124" s="348"/>
      <c r="H124" s="348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6.9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2" customHeight="1" x14ac:dyDescent="0.2">
      <c r="A126" s="34"/>
      <c r="B126" s="35"/>
      <c r="C126" s="29" t="s">
        <v>20</v>
      </c>
      <c r="D126" s="36"/>
      <c r="E126" s="36"/>
      <c r="F126" s="27" t="str">
        <f>F16</f>
        <v>obec Zaječov, místní část Kvaň, Nová Ves</v>
      </c>
      <c r="G126" s="36"/>
      <c r="H126" s="36"/>
      <c r="I126" s="29" t="s">
        <v>22</v>
      </c>
      <c r="J126" s="66" t="str">
        <f>IF(J16="","",J16)</f>
        <v>18. 8. 2021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6.9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54.4" customHeight="1" x14ac:dyDescent="0.2">
      <c r="A128" s="34"/>
      <c r="B128" s="35"/>
      <c r="C128" s="29" t="s">
        <v>24</v>
      </c>
      <c r="D128" s="36"/>
      <c r="E128" s="36"/>
      <c r="F128" s="27" t="str">
        <f>E19</f>
        <v>Obec Zaječov, Zaječov 265, 267 63 Zaječov</v>
      </c>
      <c r="G128" s="36"/>
      <c r="H128" s="36"/>
      <c r="I128" s="29" t="s">
        <v>32</v>
      </c>
      <c r="J128" s="32" t="str">
        <f>E25</f>
        <v>PIK VÍTEK s.r.o.,Kořenského 1025/7, 150 00 Praha 5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15.2" customHeight="1" x14ac:dyDescent="0.2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29" t="s">
        <v>37</v>
      </c>
      <c r="J129" s="32" t="str">
        <f>E28</f>
        <v xml:space="preserve"> 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10.35" customHeight="1" x14ac:dyDescent="0.2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0" customFormat="1" ht="29.25" customHeight="1" x14ac:dyDescent="0.2">
      <c r="A131" s="164"/>
      <c r="B131" s="165"/>
      <c r="C131" s="166" t="s">
        <v>227</v>
      </c>
      <c r="D131" s="167" t="s">
        <v>65</v>
      </c>
      <c r="E131" s="167" t="s">
        <v>61</v>
      </c>
      <c r="F131" s="167" t="s">
        <v>62</v>
      </c>
      <c r="G131" s="167" t="s">
        <v>228</v>
      </c>
      <c r="H131" s="167" t="s">
        <v>229</v>
      </c>
      <c r="I131" s="167" t="s">
        <v>230</v>
      </c>
      <c r="J131" s="167" t="s">
        <v>219</v>
      </c>
      <c r="K131" s="168" t="s">
        <v>231</v>
      </c>
      <c r="L131" s="169"/>
      <c r="M131" s="75" t="s">
        <v>1</v>
      </c>
      <c r="N131" s="76" t="s">
        <v>44</v>
      </c>
      <c r="O131" s="76" t="s">
        <v>232</v>
      </c>
      <c r="P131" s="76" t="s">
        <v>233</v>
      </c>
      <c r="Q131" s="76" t="s">
        <v>234</v>
      </c>
      <c r="R131" s="76" t="s">
        <v>235</v>
      </c>
      <c r="S131" s="76" t="s">
        <v>236</v>
      </c>
      <c r="T131" s="77" t="s">
        <v>237</v>
      </c>
      <c r="U131" s="164"/>
      <c r="V131" s="164"/>
      <c r="W131" s="164"/>
      <c r="X131" s="164"/>
      <c r="Y131" s="164"/>
      <c r="Z131" s="164"/>
      <c r="AA131" s="164"/>
      <c r="AB131" s="164"/>
      <c r="AC131" s="164"/>
      <c r="AD131" s="164"/>
      <c r="AE131" s="164"/>
    </row>
    <row r="132" spans="1:65" s="1" customFormat="1" ht="22.9" customHeight="1" x14ac:dyDescent="0.25">
      <c r="A132" s="34"/>
      <c r="B132" s="35"/>
      <c r="C132" s="82" t="s">
        <v>238</v>
      </c>
      <c r="D132" s="36"/>
      <c r="E132" s="36"/>
      <c r="F132" s="36"/>
      <c r="G132" s="36"/>
      <c r="H132" s="36"/>
      <c r="I132" s="36"/>
      <c r="J132" s="170">
        <f>BK132</f>
        <v>15912663.630000001</v>
      </c>
      <c r="K132" s="36"/>
      <c r="L132" s="39"/>
      <c r="M132" s="78"/>
      <c r="N132" s="171"/>
      <c r="O132" s="79"/>
      <c r="P132" s="172">
        <f>P133</f>
        <v>0</v>
      </c>
      <c r="Q132" s="79"/>
      <c r="R132" s="172">
        <f>R133</f>
        <v>148.09939145999999</v>
      </c>
      <c r="S132" s="79"/>
      <c r="T132" s="173">
        <f>T133</f>
        <v>522.97973400000001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79</v>
      </c>
      <c r="AU132" s="17" t="s">
        <v>221</v>
      </c>
      <c r="BK132" s="174">
        <f>BK133</f>
        <v>15912663.630000001</v>
      </c>
    </row>
    <row r="133" spans="1:65" s="11" customFormat="1" ht="25.9" customHeight="1" x14ac:dyDescent="0.2">
      <c r="B133" s="175"/>
      <c r="C133" s="176"/>
      <c r="D133" s="177" t="s">
        <v>79</v>
      </c>
      <c r="E133" s="178" t="s">
        <v>239</v>
      </c>
      <c r="F133" s="178" t="s">
        <v>240</v>
      </c>
      <c r="G133" s="176"/>
      <c r="H133" s="176"/>
      <c r="I133" s="179"/>
      <c r="J133" s="180">
        <f>BK133</f>
        <v>15912663.630000001</v>
      </c>
      <c r="K133" s="176"/>
      <c r="L133" s="181"/>
      <c r="M133" s="182"/>
      <c r="N133" s="183"/>
      <c r="O133" s="183"/>
      <c r="P133" s="184">
        <f>P134+P402+P416+P440+P547+P554+P578</f>
        <v>0</v>
      </c>
      <c r="Q133" s="183"/>
      <c r="R133" s="184">
        <f>R134+R402+R416+R440+R547+R554+R578</f>
        <v>148.09939145999999</v>
      </c>
      <c r="S133" s="183"/>
      <c r="T133" s="185">
        <f>T134+T402+T416+T440+T547+T554+T578</f>
        <v>522.97973400000001</v>
      </c>
      <c r="AR133" s="186" t="s">
        <v>14</v>
      </c>
      <c r="AT133" s="187" t="s">
        <v>79</v>
      </c>
      <c r="AU133" s="187" t="s">
        <v>80</v>
      </c>
      <c r="AY133" s="186" t="s">
        <v>241</v>
      </c>
      <c r="BK133" s="188">
        <f>BK134+BK402+BK416+BK440+BK547+BK554+BK578</f>
        <v>15912663.630000001</v>
      </c>
    </row>
    <row r="134" spans="1:65" s="11" customFormat="1" ht="22.9" customHeight="1" x14ac:dyDescent="0.2">
      <c r="B134" s="175"/>
      <c r="C134" s="176"/>
      <c r="D134" s="177" t="s">
        <v>79</v>
      </c>
      <c r="E134" s="189" t="s">
        <v>14</v>
      </c>
      <c r="F134" s="189" t="s">
        <v>242</v>
      </c>
      <c r="G134" s="176"/>
      <c r="H134" s="176"/>
      <c r="I134" s="179"/>
      <c r="J134" s="190">
        <f>BK134</f>
        <v>10502306.74</v>
      </c>
      <c r="K134" s="176"/>
      <c r="L134" s="181"/>
      <c r="M134" s="182"/>
      <c r="N134" s="183"/>
      <c r="O134" s="183"/>
      <c r="P134" s="184">
        <f>SUM(P135:P401)</f>
        <v>0</v>
      </c>
      <c r="Q134" s="183"/>
      <c r="R134" s="184">
        <f>SUM(R135:R401)</f>
        <v>70.62986952</v>
      </c>
      <c r="S134" s="183"/>
      <c r="T134" s="185">
        <f>SUM(T135:T401)</f>
        <v>521.82773399999996</v>
      </c>
      <c r="AR134" s="186" t="s">
        <v>14</v>
      </c>
      <c r="AT134" s="187" t="s">
        <v>79</v>
      </c>
      <c r="AU134" s="187" t="s">
        <v>14</v>
      </c>
      <c r="AY134" s="186" t="s">
        <v>241</v>
      </c>
      <c r="BK134" s="188">
        <f>SUM(BK135:BK401)</f>
        <v>10502306.74</v>
      </c>
    </row>
    <row r="135" spans="1:65" s="1" customFormat="1" ht="24.2" customHeight="1" x14ac:dyDescent="0.2">
      <c r="A135" s="34"/>
      <c r="B135" s="35"/>
      <c r="C135" s="191" t="s">
        <v>14</v>
      </c>
      <c r="D135" s="191" t="s">
        <v>243</v>
      </c>
      <c r="E135" s="192" t="s">
        <v>504</v>
      </c>
      <c r="F135" s="193" t="s">
        <v>505</v>
      </c>
      <c r="G135" s="194" t="s">
        <v>246</v>
      </c>
      <c r="H135" s="195">
        <v>103.96</v>
      </c>
      <c r="I135" s="196">
        <v>275.39999999999998</v>
      </c>
      <c r="J135" s="197">
        <f>ROUND(I135*H135,2)</f>
        <v>28630.58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0.28999999999999998</v>
      </c>
      <c r="T135" s="201">
        <f>S135*H135</f>
        <v>30.148399999999995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28630.58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28630.58</v>
      </c>
      <c r="BL135" s="17" t="s">
        <v>175</v>
      </c>
      <c r="BM135" s="202" t="s">
        <v>506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507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4" customFormat="1" ht="11.25" x14ac:dyDescent="0.2">
      <c r="B137" s="232"/>
      <c r="C137" s="233"/>
      <c r="D137" s="211" t="s">
        <v>256</v>
      </c>
      <c r="E137" s="234" t="s">
        <v>1</v>
      </c>
      <c r="F137" s="235" t="s">
        <v>508</v>
      </c>
      <c r="G137" s="233"/>
      <c r="H137" s="234" t="s">
        <v>1</v>
      </c>
      <c r="I137" s="236"/>
      <c r="J137" s="233"/>
      <c r="K137" s="233"/>
      <c r="L137" s="237"/>
      <c r="M137" s="238"/>
      <c r="N137" s="239"/>
      <c r="O137" s="239"/>
      <c r="P137" s="239"/>
      <c r="Q137" s="239"/>
      <c r="R137" s="239"/>
      <c r="S137" s="239"/>
      <c r="T137" s="240"/>
      <c r="AT137" s="241" t="s">
        <v>256</v>
      </c>
      <c r="AU137" s="241" t="s">
        <v>88</v>
      </c>
      <c r="AV137" s="14" t="s">
        <v>14</v>
      </c>
      <c r="AW137" s="14" t="s">
        <v>36</v>
      </c>
      <c r="AX137" s="14" t="s">
        <v>80</v>
      </c>
      <c r="AY137" s="241" t="s">
        <v>241</v>
      </c>
    </row>
    <row r="138" spans="1:65" s="12" customFormat="1" ht="11.25" x14ac:dyDescent="0.2">
      <c r="B138" s="209"/>
      <c r="C138" s="210"/>
      <c r="D138" s="211" t="s">
        <v>256</v>
      </c>
      <c r="E138" s="212" t="s">
        <v>1</v>
      </c>
      <c r="F138" s="213" t="s">
        <v>509</v>
      </c>
      <c r="G138" s="210"/>
      <c r="H138" s="214">
        <v>103.96</v>
      </c>
      <c r="I138" s="215"/>
      <c r="J138" s="210"/>
      <c r="K138" s="210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256</v>
      </c>
      <c r="AU138" s="220" t="s">
        <v>88</v>
      </c>
      <c r="AV138" s="12" t="s">
        <v>88</v>
      </c>
      <c r="AW138" s="12" t="s">
        <v>36</v>
      </c>
      <c r="AX138" s="12" t="s">
        <v>80</v>
      </c>
      <c r="AY138" s="220" t="s">
        <v>241</v>
      </c>
    </row>
    <row r="139" spans="1:65" s="13" customFormat="1" ht="11.25" x14ac:dyDescent="0.2">
      <c r="B139" s="221"/>
      <c r="C139" s="222"/>
      <c r="D139" s="211" t="s">
        <v>256</v>
      </c>
      <c r="E139" s="223" t="s">
        <v>1</v>
      </c>
      <c r="F139" s="224" t="s">
        <v>258</v>
      </c>
      <c r="G139" s="222"/>
      <c r="H139" s="225">
        <v>103.96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256</v>
      </c>
      <c r="AU139" s="231" t="s">
        <v>88</v>
      </c>
      <c r="AV139" s="13" t="s">
        <v>175</v>
      </c>
      <c r="AW139" s="13" t="s">
        <v>36</v>
      </c>
      <c r="AX139" s="13" t="s">
        <v>14</v>
      </c>
      <c r="AY139" s="231" t="s">
        <v>241</v>
      </c>
    </row>
    <row r="140" spans="1:65" s="1" customFormat="1" ht="24.2" customHeight="1" x14ac:dyDescent="0.2">
      <c r="A140" s="34"/>
      <c r="B140" s="35"/>
      <c r="C140" s="191" t="s">
        <v>88</v>
      </c>
      <c r="D140" s="191" t="s">
        <v>243</v>
      </c>
      <c r="E140" s="192" t="s">
        <v>510</v>
      </c>
      <c r="F140" s="193" t="s">
        <v>511</v>
      </c>
      <c r="G140" s="194" t="s">
        <v>246</v>
      </c>
      <c r="H140" s="195">
        <v>415.84</v>
      </c>
      <c r="I140" s="196">
        <v>27.54</v>
      </c>
      <c r="J140" s="197">
        <f>ROUND(I140*H140,2)</f>
        <v>11452.23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0.17</v>
      </c>
      <c r="T140" s="201">
        <f>S140*H140</f>
        <v>70.692800000000005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11452.23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11452.23</v>
      </c>
      <c r="BL140" s="17" t="s">
        <v>175</v>
      </c>
      <c r="BM140" s="202" t="s">
        <v>512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513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4" customFormat="1" ht="22.5" x14ac:dyDescent="0.2">
      <c r="B142" s="232"/>
      <c r="C142" s="233"/>
      <c r="D142" s="211" t="s">
        <v>256</v>
      </c>
      <c r="E142" s="234" t="s">
        <v>1</v>
      </c>
      <c r="F142" s="235" t="s">
        <v>514</v>
      </c>
      <c r="G142" s="233"/>
      <c r="H142" s="234" t="s">
        <v>1</v>
      </c>
      <c r="I142" s="236"/>
      <c r="J142" s="233"/>
      <c r="K142" s="233"/>
      <c r="L142" s="237"/>
      <c r="M142" s="238"/>
      <c r="N142" s="239"/>
      <c r="O142" s="239"/>
      <c r="P142" s="239"/>
      <c r="Q142" s="239"/>
      <c r="R142" s="239"/>
      <c r="S142" s="239"/>
      <c r="T142" s="240"/>
      <c r="AT142" s="241" t="s">
        <v>256</v>
      </c>
      <c r="AU142" s="241" t="s">
        <v>88</v>
      </c>
      <c r="AV142" s="14" t="s">
        <v>14</v>
      </c>
      <c r="AW142" s="14" t="s">
        <v>36</v>
      </c>
      <c r="AX142" s="14" t="s">
        <v>80</v>
      </c>
      <c r="AY142" s="241" t="s">
        <v>241</v>
      </c>
    </row>
    <row r="143" spans="1:65" s="12" customFormat="1" ht="33.75" x14ac:dyDescent="0.2">
      <c r="B143" s="209"/>
      <c r="C143" s="210"/>
      <c r="D143" s="211" t="s">
        <v>256</v>
      </c>
      <c r="E143" s="212" t="s">
        <v>1</v>
      </c>
      <c r="F143" s="213" t="s">
        <v>515</v>
      </c>
      <c r="G143" s="210"/>
      <c r="H143" s="214">
        <v>415.84</v>
      </c>
      <c r="I143" s="215"/>
      <c r="J143" s="210"/>
      <c r="K143" s="210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256</v>
      </c>
      <c r="AU143" s="220" t="s">
        <v>88</v>
      </c>
      <c r="AV143" s="12" t="s">
        <v>88</v>
      </c>
      <c r="AW143" s="12" t="s">
        <v>36</v>
      </c>
      <c r="AX143" s="12" t="s">
        <v>80</v>
      </c>
      <c r="AY143" s="220" t="s">
        <v>241</v>
      </c>
    </row>
    <row r="144" spans="1:65" s="13" customFormat="1" ht="11.25" x14ac:dyDescent="0.2">
      <c r="B144" s="221"/>
      <c r="C144" s="222"/>
      <c r="D144" s="211" t="s">
        <v>256</v>
      </c>
      <c r="E144" s="223" t="s">
        <v>1</v>
      </c>
      <c r="F144" s="224" t="s">
        <v>258</v>
      </c>
      <c r="G144" s="222"/>
      <c r="H144" s="225">
        <v>415.84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256</v>
      </c>
      <c r="AU144" s="231" t="s">
        <v>88</v>
      </c>
      <c r="AV144" s="13" t="s">
        <v>175</v>
      </c>
      <c r="AW144" s="13" t="s">
        <v>36</v>
      </c>
      <c r="AX144" s="13" t="s">
        <v>14</v>
      </c>
      <c r="AY144" s="231" t="s">
        <v>241</v>
      </c>
    </row>
    <row r="145" spans="1:65" s="1" customFormat="1" ht="24.2" customHeight="1" x14ac:dyDescent="0.2">
      <c r="A145" s="34"/>
      <c r="B145" s="35"/>
      <c r="C145" s="191" t="s">
        <v>96</v>
      </c>
      <c r="D145" s="191" t="s">
        <v>243</v>
      </c>
      <c r="E145" s="192" t="s">
        <v>516</v>
      </c>
      <c r="F145" s="193" t="s">
        <v>517</v>
      </c>
      <c r="G145" s="194" t="s">
        <v>246</v>
      </c>
      <c r="H145" s="195">
        <v>577.64300000000003</v>
      </c>
      <c r="I145" s="196">
        <v>55.08</v>
      </c>
      <c r="J145" s="197">
        <f>ROUND(I145*H145,2)</f>
        <v>31816.58</v>
      </c>
      <c r="K145" s="193" t="s">
        <v>247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0.28999999999999998</v>
      </c>
      <c r="T145" s="201">
        <f>S145*H145</f>
        <v>167.51647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31816.58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31816.58</v>
      </c>
      <c r="BL145" s="17" t="s">
        <v>175</v>
      </c>
      <c r="BM145" s="202" t="s">
        <v>518</v>
      </c>
    </row>
    <row r="146" spans="1:65" s="1" customFormat="1" ht="11.25" x14ac:dyDescent="0.2">
      <c r="A146" s="34"/>
      <c r="B146" s="35"/>
      <c r="C146" s="36"/>
      <c r="D146" s="204" t="s">
        <v>249</v>
      </c>
      <c r="E146" s="36"/>
      <c r="F146" s="205" t="s">
        <v>519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249</v>
      </c>
      <c r="AU146" s="17" t="s">
        <v>88</v>
      </c>
    </row>
    <row r="147" spans="1:65" s="14" customFormat="1" ht="11.25" x14ac:dyDescent="0.2">
      <c r="B147" s="232"/>
      <c r="C147" s="233"/>
      <c r="D147" s="211" t="s">
        <v>256</v>
      </c>
      <c r="E147" s="234" t="s">
        <v>1</v>
      </c>
      <c r="F147" s="235" t="s">
        <v>520</v>
      </c>
      <c r="G147" s="233"/>
      <c r="H147" s="234" t="s">
        <v>1</v>
      </c>
      <c r="I147" s="236"/>
      <c r="J147" s="233"/>
      <c r="K147" s="233"/>
      <c r="L147" s="237"/>
      <c r="M147" s="238"/>
      <c r="N147" s="239"/>
      <c r="O147" s="239"/>
      <c r="P147" s="239"/>
      <c r="Q147" s="239"/>
      <c r="R147" s="239"/>
      <c r="S147" s="239"/>
      <c r="T147" s="240"/>
      <c r="AT147" s="241" t="s">
        <v>256</v>
      </c>
      <c r="AU147" s="241" t="s">
        <v>88</v>
      </c>
      <c r="AV147" s="14" t="s">
        <v>14</v>
      </c>
      <c r="AW147" s="14" t="s">
        <v>36</v>
      </c>
      <c r="AX147" s="14" t="s">
        <v>80</v>
      </c>
      <c r="AY147" s="241" t="s">
        <v>241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521</v>
      </c>
      <c r="G148" s="210"/>
      <c r="H148" s="214">
        <v>265.76299999999998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4" customFormat="1" ht="11.25" x14ac:dyDescent="0.2">
      <c r="B149" s="232"/>
      <c r="C149" s="233"/>
      <c r="D149" s="211" t="s">
        <v>256</v>
      </c>
      <c r="E149" s="234" t="s">
        <v>1</v>
      </c>
      <c r="F149" s="235" t="s">
        <v>520</v>
      </c>
      <c r="G149" s="233"/>
      <c r="H149" s="234" t="s">
        <v>1</v>
      </c>
      <c r="I149" s="236"/>
      <c r="J149" s="233"/>
      <c r="K149" s="233"/>
      <c r="L149" s="237"/>
      <c r="M149" s="238"/>
      <c r="N149" s="239"/>
      <c r="O149" s="239"/>
      <c r="P149" s="239"/>
      <c r="Q149" s="239"/>
      <c r="R149" s="239"/>
      <c r="S149" s="239"/>
      <c r="T149" s="240"/>
      <c r="AT149" s="241" t="s">
        <v>256</v>
      </c>
      <c r="AU149" s="241" t="s">
        <v>88</v>
      </c>
      <c r="AV149" s="14" t="s">
        <v>14</v>
      </c>
      <c r="AW149" s="14" t="s">
        <v>36</v>
      </c>
      <c r="AX149" s="14" t="s">
        <v>80</v>
      </c>
      <c r="AY149" s="241" t="s">
        <v>241</v>
      </c>
    </row>
    <row r="150" spans="1:65" s="12" customFormat="1" ht="11.25" x14ac:dyDescent="0.2">
      <c r="B150" s="209"/>
      <c r="C150" s="210"/>
      <c r="D150" s="211" t="s">
        <v>256</v>
      </c>
      <c r="E150" s="212" t="s">
        <v>1</v>
      </c>
      <c r="F150" s="213" t="s">
        <v>522</v>
      </c>
      <c r="G150" s="210"/>
      <c r="H150" s="214">
        <v>311.88</v>
      </c>
      <c r="I150" s="215"/>
      <c r="J150" s="210"/>
      <c r="K150" s="210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256</v>
      </c>
      <c r="AU150" s="220" t="s">
        <v>88</v>
      </c>
      <c r="AV150" s="12" t="s">
        <v>88</v>
      </c>
      <c r="AW150" s="12" t="s">
        <v>36</v>
      </c>
      <c r="AX150" s="12" t="s">
        <v>80</v>
      </c>
      <c r="AY150" s="220" t="s">
        <v>241</v>
      </c>
    </row>
    <row r="151" spans="1:65" s="13" customFormat="1" ht="11.25" x14ac:dyDescent="0.2">
      <c r="B151" s="221"/>
      <c r="C151" s="222"/>
      <c r="D151" s="211" t="s">
        <v>256</v>
      </c>
      <c r="E151" s="223" t="s">
        <v>1</v>
      </c>
      <c r="F151" s="224" t="s">
        <v>258</v>
      </c>
      <c r="G151" s="222"/>
      <c r="H151" s="225">
        <v>577.64300000000003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256</v>
      </c>
      <c r="AU151" s="231" t="s">
        <v>88</v>
      </c>
      <c r="AV151" s="13" t="s">
        <v>175</v>
      </c>
      <c r="AW151" s="13" t="s">
        <v>36</v>
      </c>
      <c r="AX151" s="13" t="s">
        <v>14</v>
      </c>
      <c r="AY151" s="231" t="s">
        <v>241</v>
      </c>
    </row>
    <row r="152" spans="1:65" s="1" customFormat="1" ht="24.2" customHeight="1" x14ac:dyDescent="0.2">
      <c r="A152" s="34"/>
      <c r="B152" s="35"/>
      <c r="C152" s="191" t="s">
        <v>175</v>
      </c>
      <c r="D152" s="191" t="s">
        <v>243</v>
      </c>
      <c r="E152" s="192" t="s">
        <v>523</v>
      </c>
      <c r="F152" s="193" t="s">
        <v>524</v>
      </c>
      <c r="G152" s="194" t="s">
        <v>246</v>
      </c>
      <c r="H152" s="195">
        <v>354.35</v>
      </c>
      <c r="I152" s="196">
        <v>82.62</v>
      </c>
      <c r="J152" s="197">
        <f>ROUND(I152*H152,2)</f>
        <v>29276.400000000001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0.44</v>
      </c>
      <c r="T152" s="201">
        <f>S152*H152</f>
        <v>155.91400000000002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29276.400000000001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29276.400000000001</v>
      </c>
      <c r="BL152" s="17" t="s">
        <v>175</v>
      </c>
      <c r="BM152" s="202" t="s">
        <v>525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526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2" customFormat="1" ht="11.25" x14ac:dyDescent="0.2">
      <c r="B154" s="209"/>
      <c r="C154" s="210"/>
      <c r="D154" s="211" t="s">
        <v>256</v>
      </c>
      <c r="E154" s="212" t="s">
        <v>1</v>
      </c>
      <c r="F154" s="213" t="s">
        <v>442</v>
      </c>
      <c r="G154" s="210"/>
      <c r="H154" s="214">
        <v>354.35</v>
      </c>
      <c r="I154" s="215"/>
      <c r="J154" s="210"/>
      <c r="K154" s="210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256</v>
      </c>
      <c r="AU154" s="220" t="s">
        <v>88</v>
      </c>
      <c r="AV154" s="12" t="s">
        <v>88</v>
      </c>
      <c r="AW154" s="12" t="s">
        <v>36</v>
      </c>
      <c r="AX154" s="12" t="s">
        <v>80</v>
      </c>
      <c r="AY154" s="220" t="s">
        <v>241</v>
      </c>
    </row>
    <row r="155" spans="1:65" s="13" customFormat="1" ht="11.25" x14ac:dyDescent="0.2">
      <c r="B155" s="221"/>
      <c r="C155" s="222"/>
      <c r="D155" s="211" t="s">
        <v>256</v>
      </c>
      <c r="E155" s="223" t="s">
        <v>1</v>
      </c>
      <c r="F155" s="224" t="s">
        <v>258</v>
      </c>
      <c r="G155" s="222"/>
      <c r="H155" s="225">
        <v>354.35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256</v>
      </c>
      <c r="AU155" s="231" t="s">
        <v>88</v>
      </c>
      <c r="AV155" s="13" t="s">
        <v>175</v>
      </c>
      <c r="AW155" s="13" t="s">
        <v>36</v>
      </c>
      <c r="AX155" s="13" t="s">
        <v>14</v>
      </c>
      <c r="AY155" s="231" t="s">
        <v>241</v>
      </c>
    </row>
    <row r="156" spans="1:65" s="1" customFormat="1" ht="33" customHeight="1" x14ac:dyDescent="0.2">
      <c r="A156" s="34"/>
      <c r="B156" s="35"/>
      <c r="C156" s="191" t="s">
        <v>269</v>
      </c>
      <c r="D156" s="191" t="s">
        <v>243</v>
      </c>
      <c r="E156" s="192" t="s">
        <v>527</v>
      </c>
      <c r="F156" s="193" t="s">
        <v>528</v>
      </c>
      <c r="G156" s="194" t="s">
        <v>246</v>
      </c>
      <c r="H156" s="195">
        <v>415.84</v>
      </c>
      <c r="I156" s="196">
        <v>96.39</v>
      </c>
      <c r="J156" s="197">
        <f>ROUND(I156*H156,2)</f>
        <v>40082.82</v>
      </c>
      <c r="K156" s="193" t="s">
        <v>247</v>
      </c>
      <c r="L156" s="39"/>
      <c r="M156" s="198" t="s">
        <v>1</v>
      </c>
      <c r="N156" s="199" t="s">
        <v>45</v>
      </c>
      <c r="O156" s="71"/>
      <c r="P156" s="200">
        <f>O156*H156</f>
        <v>0</v>
      </c>
      <c r="Q156" s="200">
        <v>5.0000000000000002E-5</v>
      </c>
      <c r="R156" s="200">
        <f>Q156*H156</f>
        <v>2.0792000000000001E-2</v>
      </c>
      <c r="S156" s="200">
        <v>0.115</v>
      </c>
      <c r="T156" s="201">
        <f>S156*H156</f>
        <v>47.821599999999997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88</v>
      </c>
      <c r="AY156" s="17" t="s">
        <v>241</v>
      </c>
      <c r="BE156" s="203">
        <f>IF(N156="základní",J156,0)</f>
        <v>40082.82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14</v>
      </c>
      <c r="BK156" s="203">
        <f>ROUND(I156*H156,2)</f>
        <v>40082.82</v>
      </c>
      <c r="BL156" s="17" t="s">
        <v>175</v>
      </c>
      <c r="BM156" s="202" t="s">
        <v>529</v>
      </c>
    </row>
    <row r="157" spans="1:65" s="1" customFormat="1" ht="11.25" x14ac:dyDescent="0.2">
      <c r="A157" s="34"/>
      <c r="B157" s="35"/>
      <c r="C157" s="36"/>
      <c r="D157" s="204" t="s">
        <v>249</v>
      </c>
      <c r="E157" s="36"/>
      <c r="F157" s="205" t="s">
        <v>530</v>
      </c>
      <c r="G157" s="36"/>
      <c r="H157" s="36"/>
      <c r="I157" s="206"/>
      <c r="J157" s="36"/>
      <c r="K157" s="36"/>
      <c r="L157" s="39"/>
      <c r="M157" s="207"/>
      <c r="N157" s="208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249</v>
      </c>
      <c r="AU157" s="17" t="s">
        <v>88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436</v>
      </c>
      <c r="G158" s="210"/>
      <c r="H158" s="214">
        <v>415.84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80</v>
      </c>
      <c r="AY158" s="220" t="s">
        <v>241</v>
      </c>
    </row>
    <row r="159" spans="1:65" s="13" customFormat="1" ht="11.25" x14ac:dyDescent="0.2">
      <c r="B159" s="221"/>
      <c r="C159" s="222"/>
      <c r="D159" s="211" t="s">
        <v>256</v>
      </c>
      <c r="E159" s="223" t="s">
        <v>1</v>
      </c>
      <c r="F159" s="224" t="s">
        <v>258</v>
      </c>
      <c r="G159" s="222"/>
      <c r="H159" s="225">
        <v>415.84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256</v>
      </c>
      <c r="AU159" s="231" t="s">
        <v>88</v>
      </c>
      <c r="AV159" s="13" t="s">
        <v>175</v>
      </c>
      <c r="AW159" s="13" t="s">
        <v>36</v>
      </c>
      <c r="AX159" s="13" t="s">
        <v>14</v>
      </c>
      <c r="AY159" s="231" t="s">
        <v>241</v>
      </c>
    </row>
    <row r="160" spans="1:65" s="1" customFormat="1" ht="33" customHeight="1" x14ac:dyDescent="0.2">
      <c r="A160" s="34"/>
      <c r="B160" s="35"/>
      <c r="C160" s="191" t="s">
        <v>277</v>
      </c>
      <c r="D160" s="191" t="s">
        <v>243</v>
      </c>
      <c r="E160" s="192" t="s">
        <v>531</v>
      </c>
      <c r="F160" s="193" t="s">
        <v>532</v>
      </c>
      <c r="G160" s="194" t="s">
        <v>246</v>
      </c>
      <c r="H160" s="195">
        <v>540.59199999999998</v>
      </c>
      <c r="I160" s="196">
        <v>49.57</v>
      </c>
      <c r="J160" s="197">
        <f>ROUND(I160*H160,2)</f>
        <v>26797.15</v>
      </c>
      <c r="K160" s="193" t="s">
        <v>247</v>
      </c>
      <c r="L160" s="39"/>
      <c r="M160" s="198" t="s">
        <v>1</v>
      </c>
      <c r="N160" s="199" t="s">
        <v>45</v>
      </c>
      <c r="O160" s="71"/>
      <c r="P160" s="200">
        <f>O160*H160</f>
        <v>0</v>
      </c>
      <c r="Q160" s="200">
        <v>6.0000000000000002E-5</v>
      </c>
      <c r="R160" s="200">
        <f>Q160*H160</f>
        <v>3.2435520000000002E-2</v>
      </c>
      <c r="S160" s="200">
        <v>9.1999999999999998E-2</v>
      </c>
      <c r="T160" s="201">
        <f>S160*H160</f>
        <v>49.734463999999996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88</v>
      </c>
      <c r="AY160" s="17" t="s">
        <v>241</v>
      </c>
      <c r="BE160" s="203">
        <f>IF(N160="základní",J160,0)</f>
        <v>26797.15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26797.15</v>
      </c>
      <c r="BL160" s="17" t="s">
        <v>175</v>
      </c>
      <c r="BM160" s="202" t="s">
        <v>533</v>
      </c>
    </row>
    <row r="161" spans="1:65" s="1" customFormat="1" ht="11.25" x14ac:dyDescent="0.2">
      <c r="A161" s="34"/>
      <c r="B161" s="35"/>
      <c r="C161" s="36"/>
      <c r="D161" s="204" t="s">
        <v>249</v>
      </c>
      <c r="E161" s="36"/>
      <c r="F161" s="205" t="s">
        <v>534</v>
      </c>
      <c r="G161" s="36"/>
      <c r="H161" s="36"/>
      <c r="I161" s="206"/>
      <c r="J161" s="36"/>
      <c r="K161" s="36"/>
      <c r="L161" s="39"/>
      <c r="M161" s="207"/>
      <c r="N161" s="208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249</v>
      </c>
      <c r="AU161" s="17" t="s">
        <v>88</v>
      </c>
    </row>
    <row r="162" spans="1:65" s="12" customFormat="1" ht="11.25" x14ac:dyDescent="0.2">
      <c r="B162" s="209"/>
      <c r="C162" s="210"/>
      <c r="D162" s="211" t="s">
        <v>256</v>
      </c>
      <c r="E162" s="212" t="s">
        <v>1</v>
      </c>
      <c r="F162" s="213" t="s">
        <v>439</v>
      </c>
      <c r="G162" s="210"/>
      <c r="H162" s="214">
        <v>540.59199999999998</v>
      </c>
      <c r="I162" s="215"/>
      <c r="J162" s="210"/>
      <c r="K162" s="210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256</v>
      </c>
      <c r="AU162" s="220" t="s">
        <v>88</v>
      </c>
      <c r="AV162" s="12" t="s">
        <v>88</v>
      </c>
      <c r="AW162" s="12" t="s">
        <v>36</v>
      </c>
      <c r="AX162" s="12" t="s">
        <v>80</v>
      </c>
      <c r="AY162" s="220" t="s">
        <v>241</v>
      </c>
    </row>
    <row r="163" spans="1:65" s="13" customFormat="1" ht="11.25" x14ac:dyDescent="0.2">
      <c r="B163" s="221"/>
      <c r="C163" s="222"/>
      <c r="D163" s="211" t="s">
        <v>256</v>
      </c>
      <c r="E163" s="223" t="s">
        <v>1</v>
      </c>
      <c r="F163" s="224" t="s">
        <v>258</v>
      </c>
      <c r="G163" s="222"/>
      <c r="H163" s="225">
        <v>540.59199999999998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256</v>
      </c>
      <c r="AU163" s="231" t="s">
        <v>88</v>
      </c>
      <c r="AV163" s="13" t="s">
        <v>175</v>
      </c>
      <c r="AW163" s="13" t="s">
        <v>36</v>
      </c>
      <c r="AX163" s="13" t="s">
        <v>14</v>
      </c>
      <c r="AY163" s="231" t="s">
        <v>241</v>
      </c>
    </row>
    <row r="164" spans="1:65" s="1" customFormat="1" ht="16.5" customHeight="1" x14ac:dyDescent="0.2">
      <c r="A164" s="34"/>
      <c r="B164" s="35"/>
      <c r="C164" s="191" t="s">
        <v>286</v>
      </c>
      <c r="D164" s="191" t="s">
        <v>243</v>
      </c>
      <c r="E164" s="192" t="s">
        <v>535</v>
      </c>
      <c r="F164" s="193" t="s">
        <v>536</v>
      </c>
      <c r="G164" s="194" t="s">
        <v>289</v>
      </c>
      <c r="H164" s="195">
        <v>19.2</v>
      </c>
      <c r="I164" s="196">
        <v>500</v>
      </c>
      <c r="J164" s="197">
        <f>ROUND(I164*H164,2)</f>
        <v>9600</v>
      </c>
      <c r="K164" s="193" t="s">
        <v>247</v>
      </c>
      <c r="L164" s="39"/>
      <c r="M164" s="198" t="s">
        <v>1</v>
      </c>
      <c r="N164" s="199" t="s">
        <v>45</v>
      </c>
      <c r="O164" s="71"/>
      <c r="P164" s="200">
        <f>O164*H164</f>
        <v>0</v>
      </c>
      <c r="Q164" s="200">
        <v>7.1900000000000002E-3</v>
      </c>
      <c r="R164" s="200">
        <f>Q164*H164</f>
        <v>0.138048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88</v>
      </c>
      <c r="AY164" s="17" t="s">
        <v>241</v>
      </c>
      <c r="BE164" s="203">
        <f>IF(N164="základní",J164,0)</f>
        <v>9600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14</v>
      </c>
      <c r="BK164" s="203">
        <f>ROUND(I164*H164,2)</f>
        <v>9600</v>
      </c>
      <c r="BL164" s="17" t="s">
        <v>175</v>
      </c>
      <c r="BM164" s="202" t="s">
        <v>537</v>
      </c>
    </row>
    <row r="165" spans="1:65" s="1" customFormat="1" ht="11.25" x14ac:dyDescent="0.2">
      <c r="A165" s="34"/>
      <c r="B165" s="35"/>
      <c r="C165" s="36"/>
      <c r="D165" s="204" t="s">
        <v>249</v>
      </c>
      <c r="E165" s="36"/>
      <c r="F165" s="205" t="s">
        <v>538</v>
      </c>
      <c r="G165" s="36"/>
      <c r="H165" s="36"/>
      <c r="I165" s="206"/>
      <c r="J165" s="36"/>
      <c r="K165" s="36"/>
      <c r="L165" s="39"/>
      <c r="M165" s="207"/>
      <c r="N165" s="208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249</v>
      </c>
      <c r="AU165" s="17" t="s">
        <v>88</v>
      </c>
    </row>
    <row r="166" spans="1:65" s="12" customFormat="1" ht="11.25" x14ac:dyDescent="0.2">
      <c r="B166" s="209"/>
      <c r="C166" s="210"/>
      <c r="D166" s="211" t="s">
        <v>256</v>
      </c>
      <c r="E166" s="212" t="s">
        <v>1</v>
      </c>
      <c r="F166" s="213" t="s">
        <v>539</v>
      </c>
      <c r="G166" s="210"/>
      <c r="H166" s="214">
        <v>19.2</v>
      </c>
      <c r="I166" s="215"/>
      <c r="J166" s="210"/>
      <c r="K166" s="210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256</v>
      </c>
      <c r="AU166" s="220" t="s">
        <v>88</v>
      </c>
      <c r="AV166" s="12" t="s">
        <v>88</v>
      </c>
      <c r="AW166" s="12" t="s">
        <v>36</v>
      </c>
      <c r="AX166" s="12" t="s">
        <v>80</v>
      </c>
      <c r="AY166" s="220" t="s">
        <v>241</v>
      </c>
    </row>
    <row r="167" spans="1:65" s="13" customFormat="1" ht="11.25" x14ac:dyDescent="0.2">
      <c r="B167" s="221"/>
      <c r="C167" s="222"/>
      <c r="D167" s="211" t="s">
        <v>256</v>
      </c>
      <c r="E167" s="223" t="s">
        <v>1</v>
      </c>
      <c r="F167" s="224" t="s">
        <v>258</v>
      </c>
      <c r="G167" s="222"/>
      <c r="H167" s="225">
        <v>19.2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256</v>
      </c>
      <c r="AU167" s="231" t="s">
        <v>88</v>
      </c>
      <c r="AV167" s="13" t="s">
        <v>175</v>
      </c>
      <c r="AW167" s="13" t="s">
        <v>36</v>
      </c>
      <c r="AX167" s="13" t="s">
        <v>14</v>
      </c>
      <c r="AY167" s="231" t="s">
        <v>241</v>
      </c>
    </row>
    <row r="168" spans="1:65" s="1" customFormat="1" ht="24.2" customHeight="1" x14ac:dyDescent="0.2">
      <c r="A168" s="34"/>
      <c r="B168" s="35"/>
      <c r="C168" s="191" t="s">
        <v>292</v>
      </c>
      <c r="D168" s="191" t="s">
        <v>243</v>
      </c>
      <c r="E168" s="192" t="s">
        <v>540</v>
      </c>
      <c r="F168" s="193" t="s">
        <v>541</v>
      </c>
      <c r="G168" s="194" t="s">
        <v>542</v>
      </c>
      <c r="H168" s="195">
        <v>144</v>
      </c>
      <c r="I168" s="196">
        <v>275.39999999999998</v>
      </c>
      <c r="J168" s="197">
        <f>ROUND(I168*H168,2)</f>
        <v>39657.599999999999</v>
      </c>
      <c r="K168" s="193" t="s">
        <v>247</v>
      </c>
      <c r="L168" s="39"/>
      <c r="M168" s="198" t="s">
        <v>1</v>
      </c>
      <c r="N168" s="199" t="s">
        <v>45</v>
      </c>
      <c r="O168" s="71"/>
      <c r="P168" s="200">
        <f>O168*H168</f>
        <v>0</v>
      </c>
      <c r="Q168" s="200">
        <v>4.0000000000000003E-5</v>
      </c>
      <c r="R168" s="200">
        <f>Q168*H168</f>
        <v>5.7600000000000004E-3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88</v>
      </c>
      <c r="AY168" s="17" t="s">
        <v>241</v>
      </c>
      <c r="BE168" s="203">
        <f>IF(N168="základní",J168,0)</f>
        <v>39657.599999999999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14</v>
      </c>
      <c r="BK168" s="203">
        <f>ROUND(I168*H168,2)</f>
        <v>39657.599999999999</v>
      </c>
      <c r="BL168" s="17" t="s">
        <v>175</v>
      </c>
      <c r="BM168" s="202" t="s">
        <v>543</v>
      </c>
    </row>
    <row r="169" spans="1:65" s="1" customFormat="1" ht="11.25" x14ac:dyDescent="0.2">
      <c r="A169" s="34"/>
      <c r="B169" s="35"/>
      <c r="C169" s="36"/>
      <c r="D169" s="204" t="s">
        <v>249</v>
      </c>
      <c r="E169" s="36"/>
      <c r="F169" s="205" t="s">
        <v>544</v>
      </c>
      <c r="G169" s="36"/>
      <c r="H169" s="36"/>
      <c r="I169" s="206"/>
      <c r="J169" s="36"/>
      <c r="K169" s="36"/>
      <c r="L169" s="39"/>
      <c r="M169" s="207"/>
      <c r="N169" s="208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249</v>
      </c>
      <c r="AU169" s="17" t="s">
        <v>88</v>
      </c>
    </row>
    <row r="170" spans="1:65" s="12" customFormat="1" ht="11.25" x14ac:dyDescent="0.2">
      <c r="B170" s="209"/>
      <c r="C170" s="210"/>
      <c r="D170" s="211" t="s">
        <v>256</v>
      </c>
      <c r="E170" s="212" t="s">
        <v>1</v>
      </c>
      <c r="F170" s="213" t="s">
        <v>545</v>
      </c>
      <c r="G170" s="210"/>
      <c r="H170" s="214">
        <v>144</v>
      </c>
      <c r="I170" s="215"/>
      <c r="J170" s="210"/>
      <c r="K170" s="210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256</v>
      </c>
      <c r="AU170" s="220" t="s">
        <v>88</v>
      </c>
      <c r="AV170" s="12" t="s">
        <v>88</v>
      </c>
      <c r="AW170" s="12" t="s">
        <v>36</v>
      </c>
      <c r="AX170" s="12" t="s">
        <v>80</v>
      </c>
      <c r="AY170" s="220" t="s">
        <v>241</v>
      </c>
    </row>
    <row r="171" spans="1:65" s="13" customFormat="1" ht="11.25" x14ac:dyDescent="0.2">
      <c r="B171" s="221"/>
      <c r="C171" s="222"/>
      <c r="D171" s="211" t="s">
        <v>256</v>
      </c>
      <c r="E171" s="223" t="s">
        <v>1</v>
      </c>
      <c r="F171" s="224" t="s">
        <v>258</v>
      </c>
      <c r="G171" s="222"/>
      <c r="H171" s="225">
        <v>144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256</v>
      </c>
      <c r="AU171" s="231" t="s">
        <v>88</v>
      </c>
      <c r="AV171" s="13" t="s">
        <v>175</v>
      </c>
      <c r="AW171" s="13" t="s">
        <v>36</v>
      </c>
      <c r="AX171" s="13" t="s">
        <v>14</v>
      </c>
      <c r="AY171" s="231" t="s">
        <v>241</v>
      </c>
    </row>
    <row r="172" spans="1:65" s="1" customFormat="1" ht="24.2" customHeight="1" x14ac:dyDescent="0.2">
      <c r="A172" s="34"/>
      <c r="B172" s="35"/>
      <c r="C172" s="191" t="s">
        <v>275</v>
      </c>
      <c r="D172" s="191" t="s">
        <v>243</v>
      </c>
      <c r="E172" s="192" t="s">
        <v>546</v>
      </c>
      <c r="F172" s="193" t="s">
        <v>547</v>
      </c>
      <c r="G172" s="194" t="s">
        <v>548</v>
      </c>
      <c r="H172" s="195">
        <v>6</v>
      </c>
      <c r="I172" s="196">
        <v>103.28</v>
      </c>
      <c r="J172" s="197">
        <f>ROUND(I172*H172,2)</f>
        <v>619.67999999999995</v>
      </c>
      <c r="K172" s="193" t="s">
        <v>247</v>
      </c>
      <c r="L172" s="39"/>
      <c r="M172" s="198" t="s">
        <v>1</v>
      </c>
      <c r="N172" s="199" t="s">
        <v>45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88</v>
      </c>
      <c r="AY172" s="17" t="s">
        <v>241</v>
      </c>
      <c r="BE172" s="203">
        <f>IF(N172="základní",J172,0)</f>
        <v>619.67999999999995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14</v>
      </c>
      <c r="BK172" s="203">
        <f>ROUND(I172*H172,2)</f>
        <v>619.67999999999995</v>
      </c>
      <c r="BL172" s="17" t="s">
        <v>175</v>
      </c>
      <c r="BM172" s="202" t="s">
        <v>549</v>
      </c>
    </row>
    <row r="173" spans="1:65" s="1" customFormat="1" ht="11.25" x14ac:dyDescent="0.2">
      <c r="A173" s="34"/>
      <c r="B173" s="35"/>
      <c r="C173" s="36"/>
      <c r="D173" s="204" t="s">
        <v>249</v>
      </c>
      <c r="E173" s="36"/>
      <c r="F173" s="205" t="s">
        <v>550</v>
      </c>
      <c r="G173" s="36"/>
      <c r="H173" s="36"/>
      <c r="I173" s="206"/>
      <c r="J173" s="36"/>
      <c r="K173" s="36"/>
      <c r="L173" s="39"/>
      <c r="M173" s="207"/>
      <c r="N173" s="208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249</v>
      </c>
      <c r="AU173" s="17" t="s">
        <v>88</v>
      </c>
    </row>
    <row r="174" spans="1:65" s="12" customFormat="1" ht="11.25" x14ac:dyDescent="0.2">
      <c r="B174" s="209"/>
      <c r="C174" s="210"/>
      <c r="D174" s="211" t="s">
        <v>256</v>
      </c>
      <c r="E174" s="212" t="s">
        <v>1</v>
      </c>
      <c r="F174" s="213" t="s">
        <v>551</v>
      </c>
      <c r="G174" s="210"/>
      <c r="H174" s="214">
        <v>6</v>
      </c>
      <c r="I174" s="215"/>
      <c r="J174" s="210"/>
      <c r="K174" s="210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256</v>
      </c>
      <c r="AU174" s="220" t="s">
        <v>88</v>
      </c>
      <c r="AV174" s="12" t="s">
        <v>88</v>
      </c>
      <c r="AW174" s="12" t="s">
        <v>36</v>
      </c>
      <c r="AX174" s="12" t="s">
        <v>80</v>
      </c>
      <c r="AY174" s="220" t="s">
        <v>241</v>
      </c>
    </row>
    <row r="175" spans="1:65" s="13" customFormat="1" ht="11.25" x14ac:dyDescent="0.2">
      <c r="B175" s="221"/>
      <c r="C175" s="222"/>
      <c r="D175" s="211" t="s">
        <v>256</v>
      </c>
      <c r="E175" s="223" t="s">
        <v>1</v>
      </c>
      <c r="F175" s="224" t="s">
        <v>258</v>
      </c>
      <c r="G175" s="222"/>
      <c r="H175" s="225">
        <v>6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256</v>
      </c>
      <c r="AU175" s="231" t="s">
        <v>88</v>
      </c>
      <c r="AV175" s="13" t="s">
        <v>175</v>
      </c>
      <c r="AW175" s="13" t="s">
        <v>36</v>
      </c>
      <c r="AX175" s="13" t="s">
        <v>14</v>
      </c>
      <c r="AY175" s="231" t="s">
        <v>241</v>
      </c>
    </row>
    <row r="176" spans="1:65" s="1" customFormat="1" ht="24.2" customHeight="1" x14ac:dyDescent="0.2">
      <c r="A176" s="34"/>
      <c r="B176" s="35"/>
      <c r="C176" s="191" t="s">
        <v>301</v>
      </c>
      <c r="D176" s="191" t="s">
        <v>243</v>
      </c>
      <c r="E176" s="192" t="s">
        <v>552</v>
      </c>
      <c r="F176" s="193" t="s">
        <v>553</v>
      </c>
      <c r="G176" s="194" t="s">
        <v>289</v>
      </c>
      <c r="H176" s="195">
        <v>81</v>
      </c>
      <c r="I176" s="196">
        <v>316.70999999999998</v>
      </c>
      <c r="J176" s="197">
        <f>ROUND(I176*H176,2)</f>
        <v>25653.51</v>
      </c>
      <c r="K176" s="193" t="s">
        <v>247</v>
      </c>
      <c r="L176" s="39"/>
      <c r="M176" s="198" t="s">
        <v>1</v>
      </c>
      <c r="N176" s="199" t="s">
        <v>45</v>
      </c>
      <c r="O176" s="71"/>
      <c r="P176" s="200">
        <f>O176*H176</f>
        <v>0</v>
      </c>
      <c r="Q176" s="200">
        <v>6.053E-2</v>
      </c>
      <c r="R176" s="200">
        <f>Q176*H176</f>
        <v>4.9029300000000005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88</v>
      </c>
      <c r="AY176" s="17" t="s">
        <v>241</v>
      </c>
      <c r="BE176" s="203">
        <f>IF(N176="základní",J176,0)</f>
        <v>25653.51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14</v>
      </c>
      <c r="BK176" s="203">
        <f>ROUND(I176*H176,2)</f>
        <v>25653.51</v>
      </c>
      <c r="BL176" s="17" t="s">
        <v>175</v>
      </c>
      <c r="BM176" s="202" t="s">
        <v>554</v>
      </c>
    </row>
    <row r="177" spans="1:65" s="1" customFormat="1" ht="11.25" x14ac:dyDescent="0.2">
      <c r="A177" s="34"/>
      <c r="B177" s="35"/>
      <c r="C177" s="36"/>
      <c r="D177" s="204" t="s">
        <v>249</v>
      </c>
      <c r="E177" s="36"/>
      <c r="F177" s="205" t="s">
        <v>555</v>
      </c>
      <c r="G177" s="36"/>
      <c r="H177" s="36"/>
      <c r="I177" s="206"/>
      <c r="J177" s="36"/>
      <c r="K177" s="36"/>
      <c r="L177" s="39"/>
      <c r="M177" s="207"/>
      <c r="N177" s="208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249</v>
      </c>
      <c r="AU177" s="17" t="s">
        <v>88</v>
      </c>
    </row>
    <row r="178" spans="1:65" s="14" customFormat="1" ht="11.25" x14ac:dyDescent="0.2">
      <c r="B178" s="232"/>
      <c r="C178" s="233"/>
      <c r="D178" s="211" t="s">
        <v>256</v>
      </c>
      <c r="E178" s="234" t="s">
        <v>1</v>
      </c>
      <c r="F178" s="235" t="s">
        <v>556</v>
      </c>
      <c r="G178" s="233"/>
      <c r="H178" s="234" t="s">
        <v>1</v>
      </c>
      <c r="I178" s="236"/>
      <c r="J178" s="233"/>
      <c r="K178" s="233"/>
      <c r="L178" s="237"/>
      <c r="M178" s="238"/>
      <c r="N178" s="239"/>
      <c r="O178" s="239"/>
      <c r="P178" s="239"/>
      <c r="Q178" s="239"/>
      <c r="R178" s="239"/>
      <c r="S178" s="239"/>
      <c r="T178" s="240"/>
      <c r="AT178" s="241" t="s">
        <v>256</v>
      </c>
      <c r="AU178" s="241" t="s">
        <v>88</v>
      </c>
      <c r="AV178" s="14" t="s">
        <v>14</v>
      </c>
      <c r="AW178" s="14" t="s">
        <v>36</v>
      </c>
      <c r="AX178" s="14" t="s">
        <v>80</v>
      </c>
      <c r="AY178" s="241" t="s">
        <v>241</v>
      </c>
    </row>
    <row r="179" spans="1:65" s="12" customFormat="1" ht="11.25" x14ac:dyDescent="0.2">
      <c r="B179" s="209"/>
      <c r="C179" s="210"/>
      <c r="D179" s="211" t="s">
        <v>256</v>
      </c>
      <c r="E179" s="212" t="s">
        <v>1</v>
      </c>
      <c r="F179" s="213" t="s">
        <v>557</v>
      </c>
      <c r="G179" s="210"/>
      <c r="H179" s="214">
        <v>81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3" customFormat="1" ht="11.25" x14ac:dyDescent="0.2">
      <c r="B180" s="221"/>
      <c r="C180" s="222"/>
      <c r="D180" s="211" t="s">
        <v>256</v>
      </c>
      <c r="E180" s="223" t="s">
        <v>1</v>
      </c>
      <c r="F180" s="224" t="s">
        <v>258</v>
      </c>
      <c r="G180" s="222"/>
      <c r="H180" s="225">
        <v>81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256</v>
      </c>
      <c r="AU180" s="231" t="s">
        <v>88</v>
      </c>
      <c r="AV180" s="13" t="s">
        <v>175</v>
      </c>
      <c r="AW180" s="13" t="s">
        <v>36</v>
      </c>
      <c r="AX180" s="13" t="s">
        <v>14</v>
      </c>
      <c r="AY180" s="231" t="s">
        <v>241</v>
      </c>
    </row>
    <row r="181" spans="1:65" s="1" customFormat="1" ht="24.2" customHeight="1" x14ac:dyDescent="0.2">
      <c r="A181" s="34"/>
      <c r="B181" s="35"/>
      <c r="C181" s="191" t="s">
        <v>305</v>
      </c>
      <c r="D181" s="191" t="s">
        <v>243</v>
      </c>
      <c r="E181" s="192" t="s">
        <v>558</v>
      </c>
      <c r="F181" s="193" t="s">
        <v>559</v>
      </c>
      <c r="G181" s="194" t="s">
        <v>246</v>
      </c>
      <c r="H181" s="195">
        <v>1249.75</v>
      </c>
      <c r="I181" s="196">
        <v>68.849999999999994</v>
      </c>
      <c r="J181" s="197">
        <f>ROUND(I181*H181,2)</f>
        <v>86045.29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86045.29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86045.29</v>
      </c>
      <c r="BL181" s="17" t="s">
        <v>175</v>
      </c>
      <c r="BM181" s="202" t="s">
        <v>560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561</v>
      </c>
      <c r="G182" s="36"/>
      <c r="H182" s="36"/>
      <c r="I182" s="206"/>
      <c r="J182" s="36"/>
      <c r="K182" s="36"/>
      <c r="L182" s="39"/>
      <c r="M182" s="207"/>
      <c r="N182" s="208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2" customFormat="1" ht="11.25" x14ac:dyDescent="0.2">
      <c r="B183" s="209"/>
      <c r="C183" s="210"/>
      <c r="D183" s="211" t="s">
        <v>256</v>
      </c>
      <c r="E183" s="212" t="s">
        <v>1</v>
      </c>
      <c r="F183" s="213" t="s">
        <v>493</v>
      </c>
      <c r="G183" s="210"/>
      <c r="H183" s="214">
        <v>1249.75</v>
      </c>
      <c r="I183" s="215"/>
      <c r="J183" s="210"/>
      <c r="K183" s="210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256</v>
      </c>
      <c r="AU183" s="220" t="s">
        <v>88</v>
      </c>
      <c r="AV183" s="12" t="s">
        <v>88</v>
      </c>
      <c r="AW183" s="12" t="s">
        <v>36</v>
      </c>
      <c r="AX183" s="12" t="s">
        <v>80</v>
      </c>
      <c r="AY183" s="220" t="s">
        <v>241</v>
      </c>
    </row>
    <row r="184" spans="1:65" s="13" customFormat="1" ht="11.25" x14ac:dyDescent="0.2">
      <c r="B184" s="221"/>
      <c r="C184" s="222"/>
      <c r="D184" s="211" t="s">
        <v>256</v>
      </c>
      <c r="E184" s="223" t="s">
        <v>1</v>
      </c>
      <c r="F184" s="224" t="s">
        <v>258</v>
      </c>
      <c r="G184" s="222"/>
      <c r="H184" s="225">
        <v>1249.75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256</v>
      </c>
      <c r="AU184" s="231" t="s">
        <v>88</v>
      </c>
      <c r="AV184" s="13" t="s">
        <v>175</v>
      </c>
      <c r="AW184" s="13" t="s">
        <v>36</v>
      </c>
      <c r="AX184" s="13" t="s">
        <v>14</v>
      </c>
      <c r="AY184" s="231" t="s">
        <v>241</v>
      </c>
    </row>
    <row r="185" spans="1:65" s="1" customFormat="1" ht="24.2" customHeight="1" x14ac:dyDescent="0.2">
      <c r="A185" s="34"/>
      <c r="B185" s="35"/>
      <c r="C185" s="191" t="s">
        <v>309</v>
      </c>
      <c r="D185" s="191" t="s">
        <v>243</v>
      </c>
      <c r="E185" s="192" t="s">
        <v>562</v>
      </c>
      <c r="F185" s="193" t="s">
        <v>563</v>
      </c>
      <c r="G185" s="194" t="s">
        <v>253</v>
      </c>
      <c r="H185" s="195">
        <v>190.066</v>
      </c>
      <c r="I185" s="196">
        <v>1500</v>
      </c>
      <c r="J185" s="197">
        <f>ROUND(I185*H185,2)</f>
        <v>285099</v>
      </c>
      <c r="K185" s="193" t="s">
        <v>247</v>
      </c>
      <c r="L185" s="39"/>
      <c r="M185" s="198" t="s">
        <v>1</v>
      </c>
      <c r="N185" s="199" t="s">
        <v>45</v>
      </c>
      <c r="O185" s="71"/>
      <c r="P185" s="200">
        <f>O185*H185</f>
        <v>0</v>
      </c>
      <c r="Q185" s="200">
        <v>0</v>
      </c>
      <c r="R185" s="200">
        <f>Q185*H185</f>
        <v>0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88</v>
      </c>
      <c r="AY185" s="17" t="s">
        <v>241</v>
      </c>
      <c r="BE185" s="203">
        <f>IF(N185="základní",J185,0)</f>
        <v>285099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14</v>
      </c>
      <c r="BK185" s="203">
        <f>ROUND(I185*H185,2)</f>
        <v>285099</v>
      </c>
      <c r="BL185" s="17" t="s">
        <v>175</v>
      </c>
      <c r="BM185" s="202" t="s">
        <v>564</v>
      </c>
    </row>
    <row r="186" spans="1:65" s="1" customFormat="1" ht="11.25" x14ac:dyDescent="0.2">
      <c r="A186" s="34"/>
      <c r="B186" s="35"/>
      <c r="C186" s="36"/>
      <c r="D186" s="204" t="s">
        <v>249</v>
      </c>
      <c r="E186" s="36"/>
      <c r="F186" s="205" t="s">
        <v>565</v>
      </c>
      <c r="G186" s="36"/>
      <c r="H186" s="36"/>
      <c r="I186" s="206"/>
      <c r="J186" s="36"/>
      <c r="K186" s="36"/>
      <c r="L186" s="39"/>
      <c r="M186" s="207"/>
      <c r="N186" s="208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249</v>
      </c>
      <c r="AU186" s="17" t="s">
        <v>88</v>
      </c>
    </row>
    <row r="187" spans="1:65" s="12" customFormat="1" ht="11.25" x14ac:dyDescent="0.2">
      <c r="B187" s="209"/>
      <c r="C187" s="210"/>
      <c r="D187" s="211" t="s">
        <v>256</v>
      </c>
      <c r="E187" s="212" t="s">
        <v>1</v>
      </c>
      <c r="F187" s="213" t="s">
        <v>405</v>
      </c>
      <c r="G187" s="210"/>
      <c r="H187" s="214">
        <v>190.066</v>
      </c>
      <c r="I187" s="215"/>
      <c r="J187" s="210"/>
      <c r="K187" s="210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256</v>
      </c>
      <c r="AU187" s="220" t="s">
        <v>88</v>
      </c>
      <c r="AV187" s="12" t="s">
        <v>88</v>
      </c>
      <c r="AW187" s="12" t="s">
        <v>36</v>
      </c>
      <c r="AX187" s="12" t="s">
        <v>80</v>
      </c>
      <c r="AY187" s="220" t="s">
        <v>241</v>
      </c>
    </row>
    <row r="188" spans="1:65" s="13" customFormat="1" ht="11.25" x14ac:dyDescent="0.2">
      <c r="B188" s="221"/>
      <c r="C188" s="222"/>
      <c r="D188" s="211" t="s">
        <v>256</v>
      </c>
      <c r="E188" s="223" t="s">
        <v>1</v>
      </c>
      <c r="F188" s="224" t="s">
        <v>258</v>
      </c>
      <c r="G188" s="222"/>
      <c r="H188" s="225">
        <v>190.066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256</v>
      </c>
      <c r="AU188" s="231" t="s">
        <v>88</v>
      </c>
      <c r="AV188" s="13" t="s">
        <v>175</v>
      </c>
      <c r="AW188" s="13" t="s">
        <v>36</v>
      </c>
      <c r="AX188" s="13" t="s">
        <v>14</v>
      </c>
      <c r="AY188" s="231" t="s">
        <v>241</v>
      </c>
    </row>
    <row r="189" spans="1:65" s="1" customFormat="1" ht="24.2" customHeight="1" x14ac:dyDescent="0.2">
      <c r="A189" s="34"/>
      <c r="B189" s="35"/>
      <c r="C189" s="191" t="s">
        <v>316</v>
      </c>
      <c r="D189" s="191" t="s">
        <v>243</v>
      </c>
      <c r="E189" s="192" t="s">
        <v>566</v>
      </c>
      <c r="F189" s="193" t="s">
        <v>567</v>
      </c>
      <c r="G189" s="194" t="s">
        <v>253</v>
      </c>
      <c r="H189" s="195">
        <v>30.991</v>
      </c>
      <c r="I189" s="196">
        <v>800</v>
      </c>
      <c r="J189" s="197">
        <f>ROUND(I189*H189,2)</f>
        <v>24792.799999999999</v>
      </c>
      <c r="K189" s="193" t="s">
        <v>247</v>
      </c>
      <c r="L189" s="39"/>
      <c r="M189" s="198" t="s">
        <v>1</v>
      </c>
      <c r="N189" s="199" t="s">
        <v>45</v>
      </c>
      <c r="O189" s="71"/>
      <c r="P189" s="200">
        <f>O189*H189</f>
        <v>0</v>
      </c>
      <c r="Q189" s="200">
        <v>0</v>
      </c>
      <c r="R189" s="200">
        <f>Q189*H189</f>
        <v>0</v>
      </c>
      <c r="S189" s="200">
        <v>0</v>
      </c>
      <c r="T189" s="201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175</v>
      </c>
      <c r="AT189" s="202" t="s">
        <v>243</v>
      </c>
      <c r="AU189" s="202" t="s">
        <v>88</v>
      </c>
      <c r="AY189" s="17" t="s">
        <v>241</v>
      </c>
      <c r="BE189" s="203">
        <f>IF(N189="základní",J189,0)</f>
        <v>24792.799999999999</v>
      </c>
      <c r="BF189" s="203">
        <f>IF(N189="snížená",J189,0)</f>
        <v>0</v>
      </c>
      <c r="BG189" s="203">
        <f>IF(N189="zákl. přenesená",J189,0)</f>
        <v>0</v>
      </c>
      <c r="BH189" s="203">
        <f>IF(N189="sníž. přenesená",J189,0)</f>
        <v>0</v>
      </c>
      <c r="BI189" s="203">
        <f>IF(N189="nulová",J189,0)</f>
        <v>0</v>
      </c>
      <c r="BJ189" s="17" t="s">
        <v>14</v>
      </c>
      <c r="BK189" s="203">
        <f>ROUND(I189*H189,2)</f>
        <v>24792.799999999999</v>
      </c>
      <c r="BL189" s="17" t="s">
        <v>175</v>
      </c>
      <c r="BM189" s="202" t="s">
        <v>568</v>
      </c>
    </row>
    <row r="190" spans="1:65" s="1" customFormat="1" ht="11.25" x14ac:dyDescent="0.2">
      <c r="A190" s="34"/>
      <c r="B190" s="35"/>
      <c r="C190" s="36"/>
      <c r="D190" s="204" t="s">
        <v>249</v>
      </c>
      <c r="E190" s="36"/>
      <c r="F190" s="205" t="s">
        <v>569</v>
      </c>
      <c r="G190" s="36"/>
      <c r="H190" s="36"/>
      <c r="I190" s="206"/>
      <c r="J190" s="36"/>
      <c r="K190" s="36"/>
      <c r="L190" s="39"/>
      <c r="M190" s="207"/>
      <c r="N190" s="208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249</v>
      </c>
      <c r="AU190" s="17" t="s">
        <v>88</v>
      </c>
    </row>
    <row r="191" spans="1:65" s="14" customFormat="1" ht="11.25" x14ac:dyDescent="0.2">
      <c r="B191" s="232"/>
      <c r="C191" s="233"/>
      <c r="D191" s="211" t="s">
        <v>256</v>
      </c>
      <c r="E191" s="234" t="s">
        <v>1</v>
      </c>
      <c r="F191" s="235" t="s">
        <v>570</v>
      </c>
      <c r="G191" s="233"/>
      <c r="H191" s="234" t="s">
        <v>1</v>
      </c>
      <c r="I191" s="236"/>
      <c r="J191" s="233"/>
      <c r="K191" s="233"/>
      <c r="L191" s="237"/>
      <c r="M191" s="238"/>
      <c r="N191" s="239"/>
      <c r="O191" s="239"/>
      <c r="P191" s="239"/>
      <c r="Q191" s="239"/>
      <c r="R191" s="239"/>
      <c r="S191" s="239"/>
      <c r="T191" s="240"/>
      <c r="AT191" s="241" t="s">
        <v>256</v>
      </c>
      <c r="AU191" s="241" t="s">
        <v>88</v>
      </c>
      <c r="AV191" s="14" t="s">
        <v>14</v>
      </c>
      <c r="AW191" s="14" t="s">
        <v>36</v>
      </c>
      <c r="AX191" s="14" t="s">
        <v>80</v>
      </c>
      <c r="AY191" s="241" t="s">
        <v>241</v>
      </c>
    </row>
    <row r="192" spans="1:65" s="12" customFormat="1" ht="11.25" x14ac:dyDescent="0.2">
      <c r="B192" s="209"/>
      <c r="C192" s="210"/>
      <c r="D192" s="211" t="s">
        <v>256</v>
      </c>
      <c r="E192" s="212" t="s">
        <v>1</v>
      </c>
      <c r="F192" s="213" t="s">
        <v>571</v>
      </c>
      <c r="G192" s="210"/>
      <c r="H192" s="214">
        <v>5.7510000000000003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4" customFormat="1" ht="11.25" x14ac:dyDescent="0.2">
      <c r="B193" s="232"/>
      <c r="C193" s="233"/>
      <c r="D193" s="211" t="s">
        <v>256</v>
      </c>
      <c r="E193" s="234" t="s">
        <v>1</v>
      </c>
      <c r="F193" s="235" t="s">
        <v>572</v>
      </c>
      <c r="G193" s="233"/>
      <c r="H193" s="234" t="s">
        <v>1</v>
      </c>
      <c r="I193" s="236"/>
      <c r="J193" s="233"/>
      <c r="K193" s="233"/>
      <c r="L193" s="237"/>
      <c r="M193" s="238"/>
      <c r="N193" s="239"/>
      <c r="O193" s="239"/>
      <c r="P193" s="239"/>
      <c r="Q193" s="239"/>
      <c r="R193" s="239"/>
      <c r="S193" s="239"/>
      <c r="T193" s="240"/>
      <c r="AT193" s="241" t="s">
        <v>256</v>
      </c>
      <c r="AU193" s="241" t="s">
        <v>88</v>
      </c>
      <c r="AV193" s="14" t="s">
        <v>14</v>
      </c>
      <c r="AW193" s="14" t="s">
        <v>36</v>
      </c>
      <c r="AX193" s="14" t="s">
        <v>80</v>
      </c>
      <c r="AY193" s="241" t="s">
        <v>241</v>
      </c>
    </row>
    <row r="194" spans="1:65" s="12" customFormat="1" ht="11.25" x14ac:dyDescent="0.2">
      <c r="B194" s="209"/>
      <c r="C194" s="210"/>
      <c r="D194" s="211" t="s">
        <v>256</v>
      </c>
      <c r="E194" s="212" t="s">
        <v>1</v>
      </c>
      <c r="F194" s="213" t="s">
        <v>573</v>
      </c>
      <c r="G194" s="210"/>
      <c r="H194" s="214">
        <v>6</v>
      </c>
      <c r="I194" s="215"/>
      <c r="J194" s="210"/>
      <c r="K194" s="210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256</v>
      </c>
      <c r="AU194" s="220" t="s">
        <v>88</v>
      </c>
      <c r="AV194" s="12" t="s">
        <v>88</v>
      </c>
      <c r="AW194" s="12" t="s">
        <v>36</v>
      </c>
      <c r="AX194" s="12" t="s">
        <v>80</v>
      </c>
      <c r="AY194" s="220" t="s">
        <v>241</v>
      </c>
    </row>
    <row r="195" spans="1:65" s="14" customFormat="1" ht="11.25" x14ac:dyDescent="0.2">
      <c r="B195" s="232"/>
      <c r="C195" s="233"/>
      <c r="D195" s="211" t="s">
        <v>256</v>
      </c>
      <c r="E195" s="234" t="s">
        <v>1</v>
      </c>
      <c r="F195" s="235" t="s">
        <v>574</v>
      </c>
      <c r="G195" s="233"/>
      <c r="H195" s="234" t="s">
        <v>1</v>
      </c>
      <c r="I195" s="236"/>
      <c r="J195" s="233"/>
      <c r="K195" s="233"/>
      <c r="L195" s="237"/>
      <c r="M195" s="238"/>
      <c r="N195" s="239"/>
      <c r="O195" s="239"/>
      <c r="P195" s="239"/>
      <c r="Q195" s="239"/>
      <c r="R195" s="239"/>
      <c r="S195" s="239"/>
      <c r="T195" s="240"/>
      <c r="AT195" s="241" t="s">
        <v>256</v>
      </c>
      <c r="AU195" s="241" t="s">
        <v>88</v>
      </c>
      <c r="AV195" s="14" t="s">
        <v>14</v>
      </c>
      <c r="AW195" s="14" t="s">
        <v>36</v>
      </c>
      <c r="AX195" s="14" t="s">
        <v>80</v>
      </c>
      <c r="AY195" s="241" t="s">
        <v>241</v>
      </c>
    </row>
    <row r="196" spans="1:65" s="12" customFormat="1" ht="11.25" x14ac:dyDescent="0.2">
      <c r="B196" s="209"/>
      <c r="C196" s="210"/>
      <c r="D196" s="211" t="s">
        <v>256</v>
      </c>
      <c r="E196" s="212" t="s">
        <v>1</v>
      </c>
      <c r="F196" s="213" t="s">
        <v>575</v>
      </c>
      <c r="G196" s="210"/>
      <c r="H196" s="214">
        <v>13.362</v>
      </c>
      <c r="I196" s="215"/>
      <c r="J196" s="210"/>
      <c r="K196" s="210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256</v>
      </c>
      <c r="AU196" s="220" t="s">
        <v>88</v>
      </c>
      <c r="AV196" s="12" t="s">
        <v>88</v>
      </c>
      <c r="AW196" s="12" t="s">
        <v>36</v>
      </c>
      <c r="AX196" s="12" t="s">
        <v>80</v>
      </c>
      <c r="AY196" s="220" t="s">
        <v>241</v>
      </c>
    </row>
    <row r="197" spans="1:65" s="14" customFormat="1" ht="11.25" x14ac:dyDescent="0.2">
      <c r="B197" s="232"/>
      <c r="C197" s="233"/>
      <c r="D197" s="211" t="s">
        <v>256</v>
      </c>
      <c r="E197" s="234" t="s">
        <v>1</v>
      </c>
      <c r="F197" s="235" t="s">
        <v>576</v>
      </c>
      <c r="G197" s="233"/>
      <c r="H197" s="234" t="s">
        <v>1</v>
      </c>
      <c r="I197" s="236"/>
      <c r="J197" s="233"/>
      <c r="K197" s="233"/>
      <c r="L197" s="237"/>
      <c r="M197" s="238"/>
      <c r="N197" s="239"/>
      <c r="O197" s="239"/>
      <c r="P197" s="239"/>
      <c r="Q197" s="239"/>
      <c r="R197" s="239"/>
      <c r="S197" s="239"/>
      <c r="T197" s="240"/>
      <c r="AT197" s="241" t="s">
        <v>256</v>
      </c>
      <c r="AU197" s="241" t="s">
        <v>88</v>
      </c>
      <c r="AV197" s="14" t="s">
        <v>14</v>
      </c>
      <c r="AW197" s="14" t="s">
        <v>36</v>
      </c>
      <c r="AX197" s="14" t="s">
        <v>80</v>
      </c>
      <c r="AY197" s="241" t="s">
        <v>241</v>
      </c>
    </row>
    <row r="198" spans="1:65" s="12" customFormat="1" ht="11.25" x14ac:dyDescent="0.2">
      <c r="B198" s="209"/>
      <c r="C198" s="210"/>
      <c r="D198" s="211" t="s">
        <v>256</v>
      </c>
      <c r="E198" s="212" t="s">
        <v>1</v>
      </c>
      <c r="F198" s="213" t="s">
        <v>429</v>
      </c>
      <c r="G198" s="210"/>
      <c r="H198" s="214">
        <v>32.365000000000002</v>
      </c>
      <c r="I198" s="215"/>
      <c r="J198" s="210"/>
      <c r="K198" s="210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256</v>
      </c>
      <c r="AU198" s="220" t="s">
        <v>88</v>
      </c>
      <c r="AV198" s="12" t="s">
        <v>88</v>
      </c>
      <c r="AW198" s="12" t="s">
        <v>36</v>
      </c>
      <c r="AX198" s="12" t="s">
        <v>80</v>
      </c>
      <c r="AY198" s="220" t="s">
        <v>241</v>
      </c>
    </row>
    <row r="199" spans="1:65" s="14" customFormat="1" ht="11.25" x14ac:dyDescent="0.2">
      <c r="B199" s="232"/>
      <c r="C199" s="233"/>
      <c r="D199" s="211" t="s">
        <v>256</v>
      </c>
      <c r="E199" s="234" t="s">
        <v>1</v>
      </c>
      <c r="F199" s="235" t="s">
        <v>577</v>
      </c>
      <c r="G199" s="233"/>
      <c r="H199" s="234" t="s">
        <v>1</v>
      </c>
      <c r="I199" s="236"/>
      <c r="J199" s="233"/>
      <c r="K199" s="233"/>
      <c r="L199" s="237"/>
      <c r="M199" s="238"/>
      <c r="N199" s="239"/>
      <c r="O199" s="239"/>
      <c r="P199" s="239"/>
      <c r="Q199" s="239"/>
      <c r="R199" s="239"/>
      <c r="S199" s="239"/>
      <c r="T199" s="240"/>
      <c r="AT199" s="241" t="s">
        <v>256</v>
      </c>
      <c r="AU199" s="241" t="s">
        <v>88</v>
      </c>
      <c r="AV199" s="14" t="s">
        <v>14</v>
      </c>
      <c r="AW199" s="14" t="s">
        <v>36</v>
      </c>
      <c r="AX199" s="14" t="s">
        <v>80</v>
      </c>
      <c r="AY199" s="241" t="s">
        <v>241</v>
      </c>
    </row>
    <row r="200" spans="1:65" s="12" customFormat="1" ht="11.25" x14ac:dyDescent="0.2">
      <c r="B200" s="209"/>
      <c r="C200" s="210"/>
      <c r="D200" s="211" t="s">
        <v>256</v>
      </c>
      <c r="E200" s="212" t="s">
        <v>1</v>
      </c>
      <c r="F200" s="213" t="s">
        <v>578</v>
      </c>
      <c r="G200" s="210"/>
      <c r="H200" s="214">
        <v>20</v>
      </c>
      <c r="I200" s="215"/>
      <c r="J200" s="210"/>
      <c r="K200" s="210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256</v>
      </c>
      <c r="AU200" s="220" t="s">
        <v>88</v>
      </c>
      <c r="AV200" s="12" t="s">
        <v>88</v>
      </c>
      <c r="AW200" s="12" t="s">
        <v>36</v>
      </c>
      <c r="AX200" s="12" t="s">
        <v>80</v>
      </c>
      <c r="AY200" s="220" t="s">
        <v>241</v>
      </c>
    </row>
    <row r="201" spans="1:65" s="13" customFormat="1" ht="11.25" x14ac:dyDescent="0.2">
      <c r="B201" s="221"/>
      <c r="C201" s="222"/>
      <c r="D201" s="211" t="s">
        <v>256</v>
      </c>
      <c r="E201" s="223" t="s">
        <v>417</v>
      </c>
      <c r="F201" s="224" t="s">
        <v>258</v>
      </c>
      <c r="G201" s="222"/>
      <c r="H201" s="225">
        <v>77.477999999999994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256</v>
      </c>
      <c r="AU201" s="231" t="s">
        <v>88</v>
      </c>
      <c r="AV201" s="13" t="s">
        <v>175</v>
      </c>
      <c r="AW201" s="13" t="s">
        <v>36</v>
      </c>
      <c r="AX201" s="13" t="s">
        <v>80</v>
      </c>
      <c r="AY201" s="231" t="s">
        <v>241</v>
      </c>
    </row>
    <row r="202" spans="1:65" s="12" customFormat="1" ht="22.5" x14ac:dyDescent="0.2">
      <c r="B202" s="209"/>
      <c r="C202" s="210"/>
      <c r="D202" s="211" t="s">
        <v>256</v>
      </c>
      <c r="E202" s="212" t="s">
        <v>420</v>
      </c>
      <c r="F202" s="213" t="s">
        <v>579</v>
      </c>
      <c r="G202" s="210"/>
      <c r="H202" s="214">
        <v>30.991</v>
      </c>
      <c r="I202" s="215"/>
      <c r="J202" s="210"/>
      <c r="K202" s="210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256</v>
      </c>
      <c r="AU202" s="220" t="s">
        <v>88</v>
      </c>
      <c r="AV202" s="12" t="s">
        <v>88</v>
      </c>
      <c r="AW202" s="12" t="s">
        <v>36</v>
      </c>
      <c r="AX202" s="12" t="s">
        <v>14</v>
      </c>
      <c r="AY202" s="220" t="s">
        <v>241</v>
      </c>
    </row>
    <row r="203" spans="1:65" s="12" customFormat="1" ht="22.5" x14ac:dyDescent="0.2">
      <c r="B203" s="209"/>
      <c r="C203" s="210"/>
      <c r="D203" s="211" t="s">
        <v>256</v>
      </c>
      <c r="E203" s="212" t="s">
        <v>423</v>
      </c>
      <c r="F203" s="213" t="s">
        <v>580</v>
      </c>
      <c r="G203" s="210"/>
      <c r="H203" s="214">
        <v>46.487000000000002</v>
      </c>
      <c r="I203" s="215"/>
      <c r="J203" s="210"/>
      <c r="K203" s="210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256</v>
      </c>
      <c r="AU203" s="220" t="s">
        <v>88</v>
      </c>
      <c r="AV203" s="12" t="s">
        <v>88</v>
      </c>
      <c r="AW203" s="12" t="s">
        <v>36</v>
      </c>
      <c r="AX203" s="12" t="s">
        <v>80</v>
      </c>
      <c r="AY203" s="220" t="s">
        <v>241</v>
      </c>
    </row>
    <row r="204" spans="1:65" s="1" customFormat="1" ht="33" customHeight="1" x14ac:dyDescent="0.2">
      <c r="A204" s="34"/>
      <c r="B204" s="35"/>
      <c r="C204" s="191" t="s">
        <v>322</v>
      </c>
      <c r="D204" s="191" t="s">
        <v>243</v>
      </c>
      <c r="E204" s="192" t="s">
        <v>581</v>
      </c>
      <c r="F204" s="193" t="s">
        <v>582</v>
      </c>
      <c r="G204" s="194" t="s">
        <v>253</v>
      </c>
      <c r="H204" s="195">
        <v>1077.039</v>
      </c>
      <c r="I204" s="196">
        <v>610</v>
      </c>
      <c r="J204" s="197">
        <f>ROUND(I204*H204,2)</f>
        <v>656993.79</v>
      </c>
      <c r="K204" s="193" t="s">
        <v>247</v>
      </c>
      <c r="L204" s="39"/>
      <c r="M204" s="198" t="s">
        <v>1</v>
      </c>
      <c r="N204" s="199" t="s">
        <v>45</v>
      </c>
      <c r="O204" s="71"/>
      <c r="P204" s="200">
        <f>O204*H204</f>
        <v>0</v>
      </c>
      <c r="Q204" s="200">
        <v>0</v>
      </c>
      <c r="R204" s="200">
        <f>Q204*H204</f>
        <v>0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88</v>
      </c>
      <c r="AY204" s="17" t="s">
        <v>241</v>
      </c>
      <c r="BE204" s="203">
        <f>IF(N204="základní",J204,0)</f>
        <v>656993.79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14</v>
      </c>
      <c r="BK204" s="203">
        <f>ROUND(I204*H204,2)</f>
        <v>656993.79</v>
      </c>
      <c r="BL204" s="17" t="s">
        <v>175</v>
      </c>
      <c r="BM204" s="202" t="s">
        <v>583</v>
      </c>
    </row>
    <row r="205" spans="1:65" s="1" customFormat="1" ht="11.25" x14ac:dyDescent="0.2">
      <c r="A205" s="34"/>
      <c r="B205" s="35"/>
      <c r="C205" s="36"/>
      <c r="D205" s="204" t="s">
        <v>249</v>
      </c>
      <c r="E205" s="36"/>
      <c r="F205" s="205" t="s">
        <v>584</v>
      </c>
      <c r="G205" s="36"/>
      <c r="H205" s="36"/>
      <c r="I205" s="206"/>
      <c r="J205" s="36"/>
      <c r="K205" s="36"/>
      <c r="L205" s="39"/>
      <c r="M205" s="207"/>
      <c r="N205" s="208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249</v>
      </c>
      <c r="AU205" s="17" t="s">
        <v>88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408</v>
      </c>
      <c r="G206" s="210"/>
      <c r="H206" s="214">
        <v>1077.039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</v>
      </c>
      <c r="F207" s="224" t="s">
        <v>258</v>
      </c>
      <c r="G207" s="222"/>
      <c r="H207" s="225">
        <v>1077.039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" customFormat="1" ht="24.2" customHeight="1" x14ac:dyDescent="0.2">
      <c r="A208" s="34"/>
      <c r="B208" s="35"/>
      <c r="C208" s="191" t="s">
        <v>8</v>
      </c>
      <c r="D208" s="191" t="s">
        <v>243</v>
      </c>
      <c r="E208" s="192" t="s">
        <v>585</v>
      </c>
      <c r="F208" s="193" t="s">
        <v>586</v>
      </c>
      <c r="G208" s="194" t="s">
        <v>253</v>
      </c>
      <c r="H208" s="195">
        <v>285.09899999999999</v>
      </c>
      <c r="I208" s="196">
        <v>2000</v>
      </c>
      <c r="J208" s="197">
        <f>ROUND(I208*H208,2)</f>
        <v>570198</v>
      </c>
      <c r="K208" s="193" t="s">
        <v>247</v>
      </c>
      <c r="L208" s="39"/>
      <c r="M208" s="198" t="s">
        <v>1</v>
      </c>
      <c r="N208" s="199" t="s">
        <v>45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88</v>
      </c>
      <c r="AY208" s="17" t="s">
        <v>241</v>
      </c>
      <c r="BE208" s="203">
        <f>IF(N208="základní",J208,0)</f>
        <v>570198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14</v>
      </c>
      <c r="BK208" s="203">
        <f>ROUND(I208*H208,2)</f>
        <v>570198</v>
      </c>
      <c r="BL208" s="17" t="s">
        <v>175</v>
      </c>
      <c r="BM208" s="202" t="s">
        <v>587</v>
      </c>
    </row>
    <row r="209" spans="1:65" s="1" customFormat="1" ht="11.25" x14ac:dyDescent="0.2">
      <c r="A209" s="34"/>
      <c r="B209" s="35"/>
      <c r="C209" s="36"/>
      <c r="D209" s="204" t="s">
        <v>249</v>
      </c>
      <c r="E209" s="36"/>
      <c r="F209" s="205" t="s">
        <v>588</v>
      </c>
      <c r="G209" s="36"/>
      <c r="H209" s="36"/>
      <c r="I209" s="206"/>
      <c r="J209" s="36"/>
      <c r="K209" s="36"/>
      <c r="L209" s="39"/>
      <c r="M209" s="207"/>
      <c r="N209" s="208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249</v>
      </c>
      <c r="AU209" s="17" t="s">
        <v>88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411</v>
      </c>
      <c r="G210" s="210"/>
      <c r="H210" s="214">
        <v>285.09899999999999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3" customFormat="1" ht="11.25" x14ac:dyDescent="0.2">
      <c r="B211" s="221"/>
      <c r="C211" s="222"/>
      <c r="D211" s="211" t="s">
        <v>256</v>
      </c>
      <c r="E211" s="223" t="s">
        <v>1</v>
      </c>
      <c r="F211" s="224" t="s">
        <v>258</v>
      </c>
      <c r="G211" s="222"/>
      <c r="H211" s="225">
        <v>285.09899999999999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256</v>
      </c>
      <c r="AU211" s="231" t="s">
        <v>88</v>
      </c>
      <c r="AV211" s="13" t="s">
        <v>175</v>
      </c>
      <c r="AW211" s="13" t="s">
        <v>36</v>
      </c>
      <c r="AX211" s="13" t="s">
        <v>14</v>
      </c>
      <c r="AY211" s="231" t="s">
        <v>241</v>
      </c>
    </row>
    <row r="212" spans="1:65" s="1" customFormat="1" ht="24.2" customHeight="1" x14ac:dyDescent="0.2">
      <c r="A212" s="34"/>
      <c r="B212" s="35"/>
      <c r="C212" s="191" t="s">
        <v>332</v>
      </c>
      <c r="D212" s="191" t="s">
        <v>243</v>
      </c>
      <c r="E212" s="192" t="s">
        <v>589</v>
      </c>
      <c r="F212" s="193" t="s">
        <v>590</v>
      </c>
      <c r="G212" s="194" t="s">
        <v>253</v>
      </c>
      <c r="H212" s="195">
        <v>46.487000000000002</v>
      </c>
      <c r="I212" s="196">
        <v>1075</v>
      </c>
      <c r="J212" s="197">
        <f>ROUND(I212*H212,2)</f>
        <v>49973.53</v>
      </c>
      <c r="K212" s="193" t="s">
        <v>247</v>
      </c>
      <c r="L212" s="39"/>
      <c r="M212" s="198" t="s">
        <v>1</v>
      </c>
      <c r="N212" s="199" t="s">
        <v>45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88</v>
      </c>
      <c r="AY212" s="17" t="s">
        <v>241</v>
      </c>
      <c r="BE212" s="203">
        <f>IF(N212="základní",J212,0)</f>
        <v>49973.53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14</v>
      </c>
      <c r="BK212" s="203">
        <f>ROUND(I212*H212,2)</f>
        <v>49973.53</v>
      </c>
      <c r="BL212" s="17" t="s">
        <v>175</v>
      </c>
      <c r="BM212" s="202" t="s">
        <v>591</v>
      </c>
    </row>
    <row r="213" spans="1:65" s="1" customFormat="1" ht="11.25" x14ac:dyDescent="0.2">
      <c r="A213" s="34"/>
      <c r="B213" s="35"/>
      <c r="C213" s="36"/>
      <c r="D213" s="204" t="s">
        <v>249</v>
      </c>
      <c r="E213" s="36"/>
      <c r="F213" s="205" t="s">
        <v>592</v>
      </c>
      <c r="G213" s="36"/>
      <c r="H213" s="36"/>
      <c r="I213" s="206"/>
      <c r="J213" s="36"/>
      <c r="K213" s="36"/>
      <c r="L213" s="39"/>
      <c r="M213" s="207"/>
      <c r="N213" s="208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249</v>
      </c>
      <c r="AU213" s="17" t="s">
        <v>88</v>
      </c>
    </row>
    <row r="214" spans="1:65" s="12" customFormat="1" ht="11.25" x14ac:dyDescent="0.2">
      <c r="B214" s="209"/>
      <c r="C214" s="210"/>
      <c r="D214" s="211" t="s">
        <v>256</v>
      </c>
      <c r="E214" s="212" t="s">
        <v>1</v>
      </c>
      <c r="F214" s="213" t="s">
        <v>423</v>
      </c>
      <c r="G214" s="210"/>
      <c r="H214" s="214">
        <v>46.487000000000002</v>
      </c>
      <c r="I214" s="215"/>
      <c r="J214" s="210"/>
      <c r="K214" s="210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256</v>
      </c>
      <c r="AU214" s="220" t="s">
        <v>88</v>
      </c>
      <c r="AV214" s="12" t="s">
        <v>88</v>
      </c>
      <c r="AW214" s="12" t="s">
        <v>36</v>
      </c>
      <c r="AX214" s="12" t="s">
        <v>80</v>
      </c>
      <c r="AY214" s="220" t="s">
        <v>241</v>
      </c>
    </row>
    <row r="215" spans="1:65" s="13" customFormat="1" ht="11.25" x14ac:dyDescent="0.2">
      <c r="B215" s="221"/>
      <c r="C215" s="222"/>
      <c r="D215" s="211" t="s">
        <v>256</v>
      </c>
      <c r="E215" s="223" t="s">
        <v>1</v>
      </c>
      <c r="F215" s="224" t="s">
        <v>258</v>
      </c>
      <c r="G215" s="222"/>
      <c r="H215" s="225">
        <v>46.487000000000002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256</v>
      </c>
      <c r="AU215" s="231" t="s">
        <v>88</v>
      </c>
      <c r="AV215" s="13" t="s">
        <v>175</v>
      </c>
      <c r="AW215" s="13" t="s">
        <v>36</v>
      </c>
      <c r="AX215" s="13" t="s">
        <v>14</v>
      </c>
      <c r="AY215" s="231" t="s">
        <v>241</v>
      </c>
    </row>
    <row r="216" spans="1:65" s="1" customFormat="1" ht="33" customHeight="1" x14ac:dyDescent="0.2">
      <c r="A216" s="34"/>
      <c r="B216" s="35"/>
      <c r="C216" s="191" t="s">
        <v>337</v>
      </c>
      <c r="D216" s="191" t="s">
        <v>243</v>
      </c>
      <c r="E216" s="192" t="s">
        <v>593</v>
      </c>
      <c r="F216" s="193" t="s">
        <v>594</v>
      </c>
      <c r="G216" s="194" t="s">
        <v>253</v>
      </c>
      <c r="H216" s="195">
        <v>1615.559</v>
      </c>
      <c r="I216" s="196">
        <v>850</v>
      </c>
      <c r="J216" s="197">
        <f>ROUND(I216*H216,2)</f>
        <v>1373225.15</v>
      </c>
      <c r="K216" s="193" t="s">
        <v>247</v>
      </c>
      <c r="L216" s="39"/>
      <c r="M216" s="198" t="s">
        <v>1</v>
      </c>
      <c r="N216" s="199" t="s">
        <v>45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88</v>
      </c>
      <c r="AY216" s="17" t="s">
        <v>241</v>
      </c>
      <c r="BE216" s="203">
        <f>IF(N216="základní",J216,0)</f>
        <v>1373225.15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14</v>
      </c>
      <c r="BK216" s="203">
        <f>ROUND(I216*H216,2)</f>
        <v>1373225.15</v>
      </c>
      <c r="BL216" s="17" t="s">
        <v>175</v>
      </c>
      <c r="BM216" s="202" t="s">
        <v>595</v>
      </c>
    </row>
    <row r="217" spans="1:65" s="1" customFormat="1" ht="11.25" x14ac:dyDescent="0.2">
      <c r="A217" s="34"/>
      <c r="B217" s="35"/>
      <c r="C217" s="36"/>
      <c r="D217" s="204" t="s">
        <v>249</v>
      </c>
      <c r="E217" s="36"/>
      <c r="F217" s="205" t="s">
        <v>596</v>
      </c>
      <c r="G217" s="36"/>
      <c r="H217" s="36"/>
      <c r="I217" s="206"/>
      <c r="J217" s="36"/>
      <c r="K217" s="36"/>
      <c r="L217" s="39"/>
      <c r="M217" s="207"/>
      <c r="N217" s="208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249</v>
      </c>
      <c r="AU217" s="17" t="s">
        <v>88</v>
      </c>
    </row>
    <row r="218" spans="1:65" s="12" customFormat="1" ht="11.25" x14ac:dyDescent="0.2">
      <c r="B218" s="209"/>
      <c r="C218" s="210"/>
      <c r="D218" s="211" t="s">
        <v>256</v>
      </c>
      <c r="E218" s="212" t="s">
        <v>1</v>
      </c>
      <c r="F218" s="213" t="s">
        <v>414</v>
      </c>
      <c r="G218" s="210"/>
      <c r="H218" s="214">
        <v>1615.559</v>
      </c>
      <c r="I218" s="215"/>
      <c r="J218" s="210"/>
      <c r="K218" s="210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256</v>
      </c>
      <c r="AU218" s="220" t="s">
        <v>88</v>
      </c>
      <c r="AV218" s="12" t="s">
        <v>88</v>
      </c>
      <c r="AW218" s="12" t="s">
        <v>36</v>
      </c>
      <c r="AX218" s="12" t="s">
        <v>80</v>
      </c>
      <c r="AY218" s="220" t="s">
        <v>241</v>
      </c>
    </row>
    <row r="219" spans="1:65" s="13" customFormat="1" ht="11.25" x14ac:dyDescent="0.2">
      <c r="B219" s="221"/>
      <c r="C219" s="222"/>
      <c r="D219" s="211" t="s">
        <v>256</v>
      </c>
      <c r="E219" s="223" t="s">
        <v>1</v>
      </c>
      <c r="F219" s="224" t="s">
        <v>258</v>
      </c>
      <c r="G219" s="222"/>
      <c r="H219" s="225">
        <v>1615.559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256</v>
      </c>
      <c r="AU219" s="231" t="s">
        <v>88</v>
      </c>
      <c r="AV219" s="13" t="s">
        <v>175</v>
      </c>
      <c r="AW219" s="13" t="s">
        <v>36</v>
      </c>
      <c r="AX219" s="13" t="s">
        <v>14</v>
      </c>
      <c r="AY219" s="231" t="s">
        <v>241</v>
      </c>
    </row>
    <row r="220" spans="1:65" s="1" customFormat="1" ht="24.2" customHeight="1" x14ac:dyDescent="0.2">
      <c r="A220" s="34"/>
      <c r="B220" s="35"/>
      <c r="C220" s="191" t="s">
        <v>342</v>
      </c>
      <c r="D220" s="191" t="s">
        <v>243</v>
      </c>
      <c r="E220" s="192" t="s">
        <v>597</v>
      </c>
      <c r="F220" s="193" t="s">
        <v>598</v>
      </c>
      <c r="G220" s="194" t="s">
        <v>253</v>
      </c>
      <c r="H220" s="195">
        <v>673.15</v>
      </c>
      <c r="I220" s="196">
        <v>378.68</v>
      </c>
      <c r="J220" s="197">
        <f>ROUND(I220*H220,2)</f>
        <v>254908.44</v>
      </c>
      <c r="K220" s="193" t="s">
        <v>247</v>
      </c>
      <c r="L220" s="39"/>
      <c r="M220" s="198" t="s">
        <v>1</v>
      </c>
      <c r="N220" s="199" t="s">
        <v>45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175</v>
      </c>
      <c r="AT220" s="202" t="s">
        <v>243</v>
      </c>
      <c r="AU220" s="202" t="s">
        <v>88</v>
      </c>
      <c r="AY220" s="17" t="s">
        <v>241</v>
      </c>
      <c r="BE220" s="203">
        <f>IF(N220="základní",J220,0)</f>
        <v>254908.44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14</v>
      </c>
      <c r="BK220" s="203">
        <f>ROUND(I220*H220,2)</f>
        <v>254908.44</v>
      </c>
      <c r="BL220" s="17" t="s">
        <v>175</v>
      </c>
      <c r="BM220" s="202" t="s">
        <v>599</v>
      </c>
    </row>
    <row r="221" spans="1:65" s="1" customFormat="1" ht="11.25" x14ac:dyDescent="0.2">
      <c r="A221" s="34"/>
      <c r="B221" s="35"/>
      <c r="C221" s="36"/>
      <c r="D221" s="204" t="s">
        <v>249</v>
      </c>
      <c r="E221" s="36"/>
      <c r="F221" s="205" t="s">
        <v>600</v>
      </c>
      <c r="G221" s="36"/>
      <c r="H221" s="36"/>
      <c r="I221" s="206"/>
      <c r="J221" s="36"/>
      <c r="K221" s="36"/>
      <c r="L221" s="39"/>
      <c r="M221" s="207"/>
      <c r="N221" s="208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249</v>
      </c>
      <c r="AU221" s="17" t="s">
        <v>88</v>
      </c>
    </row>
    <row r="222" spans="1:65" s="12" customFormat="1" ht="11.25" x14ac:dyDescent="0.2">
      <c r="B222" s="209"/>
      <c r="C222" s="210"/>
      <c r="D222" s="211" t="s">
        <v>256</v>
      </c>
      <c r="E222" s="212" t="s">
        <v>454</v>
      </c>
      <c r="F222" s="213" t="s">
        <v>601</v>
      </c>
      <c r="G222" s="210"/>
      <c r="H222" s="214">
        <v>2035.5</v>
      </c>
      <c r="I222" s="215"/>
      <c r="J222" s="210"/>
      <c r="K222" s="210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256</v>
      </c>
      <c r="AU222" s="220" t="s">
        <v>88</v>
      </c>
      <c r="AV222" s="12" t="s">
        <v>88</v>
      </c>
      <c r="AW222" s="12" t="s">
        <v>36</v>
      </c>
      <c r="AX222" s="12" t="s">
        <v>80</v>
      </c>
      <c r="AY222" s="220" t="s">
        <v>241</v>
      </c>
    </row>
    <row r="223" spans="1:65" s="12" customFormat="1" ht="11.25" x14ac:dyDescent="0.2">
      <c r="B223" s="209"/>
      <c r="C223" s="210"/>
      <c r="D223" s="211" t="s">
        <v>256</v>
      </c>
      <c r="E223" s="212" t="s">
        <v>1</v>
      </c>
      <c r="F223" s="213" t="s">
        <v>602</v>
      </c>
      <c r="G223" s="210"/>
      <c r="H223" s="214">
        <v>1.65</v>
      </c>
      <c r="I223" s="215"/>
      <c r="J223" s="210"/>
      <c r="K223" s="210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256</v>
      </c>
      <c r="AU223" s="220" t="s">
        <v>88</v>
      </c>
      <c r="AV223" s="12" t="s">
        <v>88</v>
      </c>
      <c r="AW223" s="12" t="s">
        <v>36</v>
      </c>
      <c r="AX223" s="12" t="s">
        <v>80</v>
      </c>
      <c r="AY223" s="220" t="s">
        <v>241</v>
      </c>
    </row>
    <row r="224" spans="1:65" s="12" customFormat="1" ht="11.25" x14ac:dyDescent="0.2">
      <c r="B224" s="209"/>
      <c r="C224" s="210"/>
      <c r="D224" s="211" t="s">
        <v>256</v>
      </c>
      <c r="E224" s="212" t="s">
        <v>457</v>
      </c>
      <c r="F224" s="213" t="s">
        <v>603</v>
      </c>
      <c r="G224" s="210"/>
      <c r="H224" s="214">
        <v>1</v>
      </c>
      <c r="I224" s="215"/>
      <c r="J224" s="210"/>
      <c r="K224" s="210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256</v>
      </c>
      <c r="AU224" s="220" t="s">
        <v>88</v>
      </c>
      <c r="AV224" s="12" t="s">
        <v>88</v>
      </c>
      <c r="AW224" s="12" t="s">
        <v>36</v>
      </c>
      <c r="AX224" s="12" t="s">
        <v>80</v>
      </c>
      <c r="AY224" s="220" t="s">
        <v>241</v>
      </c>
    </row>
    <row r="225" spans="2:51" s="12" customFormat="1" ht="11.25" x14ac:dyDescent="0.2">
      <c r="B225" s="209"/>
      <c r="C225" s="210"/>
      <c r="D225" s="211" t="s">
        <v>256</v>
      </c>
      <c r="E225" s="212" t="s">
        <v>484</v>
      </c>
      <c r="F225" s="213" t="s">
        <v>604</v>
      </c>
      <c r="G225" s="210"/>
      <c r="H225" s="214">
        <v>0.6</v>
      </c>
      <c r="I225" s="215"/>
      <c r="J225" s="210"/>
      <c r="K225" s="210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256</v>
      </c>
      <c r="AU225" s="220" t="s">
        <v>88</v>
      </c>
      <c r="AV225" s="12" t="s">
        <v>88</v>
      </c>
      <c r="AW225" s="12" t="s">
        <v>36</v>
      </c>
      <c r="AX225" s="12" t="s">
        <v>80</v>
      </c>
      <c r="AY225" s="220" t="s">
        <v>241</v>
      </c>
    </row>
    <row r="226" spans="2:51" s="12" customFormat="1" ht="11.25" x14ac:dyDescent="0.2">
      <c r="B226" s="209"/>
      <c r="C226" s="210"/>
      <c r="D226" s="211" t="s">
        <v>256</v>
      </c>
      <c r="E226" s="212" t="s">
        <v>478</v>
      </c>
      <c r="F226" s="213" t="s">
        <v>605</v>
      </c>
      <c r="G226" s="210"/>
      <c r="H226" s="214">
        <v>0.28999999999999998</v>
      </c>
      <c r="I226" s="215"/>
      <c r="J226" s="210"/>
      <c r="K226" s="210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256</v>
      </c>
      <c r="AU226" s="220" t="s">
        <v>88</v>
      </c>
      <c r="AV226" s="12" t="s">
        <v>88</v>
      </c>
      <c r="AW226" s="12" t="s">
        <v>36</v>
      </c>
      <c r="AX226" s="12" t="s">
        <v>80</v>
      </c>
      <c r="AY226" s="220" t="s">
        <v>241</v>
      </c>
    </row>
    <row r="227" spans="2:51" s="12" customFormat="1" ht="11.25" x14ac:dyDescent="0.2">
      <c r="B227" s="209"/>
      <c r="C227" s="210"/>
      <c r="D227" s="211" t="s">
        <v>256</v>
      </c>
      <c r="E227" s="212" t="s">
        <v>481</v>
      </c>
      <c r="F227" s="213" t="s">
        <v>606</v>
      </c>
      <c r="G227" s="210"/>
      <c r="H227" s="214">
        <v>0.3</v>
      </c>
      <c r="I227" s="215"/>
      <c r="J227" s="210"/>
      <c r="K227" s="210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256</v>
      </c>
      <c r="AU227" s="220" t="s">
        <v>88</v>
      </c>
      <c r="AV227" s="12" t="s">
        <v>88</v>
      </c>
      <c r="AW227" s="12" t="s">
        <v>36</v>
      </c>
      <c r="AX227" s="12" t="s">
        <v>80</v>
      </c>
      <c r="AY227" s="220" t="s">
        <v>241</v>
      </c>
    </row>
    <row r="228" spans="2:51" s="12" customFormat="1" ht="22.5" x14ac:dyDescent="0.2">
      <c r="B228" s="209"/>
      <c r="C228" s="210"/>
      <c r="D228" s="211" t="s">
        <v>256</v>
      </c>
      <c r="E228" s="212" t="s">
        <v>490</v>
      </c>
      <c r="F228" s="213" t="s">
        <v>607</v>
      </c>
      <c r="G228" s="210"/>
      <c r="H228" s="214">
        <v>0.15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2:51" s="12" customFormat="1" ht="11.25" x14ac:dyDescent="0.2">
      <c r="B229" s="209"/>
      <c r="C229" s="210"/>
      <c r="D229" s="211" t="s">
        <v>256</v>
      </c>
      <c r="E229" s="212" t="s">
        <v>487</v>
      </c>
      <c r="F229" s="213" t="s">
        <v>608</v>
      </c>
      <c r="G229" s="210"/>
      <c r="H229" s="214">
        <v>0.1</v>
      </c>
      <c r="I229" s="215"/>
      <c r="J229" s="210"/>
      <c r="K229" s="210"/>
      <c r="L229" s="216"/>
      <c r="M229" s="217"/>
      <c r="N229" s="218"/>
      <c r="O229" s="218"/>
      <c r="P229" s="218"/>
      <c r="Q229" s="218"/>
      <c r="R229" s="218"/>
      <c r="S229" s="218"/>
      <c r="T229" s="219"/>
      <c r="AT229" s="220" t="s">
        <v>256</v>
      </c>
      <c r="AU229" s="220" t="s">
        <v>88</v>
      </c>
      <c r="AV229" s="12" t="s">
        <v>88</v>
      </c>
      <c r="AW229" s="12" t="s">
        <v>36</v>
      </c>
      <c r="AX229" s="12" t="s">
        <v>80</v>
      </c>
      <c r="AY229" s="220" t="s">
        <v>241</v>
      </c>
    </row>
    <row r="230" spans="2:51" s="13" customFormat="1" ht="11.25" x14ac:dyDescent="0.2">
      <c r="B230" s="221"/>
      <c r="C230" s="222"/>
      <c r="D230" s="211" t="s">
        <v>256</v>
      </c>
      <c r="E230" s="223" t="s">
        <v>1</v>
      </c>
      <c r="F230" s="224" t="s">
        <v>258</v>
      </c>
      <c r="G230" s="222"/>
      <c r="H230" s="225">
        <v>2039.59</v>
      </c>
      <c r="I230" s="226"/>
      <c r="J230" s="222"/>
      <c r="K230" s="222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256</v>
      </c>
      <c r="AU230" s="231" t="s">
        <v>88</v>
      </c>
      <c r="AV230" s="13" t="s">
        <v>175</v>
      </c>
      <c r="AW230" s="13" t="s">
        <v>36</v>
      </c>
      <c r="AX230" s="13" t="s">
        <v>80</v>
      </c>
      <c r="AY230" s="231" t="s">
        <v>241</v>
      </c>
    </row>
    <row r="231" spans="2:51" s="14" customFormat="1" ht="11.25" x14ac:dyDescent="0.2">
      <c r="B231" s="232"/>
      <c r="C231" s="233"/>
      <c r="D231" s="211" t="s">
        <v>256</v>
      </c>
      <c r="E231" s="234" t="s">
        <v>1</v>
      </c>
      <c r="F231" s="235" t="s">
        <v>242</v>
      </c>
      <c r="G231" s="233"/>
      <c r="H231" s="234" t="s">
        <v>1</v>
      </c>
      <c r="I231" s="236"/>
      <c r="J231" s="233"/>
      <c r="K231" s="233"/>
      <c r="L231" s="237"/>
      <c r="M231" s="238"/>
      <c r="N231" s="239"/>
      <c r="O231" s="239"/>
      <c r="P231" s="239"/>
      <c r="Q231" s="239"/>
      <c r="R231" s="239"/>
      <c r="S231" s="239"/>
      <c r="T231" s="240"/>
      <c r="AT231" s="241" t="s">
        <v>256</v>
      </c>
      <c r="AU231" s="241" t="s">
        <v>88</v>
      </c>
      <c r="AV231" s="14" t="s">
        <v>14</v>
      </c>
      <c r="AW231" s="14" t="s">
        <v>36</v>
      </c>
      <c r="AX231" s="14" t="s">
        <v>80</v>
      </c>
      <c r="AY231" s="241" t="s">
        <v>241</v>
      </c>
    </row>
    <row r="232" spans="2:51" s="12" customFormat="1" ht="11.25" x14ac:dyDescent="0.2">
      <c r="B232" s="209"/>
      <c r="C232" s="210"/>
      <c r="D232" s="211" t="s">
        <v>256</v>
      </c>
      <c r="E232" s="212" t="s">
        <v>1</v>
      </c>
      <c r="F232" s="213" t="s">
        <v>609</v>
      </c>
      <c r="G232" s="210"/>
      <c r="H232" s="214">
        <v>3562.125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2:51" s="12" customFormat="1" ht="11.25" x14ac:dyDescent="0.2">
      <c r="B233" s="209"/>
      <c r="C233" s="210"/>
      <c r="D233" s="211" t="s">
        <v>256</v>
      </c>
      <c r="E233" s="212" t="s">
        <v>1</v>
      </c>
      <c r="F233" s="213" t="s">
        <v>610</v>
      </c>
      <c r="G233" s="210"/>
      <c r="H233" s="214">
        <v>20</v>
      </c>
      <c r="I233" s="215"/>
      <c r="J233" s="210"/>
      <c r="K233" s="210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256</v>
      </c>
      <c r="AU233" s="220" t="s">
        <v>88</v>
      </c>
      <c r="AV233" s="12" t="s">
        <v>88</v>
      </c>
      <c r="AW233" s="12" t="s">
        <v>36</v>
      </c>
      <c r="AX233" s="12" t="s">
        <v>80</v>
      </c>
      <c r="AY233" s="220" t="s">
        <v>241</v>
      </c>
    </row>
    <row r="234" spans="2:51" s="14" customFormat="1" ht="11.25" x14ac:dyDescent="0.2">
      <c r="B234" s="232"/>
      <c r="C234" s="233"/>
      <c r="D234" s="211" t="s">
        <v>256</v>
      </c>
      <c r="E234" s="234" t="s">
        <v>1</v>
      </c>
      <c r="F234" s="235" t="s">
        <v>611</v>
      </c>
      <c r="G234" s="233"/>
      <c r="H234" s="234" t="s">
        <v>1</v>
      </c>
      <c r="I234" s="236"/>
      <c r="J234" s="233"/>
      <c r="K234" s="233"/>
      <c r="L234" s="237"/>
      <c r="M234" s="238"/>
      <c r="N234" s="239"/>
      <c r="O234" s="239"/>
      <c r="P234" s="239"/>
      <c r="Q234" s="239"/>
      <c r="R234" s="239"/>
      <c r="S234" s="239"/>
      <c r="T234" s="240"/>
      <c r="AT234" s="241" t="s">
        <v>256</v>
      </c>
      <c r="AU234" s="241" t="s">
        <v>88</v>
      </c>
      <c r="AV234" s="14" t="s">
        <v>14</v>
      </c>
      <c r="AW234" s="14" t="s">
        <v>36</v>
      </c>
      <c r="AX234" s="14" t="s">
        <v>80</v>
      </c>
      <c r="AY234" s="241" t="s">
        <v>241</v>
      </c>
    </row>
    <row r="235" spans="2:51" s="12" customFormat="1" ht="22.5" x14ac:dyDescent="0.2">
      <c r="B235" s="209"/>
      <c r="C235" s="210"/>
      <c r="D235" s="211" t="s">
        <v>256</v>
      </c>
      <c r="E235" s="212" t="s">
        <v>1</v>
      </c>
      <c r="F235" s="213" t="s">
        <v>612</v>
      </c>
      <c r="G235" s="210"/>
      <c r="H235" s="214">
        <v>0</v>
      </c>
      <c r="I235" s="215"/>
      <c r="J235" s="210"/>
      <c r="K235" s="210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256</v>
      </c>
      <c r="AU235" s="220" t="s">
        <v>88</v>
      </c>
      <c r="AV235" s="12" t="s">
        <v>88</v>
      </c>
      <c r="AW235" s="12" t="s">
        <v>36</v>
      </c>
      <c r="AX235" s="12" t="s">
        <v>80</v>
      </c>
      <c r="AY235" s="220" t="s">
        <v>241</v>
      </c>
    </row>
    <row r="236" spans="2:51" s="12" customFormat="1" ht="33.75" x14ac:dyDescent="0.2">
      <c r="B236" s="209"/>
      <c r="C236" s="210"/>
      <c r="D236" s="211" t="s">
        <v>256</v>
      </c>
      <c r="E236" s="212" t="s">
        <v>1</v>
      </c>
      <c r="F236" s="213" t="s">
        <v>613</v>
      </c>
      <c r="G236" s="210"/>
      <c r="H236" s="214">
        <v>-120.59399999999999</v>
      </c>
      <c r="I236" s="215"/>
      <c r="J236" s="210"/>
      <c r="K236" s="210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256</v>
      </c>
      <c r="AU236" s="220" t="s">
        <v>88</v>
      </c>
      <c r="AV236" s="12" t="s">
        <v>88</v>
      </c>
      <c r="AW236" s="12" t="s">
        <v>36</v>
      </c>
      <c r="AX236" s="12" t="s">
        <v>80</v>
      </c>
      <c r="AY236" s="220" t="s">
        <v>241</v>
      </c>
    </row>
    <row r="237" spans="2:51" s="12" customFormat="1" ht="22.5" x14ac:dyDescent="0.2">
      <c r="B237" s="209"/>
      <c r="C237" s="210"/>
      <c r="D237" s="211" t="s">
        <v>256</v>
      </c>
      <c r="E237" s="212" t="s">
        <v>1</v>
      </c>
      <c r="F237" s="213" t="s">
        <v>614</v>
      </c>
      <c r="G237" s="210"/>
      <c r="H237" s="214">
        <v>-106.30500000000001</v>
      </c>
      <c r="I237" s="215"/>
      <c r="J237" s="210"/>
      <c r="K237" s="210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256</v>
      </c>
      <c r="AU237" s="220" t="s">
        <v>88</v>
      </c>
      <c r="AV237" s="12" t="s">
        <v>88</v>
      </c>
      <c r="AW237" s="12" t="s">
        <v>36</v>
      </c>
      <c r="AX237" s="12" t="s">
        <v>80</v>
      </c>
      <c r="AY237" s="220" t="s">
        <v>241</v>
      </c>
    </row>
    <row r="238" spans="2:51" s="12" customFormat="1" ht="45" x14ac:dyDescent="0.2">
      <c r="B238" s="209"/>
      <c r="C238" s="210"/>
      <c r="D238" s="211" t="s">
        <v>256</v>
      </c>
      <c r="E238" s="212" t="s">
        <v>1</v>
      </c>
      <c r="F238" s="213" t="s">
        <v>615</v>
      </c>
      <c r="G238" s="210"/>
      <c r="H238" s="214">
        <v>-118.869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2:51" s="12" customFormat="1" ht="33.75" x14ac:dyDescent="0.2">
      <c r="B239" s="209"/>
      <c r="C239" s="210"/>
      <c r="D239" s="211" t="s">
        <v>256</v>
      </c>
      <c r="E239" s="212" t="s">
        <v>1</v>
      </c>
      <c r="F239" s="213" t="s">
        <v>616</v>
      </c>
      <c r="G239" s="210"/>
      <c r="H239" s="214">
        <v>-68.593999999999994</v>
      </c>
      <c r="I239" s="215"/>
      <c r="J239" s="210"/>
      <c r="K239" s="210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256</v>
      </c>
      <c r="AU239" s="220" t="s">
        <v>88</v>
      </c>
      <c r="AV239" s="12" t="s">
        <v>88</v>
      </c>
      <c r="AW239" s="12" t="s">
        <v>36</v>
      </c>
      <c r="AX239" s="12" t="s">
        <v>80</v>
      </c>
      <c r="AY239" s="220" t="s">
        <v>241</v>
      </c>
    </row>
    <row r="240" spans="2:51" s="14" customFormat="1" ht="22.5" x14ac:dyDescent="0.2">
      <c r="B240" s="232"/>
      <c r="C240" s="233"/>
      <c r="D240" s="211" t="s">
        <v>256</v>
      </c>
      <c r="E240" s="234" t="s">
        <v>1</v>
      </c>
      <c r="F240" s="235" t="s">
        <v>617</v>
      </c>
      <c r="G240" s="233"/>
      <c r="H240" s="234" t="s">
        <v>1</v>
      </c>
      <c r="I240" s="236"/>
      <c r="J240" s="233"/>
      <c r="K240" s="233"/>
      <c r="L240" s="237"/>
      <c r="M240" s="238"/>
      <c r="N240" s="239"/>
      <c r="O240" s="239"/>
      <c r="P240" s="239"/>
      <c r="Q240" s="239"/>
      <c r="R240" s="239"/>
      <c r="S240" s="239"/>
      <c r="T240" s="240"/>
      <c r="AT240" s="241" t="s">
        <v>256</v>
      </c>
      <c r="AU240" s="241" t="s">
        <v>88</v>
      </c>
      <c r="AV240" s="14" t="s">
        <v>14</v>
      </c>
      <c r="AW240" s="14" t="s">
        <v>36</v>
      </c>
      <c r="AX240" s="14" t="s">
        <v>80</v>
      </c>
      <c r="AY240" s="241" t="s">
        <v>241</v>
      </c>
    </row>
    <row r="241" spans="1:65" s="13" customFormat="1" ht="11.25" x14ac:dyDescent="0.2">
      <c r="B241" s="221"/>
      <c r="C241" s="222"/>
      <c r="D241" s="211" t="s">
        <v>256</v>
      </c>
      <c r="E241" s="223" t="s">
        <v>402</v>
      </c>
      <c r="F241" s="224" t="s">
        <v>258</v>
      </c>
      <c r="G241" s="222"/>
      <c r="H241" s="225">
        <v>3167.7629999999999</v>
      </c>
      <c r="I241" s="226"/>
      <c r="J241" s="222"/>
      <c r="K241" s="222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256</v>
      </c>
      <c r="AU241" s="231" t="s">
        <v>88</v>
      </c>
      <c r="AV241" s="13" t="s">
        <v>175</v>
      </c>
      <c r="AW241" s="13" t="s">
        <v>36</v>
      </c>
      <c r="AX241" s="13" t="s">
        <v>80</v>
      </c>
      <c r="AY241" s="231" t="s">
        <v>241</v>
      </c>
    </row>
    <row r="242" spans="1:65" s="12" customFormat="1" ht="22.5" x14ac:dyDescent="0.2">
      <c r="B242" s="209"/>
      <c r="C242" s="210"/>
      <c r="D242" s="211" t="s">
        <v>256</v>
      </c>
      <c r="E242" s="212" t="s">
        <v>408</v>
      </c>
      <c r="F242" s="213" t="s">
        <v>618</v>
      </c>
      <c r="G242" s="210"/>
      <c r="H242" s="214">
        <v>1077.039</v>
      </c>
      <c r="I242" s="215"/>
      <c r="J242" s="210"/>
      <c r="K242" s="210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256</v>
      </c>
      <c r="AU242" s="220" t="s">
        <v>88</v>
      </c>
      <c r="AV242" s="12" t="s">
        <v>88</v>
      </c>
      <c r="AW242" s="12" t="s">
        <v>36</v>
      </c>
      <c r="AX242" s="12" t="s">
        <v>80</v>
      </c>
      <c r="AY242" s="220" t="s">
        <v>241</v>
      </c>
    </row>
    <row r="243" spans="1:65" s="12" customFormat="1" ht="22.5" x14ac:dyDescent="0.2">
      <c r="B243" s="209"/>
      <c r="C243" s="210"/>
      <c r="D243" s="211" t="s">
        <v>256</v>
      </c>
      <c r="E243" s="212" t="s">
        <v>405</v>
      </c>
      <c r="F243" s="213" t="s">
        <v>619</v>
      </c>
      <c r="G243" s="210"/>
      <c r="H243" s="214">
        <v>190.066</v>
      </c>
      <c r="I243" s="215"/>
      <c r="J243" s="210"/>
      <c r="K243" s="210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256</v>
      </c>
      <c r="AU243" s="220" t="s">
        <v>88</v>
      </c>
      <c r="AV243" s="12" t="s">
        <v>88</v>
      </c>
      <c r="AW243" s="12" t="s">
        <v>36</v>
      </c>
      <c r="AX243" s="12" t="s">
        <v>80</v>
      </c>
      <c r="AY243" s="220" t="s">
        <v>241</v>
      </c>
    </row>
    <row r="244" spans="1:65" s="12" customFormat="1" ht="22.5" x14ac:dyDescent="0.2">
      <c r="B244" s="209"/>
      <c r="C244" s="210"/>
      <c r="D244" s="211" t="s">
        <v>256</v>
      </c>
      <c r="E244" s="212" t="s">
        <v>414</v>
      </c>
      <c r="F244" s="213" t="s">
        <v>620</v>
      </c>
      <c r="G244" s="210"/>
      <c r="H244" s="214">
        <v>1615.559</v>
      </c>
      <c r="I244" s="215"/>
      <c r="J244" s="210"/>
      <c r="K244" s="210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256</v>
      </c>
      <c r="AU244" s="220" t="s">
        <v>88</v>
      </c>
      <c r="AV244" s="12" t="s">
        <v>88</v>
      </c>
      <c r="AW244" s="12" t="s">
        <v>36</v>
      </c>
      <c r="AX244" s="12" t="s">
        <v>80</v>
      </c>
      <c r="AY244" s="220" t="s">
        <v>241</v>
      </c>
    </row>
    <row r="245" spans="1:65" s="12" customFormat="1" ht="22.5" x14ac:dyDescent="0.2">
      <c r="B245" s="209"/>
      <c r="C245" s="210"/>
      <c r="D245" s="211" t="s">
        <v>256</v>
      </c>
      <c r="E245" s="212" t="s">
        <v>411</v>
      </c>
      <c r="F245" s="213" t="s">
        <v>621</v>
      </c>
      <c r="G245" s="210"/>
      <c r="H245" s="214">
        <v>285.09899999999999</v>
      </c>
      <c r="I245" s="215"/>
      <c r="J245" s="210"/>
      <c r="K245" s="210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256</v>
      </c>
      <c r="AU245" s="220" t="s">
        <v>88</v>
      </c>
      <c r="AV245" s="12" t="s">
        <v>88</v>
      </c>
      <c r="AW245" s="12" t="s">
        <v>36</v>
      </c>
      <c r="AX245" s="12" t="s">
        <v>80</v>
      </c>
      <c r="AY245" s="220" t="s">
        <v>241</v>
      </c>
    </row>
    <row r="246" spans="1:65" s="13" customFormat="1" ht="11.25" x14ac:dyDescent="0.2">
      <c r="B246" s="221"/>
      <c r="C246" s="222"/>
      <c r="D246" s="211" t="s">
        <v>256</v>
      </c>
      <c r="E246" s="223" t="s">
        <v>1</v>
      </c>
      <c r="F246" s="224" t="s">
        <v>258</v>
      </c>
      <c r="G246" s="222"/>
      <c r="H246" s="225">
        <v>3167.7629999999999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256</v>
      </c>
      <c r="AU246" s="231" t="s">
        <v>88</v>
      </c>
      <c r="AV246" s="13" t="s">
        <v>175</v>
      </c>
      <c r="AW246" s="13" t="s">
        <v>36</v>
      </c>
      <c r="AX246" s="13" t="s">
        <v>80</v>
      </c>
      <c r="AY246" s="231" t="s">
        <v>241</v>
      </c>
    </row>
    <row r="247" spans="1:65" s="12" customFormat="1" ht="22.5" x14ac:dyDescent="0.2">
      <c r="B247" s="209"/>
      <c r="C247" s="210"/>
      <c r="D247" s="211" t="s">
        <v>256</v>
      </c>
      <c r="E247" s="212" t="s">
        <v>1</v>
      </c>
      <c r="F247" s="213" t="s">
        <v>622</v>
      </c>
      <c r="G247" s="210"/>
      <c r="H247" s="214">
        <v>673.15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1:65" s="13" customFormat="1" ht="11.25" x14ac:dyDescent="0.2">
      <c r="B248" s="221"/>
      <c r="C248" s="222"/>
      <c r="D248" s="211" t="s">
        <v>256</v>
      </c>
      <c r="E248" s="223" t="s">
        <v>1</v>
      </c>
      <c r="F248" s="224" t="s">
        <v>258</v>
      </c>
      <c r="G248" s="222"/>
      <c r="H248" s="225">
        <v>673.15</v>
      </c>
      <c r="I248" s="226"/>
      <c r="J248" s="222"/>
      <c r="K248" s="222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256</v>
      </c>
      <c r="AU248" s="231" t="s">
        <v>88</v>
      </c>
      <c r="AV248" s="13" t="s">
        <v>175</v>
      </c>
      <c r="AW248" s="13" t="s">
        <v>36</v>
      </c>
      <c r="AX248" s="13" t="s">
        <v>14</v>
      </c>
      <c r="AY248" s="231" t="s">
        <v>241</v>
      </c>
    </row>
    <row r="249" spans="1:65" s="1" customFormat="1" ht="44.25" customHeight="1" x14ac:dyDescent="0.2">
      <c r="A249" s="34"/>
      <c r="B249" s="35"/>
      <c r="C249" s="191" t="s">
        <v>347</v>
      </c>
      <c r="D249" s="191" t="s">
        <v>243</v>
      </c>
      <c r="E249" s="192" t="s">
        <v>623</v>
      </c>
      <c r="F249" s="193" t="s">
        <v>624</v>
      </c>
      <c r="G249" s="194" t="s">
        <v>289</v>
      </c>
      <c r="H249" s="195">
        <v>22.5</v>
      </c>
      <c r="I249" s="196">
        <v>5460</v>
      </c>
      <c r="J249" s="197">
        <f>ROUND(I249*H249,2)</f>
        <v>122850</v>
      </c>
      <c r="K249" s="193" t="s">
        <v>1</v>
      </c>
      <c r="L249" s="39"/>
      <c r="M249" s="198" t="s">
        <v>1</v>
      </c>
      <c r="N249" s="199" t="s">
        <v>45</v>
      </c>
      <c r="O249" s="71"/>
      <c r="P249" s="200">
        <f>O249*H249</f>
        <v>0</v>
      </c>
      <c r="Q249" s="200">
        <v>0</v>
      </c>
      <c r="R249" s="200">
        <f>Q249*H249</f>
        <v>0</v>
      </c>
      <c r="S249" s="200">
        <v>0</v>
      </c>
      <c r="T249" s="201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2" t="s">
        <v>175</v>
      </c>
      <c r="AT249" s="202" t="s">
        <v>243</v>
      </c>
      <c r="AU249" s="202" t="s">
        <v>88</v>
      </c>
      <c r="AY249" s="17" t="s">
        <v>241</v>
      </c>
      <c r="BE249" s="203">
        <f>IF(N249="základní",J249,0)</f>
        <v>122850</v>
      </c>
      <c r="BF249" s="203">
        <f>IF(N249="snížená",J249,0)</f>
        <v>0</v>
      </c>
      <c r="BG249" s="203">
        <f>IF(N249="zákl. přenesená",J249,0)</f>
        <v>0</v>
      </c>
      <c r="BH249" s="203">
        <f>IF(N249="sníž. přenesená",J249,0)</f>
        <v>0</v>
      </c>
      <c r="BI249" s="203">
        <f>IF(N249="nulová",J249,0)</f>
        <v>0</v>
      </c>
      <c r="BJ249" s="17" t="s">
        <v>14</v>
      </c>
      <c r="BK249" s="203">
        <f>ROUND(I249*H249,2)</f>
        <v>122850</v>
      </c>
      <c r="BL249" s="17" t="s">
        <v>175</v>
      </c>
      <c r="BM249" s="202" t="s">
        <v>625</v>
      </c>
    </row>
    <row r="250" spans="1:65" s="14" customFormat="1" ht="11.25" x14ac:dyDescent="0.2">
      <c r="B250" s="232"/>
      <c r="C250" s="233"/>
      <c r="D250" s="211" t="s">
        <v>256</v>
      </c>
      <c r="E250" s="234" t="s">
        <v>1</v>
      </c>
      <c r="F250" s="235" t="s">
        <v>626</v>
      </c>
      <c r="G250" s="233"/>
      <c r="H250" s="234" t="s">
        <v>1</v>
      </c>
      <c r="I250" s="236"/>
      <c r="J250" s="233"/>
      <c r="K250" s="233"/>
      <c r="L250" s="237"/>
      <c r="M250" s="238"/>
      <c r="N250" s="239"/>
      <c r="O250" s="239"/>
      <c r="P250" s="239"/>
      <c r="Q250" s="239"/>
      <c r="R250" s="239"/>
      <c r="S250" s="239"/>
      <c r="T250" s="240"/>
      <c r="AT250" s="241" t="s">
        <v>256</v>
      </c>
      <c r="AU250" s="241" t="s">
        <v>88</v>
      </c>
      <c r="AV250" s="14" t="s">
        <v>14</v>
      </c>
      <c r="AW250" s="14" t="s">
        <v>36</v>
      </c>
      <c r="AX250" s="14" t="s">
        <v>80</v>
      </c>
      <c r="AY250" s="241" t="s">
        <v>241</v>
      </c>
    </row>
    <row r="251" spans="1:65" s="12" customFormat="1" ht="11.25" x14ac:dyDescent="0.2">
      <c r="B251" s="209"/>
      <c r="C251" s="210"/>
      <c r="D251" s="211" t="s">
        <v>256</v>
      </c>
      <c r="E251" s="212" t="s">
        <v>1</v>
      </c>
      <c r="F251" s="213" t="s">
        <v>627</v>
      </c>
      <c r="G251" s="210"/>
      <c r="H251" s="214">
        <v>10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1:65" s="12" customFormat="1" ht="11.25" x14ac:dyDescent="0.2">
      <c r="B252" s="209"/>
      <c r="C252" s="210"/>
      <c r="D252" s="211" t="s">
        <v>256</v>
      </c>
      <c r="E252" s="212" t="s">
        <v>1</v>
      </c>
      <c r="F252" s="213" t="s">
        <v>628</v>
      </c>
      <c r="G252" s="210"/>
      <c r="H252" s="214">
        <v>5</v>
      </c>
      <c r="I252" s="215"/>
      <c r="J252" s="210"/>
      <c r="K252" s="210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256</v>
      </c>
      <c r="AU252" s="220" t="s">
        <v>88</v>
      </c>
      <c r="AV252" s="12" t="s">
        <v>88</v>
      </c>
      <c r="AW252" s="12" t="s">
        <v>36</v>
      </c>
      <c r="AX252" s="12" t="s">
        <v>80</v>
      </c>
      <c r="AY252" s="220" t="s">
        <v>241</v>
      </c>
    </row>
    <row r="253" spans="1:65" s="12" customFormat="1" ht="11.25" x14ac:dyDescent="0.2">
      <c r="B253" s="209"/>
      <c r="C253" s="210"/>
      <c r="D253" s="211" t="s">
        <v>256</v>
      </c>
      <c r="E253" s="212" t="s">
        <v>1</v>
      </c>
      <c r="F253" s="213" t="s">
        <v>629</v>
      </c>
      <c r="G253" s="210"/>
      <c r="H253" s="214">
        <v>7.5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1:65" s="13" customFormat="1" ht="11.25" x14ac:dyDescent="0.2">
      <c r="B254" s="221"/>
      <c r="C254" s="222"/>
      <c r="D254" s="211" t="s">
        <v>256</v>
      </c>
      <c r="E254" s="223" t="s">
        <v>1</v>
      </c>
      <c r="F254" s="224" t="s">
        <v>258</v>
      </c>
      <c r="G254" s="222"/>
      <c r="H254" s="225">
        <v>22.5</v>
      </c>
      <c r="I254" s="226"/>
      <c r="J254" s="222"/>
      <c r="K254" s="222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256</v>
      </c>
      <c r="AU254" s="231" t="s">
        <v>88</v>
      </c>
      <c r="AV254" s="13" t="s">
        <v>175</v>
      </c>
      <c r="AW254" s="13" t="s">
        <v>36</v>
      </c>
      <c r="AX254" s="13" t="s">
        <v>14</v>
      </c>
      <c r="AY254" s="231" t="s">
        <v>241</v>
      </c>
    </row>
    <row r="255" spans="1:65" s="1" customFormat="1" ht="21.75" customHeight="1" x14ac:dyDescent="0.2">
      <c r="A255" s="34"/>
      <c r="B255" s="35"/>
      <c r="C255" s="191" t="s">
        <v>352</v>
      </c>
      <c r="D255" s="191" t="s">
        <v>243</v>
      </c>
      <c r="E255" s="192" t="s">
        <v>630</v>
      </c>
      <c r="F255" s="193" t="s">
        <v>631</v>
      </c>
      <c r="G255" s="194" t="s">
        <v>246</v>
      </c>
      <c r="H255" s="195">
        <v>6717.15</v>
      </c>
      <c r="I255" s="196">
        <v>55.08</v>
      </c>
      <c r="J255" s="197">
        <f>ROUND(I255*H255,2)</f>
        <v>369980.62</v>
      </c>
      <c r="K255" s="193" t="s">
        <v>247</v>
      </c>
      <c r="L255" s="39"/>
      <c r="M255" s="198" t="s">
        <v>1</v>
      </c>
      <c r="N255" s="199" t="s">
        <v>45</v>
      </c>
      <c r="O255" s="71"/>
      <c r="P255" s="200">
        <f>O255*H255</f>
        <v>0</v>
      </c>
      <c r="Q255" s="200">
        <v>8.4000000000000003E-4</v>
      </c>
      <c r="R255" s="200">
        <f>Q255*H255</f>
        <v>5.6424060000000003</v>
      </c>
      <c r="S255" s="200">
        <v>0</v>
      </c>
      <c r="T255" s="201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2" t="s">
        <v>175</v>
      </c>
      <c r="AT255" s="202" t="s">
        <v>243</v>
      </c>
      <c r="AU255" s="202" t="s">
        <v>88</v>
      </c>
      <c r="AY255" s="17" t="s">
        <v>241</v>
      </c>
      <c r="BE255" s="203">
        <f>IF(N255="základní",J255,0)</f>
        <v>369980.62</v>
      </c>
      <c r="BF255" s="203">
        <f>IF(N255="snížená",J255,0)</f>
        <v>0</v>
      </c>
      <c r="BG255" s="203">
        <f>IF(N255="zákl. přenesená",J255,0)</f>
        <v>0</v>
      </c>
      <c r="BH255" s="203">
        <f>IF(N255="sníž. přenesená",J255,0)</f>
        <v>0</v>
      </c>
      <c r="BI255" s="203">
        <f>IF(N255="nulová",J255,0)</f>
        <v>0</v>
      </c>
      <c r="BJ255" s="17" t="s">
        <v>14</v>
      </c>
      <c r="BK255" s="203">
        <f>ROUND(I255*H255,2)</f>
        <v>369980.62</v>
      </c>
      <c r="BL255" s="17" t="s">
        <v>175</v>
      </c>
      <c r="BM255" s="202" t="s">
        <v>632</v>
      </c>
    </row>
    <row r="256" spans="1:65" s="1" customFormat="1" ht="11.25" x14ac:dyDescent="0.2">
      <c r="A256" s="34"/>
      <c r="B256" s="35"/>
      <c r="C256" s="36"/>
      <c r="D256" s="204" t="s">
        <v>249</v>
      </c>
      <c r="E256" s="36"/>
      <c r="F256" s="205" t="s">
        <v>633</v>
      </c>
      <c r="G256" s="36"/>
      <c r="H256" s="36"/>
      <c r="I256" s="206"/>
      <c r="J256" s="36"/>
      <c r="K256" s="36"/>
      <c r="L256" s="39"/>
      <c r="M256" s="207"/>
      <c r="N256" s="208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7" t="s">
        <v>249</v>
      </c>
      <c r="AU256" s="17" t="s">
        <v>88</v>
      </c>
    </row>
    <row r="257" spans="1:65" s="12" customFormat="1" ht="11.25" x14ac:dyDescent="0.2">
      <c r="B257" s="209"/>
      <c r="C257" s="210"/>
      <c r="D257" s="211" t="s">
        <v>256</v>
      </c>
      <c r="E257" s="212" t="s">
        <v>1</v>
      </c>
      <c r="F257" s="213" t="s">
        <v>634</v>
      </c>
      <c r="G257" s="210"/>
      <c r="H257" s="214">
        <v>6717.15</v>
      </c>
      <c r="I257" s="215"/>
      <c r="J257" s="210"/>
      <c r="K257" s="210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256</v>
      </c>
      <c r="AU257" s="220" t="s">
        <v>88</v>
      </c>
      <c r="AV257" s="12" t="s">
        <v>88</v>
      </c>
      <c r="AW257" s="12" t="s">
        <v>36</v>
      </c>
      <c r="AX257" s="12" t="s">
        <v>80</v>
      </c>
      <c r="AY257" s="220" t="s">
        <v>241</v>
      </c>
    </row>
    <row r="258" spans="1:65" s="13" customFormat="1" ht="11.25" x14ac:dyDescent="0.2">
      <c r="B258" s="221"/>
      <c r="C258" s="222"/>
      <c r="D258" s="211" t="s">
        <v>256</v>
      </c>
      <c r="E258" s="223" t="s">
        <v>451</v>
      </c>
      <c r="F258" s="224" t="s">
        <v>258</v>
      </c>
      <c r="G258" s="222"/>
      <c r="H258" s="225">
        <v>6717.15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256</v>
      </c>
      <c r="AU258" s="231" t="s">
        <v>88</v>
      </c>
      <c r="AV258" s="13" t="s">
        <v>175</v>
      </c>
      <c r="AW258" s="13" t="s">
        <v>36</v>
      </c>
      <c r="AX258" s="13" t="s">
        <v>14</v>
      </c>
      <c r="AY258" s="231" t="s">
        <v>241</v>
      </c>
    </row>
    <row r="259" spans="1:65" s="1" customFormat="1" ht="24.2" customHeight="1" x14ac:dyDescent="0.2">
      <c r="A259" s="34"/>
      <c r="B259" s="35"/>
      <c r="C259" s="191" t="s">
        <v>7</v>
      </c>
      <c r="D259" s="191" t="s">
        <v>243</v>
      </c>
      <c r="E259" s="192" t="s">
        <v>635</v>
      </c>
      <c r="F259" s="193" t="s">
        <v>636</v>
      </c>
      <c r="G259" s="194" t="s">
        <v>246</v>
      </c>
      <c r="H259" s="195">
        <v>6717.15</v>
      </c>
      <c r="I259" s="196">
        <v>41.31</v>
      </c>
      <c r="J259" s="197">
        <f>ROUND(I259*H259,2)</f>
        <v>277485.46999999997</v>
      </c>
      <c r="K259" s="193" t="s">
        <v>247</v>
      </c>
      <c r="L259" s="39"/>
      <c r="M259" s="198" t="s">
        <v>1</v>
      </c>
      <c r="N259" s="199" t="s">
        <v>45</v>
      </c>
      <c r="O259" s="71"/>
      <c r="P259" s="200">
        <f>O259*H259</f>
        <v>0</v>
      </c>
      <c r="Q259" s="200">
        <v>0</v>
      </c>
      <c r="R259" s="200">
        <f>Q259*H259</f>
        <v>0</v>
      </c>
      <c r="S259" s="200">
        <v>0</v>
      </c>
      <c r="T259" s="201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2" t="s">
        <v>175</v>
      </c>
      <c r="AT259" s="202" t="s">
        <v>243</v>
      </c>
      <c r="AU259" s="202" t="s">
        <v>88</v>
      </c>
      <c r="AY259" s="17" t="s">
        <v>241</v>
      </c>
      <c r="BE259" s="203">
        <f>IF(N259="základní",J259,0)</f>
        <v>277485.46999999997</v>
      </c>
      <c r="BF259" s="203">
        <f>IF(N259="snížená",J259,0)</f>
        <v>0</v>
      </c>
      <c r="BG259" s="203">
        <f>IF(N259="zákl. přenesená",J259,0)</f>
        <v>0</v>
      </c>
      <c r="BH259" s="203">
        <f>IF(N259="sníž. přenesená",J259,0)</f>
        <v>0</v>
      </c>
      <c r="BI259" s="203">
        <f>IF(N259="nulová",J259,0)</f>
        <v>0</v>
      </c>
      <c r="BJ259" s="17" t="s">
        <v>14</v>
      </c>
      <c r="BK259" s="203">
        <f>ROUND(I259*H259,2)</f>
        <v>277485.46999999997</v>
      </c>
      <c r="BL259" s="17" t="s">
        <v>175</v>
      </c>
      <c r="BM259" s="202" t="s">
        <v>637</v>
      </c>
    </row>
    <row r="260" spans="1:65" s="1" customFormat="1" ht="11.25" x14ac:dyDescent="0.2">
      <c r="A260" s="34"/>
      <c r="B260" s="35"/>
      <c r="C260" s="36"/>
      <c r="D260" s="204" t="s">
        <v>249</v>
      </c>
      <c r="E260" s="36"/>
      <c r="F260" s="205" t="s">
        <v>638</v>
      </c>
      <c r="G260" s="36"/>
      <c r="H260" s="36"/>
      <c r="I260" s="206"/>
      <c r="J260" s="36"/>
      <c r="K260" s="36"/>
      <c r="L260" s="39"/>
      <c r="M260" s="207"/>
      <c r="N260" s="208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7" t="s">
        <v>249</v>
      </c>
      <c r="AU260" s="17" t="s">
        <v>88</v>
      </c>
    </row>
    <row r="261" spans="1:65" s="12" customFormat="1" ht="11.25" x14ac:dyDescent="0.2">
      <c r="B261" s="209"/>
      <c r="C261" s="210"/>
      <c r="D261" s="211" t="s">
        <v>256</v>
      </c>
      <c r="E261" s="212" t="s">
        <v>1</v>
      </c>
      <c r="F261" s="213" t="s">
        <v>451</v>
      </c>
      <c r="G261" s="210"/>
      <c r="H261" s="214">
        <v>6717.15</v>
      </c>
      <c r="I261" s="215"/>
      <c r="J261" s="210"/>
      <c r="K261" s="210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256</v>
      </c>
      <c r="AU261" s="220" t="s">
        <v>88</v>
      </c>
      <c r="AV261" s="12" t="s">
        <v>88</v>
      </c>
      <c r="AW261" s="12" t="s">
        <v>36</v>
      </c>
      <c r="AX261" s="12" t="s">
        <v>80</v>
      </c>
      <c r="AY261" s="220" t="s">
        <v>241</v>
      </c>
    </row>
    <row r="262" spans="1:65" s="13" customFormat="1" ht="11.25" x14ac:dyDescent="0.2">
      <c r="B262" s="221"/>
      <c r="C262" s="222"/>
      <c r="D262" s="211" t="s">
        <v>256</v>
      </c>
      <c r="E262" s="223" t="s">
        <v>1</v>
      </c>
      <c r="F262" s="224" t="s">
        <v>258</v>
      </c>
      <c r="G262" s="222"/>
      <c r="H262" s="225">
        <v>6717.15</v>
      </c>
      <c r="I262" s="226"/>
      <c r="J262" s="222"/>
      <c r="K262" s="222"/>
      <c r="L262" s="227"/>
      <c r="M262" s="228"/>
      <c r="N262" s="229"/>
      <c r="O262" s="229"/>
      <c r="P262" s="229"/>
      <c r="Q262" s="229"/>
      <c r="R262" s="229"/>
      <c r="S262" s="229"/>
      <c r="T262" s="230"/>
      <c r="AT262" s="231" t="s">
        <v>256</v>
      </c>
      <c r="AU262" s="231" t="s">
        <v>88</v>
      </c>
      <c r="AV262" s="13" t="s">
        <v>175</v>
      </c>
      <c r="AW262" s="13" t="s">
        <v>36</v>
      </c>
      <c r="AX262" s="13" t="s">
        <v>14</v>
      </c>
      <c r="AY262" s="231" t="s">
        <v>241</v>
      </c>
    </row>
    <row r="263" spans="1:65" s="1" customFormat="1" ht="37.9" customHeight="1" x14ac:dyDescent="0.2">
      <c r="A263" s="34"/>
      <c r="B263" s="35"/>
      <c r="C263" s="191" t="s">
        <v>361</v>
      </c>
      <c r="D263" s="191" t="s">
        <v>243</v>
      </c>
      <c r="E263" s="192" t="s">
        <v>639</v>
      </c>
      <c r="F263" s="193" t="s">
        <v>640</v>
      </c>
      <c r="G263" s="194" t="s">
        <v>253</v>
      </c>
      <c r="H263" s="195">
        <v>1880.5</v>
      </c>
      <c r="I263" s="196">
        <v>130</v>
      </c>
      <c r="J263" s="197">
        <f>ROUND(I263*H263,2)</f>
        <v>244465</v>
      </c>
      <c r="K263" s="193" t="s">
        <v>247</v>
      </c>
      <c r="L263" s="39"/>
      <c r="M263" s="198" t="s">
        <v>1</v>
      </c>
      <c r="N263" s="199" t="s">
        <v>45</v>
      </c>
      <c r="O263" s="71"/>
      <c r="P263" s="200">
        <f>O263*H263</f>
        <v>0</v>
      </c>
      <c r="Q263" s="200">
        <v>0</v>
      </c>
      <c r="R263" s="200">
        <f>Q263*H263</f>
        <v>0</v>
      </c>
      <c r="S263" s="200">
        <v>0</v>
      </c>
      <c r="T263" s="201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2" t="s">
        <v>175</v>
      </c>
      <c r="AT263" s="202" t="s">
        <v>243</v>
      </c>
      <c r="AU263" s="202" t="s">
        <v>88</v>
      </c>
      <c r="AY263" s="17" t="s">
        <v>241</v>
      </c>
      <c r="BE263" s="203">
        <f>IF(N263="základní",J263,0)</f>
        <v>244465</v>
      </c>
      <c r="BF263" s="203">
        <f>IF(N263="snížená",J263,0)</f>
        <v>0</v>
      </c>
      <c r="BG263" s="203">
        <f>IF(N263="zákl. přenesená",J263,0)</f>
        <v>0</v>
      </c>
      <c r="BH263" s="203">
        <f>IF(N263="sníž. přenesená",J263,0)</f>
        <v>0</v>
      </c>
      <c r="BI263" s="203">
        <f>IF(N263="nulová",J263,0)</f>
        <v>0</v>
      </c>
      <c r="BJ263" s="17" t="s">
        <v>14</v>
      </c>
      <c r="BK263" s="203">
        <f>ROUND(I263*H263,2)</f>
        <v>244465</v>
      </c>
      <c r="BL263" s="17" t="s">
        <v>175</v>
      </c>
      <c r="BM263" s="202" t="s">
        <v>641</v>
      </c>
    </row>
    <row r="264" spans="1:65" s="1" customFormat="1" ht="11.25" x14ac:dyDescent="0.2">
      <c r="A264" s="34"/>
      <c r="B264" s="35"/>
      <c r="C264" s="36"/>
      <c r="D264" s="204" t="s">
        <v>249</v>
      </c>
      <c r="E264" s="36"/>
      <c r="F264" s="205" t="s">
        <v>642</v>
      </c>
      <c r="G264" s="36"/>
      <c r="H264" s="36"/>
      <c r="I264" s="206"/>
      <c r="J264" s="36"/>
      <c r="K264" s="36"/>
      <c r="L264" s="39"/>
      <c r="M264" s="207"/>
      <c r="N264" s="208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7" t="s">
        <v>249</v>
      </c>
      <c r="AU264" s="17" t="s">
        <v>88</v>
      </c>
    </row>
    <row r="265" spans="1:65" s="14" customFormat="1" ht="11.25" x14ac:dyDescent="0.2">
      <c r="B265" s="232"/>
      <c r="C265" s="233"/>
      <c r="D265" s="211" t="s">
        <v>256</v>
      </c>
      <c r="E265" s="234" t="s">
        <v>1</v>
      </c>
      <c r="F265" s="235" t="s">
        <v>643</v>
      </c>
      <c r="G265" s="233"/>
      <c r="H265" s="234" t="s">
        <v>1</v>
      </c>
      <c r="I265" s="236"/>
      <c r="J265" s="233"/>
      <c r="K265" s="233"/>
      <c r="L265" s="237"/>
      <c r="M265" s="238"/>
      <c r="N265" s="239"/>
      <c r="O265" s="239"/>
      <c r="P265" s="239"/>
      <c r="Q265" s="239"/>
      <c r="R265" s="239"/>
      <c r="S265" s="239"/>
      <c r="T265" s="240"/>
      <c r="AT265" s="241" t="s">
        <v>256</v>
      </c>
      <c r="AU265" s="241" t="s">
        <v>88</v>
      </c>
      <c r="AV265" s="14" t="s">
        <v>14</v>
      </c>
      <c r="AW265" s="14" t="s">
        <v>36</v>
      </c>
      <c r="AX265" s="14" t="s">
        <v>80</v>
      </c>
      <c r="AY265" s="241" t="s">
        <v>241</v>
      </c>
    </row>
    <row r="266" spans="1:65" s="12" customFormat="1" ht="11.25" x14ac:dyDescent="0.2">
      <c r="B266" s="209"/>
      <c r="C266" s="210"/>
      <c r="D266" s="211" t="s">
        <v>256</v>
      </c>
      <c r="E266" s="212" t="s">
        <v>1</v>
      </c>
      <c r="F266" s="213" t="s">
        <v>644</v>
      </c>
      <c r="G266" s="210"/>
      <c r="H266" s="214">
        <v>1267.105</v>
      </c>
      <c r="I266" s="215"/>
      <c r="J266" s="210"/>
      <c r="K266" s="210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256</v>
      </c>
      <c r="AU266" s="220" t="s">
        <v>88</v>
      </c>
      <c r="AV266" s="12" t="s">
        <v>88</v>
      </c>
      <c r="AW266" s="12" t="s">
        <v>36</v>
      </c>
      <c r="AX266" s="12" t="s">
        <v>80</v>
      </c>
      <c r="AY266" s="220" t="s">
        <v>241</v>
      </c>
    </row>
    <row r="267" spans="1:65" s="14" customFormat="1" ht="11.25" x14ac:dyDescent="0.2">
      <c r="B267" s="232"/>
      <c r="C267" s="233"/>
      <c r="D267" s="211" t="s">
        <v>256</v>
      </c>
      <c r="E267" s="234" t="s">
        <v>1</v>
      </c>
      <c r="F267" s="235" t="s">
        <v>645</v>
      </c>
      <c r="G267" s="233"/>
      <c r="H267" s="234" t="s">
        <v>1</v>
      </c>
      <c r="I267" s="236"/>
      <c r="J267" s="233"/>
      <c r="K267" s="233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256</v>
      </c>
      <c r="AU267" s="241" t="s">
        <v>88</v>
      </c>
      <c r="AV267" s="14" t="s">
        <v>14</v>
      </c>
      <c r="AW267" s="14" t="s">
        <v>36</v>
      </c>
      <c r="AX267" s="14" t="s">
        <v>80</v>
      </c>
      <c r="AY267" s="241" t="s">
        <v>241</v>
      </c>
    </row>
    <row r="268" spans="1:65" s="12" customFormat="1" ht="11.25" x14ac:dyDescent="0.2">
      <c r="B268" s="209"/>
      <c r="C268" s="210"/>
      <c r="D268" s="211" t="s">
        <v>256</v>
      </c>
      <c r="E268" s="212" t="s">
        <v>1</v>
      </c>
      <c r="F268" s="213" t="s">
        <v>646</v>
      </c>
      <c r="G268" s="210"/>
      <c r="H268" s="214">
        <v>425.93200000000002</v>
      </c>
      <c r="I268" s="215"/>
      <c r="J268" s="210"/>
      <c r="K268" s="210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256</v>
      </c>
      <c r="AU268" s="220" t="s">
        <v>88</v>
      </c>
      <c r="AV268" s="12" t="s">
        <v>88</v>
      </c>
      <c r="AW268" s="12" t="s">
        <v>36</v>
      </c>
      <c r="AX268" s="12" t="s">
        <v>80</v>
      </c>
      <c r="AY268" s="220" t="s">
        <v>241</v>
      </c>
    </row>
    <row r="269" spans="1:65" s="14" customFormat="1" ht="11.25" x14ac:dyDescent="0.2">
      <c r="B269" s="232"/>
      <c r="C269" s="233"/>
      <c r="D269" s="211" t="s">
        <v>256</v>
      </c>
      <c r="E269" s="234" t="s">
        <v>1</v>
      </c>
      <c r="F269" s="235" t="s">
        <v>647</v>
      </c>
      <c r="G269" s="233"/>
      <c r="H269" s="234" t="s">
        <v>1</v>
      </c>
      <c r="I269" s="236"/>
      <c r="J269" s="233"/>
      <c r="K269" s="233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256</v>
      </c>
      <c r="AU269" s="241" t="s">
        <v>88</v>
      </c>
      <c r="AV269" s="14" t="s">
        <v>14</v>
      </c>
      <c r="AW269" s="14" t="s">
        <v>36</v>
      </c>
      <c r="AX269" s="14" t="s">
        <v>80</v>
      </c>
      <c r="AY269" s="241" t="s">
        <v>241</v>
      </c>
    </row>
    <row r="270" spans="1:65" s="12" customFormat="1" ht="11.25" x14ac:dyDescent="0.2">
      <c r="B270" s="209"/>
      <c r="C270" s="210"/>
      <c r="D270" s="211" t="s">
        <v>256</v>
      </c>
      <c r="E270" s="212" t="s">
        <v>1</v>
      </c>
      <c r="F270" s="213" t="s">
        <v>648</v>
      </c>
      <c r="G270" s="210"/>
      <c r="H270" s="214">
        <v>187.46299999999999</v>
      </c>
      <c r="I270" s="215"/>
      <c r="J270" s="210"/>
      <c r="K270" s="210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256</v>
      </c>
      <c r="AU270" s="220" t="s">
        <v>88</v>
      </c>
      <c r="AV270" s="12" t="s">
        <v>88</v>
      </c>
      <c r="AW270" s="12" t="s">
        <v>36</v>
      </c>
      <c r="AX270" s="12" t="s">
        <v>80</v>
      </c>
      <c r="AY270" s="220" t="s">
        <v>241</v>
      </c>
    </row>
    <row r="271" spans="1:65" s="13" customFormat="1" ht="11.25" x14ac:dyDescent="0.2">
      <c r="B271" s="221"/>
      <c r="C271" s="222"/>
      <c r="D271" s="211" t="s">
        <v>256</v>
      </c>
      <c r="E271" s="223" t="s">
        <v>1</v>
      </c>
      <c r="F271" s="224" t="s">
        <v>258</v>
      </c>
      <c r="G271" s="222"/>
      <c r="H271" s="225">
        <v>1880.5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256</v>
      </c>
      <c r="AU271" s="231" t="s">
        <v>88</v>
      </c>
      <c r="AV271" s="13" t="s">
        <v>175</v>
      </c>
      <c r="AW271" s="13" t="s">
        <v>36</v>
      </c>
      <c r="AX271" s="13" t="s">
        <v>14</v>
      </c>
      <c r="AY271" s="231" t="s">
        <v>241</v>
      </c>
    </row>
    <row r="272" spans="1:65" s="1" customFormat="1" ht="37.9" customHeight="1" x14ac:dyDescent="0.2">
      <c r="A272" s="34"/>
      <c r="B272" s="35"/>
      <c r="C272" s="191" t="s">
        <v>366</v>
      </c>
      <c r="D272" s="191" t="s">
        <v>243</v>
      </c>
      <c r="E272" s="192" t="s">
        <v>649</v>
      </c>
      <c r="F272" s="193" t="s">
        <v>650</v>
      </c>
      <c r="G272" s="194" t="s">
        <v>253</v>
      </c>
      <c r="H272" s="195">
        <v>1900.6579999999999</v>
      </c>
      <c r="I272" s="196">
        <v>130</v>
      </c>
      <c r="J272" s="197">
        <f>ROUND(I272*H272,2)</f>
        <v>247085.54</v>
      </c>
      <c r="K272" s="193" t="s">
        <v>247</v>
      </c>
      <c r="L272" s="39"/>
      <c r="M272" s="198" t="s">
        <v>1</v>
      </c>
      <c r="N272" s="199" t="s">
        <v>45</v>
      </c>
      <c r="O272" s="71"/>
      <c r="P272" s="200">
        <f>O272*H272</f>
        <v>0</v>
      </c>
      <c r="Q272" s="200">
        <v>0</v>
      </c>
      <c r="R272" s="200">
        <f>Q272*H272</f>
        <v>0</v>
      </c>
      <c r="S272" s="200">
        <v>0</v>
      </c>
      <c r="T272" s="201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2" t="s">
        <v>175</v>
      </c>
      <c r="AT272" s="202" t="s">
        <v>243</v>
      </c>
      <c r="AU272" s="202" t="s">
        <v>88</v>
      </c>
      <c r="AY272" s="17" t="s">
        <v>241</v>
      </c>
      <c r="BE272" s="203">
        <f>IF(N272="základní",J272,0)</f>
        <v>247085.54</v>
      </c>
      <c r="BF272" s="203">
        <f>IF(N272="snížená",J272,0)</f>
        <v>0</v>
      </c>
      <c r="BG272" s="203">
        <f>IF(N272="zákl. přenesená",J272,0)</f>
        <v>0</v>
      </c>
      <c r="BH272" s="203">
        <f>IF(N272="sníž. přenesená",J272,0)</f>
        <v>0</v>
      </c>
      <c r="BI272" s="203">
        <f>IF(N272="nulová",J272,0)</f>
        <v>0</v>
      </c>
      <c r="BJ272" s="17" t="s">
        <v>14</v>
      </c>
      <c r="BK272" s="203">
        <f>ROUND(I272*H272,2)</f>
        <v>247085.54</v>
      </c>
      <c r="BL272" s="17" t="s">
        <v>175</v>
      </c>
      <c r="BM272" s="202" t="s">
        <v>651</v>
      </c>
    </row>
    <row r="273" spans="1:65" s="1" customFormat="1" ht="11.25" x14ac:dyDescent="0.2">
      <c r="A273" s="34"/>
      <c r="B273" s="35"/>
      <c r="C273" s="36"/>
      <c r="D273" s="204" t="s">
        <v>249</v>
      </c>
      <c r="E273" s="36"/>
      <c r="F273" s="205" t="s">
        <v>652</v>
      </c>
      <c r="G273" s="36"/>
      <c r="H273" s="36"/>
      <c r="I273" s="206"/>
      <c r="J273" s="36"/>
      <c r="K273" s="36"/>
      <c r="L273" s="39"/>
      <c r="M273" s="207"/>
      <c r="N273" s="208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7" t="s">
        <v>249</v>
      </c>
      <c r="AU273" s="17" t="s">
        <v>88</v>
      </c>
    </row>
    <row r="274" spans="1:65" s="14" customFormat="1" ht="11.25" x14ac:dyDescent="0.2">
      <c r="B274" s="232"/>
      <c r="C274" s="233"/>
      <c r="D274" s="211" t="s">
        <v>256</v>
      </c>
      <c r="E274" s="234" t="s">
        <v>1</v>
      </c>
      <c r="F274" s="235" t="s">
        <v>643</v>
      </c>
      <c r="G274" s="233"/>
      <c r="H274" s="234" t="s">
        <v>1</v>
      </c>
      <c r="I274" s="236"/>
      <c r="J274" s="233"/>
      <c r="K274" s="233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256</v>
      </c>
      <c r="AU274" s="241" t="s">
        <v>88</v>
      </c>
      <c r="AV274" s="14" t="s">
        <v>14</v>
      </c>
      <c r="AW274" s="14" t="s">
        <v>36</v>
      </c>
      <c r="AX274" s="14" t="s">
        <v>80</v>
      </c>
      <c r="AY274" s="241" t="s">
        <v>241</v>
      </c>
    </row>
    <row r="275" spans="1:65" s="12" customFormat="1" ht="11.25" x14ac:dyDescent="0.2">
      <c r="B275" s="209"/>
      <c r="C275" s="210"/>
      <c r="D275" s="211" t="s">
        <v>256</v>
      </c>
      <c r="E275" s="212" t="s">
        <v>1</v>
      </c>
      <c r="F275" s="213" t="s">
        <v>653</v>
      </c>
      <c r="G275" s="210"/>
      <c r="H275" s="214">
        <v>1900.6579999999999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1:65" s="13" customFormat="1" ht="11.25" x14ac:dyDescent="0.2">
      <c r="B276" s="221"/>
      <c r="C276" s="222"/>
      <c r="D276" s="211" t="s">
        <v>256</v>
      </c>
      <c r="E276" s="223" t="s">
        <v>1</v>
      </c>
      <c r="F276" s="224" t="s">
        <v>258</v>
      </c>
      <c r="G276" s="222"/>
      <c r="H276" s="225">
        <v>1900.6579999999999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256</v>
      </c>
      <c r="AU276" s="231" t="s">
        <v>88</v>
      </c>
      <c r="AV276" s="13" t="s">
        <v>175</v>
      </c>
      <c r="AW276" s="13" t="s">
        <v>36</v>
      </c>
      <c r="AX276" s="13" t="s">
        <v>14</v>
      </c>
      <c r="AY276" s="231" t="s">
        <v>241</v>
      </c>
    </row>
    <row r="277" spans="1:65" s="1" customFormat="1" ht="37.9" customHeight="1" x14ac:dyDescent="0.2">
      <c r="A277" s="34"/>
      <c r="B277" s="35"/>
      <c r="C277" s="191" t="s">
        <v>371</v>
      </c>
      <c r="D277" s="191" t="s">
        <v>243</v>
      </c>
      <c r="E277" s="192" t="s">
        <v>654</v>
      </c>
      <c r="F277" s="193" t="s">
        <v>655</v>
      </c>
      <c r="G277" s="194" t="s">
        <v>253</v>
      </c>
      <c r="H277" s="195">
        <v>872.16399999999999</v>
      </c>
      <c r="I277" s="196">
        <v>135</v>
      </c>
      <c r="J277" s="197">
        <f>ROUND(I277*H277,2)</f>
        <v>117742.14</v>
      </c>
      <c r="K277" s="193" t="s">
        <v>247</v>
      </c>
      <c r="L277" s="39"/>
      <c r="M277" s="198" t="s">
        <v>1</v>
      </c>
      <c r="N277" s="199" t="s">
        <v>45</v>
      </c>
      <c r="O277" s="71"/>
      <c r="P277" s="200">
        <f>O277*H277</f>
        <v>0</v>
      </c>
      <c r="Q277" s="200">
        <v>0</v>
      </c>
      <c r="R277" s="200">
        <f>Q277*H277</f>
        <v>0</v>
      </c>
      <c r="S277" s="200">
        <v>0</v>
      </c>
      <c r="T277" s="201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2" t="s">
        <v>175</v>
      </c>
      <c r="AT277" s="202" t="s">
        <v>243</v>
      </c>
      <c r="AU277" s="202" t="s">
        <v>88</v>
      </c>
      <c r="AY277" s="17" t="s">
        <v>241</v>
      </c>
      <c r="BE277" s="203">
        <f>IF(N277="základní",J277,0)</f>
        <v>117742.14</v>
      </c>
      <c r="BF277" s="203">
        <f>IF(N277="snížená",J277,0)</f>
        <v>0</v>
      </c>
      <c r="BG277" s="203">
        <f>IF(N277="zákl. přenesená",J277,0)</f>
        <v>0</v>
      </c>
      <c r="BH277" s="203">
        <f>IF(N277="sníž. přenesená",J277,0)</f>
        <v>0</v>
      </c>
      <c r="BI277" s="203">
        <f>IF(N277="nulová",J277,0)</f>
        <v>0</v>
      </c>
      <c r="BJ277" s="17" t="s">
        <v>14</v>
      </c>
      <c r="BK277" s="203">
        <f>ROUND(I277*H277,2)</f>
        <v>117742.14</v>
      </c>
      <c r="BL277" s="17" t="s">
        <v>175</v>
      </c>
      <c r="BM277" s="202" t="s">
        <v>656</v>
      </c>
    </row>
    <row r="278" spans="1:65" s="1" customFormat="1" ht="11.25" x14ac:dyDescent="0.2">
      <c r="A278" s="34"/>
      <c r="B278" s="35"/>
      <c r="C278" s="36"/>
      <c r="D278" s="204" t="s">
        <v>249</v>
      </c>
      <c r="E278" s="36"/>
      <c r="F278" s="205" t="s">
        <v>657</v>
      </c>
      <c r="G278" s="36"/>
      <c r="H278" s="36"/>
      <c r="I278" s="206"/>
      <c r="J278" s="36"/>
      <c r="K278" s="36"/>
      <c r="L278" s="39"/>
      <c r="M278" s="207"/>
      <c r="N278" s="208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7" t="s">
        <v>249</v>
      </c>
      <c r="AU278" s="17" t="s">
        <v>88</v>
      </c>
    </row>
    <row r="279" spans="1:65" s="14" customFormat="1" ht="11.25" x14ac:dyDescent="0.2">
      <c r="B279" s="232"/>
      <c r="C279" s="233"/>
      <c r="D279" s="211" t="s">
        <v>256</v>
      </c>
      <c r="E279" s="234" t="s">
        <v>1</v>
      </c>
      <c r="F279" s="235" t="s">
        <v>658</v>
      </c>
      <c r="G279" s="233"/>
      <c r="H279" s="234" t="s">
        <v>1</v>
      </c>
      <c r="I279" s="236"/>
      <c r="J279" s="233"/>
      <c r="K279" s="233"/>
      <c r="L279" s="237"/>
      <c r="M279" s="238"/>
      <c r="N279" s="239"/>
      <c r="O279" s="239"/>
      <c r="P279" s="239"/>
      <c r="Q279" s="239"/>
      <c r="R279" s="239"/>
      <c r="S279" s="239"/>
      <c r="T279" s="240"/>
      <c r="AT279" s="241" t="s">
        <v>256</v>
      </c>
      <c r="AU279" s="241" t="s">
        <v>88</v>
      </c>
      <c r="AV279" s="14" t="s">
        <v>14</v>
      </c>
      <c r="AW279" s="14" t="s">
        <v>36</v>
      </c>
      <c r="AX279" s="14" t="s">
        <v>80</v>
      </c>
      <c r="AY279" s="241" t="s">
        <v>241</v>
      </c>
    </row>
    <row r="280" spans="1:65" s="12" customFormat="1" ht="11.25" x14ac:dyDescent="0.2">
      <c r="B280" s="209"/>
      <c r="C280" s="210"/>
      <c r="D280" s="211" t="s">
        <v>256</v>
      </c>
      <c r="E280" s="212" t="s">
        <v>1</v>
      </c>
      <c r="F280" s="213" t="s">
        <v>659</v>
      </c>
      <c r="G280" s="210"/>
      <c r="H280" s="214">
        <v>1267.105</v>
      </c>
      <c r="I280" s="215"/>
      <c r="J280" s="210"/>
      <c r="K280" s="210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256</v>
      </c>
      <c r="AU280" s="220" t="s">
        <v>88</v>
      </c>
      <c r="AV280" s="12" t="s">
        <v>88</v>
      </c>
      <c r="AW280" s="12" t="s">
        <v>36</v>
      </c>
      <c r="AX280" s="12" t="s">
        <v>80</v>
      </c>
      <c r="AY280" s="220" t="s">
        <v>241</v>
      </c>
    </row>
    <row r="281" spans="1:65" s="14" customFormat="1" ht="11.25" x14ac:dyDescent="0.2">
      <c r="B281" s="232"/>
      <c r="C281" s="233"/>
      <c r="D281" s="211" t="s">
        <v>256</v>
      </c>
      <c r="E281" s="234" t="s">
        <v>1</v>
      </c>
      <c r="F281" s="235" t="s">
        <v>660</v>
      </c>
      <c r="G281" s="233"/>
      <c r="H281" s="234" t="s">
        <v>1</v>
      </c>
      <c r="I281" s="236"/>
      <c r="J281" s="233"/>
      <c r="K281" s="233"/>
      <c r="L281" s="237"/>
      <c r="M281" s="238"/>
      <c r="N281" s="239"/>
      <c r="O281" s="239"/>
      <c r="P281" s="239"/>
      <c r="Q281" s="239"/>
      <c r="R281" s="239"/>
      <c r="S281" s="239"/>
      <c r="T281" s="240"/>
      <c r="AT281" s="241" t="s">
        <v>256</v>
      </c>
      <c r="AU281" s="241" t="s">
        <v>88</v>
      </c>
      <c r="AV281" s="14" t="s">
        <v>14</v>
      </c>
      <c r="AW281" s="14" t="s">
        <v>36</v>
      </c>
      <c r="AX281" s="14" t="s">
        <v>80</v>
      </c>
      <c r="AY281" s="241" t="s">
        <v>241</v>
      </c>
    </row>
    <row r="282" spans="1:65" s="12" customFormat="1" ht="11.25" x14ac:dyDescent="0.2">
      <c r="B282" s="209"/>
      <c r="C282" s="210"/>
      <c r="D282" s="211" t="s">
        <v>256</v>
      </c>
      <c r="E282" s="212" t="s">
        <v>1</v>
      </c>
      <c r="F282" s="213" t="s">
        <v>420</v>
      </c>
      <c r="G282" s="210"/>
      <c r="H282" s="214">
        <v>30.991</v>
      </c>
      <c r="I282" s="215"/>
      <c r="J282" s="210"/>
      <c r="K282" s="210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256</v>
      </c>
      <c r="AU282" s="220" t="s">
        <v>88</v>
      </c>
      <c r="AV282" s="12" t="s">
        <v>88</v>
      </c>
      <c r="AW282" s="12" t="s">
        <v>36</v>
      </c>
      <c r="AX282" s="12" t="s">
        <v>80</v>
      </c>
      <c r="AY282" s="220" t="s">
        <v>241</v>
      </c>
    </row>
    <row r="283" spans="1:65" s="14" customFormat="1" ht="11.25" x14ac:dyDescent="0.2">
      <c r="B283" s="232"/>
      <c r="C283" s="233"/>
      <c r="D283" s="211" t="s">
        <v>256</v>
      </c>
      <c r="E283" s="234" t="s">
        <v>1</v>
      </c>
      <c r="F283" s="235" t="s">
        <v>661</v>
      </c>
      <c r="G283" s="233"/>
      <c r="H283" s="234" t="s">
        <v>1</v>
      </c>
      <c r="I283" s="236"/>
      <c r="J283" s="233"/>
      <c r="K283" s="233"/>
      <c r="L283" s="237"/>
      <c r="M283" s="238"/>
      <c r="N283" s="239"/>
      <c r="O283" s="239"/>
      <c r="P283" s="239"/>
      <c r="Q283" s="239"/>
      <c r="R283" s="239"/>
      <c r="S283" s="239"/>
      <c r="T283" s="240"/>
      <c r="AT283" s="241" t="s">
        <v>256</v>
      </c>
      <c r="AU283" s="241" t="s">
        <v>88</v>
      </c>
      <c r="AV283" s="14" t="s">
        <v>14</v>
      </c>
      <c r="AW283" s="14" t="s">
        <v>36</v>
      </c>
      <c r="AX283" s="14" t="s">
        <v>80</v>
      </c>
      <c r="AY283" s="241" t="s">
        <v>241</v>
      </c>
    </row>
    <row r="284" spans="1:65" s="12" customFormat="1" ht="11.25" x14ac:dyDescent="0.2">
      <c r="B284" s="209"/>
      <c r="C284" s="210"/>
      <c r="D284" s="211" t="s">
        <v>256</v>
      </c>
      <c r="E284" s="212" t="s">
        <v>1</v>
      </c>
      <c r="F284" s="213" t="s">
        <v>662</v>
      </c>
      <c r="G284" s="210"/>
      <c r="H284" s="214">
        <v>-425.93200000000002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36</v>
      </c>
      <c r="AX284" s="12" t="s">
        <v>80</v>
      </c>
      <c r="AY284" s="220" t="s">
        <v>241</v>
      </c>
    </row>
    <row r="285" spans="1:65" s="13" customFormat="1" ht="11.25" x14ac:dyDescent="0.2">
      <c r="B285" s="221"/>
      <c r="C285" s="222"/>
      <c r="D285" s="211" t="s">
        <v>256</v>
      </c>
      <c r="E285" s="223" t="s">
        <v>459</v>
      </c>
      <c r="F285" s="224" t="s">
        <v>258</v>
      </c>
      <c r="G285" s="222"/>
      <c r="H285" s="225">
        <v>872.16399999999999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256</v>
      </c>
      <c r="AU285" s="231" t="s">
        <v>88</v>
      </c>
      <c r="AV285" s="13" t="s">
        <v>175</v>
      </c>
      <c r="AW285" s="13" t="s">
        <v>36</v>
      </c>
      <c r="AX285" s="13" t="s">
        <v>14</v>
      </c>
      <c r="AY285" s="231" t="s">
        <v>241</v>
      </c>
    </row>
    <row r="286" spans="1:65" s="1" customFormat="1" ht="37.9" customHeight="1" x14ac:dyDescent="0.2">
      <c r="A286" s="34"/>
      <c r="B286" s="35"/>
      <c r="C286" s="191" t="s">
        <v>376</v>
      </c>
      <c r="D286" s="191" t="s">
        <v>243</v>
      </c>
      <c r="E286" s="192" t="s">
        <v>663</v>
      </c>
      <c r="F286" s="193" t="s">
        <v>664</v>
      </c>
      <c r="G286" s="194" t="s">
        <v>253</v>
      </c>
      <c r="H286" s="195">
        <v>11338.132</v>
      </c>
      <c r="I286" s="196">
        <v>3</v>
      </c>
      <c r="J286" s="197">
        <f>ROUND(I286*H286,2)</f>
        <v>34014.400000000001</v>
      </c>
      <c r="K286" s="193" t="s">
        <v>247</v>
      </c>
      <c r="L286" s="39"/>
      <c r="M286" s="198" t="s">
        <v>1</v>
      </c>
      <c r="N286" s="199" t="s">
        <v>45</v>
      </c>
      <c r="O286" s="71"/>
      <c r="P286" s="200">
        <f>O286*H286</f>
        <v>0</v>
      </c>
      <c r="Q286" s="200">
        <v>0</v>
      </c>
      <c r="R286" s="200">
        <f>Q286*H286</f>
        <v>0</v>
      </c>
      <c r="S286" s="200">
        <v>0</v>
      </c>
      <c r="T286" s="201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2" t="s">
        <v>175</v>
      </c>
      <c r="AT286" s="202" t="s">
        <v>243</v>
      </c>
      <c r="AU286" s="202" t="s">
        <v>88</v>
      </c>
      <c r="AY286" s="17" t="s">
        <v>241</v>
      </c>
      <c r="BE286" s="203">
        <f>IF(N286="základní",J286,0)</f>
        <v>34014.400000000001</v>
      </c>
      <c r="BF286" s="203">
        <f>IF(N286="snížená",J286,0)</f>
        <v>0</v>
      </c>
      <c r="BG286" s="203">
        <f>IF(N286="zákl. přenesená",J286,0)</f>
        <v>0</v>
      </c>
      <c r="BH286" s="203">
        <f>IF(N286="sníž. přenesená",J286,0)</f>
        <v>0</v>
      </c>
      <c r="BI286" s="203">
        <f>IF(N286="nulová",J286,0)</f>
        <v>0</v>
      </c>
      <c r="BJ286" s="17" t="s">
        <v>14</v>
      </c>
      <c r="BK286" s="203">
        <f>ROUND(I286*H286,2)</f>
        <v>34014.400000000001</v>
      </c>
      <c r="BL286" s="17" t="s">
        <v>175</v>
      </c>
      <c r="BM286" s="202" t="s">
        <v>665</v>
      </c>
    </row>
    <row r="287" spans="1:65" s="1" customFormat="1" ht="11.25" x14ac:dyDescent="0.2">
      <c r="A287" s="34"/>
      <c r="B287" s="35"/>
      <c r="C287" s="36"/>
      <c r="D287" s="204" t="s">
        <v>249</v>
      </c>
      <c r="E287" s="36"/>
      <c r="F287" s="205" t="s">
        <v>666</v>
      </c>
      <c r="G287" s="36"/>
      <c r="H287" s="36"/>
      <c r="I287" s="206"/>
      <c r="J287" s="36"/>
      <c r="K287" s="36"/>
      <c r="L287" s="39"/>
      <c r="M287" s="207"/>
      <c r="N287" s="208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249</v>
      </c>
      <c r="AU287" s="17" t="s">
        <v>88</v>
      </c>
    </row>
    <row r="288" spans="1:65" s="14" customFormat="1" ht="11.25" x14ac:dyDescent="0.2">
      <c r="B288" s="232"/>
      <c r="C288" s="233"/>
      <c r="D288" s="211" t="s">
        <v>256</v>
      </c>
      <c r="E288" s="234" t="s">
        <v>1</v>
      </c>
      <c r="F288" s="235" t="s">
        <v>667</v>
      </c>
      <c r="G288" s="233"/>
      <c r="H288" s="234" t="s">
        <v>1</v>
      </c>
      <c r="I288" s="236"/>
      <c r="J288" s="233"/>
      <c r="K288" s="233"/>
      <c r="L288" s="237"/>
      <c r="M288" s="238"/>
      <c r="N288" s="239"/>
      <c r="O288" s="239"/>
      <c r="P288" s="239"/>
      <c r="Q288" s="239"/>
      <c r="R288" s="239"/>
      <c r="S288" s="239"/>
      <c r="T288" s="240"/>
      <c r="AT288" s="241" t="s">
        <v>256</v>
      </c>
      <c r="AU288" s="241" t="s">
        <v>88</v>
      </c>
      <c r="AV288" s="14" t="s">
        <v>14</v>
      </c>
      <c r="AW288" s="14" t="s">
        <v>36</v>
      </c>
      <c r="AX288" s="14" t="s">
        <v>80</v>
      </c>
      <c r="AY288" s="241" t="s">
        <v>241</v>
      </c>
    </row>
    <row r="289" spans="1:65" s="12" customFormat="1" ht="11.25" x14ac:dyDescent="0.2">
      <c r="B289" s="209"/>
      <c r="C289" s="210"/>
      <c r="D289" s="211" t="s">
        <v>256</v>
      </c>
      <c r="E289" s="212" t="s">
        <v>1</v>
      </c>
      <c r="F289" s="213" t="s">
        <v>668</v>
      </c>
      <c r="G289" s="210"/>
      <c r="H289" s="214">
        <v>11338.132</v>
      </c>
      <c r="I289" s="215"/>
      <c r="J289" s="210"/>
      <c r="K289" s="210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256</v>
      </c>
      <c r="AU289" s="220" t="s">
        <v>88</v>
      </c>
      <c r="AV289" s="12" t="s">
        <v>88</v>
      </c>
      <c r="AW289" s="12" t="s">
        <v>36</v>
      </c>
      <c r="AX289" s="12" t="s">
        <v>80</v>
      </c>
      <c r="AY289" s="220" t="s">
        <v>241</v>
      </c>
    </row>
    <row r="290" spans="1:65" s="13" customFormat="1" ht="11.25" x14ac:dyDescent="0.2">
      <c r="B290" s="221"/>
      <c r="C290" s="222"/>
      <c r="D290" s="211" t="s">
        <v>256</v>
      </c>
      <c r="E290" s="223" t="s">
        <v>1</v>
      </c>
      <c r="F290" s="224" t="s">
        <v>258</v>
      </c>
      <c r="G290" s="222"/>
      <c r="H290" s="225">
        <v>11338.132</v>
      </c>
      <c r="I290" s="226"/>
      <c r="J290" s="222"/>
      <c r="K290" s="222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256</v>
      </c>
      <c r="AU290" s="231" t="s">
        <v>88</v>
      </c>
      <c r="AV290" s="13" t="s">
        <v>175</v>
      </c>
      <c r="AW290" s="13" t="s">
        <v>36</v>
      </c>
      <c r="AX290" s="13" t="s">
        <v>14</v>
      </c>
      <c r="AY290" s="231" t="s">
        <v>241</v>
      </c>
    </row>
    <row r="291" spans="1:65" s="1" customFormat="1" ht="37.9" customHeight="1" x14ac:dyDescent="0.2">
      <c r="A291" s="34"/>
      <c r="B291" s="35"/>
      <c r="C291" s="191" t="s">
        <v>381</v>
      </c>
      <c r="D291" s="191" t="s">
        <v>243</v>
      </c>
      <c r="E291" s="192" t="s">
        <v>669</v>
      </c>
      <c r="F291" s="193" t="s">
        <v>670</v>
      </c>
      <c r="G291" s="194" t="s">
        <v>253</v>
      </c>
      <c r="H291" s="195">
        <v>1947.145</v>
      </c>
      <c r="I291" s="196">
        <v>135</v>
      </c>
      <c r="J291" s="197">
        <f>ROUND(I291*H291,2)</f>
        <v>262864.58</v>
      </c>
      <c r="K291" s="193" t="s">
        <v>247</v>
      </c>
      <c r="L291" s="39"/>
      <c r="M291" s="198" t="s">
        <v>1</v>
      </c>
      <c r="N291" s="199" t="s">
        <v>45</v>
      </c>
      <c r="O291" s="71"/>
      <c r="P291" s="200">
        <f>O291*H291</f>
        <v>0</v>
      </c>
      <c r="Q291" s="200">
        <v>0</v>
      </c>
      <c r="R291" s="200">
        <f>Q291*H291</f>
        <v>0</v>
      </c>
      <c r="S291" s="200">
        <v>0</v>
      </c>
      <c r="T291" s="201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2" t="s">
        <v>175</v>
      </c>
      <c r="AT291" s="202" t="s">
        <v>243</v>
      </c>
      <c r="AU291" s="202" t="s">
        <v>88</v>
      </c>
      <c r="AY291" s="17" t="s">
        <v>241</v>
      </c>
      <c r="BE291" s="203">
        <f>IF(N291="základní",J291,0)</f>
        <v>262864.58</v>
      </c>
      <c r="BF291" s="203">
        <f>IF(N291="snížená",J291,0)</f>
        <v>0</v>
      </c>
      <c r="BG291" s="203">
        <f>IF(N291="zákl. přenesená",J291,0)</f>
        <v>0</v>
      </c>
      <c r="BH291" s="203">
        <f>IF(N291="sníž. přenesená",J291,0)</f>
        <v>0</v>
      </c>
      <c r="BI291" s="203">
        <f>IF(N291="nulová",J291,0)</f>
        <v>0</v>
      </c>
      <c r="BJ291" s="17" t="s">
        <v>14</v>
      </c>
      <c r="BK291" s="203">
        <f>ROUND(I291*H291,2)</f>
        <v>262864.58</v>
      </c>
      <c r="BL291" s="17" t="s">
        <v>175</v>
      </c>
      <c r="BM291" s="202" t="s">
        <v>671</v>
      </c>
    </row>
    <row r="292" spans="1:65" s="1" customFormat="1" ht="11.25" x14ac:dyDescent="0.2">
      <c r="A292" s="34"/>
      <c r="B292" s="35"/>
      <c r="C292" s="36"/>
      <c r="D292" s="204" t="s">
        <v>249</v>
      </c>
      <c r="E292" s="36"/>
      <c r="F292" s="205" t="s">
        <v>672</v>
      </c>
      <c r="G292" s="36"/>
      <c r="H292" s="36"/>
      <c r="I292" s="206"/>
      <c r="J292" s="36"/>
      <c r="K292" s="36"/>
      <c r="L292" s="39"/>
      <c r="M292" s="207"/>
      <c r="N292" s="208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7" t="s">
        <v>249</v>
      </c>
      <c r="AU292" s="17" t="s">
        <v>88</v>
      </c>
    </row>
    <row r="293" spans="1:65" s="14" customFormat="1" ht="11.25" x14ac:dyDescent="0.2">
      <c r="B293" s="232"/>
      <c r="C293" s="233"/>
      <c r="D293" s="211" t="s">
        <v>256</v>
      </c>
      <c r="E293" s="234" t="s">
        <v>1</v>
      </c>
      <c r="F293" s="235" t="s">
        <v>673</v>
      </c>
      <c r="G293" s="233"/>
      <c r="H293" s="234" t="s">
        <v>1</v>
      </c>
      <c r="I293" s="236"/>
      <c r="J293" s="233"/>
      <c r="K293" s="233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256</v>
      </c>
      <c r="AU293" s="241" t="s">
        <v>88</v>
      </c>
      <c r="AV293" s="14" t="s">
        <v>14</v>
      </c>
      <c r="AW293" s="14" t="s">
        <v>36</v>
      </c>
      <c r="AX293" s="14" t="s">
        <v>80</v>
      </c>
      <c r="AY293" s="241" t="s">
        <v>241</v>
      </c>
    </row>
    <row r="294" spans="1:65" s="12" customFormat="1" ht="11.25" x14ac:dyDescent="0.2">
      <c r="B294" s="209"/>
      <c r="C294" s="210"/>
      <c r="D294" s="211" t="s">
        <v>256</v>
      </c>
      <c r="E294" s="212" t="s">
        <v>1</v>
      </c>
      <c r="F294" s="213" t="s">
        <v>674</v>
      </c>
      <c r="G294" s="210"/>
      <c r="H294" s="214">
        <v>1900.6579999999999</v>
      </c>
      <c r="I294" s="215"/>
      <c r="J294" s="210"/>
      <c r="K294" s="210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256</v>
      </c>
      <c r="AU294" s="220" t="s">
        <v>88</v>
      </c>
      <c r="AV294" s="12" t="s">
        <v>88</v>
      </c>
      <c r="AW294" s="12" t="s">
        <v>36</v>
      </c>
      <c r="AX294" s="12" t="s">
        <v>80</v>
      </c>
      <c r="AY294" s="220" t="s">
        <v>241</v>
      </c>
    </row>
    <row r="295" spans="1:65" s="14" customFormat="1" ht="11.25" x14ac:dyDescent="0.2">
      <c r="B295" s="232"/>
      <c r="C295" s="233"/>
      <c r="D295" s="211" t="s">
        <v>256</v>
      </c>
      <c r="E295" s="234" t="s">
        <v>1</v>
      </c>
      <c r="F295" s="235" t="s">
        <v>675</v>
      </c>
      <c r="G295" s="233"/>
      <c r="H295" s="234" t="s">
        <v>1</v>
      </c>
      <c r="I295" s="236"/>
      <c r="J295" s="233"/>
      <c r="K295" s="233"/>
      <c r="L295" s="237"/>
      <c r="M295" s="238"/>
      <c r="N295" s="239"/>
      <c r="O295" s="239"/>
      <c r="P295" s="239"/>
      <c r="Q295" s="239"/>
      <c r="R295" s="239"/>
      <c r="S295" s="239"/>
      <c r="T295" s="240"/>
      <c r="AT295" s="241" t="s">
        <v>256</v>
      </c>
      <c r="AU295" s="241" t="s">
        <v>88</v>
      </c>
      <c r="AV295" s="14" t="s">
        <v>14</v>
      </c>
      <c r="AW295" s="14" t="s">
        <v>36</v>
      </c>
      <c r="AX295" s="14" t="s">
        <v>80</v>
      </c>
      <c r="AY295" s="241" t="s">
        <v>241</v>
      </c>
    </row>
    <row r="296" spans="1:65" s="12" customFormat="1" ht="11.25" x14ac:dyDescent="0.2">
      <c r="B296" s="209"/>
      <c r="C296" s="210"/>
      <c r="D296" s="211" t="s">
        <v>256</v>
      </c>
      <c r="E296" s="212" t="s">
        <v>1</v>
      </c>
      <c r="F296" s="213" t="s">
        <v>423</v>
      </c>
      <c r="G296" s="210"/>
      <c r="H296" s="214">
        <v>46.487000000000002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1:65" s="13" customFormat="1" ht="11.25" x14ac:dyDescent="0.2">
      <c r="B297" s="221"/>
      <c r="C297" s="222"/>
      <c r="D297" s="211" t="s">
        <v>256</v>
      </c>
      <c r="E297" s="223" t="s">
        <v>462</v>
      </c>
      <c r="F297" s="224" t="s">
        <v>258</v>
      </c>
      <c r="G297" s="222"/>
      <c r="H297" s="225">
        <v>1947.145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256</v>
      </c>
      <c r="AU297" s="231" t="s">
        <v>88</v>
      </c>
      <c r="AV297" s="13" t="s">
        <v>175</v>
      </c>
      <c r="AW297" s="13" t="s">
        <v>36</v>
      </c>
      <c r="AX297" s="13" t="s">
        <v>14</v>
      </c>
      <c r="AY297" s="231" t="s">
        <v>241</v>
      </c>
    </row>
    <row r="298" spans="1:65" s="1" customFormat="1" ht="37.9" customHeight="1" x14ac:dyDescent="0.2">
      <c r="A298" s="34"/>
      <c r="B298" s="35"/>
      <c r="C298" s="191" t="s">
        <v>386</v>
      </c>
      <c r="D298" s="191" t="s">
        <v>243</v>
      </c>
      <c r="E298" s="192" t="s">
        <v>676</v>
      </c>
      <c r="F298" s="193" t="s">
        <v>677</v>
      </c>
      <c r="G298" s="194" t="s">
        <v>253</v>
      </c>
      <c r="H298" s="195">
        <v>25312.884999999998</v>
      </c>
      <c r="I298" s="196">
        <v>3</v>
      </c>
      <c r="J298" s="197">
        <f>ROUND(I298*H298,2)</f>
        <v>75938.66</v>
      </c>
      <c r="K298" s="193" t="s">
        <v>247</v>
      </c>
      <c r="L298" s="39"/>
      <c r="M298" s="198" t="s">
        <v>1</v>
      </c>
      <c r="N298" s="199" t="s">
        <v>45</v>
      </c>
      <c r="O298" s="71"/>
      <c r="P298" s="200">
        <f>O298*H298</f>
        <v>0</v>
      </c>
      <c r="Q298" s="200">
        <v>0</v>
      </c>
      <c r="R298" s="200">
        <f>Q298*H298</f>
        <v>0</v>
      </c>
      <c r="S298" s="200">
        <v>0</v>
      </c>
      <c r="T298" s="201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2" t="s">
        <v>175</v>
      </c>
      <c r="AT298" s="202" t="s">
        <v>243</v>
      </c>
      <c r="AU298" s="202" t="s">
        <v>88</v>
      </c>
      <c r="AY298" s="17" t="s">
        <v>241</v>
      </c>
      <c r="BE298" s="203">
        <f>IF(N298="základní",J298,0)</f>
        <v>75938.66</v>
      </c>
      <c r="BF298" s="203">
        <f>IF(N298="snížená",J298,0)</f>
        <v>0</v>
      </c>
      <c r="BG298" s="203">
        <f>IF(N298="zákl. přenesená",J298,0)</f>
        <v>0</v>
      </c>
      <c r="BH298" s="203">
        <f>IF(N298="sníž. přenesená",J298,0)</f>
        <v>0</v>
      </c>
      <c r="BI298" s="203">
        <f>IF(N298="nulová",J298,0)</f>
        <v>0</v>
      </c>
      <c r="BJ298" s="17" t="s">
        <v>14</v>
      </c>
      <c r="BK298" s="203">
        <f>ROUND(I298*H298,2)</f>
        <v>75938.66</v>
      </c>
      <c r="BL298" s="17" t="s">
        <v>175</v>
      </c>
      <c r="BM298" s="202" t="s">
        <v>678</v>
      </c>
    </row>
    <row r="299" spans="1:65" s="1" customFormat="1" ht="11.25" x14ac:dyDescent="0.2">
      <c r="A299" s="34"/>
      <c r="B299" s="35"/>
      <c r="C299" s="36"/>
      <c r="D299" s="204" t="s">
        <v>249</v>
      </c>
      <c r="E299" s="36"/>
      <c r="F299" s="205" t="s">
        <v>679</v>
      </c>
      <c r="G299" s="36"/>
      <c r="H299" s="36"/>
      <c r="I299" s="206"/>
      <c r="J299" s="36"/>
      <c r="K299" s="36"/>
      <c r="L299" s="39"/>
      <c r="M299" s="207"/>
      <c r="N299" s="208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7" t="s">
        <v>249</v>
      </c>
      <c r="AU299" s="17" t="s">
        <v>88</v>
      </c>
    </row>
    <row r="300" spans="1:65" s="14" customFormat="1" ht="11.25" x14ac:dyDescent="0.2">
      <c r="B300" s="232"/>
      <c r="C300" s="233"/>
      <c r="D300" s="211" t="s">
        <v>256</v>
      </c>
      <c r="E300" s="234" t="s">
        <v>1</v>
      </c>
      <c r="F300" s="235" t="s">
        <v>667</v>
      </c>
      <c r="G300" s="233"/>
      <c r="H300" s="234" t="s">
        <v>1</v>
      </c>
      <c r="I300" s="236"/>
      <c r="J300" s="233"/>
      <c r="K300" s="233"/>
      <c r="L300" s="237"/>
      <c r="M300" s="238"/>
      <c r="N300" s="239"/>
      <c r="O300" s="239"/>
      <c r="P300" s="239"/>
      <c r="Q300" s="239"/>
      <c r="R300" s="239"/>
      <c r="S300" s="239"/>
      <c r="T300" s="240"/>
      <c r="AT300" s="241" t="s">
        <v>256</v>
      </c>
      <c r="AU300" s="241" t="s">
        <v>88</v>
      </c>
      <c r="AV300" s="14" t="s">
        <v>14</v>
      </c>
      <c r="AW300" s="14" t="s">
        <v>36</v>
      </c>
      <c r="AX300" s="14" t="s">
        <v>80</v>
      </c>
      <c r="AY300" s="241" t="s">
        <v>241</v>
      </c>
    </row>
    <row r="301" spans="1:65" s="12" customFormat="1" ht="11.25" x14ac:dyDescent="0.2">
      <c r="B301" s="209"/>
      <c r="C301" s="210"/>
      <c r="D301" s="211" t="s">
        <v>256</v>
      </c>
      <c r="E301" s="212" t="s">
        <v>1</v>
      </c>
      <c r="F301" s="213" t="s">
        <v>680</v>
      </c>
      <c r="G301" s="210"/>
      <c r="H301" s="214">
        <v>25312.884999999998</v>
      </c>
      <c r="I301" s="215"/>
      <c r="J301" s="210"/>
      <c r="K301" s="210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256</v>
      </c>
      <c r="AU301" s="220" t="s">
        <v>88</v>
      </c>
      <c r="AV301" s="12" t="s">
        <v>88</v>
      </c>
      <c r="AW301" s="12" t="s">
        <v>36</v>
      </c>
      <c r="AX301" s="12" t="s">
        <v>80</v>
      </c>
      <c r="AY301" s="220" t="s">
        <v>241</v>
      </c>
    </row>
    <row r="302" spans="1:65" s="13" customFormat="1" ht="11.25" x14ac:dyDescent="0.2">
      <c r="B302" s="221"/>
      <c r="C302" s="222"/>
      <c r="D302" s="211" t="s">
        <v>256</v>
      </c>
      <c r="E302" s="223" t="s">
        <v>1</v>
      </c>
      <c r="F302" s="224" t="s">
        <v>258</v>
      </c>
      <c r="G302" s="222"/>
      <c r="H302" s="225">
        <v>25312.884999999998</v>
      </c>
      <c r="I302" s="226"/>
      <c r="J302" s="222"/>
      <c r="K302" s="222"/>
      <c r="L302" s="227"/>
      <c r="M302" s="228"/>
      <c r="N302" s="229"/>
      <c r="O302" s="229"/>
      <c r="P302" s="229"/>
      <c r="Q302" s="229"/>
      <c r="R302" s="229"/>
      <c r="S302" s="229"/>
      <c r="T302" s="230"/>
      <c r="AT302" s="231" t="s">
        <v>256</v>
      </c>
      <c r="AU302" s="231" t="s">
        <v>88</v>
      </c>
      <c r="AV302" s="13" t="s">
        <v>175</v>
      </c>
      <c r="AW302" s="13" t="s">
        <v>36</v>
      </c>
      <c r="AX302" s="13" t="s">
        <v>14</v>
      </c>
      <c r="AY302" s="231" t="s">
        <v>241</v>
      </c>
    </row>
    <row r="303" spans="1:65" s="1" customFormat="1" ht="24.2" customHeight="1" x14ac:dyDescent="0.2">
      <c r="A303" s="34"/>
      <c r="B303" s="35"/>
      <c r="C303" s="191" t="s">
        <v>390</v>
      </c>
      <c r="D303" s="191" t="s">
        <v>243</v>
      </c>
      <c r="E303" s="192" t="s">
        <v>681</v>
      </c>
      <c r="F303" s="193" t="s">
        <v>682</v>
      </c>
      <c r="G303" s="194" t="s">
        <v>253</v>
      </c>
      <c r="H303" s="195">
        <v>1454.568</v>
      </c>
      <c r="I303" s="196">
        <v>150.96</v>
      </c>
      <c r="J303" s="197">
        <f>ROUND(I303*H303,2)</f>
        <v>219581.59</v>
      </c>
      <c r="K303" s="193" t="s">
        <v>247</v>
      </c>
      <c r="L303" s="39"/>
      <c r="M303" s="198" t="s">
        <v>1</v>
      </c>
      <c r="N303" s="199" t="s">
        <v>45</v>
      </c>
      <c r="O303" s="71"/>
      <c r="P303" s="200">
        <f>O303*H303</f>
        <v>0</v>
      </c>
      <c r="Q303" s="200">
        <v>0</v>
      </c>
      <c r="R303" s="200">
        <f>Q303*H303</f>
        <v>0</v>
      </c>
      <c r="S303" s="200">
        <v>0</v>
      </c>
      <c r="T303" s="201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2" t="s">
        <v>175</v>
      </c>
      <c r="AT303" s="202" t="s">
        <v>243</v>
      </c>
      <c r="AU303" s="202" t="s">
        <v>88</v>
      </c>
      <c r="AY303" s="17" t="s">
        <v>241</v>
      </c>
      <c r="BE303" s="203">
        <f>IF(N303="základní",J303,0)</f>
        <v>219581.59</v>
      </c>
      <c r="BF303" s="203">
        <f>IF(N303="snížená",J303,0)</f>
        <v>0</v>
      </c>
      <c r="BG303" s="203">
        <f>IF(N303="zákl. přenesená",J303,0)</f>
        <v>0</v>
      </c>
      <c r="BH303" s="203">
        <f>IF(N303="sníž. přenesená",J303,0)</f>
        <v>0</v>
      </c>
      <c r="BI303" s="203">
        <f>IF(N303="nulová",J303,0)</f>
        <v>0</v>
      </c>
      <c r="BJ303" s="17" t="s">
        <v>14</v>
      </c>
      <c r="BK303" s="203">
        <f>ROUND(I303*H303,2)</f>
        <v>219581.59</v>
      </c>
      <c r="BL303" s="17" t="s">
        <v>175</v>
      </c>
      <c r="BM303" s="202" t="s">
        <v>683</v>
      </c>
    </row>
    <row r="304" spans="1:65" s="1" customFormat="1" ht="11.25" x14ac:dyDescent="0.2">
      <c r="A304" s="34"/>
      <c r="B304" s="35"/>
      <c r="C304" s="36"/>
      <c r="D304" s="204" t="s">
        <v>249</v>
      </c>
      <c r="E304" s="36"/>
      <c r="F304" s="205" t="s">
        <v>684</v>
      </c>
      <c r="G304" s="36"/>
      <c r="H304" s="36"/>
      <c r="I304" s="206"/>
      <c r="J304" s="36"/>
      <c r="K304" s="36"/>
      <c r="L304" s="39"/>
      <c r="M304" s="207"/>
      <c r="N304" s="208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7" t="s">
        <v>249</v>
      </c>
      <c r="AU304" s="17" t="s">
        <v>88</v>
      </c>
    </row>
    <row r="305" spans="1:65" s="14" customFormat="1" ht="22.5" x14ac:dyDescent="0.2">
      <c r="B305" s="232"/>
      <c r="C305" s="233"/>
      <c r="D305" s="211" t="s">
        <v>256</v>
      </c>
      <c r="E305" s="234" t="s">
        <v>1</v>
      </c>
      <c r="F305" s="235" t="s">
        <v>685</v>
      </c>
      <c r="G305" s="233"/>
      <c r="H305" s="234" t="s">
        <v>1</v>
      </c>
      <c r="I305" s="236"/>
      <c r="J305" s="233"/>
      <c r="K305" s="233"/>
      <c r="L305" s="237"/>
      <c r="M305" s="238"/>
      <c r="N305" s="239"/>
      <c r="O305" s="239"/>
      <c r="P305" s="239"/>
      <c r="Q305" s="239"/>
      <c r="R305" s="239"/>
      <c r="S305" s="239"/>
      <c r="T305" s="240"/>
      <c r="AT305" s="241" t="s">
        <v>256</v>
      </c>
      <c r="AU305" s="241" t="s">
        <v>88</v>
      </c>
      <c r="AV305" s="14" t="s">
        <v>14</v>
      </c>
      <c r="AW305" s="14" t="s">
        <v>36</v>
      </c>
      <c r="AX305" s="14" t="s">
        <v>80</v>
      </c>
      <c r="AY305" s="241" t="s">
        <v>241</v>
      </c>
    </row>
    <row r="306" spans="1:65" s="12" customFormat="1" ht="11.25" x14ac:dyDescent="0.2">
      <c r="B306" s="209"/>
      <c r="C306" s="210"/>
      <c r="D306" s="211" t="s">
        <v>256</v>
      </c>
      <c r="E306" s="212" t="s">
        <v>1</v>
      </c>
      <c r="F306" s="213" t="s">
        <v>644</v>
      </c>
      <c r="G306" s="210"/>
      <c r="H306" s="214">
        <v>1267.105</v>
      </c>
      <c r="I306" s="215"/>
      <c r="J306" s="210"/>
      <c r="K306" s="210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256</v>
      </c>
      <c r="AU306" s="220" t="s">
        <v>88</v>
      </c>
      <c r="AV306" s="12" t="s">
        <v>88</v>
      </c>
      <c r="AW306" s="12" t="s">
        <v>36</v>
      </c>
      <c r="AX306" s="12" t="s">
        <v>80</v>
      </c>
      <c r="AY306" s="220" t="s">
        <v>241</v>
      </c>
    </row>
    <row r="307" spans="1:65" s="14" customFormat="1" ht="11.25" x14ac:dyDescent="0.2">
      <c r="B307" s="232"/>
      <c r="C307" s="233"/>
      <c r="D307" s="211" t="s">
        <v>256</v>
      </c>
      <c r="E307" s="234" t="s">
        <v>1</v>
      </c>
      <c r="F307" s="235" t="s">
        <v>686</v>
      </c>
      <c r="G307" s="233"/>
      <c r="H307" s="234" t="s">
        <v>1</v>
      </c>
      <c r="I307" s="236"/>
      <c r="J307" s="233"/>
      <c r="K307" s="233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256</v>
      </c>
      <c r="AU307" s="241" t="s">
        <v>88</v>
      </c>
      <c r="AV307" s="14" t="s">
        <v>14</v>
      </c>
      <c r="AW307" s="14" t="s">
        <v>36</v>
      </c>
      <c r="AX307" s="14" t="s">
        <v>80</v>
      </c>
      <c r="AY307" s="241" t="s">
        <v>241</v>
      </c>
    </row>
    <row r="308" spans="1:65" s="12" customFormat="1" ht="11.25" x14ac:dyDescent="0.2">
      <c r="B308" s="209"/>
      <c r="C308" s="210"/>
      <c r="D308" s="211" t="s">
        <v>256</v>
      </c>
      <c r="E308" s="212" t="s">
        <v>1</v>
      </c>
      <c r="F308" s="213" t="s">
        <v>648</v>
      </c>
      <c r="G308" s="210"/>
      <c r="H308" s="214">
        <v>187.46299999999999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1:65" s="13" customFormat="1" ht="11.25" x14ac:dyDescent="0.2">
      <c r="B309" s="221"/>
      <c r="C309" s="222"/>
      <c r="D309" s="211" t="s">
        <v>256</v>
      </c>
      <c r="E309" s="223" t="s">
        <v>1</v>
      </c>
      <c r="F309" s="224" t="s">
        <v>258</v>
      </c>
      <c r="G309" s="222"/>
      <c r="H309" s="225">
        <v>1454.568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256</v>
      </c>
      <c r="AU309" s="231" t="s">
        <v>88</v>
      </c>
      <c r="AV309" s="13" t="s">
        <v>175</v>
      </c>
      <c r="AW309" s="13" t="s">
        <v>36</v>
      </c>
      <c r="AX309" s="13" t="s">
        <v>14</v>
      </c>
      <c r="AY309" s="231" t="s">
        <v>241</v>
      </c>
    </row>
    <row r="310" spans="1:65" s="1" customFormat="1" ht="24.2" customHeight="1" x14ac:dyDescent="0.2">
      <c r="A310" s="34"/>
      <c r="B310" s="35"/>
      <c r="C310" s="191" t="s">
        <v>394</v>
      </c>
      <c r="D310" s="191" t="s">
        <v>243</v>
      </c>
      <c r="E310" s="192" t="s">
        <v>687</v>
      </c>
      <c r="F310" s="193" t="s">
        <v>688</v>
      </c>
      <c r="G310" s="194" t="s">
        <v>253</v>
      </c>
      <c r="H310" s="195">
        <v>1900.6579999999999</v>
      </c>
      <c r="I310" s="196">
        <v>166.87</v>
      </c>
      <c r="J310" s="197">
        <f>ROUND(I310*H310,2)</f>
        <v>317162.8</v>
      </c>
      <c r="K310" s="193" t="s">
        <v>247</v>
      </c>
      <c r="L310" s="39"/>
      <c r="M310" s="198" t="s">
        <v>1</v>
      </c>
      <c r="N310" s="199" t="s">
        <v>45</v>
      </c>
      <c r="O310" s="71"/>
      <c r="P310" s="200">
        <f>O310*H310</f>
        <v>0</v>
      </c>
      <c r="Q310" s="200">
        <v>0</v>
      </c>
      <c r="R310" s="200">
        <f>Q310*H310</f>
        <v>0</v>
      </c>
      <c r="S310" s="200">
        <v>0</v>
      </c>
      <c r="T310" s="201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2" t="s">
        <v>175</v>
      </c>
      <c r="AT310" s="202" t="s">
        <v>243</v>
      </c>
      <c r="AU310" s="202" t="s">
        <v>88</v>
      </c>
      <c r="AY310" s="17" t="s">
        <v>241</v>
      </c>
      <c r="BE310" s="203">
        <f>IF(N310="základní",J310,0)</f>
        <v>317162.8</v>
      </c>
      <c r="BF310" s="203">
        <f>IF(N310="snížená",J310,0)</f>
        <v>0</v>
      </c>
      <c r="BG310" s="203">
        <f>IF(N310="zákl. přenesená",J310,0)</f>
        <v>0</v>
      </c>
      <c r="BH310" s="203">
        <f>IF(N310="sníž. přenesená",J310,0)</f>
        <v>0</v>
      </c>
      <c r="BI310" s="203">
        <f>IF(N310="nulová",J310,0)</f>
        <v>0</v>
      </c>
      <c r="BJ310" s="17" t="s">
        <v>14</v>
      </c>
      <c r="BK310" s="203">
        <f>ROUND(I310*H310,2)</f>
        <v>317162.8</v>
      </c>
      <c r="BL310" s="17" t="s">
        <v>175</v>
      </c>
      <c r="BM310" s="202" t="s">
        <v>689</v>
      </c>
    </row>
    <row r="311" spans="1:65" s="1" customFormat="1" ht="11.25" x14ac:dyDescent="0.2">
      <c r="A311" s="34"/>
      <c r="B311" s="35"/>
      <c r="C311" s="36"/>
      <c r="D311" s="204" t="s">
        <v>249</v>
      </c>
      <c r="E311" s="36"/>
      <c r="F311" s="205" t="s">
        <v>690</v>
      </c>
      <c r="G311" s="36"/>
      <c r="H311" s="36"/>
      <c r="I311" s="206"/>
      <c r="J311" s="36"/>
      <c r="K311" s="36"/>
      <c r="L311" s="39"/>
      <c r="M311" s="207"/>
      <c r="N311" s="208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7" t="s">
        <v>249</v>
      </c>
      <c r="AU311" s="17" t="s">
        <v>88</v>
      </c>
    </row>
    <row r="312" spans="1:65" s="14" customFormat="1" ht="11.25" x14ac:dyDescent="0.2">
      <c r="B312" s="232"/>
      <c r="C312" s="233"/>
      <c r="D312" s="211" t="s">
        <v>256</v>
      </c>
      <c r="E312" s="234" t="s">
        <v>1</v>
      </c>
      <c r="F312" s="235" t="s">
        <v>691</v>
      </c>
      <c r="G312" s="233"/>
      <c r="H312" s="234" t="s">
        <v>1</v>
      </c>
      <c r="I312" s="236"/>
      <c r="J312" s="233"/>
      <c r="K312" s="233"/>
      <c r="L312" s="237"/>
      <c r="M312" s="238"/>
      <c r="N312" s="239"/>
      <c r="O312" s="239"/>
      <c r="P312" s="239"/>
      <c r="Q312" s="239"/>
      <c r="R312" s="239"/>
      <c r="S312" s="239"/>
      <c r="T312" s="240"/>
      <c r="AT312" s="241" t="s">
        <v>256</v>
      </c>
      <c r="AU312" s="241" t="s">
        <v>88</v>
      </c>
      <c r="AV312" s="14" t="s">
        <v>14</v>
      </c>
      <c r="AW312" s="14" t="s">
        <v>36</v>
      </c>
      <c r="AX312" s="14" t="s">
        <v>80</v>
      </c>
      <c r="AY312" s="241" t="s">
        <v>241</v>
      </c>
    </row>
    <row r="313" spans="1:65" s="12" customFormat="1" ht="11.25" x14ac:dyDescent="0.2">
      <c r="B313" s="209"/>
      <c r="C313" s="210"/>
      <c r="D313" s="211" t="s">
        <v>256</v>
      </c>
      <c r="E313" s="212" t="s">
        <v>1</v>
      </c>
      <c r="F313" s="213" t="s">
        <v>653</v>
      </c>
      <c r="G313" s="210"/>
      <c r="H313" s="214">
        <v>1900.6579999999999</v>
      </c>
      <c r="I313" s="215"/>
      <c r="J313" s="210"/>
      <c r="K313" s="210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256</v>
      </c>
      <c r="AU313" s="220" t="s">
        <v>88</v>
      </c>
      <c r="AV313" s="12" t="s">
        <v>88</v>
      </c>
      <c r="AW313" s="12" t="s">
        <v>36</v>
      </c>
      <c r="AX313" s="12" t="s">
        <v>80</v>
      </c>
      <c r="AY313" s="220" t="s">
        <v>241</v>
      </c>
    </row>
    <row r="314" spans="1:65" s="13" customFormat="1" ht="11.25" x14ac:dyDescent="0.2">
      <c r="B314" s="221"/>
      <c r="C314" s="222"/>
      <c r="D314" s="211" t="s">
        <v>256</v>
      </c>
      <c r="E314" s="223" t="s">
        <v>1</v>
      </c>
      <c r="F314" s="224" t="s">
        <v>258</v>
      </c>
      <c r="G314" s="222"/>
      <c r="H314" s="225">
        <v>1900.6579999999999</v>
      </c>
      <c r="I314" s="226"/>
      <c r="J314" s="222"/>
      <c r="K314" s="222"/>
      <c r="L314" s="227"/>
      <c r="M314" s="228"/>
      <c r="N314" s="229"/>
      <c r="O314" s="229"/>
      <c r="P314" s="229"/>
      <c r="Q314" s="229"/>
      <c r="R314" s="229"/>
      <c r="S314" s="229"/>
      <c r="T314" s="230"/>
      <c r="AT314" s="231" t="s">
        <v>256</v>
      </c>
      <c r="AU314" s="231" t="s">
        <v>88</v>
      </c>
      <c r="AV314" s="13" t="s">
        <v>175</v>
      </c>
      <c r="AW314" s="13" t="s">
        <v>36</v>
      </c>
      <c r="AX314" s="13" t="s">
        <v>14</v>
      </c>
      <c r="AY314" s="231" t="s">
        <v>241</v>
      </c>
    </row>
    <row r="315" spans="1:65" s="1" customFormat="1" ht="24.2" customHeight="1" x14ac:dyDescent="0.2">
      <c r="A315" s="34"/>
      <c r="B315" s="35"/>
      <c r="C315" s="191" t="s">
        <v>398</v>
      </c>
      <c r="D315" s="191" t="s">
        <v>243</v>
      </c>
      <c r="E315" s="192" t="s">
        <v>692</v>
      </c>
      <c r="F315" s="193" t="s">
        <v>693</v>
      </c>
      <c r="G315" s="194" t="s">
        <v>253</v>
      </c>
      <c r="H315" s="195">
        <v>2819.3090000000002</v>
      </c>
      <c r="I315" s="196">
        <v>137.69999999999999</v>
      </c>
      <c r="J315" s="197">
        <f>ROUND(I315*H315,2)</f>
        <v>388218.85</v>
      </c>
      <c r="K315" s="193" t="s">
        <v>247</v>
      </c>
      <c r="L315" s="39"/>
      <c r="M315" s="198" t="s">
        <v>1</v>
      </c>
      <c r="N315" s="199" t="s">
        <v>45</v>
      </c>
      <c r="O315" s="71"/>
      <c r="P315" s="200">
        <f>O315*H315</f>
        <v>0</v>
      </c>
      <c r="Q315" s="200">
        <v>0</v>
      </c>
      <c r="R315" s="200">
        <f>Q315*H315</f>
        <v>0</v>
      </c>
      <c r="S315" s="200">
        <v>0</v>
      </c>
      <c r="T315" s="201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2" t="s">
        <v>175</v>
      </c>
      <c r="AT315" s="202" t="s">
        <v>243</v>
      </c>
      <c r="AU315" s="202" t="s">
        <v>88</v>
      </c>
      <c r="AY315" s="17" t="s">
        <v>241</v>
      </c>
      <c r="BE315" s="203">
        <f>IF(N315="základní",J315,0)</f>
        <v>388218.85</v>
      </c>
      <c r="BF315" s="203">
        <f>IF(N315="snížená",J315,0)</f>
        <v>0</v>
      </c>
      <c r="BG315" s="203">
        <f>IF(N315="zákl. přenesená",J315,0)</f>
        <v>0</v>
      </c>
      <c r="BH315" s="203">
        <f>IF(N315="sníž. přenesená",J315,0)</f>
        <v>0</v>
      </c>
      <c r="BI315" s="203">
        <f>IF(N315="nulová",J315,0)</f>
        <v>0</v>
      </c>
      <c r="BJ315" s="17" t="s">
        <v>14</v>
      </c>
      <c r="BK315" s="203">
        <f>ROUND(I315*H315,2)</f>
        <v>388218.85</v>
      </c>
      <c r="BL315" s="17" t="s">
        <v>175</v>
      </c>
      <c r="BM315" s="202" t="s">
        <v>694</v>
      </c>
    </row>
    <row r="316" spans="1:65" s="1" customFormat="1" ht="11.25" x14ac:dyDescent="0.2">
      <c r="A316" s="34"/>
      <c r="B316" s="35"/>
      <c r="C316" s="36"/>
      <c r="D316" s="204" t="s">
        <v>249</v>
      </c>
      <c r="E316" s="36"/>
      <c r="F316" s="205" t="s">
        <v>695</v>
      </c>
      <c r="G316" s="36"/>
      <c r="H316" s="36"/>
      <c r="I316" s="206"/>
      <c r="J316" s="36"/>
      <c r="K316" s="36"/>
      <c r="L316" s="39"/>
      <c r="M316" s="207"/>
      <c r="N316" s="208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7" t="s">
        <v>249</v>
      </c>
      <c r="AU316" s="17" t="s">
        <v>88</v>
      </c>
    </row>
    <row r="317" spans="1:65" s="12" customFormat="1" ht="11.25" x14ac:dyDescent="0.2">
      <c r="B317" s="209"/>
      <c r="C317" s="210"/>
      <c r="D317" s="211" t="s">
        <v>256</v>
      </c>
      <c r="E317" s="212" t="s">
        <v>1</v>
      </c>
      <c r="F317" s="213" t="s">
        <v>459</v>
      </c>
      <c r="G317" s="210"/>
      <c r="H317" s="214">
        <v>872.16399999999999</v>
      </c>
      <c r="I317" s="215"/>
      <c r="J317" s="210"/>
      <c r="K317" s="210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256</v>
      </c>
      <c r="AU317" s="220" t="s">
        <v>88</v>
      </c>
      <c r="AV317" s="12" t="s">
        <v>88</v>
      </c>
      <c r="AW317" s="12" t="s">
        <v>36</v>
      </c>
      <c r="AX317" s="12" t="s">
        <v>80</v>
      </c>
      <c r="AY317" s="220" t="s">
        <v>241</v>
      </c>
    </row>
    <row r="318" spans="1:65" s="12" customFormat="1" ht="11.25" x14ac:dyDescent="0.2">
      <c r="B318" s="209"/>
      <c r="C318" s="210"/>
      <c r="D318" s="211" t="s">
        <v>256</v>
      </c>
      <c r="E318" s="212" t="s">
        <v>1</v>
      </c>
      <c r="F318" s="213" t="s">
        <v>462</v>
      </c>
      <c r="G318" s="210"/>
      <c r="H318" s="214">
        <v>1947.145</v>
      </c>
      <c r="I318" s="215"/>
      <c r="J318" s="210"/>
      <c r="K318" s="210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256</v>
      </c>
      <c r="AU318" s="220" t="s">
        <v>88</v>
      </c>
      <c r="AV318" s="12" t="s">
        <v>88</v>
      </c>
      <c r="AW318" s="12" t="s">
        <v>36</v>
      </c>
      <c r="AX318" s="12" t="s">
        <v>80</v>
      </c>
      <c r="AY318" s="220" t="s">
        <v>241</v>
      </c>
    </row>
    <row r="319" spans="1:65" s="13" customFormat="1" ht="11.25" x14ac:dyDescent="0.2">
      <c r="B319" s="221"/>
      <c r="C319" s="222"/>
      <c r="D319" s="211" t="s">
        <v>256</v>
      </c>
      <c r="E319" s="223" t="s">
        <v>1</v>
      </c>
      <c r="F319" s="224" t="s">
        <v>258</v>
      </c>
      <c r="G319" s="222"/>
      <c r="H319" s="225">
        <v>2819.3090000000002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256</v>
      </c>
      <c r="AU319" s="231" t="s">
        <v>88</v>
      </c>
      <c r="AV319" s="13" t="s">
        <v>175</v>
      </c>
      <c r="AW319" s="13" t="s">
        <v>36</v>
      </c>
      <c r="AX319" s="13" t="s">
        <v>14</v>
      </c>
      <c r="AY319" s="231" t="s">
        <v>241</v>
      </c>
    </row>
    <row r="320" spans="1:65" s="1" customFormat="1" ht="33" customHeight="1" x14ac:dyDescent="0.2">
      <c r="A320" s="34"/>
      <c r="B320" s="35"/>
      <c r="C320" s="191" t="s">
        <v>696</v>
      </c>
      <c r="D320" s="191" t="s">
        <v>243</v>
      </c>
      <c r="E320" s="192" t="s">
        <v>697</v>
      </c>
      <c r="F320" s="193" t="s">
        <v>698</v>
      </c>
      <c r="G320" s="194" t="s">
        <v>467</v>
      </c>
      <c r="H320" s="195">
        <v>4651.8599999999997</v>
      </c>
      <c r="I320" s="196">
        <v>50</v>
      </c>
      <c r="J320" s="197">
        <f>ROUND(I320*H320,2)</f>
        <v>232593</v>
      </c>
      <c r="K320" s="193" t="s">
        <v>247</v>
      </c>
      <c r="L320" s="39"/>
      <c r="M320" s="198" t="s">
        <v>1</v>
      </c>
      <c r="N320" s="199" t="s">
        <v>45</v>
      </c>
      <c r="O320" s="71"/>
      <c r="P320" s="200">
        <f>O320*H320</f>
        <v>0</v>
      </c>
      <c r="Q320" s="200">
        <v>0</v>
      </c>
      <c r="R320" s="200">
        <f>Q320*H320</f>
        <v>0</v>
      </c>
      <c r="S320" s="200">
        <v>0</v>
      </c>
      <c r="T320" s="201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2" t="s">
        <v>175</v>
      </c>
      <c r="AT320" s="202" t="s">
        <v>243</v>
      </c>
      <c r="AU320" s="202" t="s">
        <v>88</v>
      </c>
      <c r="AY320" s="17" t="s">
        <v>241</v>
      </c>
      <c r="BE320" s="203">
        <f>IF(N320="základní",J320,0)</f>
        <v>232593</v>
      </c>
      <c r="BF320" s="203">
        <f>IF(N320="snížená",J320,0)</f>
        <v>0</v>
      </c>
      <c r="BG320" s="203">
        <f>IF(N320="zákl. přenesená",J320,0)</f>
        <v>0</v>
      </c>
      <c r="BH320" s="203">
        <f>IF(N320="sníž. přenesená",J320,0)</f>
        <v>0</v>
      </c>
      <c r="BI320" s="203">
        <f>IF(N320="nulová",J320,0)</f>
        <v>0</v>
      </c>
      <c r="BJ320" s="17" t="s">
        <v>14</v>
      </c>
      <c r="BK320" s="203">
        <f>ROUND(I320*H320,2)</f>
        <v>232593</v>
      </c>
      <c r="BL320" s="17" t="s">
        <v>175</v>
      </c>
      <c r="BM320" s="202" t="s">
        <v>699</v>
      </c>
    </row>
    <row r="321" spans="1:65" s="1" customFormat="1" ht="11.25" x14ac:dyDescent="0.2">
      <c r="A321" s="34"/>
      <c r="B321" s="35"/>
      <c r="C321" s="36"/>
      <c r="D321" s="204" t="s">
        <v>249</v>
      </c>
      <c r="E321" s="36"/>
      <c r="F321" s="205" t="s">
        <v>700</v>
      </c>
      <c r="G321" s="36"/>
      <c r="H321" s="36"/>
      <c r="I321" s="206"/>
      <c r="J321" s="36"/>
      <c r="K321" s="36"/>
      <c r="L321" s="39"/>
      <c r="M321" s="207"/>
      <c r="N321" s="208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7" t="s">
        <v>249</v>
      </c>
      <c r="AU321" s="17" t="s">
        <v>88</v>
      </c>
    </row>
    <row r="322" spans="1:65" s="1" customFormat="1" ht="19.5" x14ac:dyDescent="0.2">
      <c r="A322" s="34"/>
      <c r="B322" s="35"/>
      <c r="C322" s="36"/>
      <c r="D322" s="211" t="s">
        <v>701</v>
      </c>
      <c r="E322" s="36"/>
      <c r="F322" s="249" t="s">
        <v>702</v>
      </c>
      <c r="G322" s="36"/>
      <c r="H322" s="36"/>
      <c r="I322" s="206"/>
      <c r="J322" s="36"/>
      <c r="K322" s="36"/>
      <c r="L322" s="39"/>
      <c r="M322" s="207"/>
      <c r="N322" s="208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7" t="s">
        <v>701</v>
      </c>
      <c r="AU322" s="17" t="s">
        <v>88</v>
      </c>
    </row>
    <row r="323" spans="1:65" s="12" customFormat="1" ht="11.25" x14ac:dyDescent="0.2">
      <c r="B323" s="209"/>
      <c r="C323" s="210"/>
      <c r="D323" s="211" t="s">
        <v>256</v>
      </c>
      <c r="E323" s="212" t="s">
        <v>1</v>
      </c>
      <c r="F323" s="213" t="s">
        <v>703</v>
      </c>
      <c r="G323" s="210"/>
      <c r="H323" s="214">
        <v>4651.8599999999997</v>
      </c>
      <c r="I323" s="215"/>
      <c r="J323" s="210"/>
      <c r="K323" s="210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256</v>
      </c>
      <c r="AU323" s="220" t="s">
        <v>88</v>
      </c>
      <c r="AV323" s="12" t="s">
        <v>88</v>
      </c>
      <c r="AW323" s="12" t="s">
        <v>36</v>
      </c>
      <c r="AX323" s="12" t="s">
        <v>80</v>
      </c>
      <c r="AY323" s="220" t="s">
        <v>241</v>
      </c>
    </row>
    <row r="324" spans="1:65" s="13" customFormat="1" ht="11.25" x14ac:dyDescent="0.2">
      <c r="B324" s="221"/>
      <c r="C324" s="222"/>
      <c r="D324" s="211" t="s">
        <v>256</v>
      </c>
      <c r="E324" s="223" t="s">
        <v>1</v>
      </c>
      <c r="F324" s="224" t="s">
        <v>258</v>
      </c>
      <c r="G324" s="222"/>
      <c r="H324" s="225">
        <v>4651.8599999999997</v>
      </c>
      <c r="I324" s="226"/>
      <c r="J324" s="222"/>
      <c r="K324" s="222"/>
      <c r="L324" s="227"/>
      <c r="M324" s="228"/>
      <c r="N324" s="229"/>
      <c r="O324" s="229"/>
      <c r="P324" s="229"/>
      <c r="Q324" s="229"/>
      <c r="R324" s="229"/>
      <c r="S324" s="229"/>
      <c r="T324" s="230"/>
      <c r="AT324" s="231" t="s">
        <v>256</v>
      </c>
      <c r="AU324" s="231" t="s">
        <v>88</v>
      </c>
      <c r="AV324" s="13" t="s">
        <v>175</v>
      </c>
      <c r="AW324" s="13" t="s">
        <v>36</v>
      </c>
      <c r="AX324" s="13" t="s">
        <v>14</v>
      </c>
      <c r="AY324" s="231" t="s">
        <v>241</v>
      </c>
    </row>
    <row r="325" spans="1:65" s="1" customFormat="1" ht="16.5" customHeight="1" x14ac:dyDescent="0.2">
      <c r="A325" s="34"/>
      <c r="B325" s="35"/>
      <c r="C325" s="191" t="s">
        <v>704</v>
      </c>
      <c r="D325" s="191" t="s">
        <v>243</v>
      </c>
      <c r="E325" s="192" t="s">
        <v>259</v>
      </c>
      <c r="F325" s="193" t="s">
        <v>260</v>
      </c>
      <c r="G325" s="194" t="s">
        <v>253</v>
      </c>
      <c r="H325" s="195">
        <v>3355.2260000000001</v>
      </c>
      <c r="I325" s="196">
        <v>27.54</v>
      </c>
      <c r="J325" s="197">
        <f>ROUND(I325*H325,2)</f>
        <v>92402.92</v>
      </c>
      <c r="K325" s="193" t="s">
        <v>247</v>
      </c>
      <c r="L325" s="39"/>
      <c r="M325" s="198" t="s">
        <v>1</v>
      </c>
      <c r="N325" s="199" t="s">
        <v>45</v>
      </c>
      <c r="O325" s="71"/>
      <c r="P325" s="200">
        <f>O325*H325</f>
        <v>0</v>
      </c>
      <c r="Q325" s="200">
        <v>0</v>
      </c>
      <c r="R325" s="200">
        <f>Q325*H325</f>
        <v>0</v>
      </c>
      <c r="S325" s="200">
        <v>0</v>
      </c>
      <c r="T325" s="201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2" t="s">
        <v>175</v>
      </c>
      <c r="AT325" s="202" t="s">
        <v>243</v>
      </c>
      <c r="AU325" s="202" t="s">
        <v>88</v>
      </c>
      <c r="AY325" s="17" t="s">
        <v>241</v>
      </c>
      <c r="BE325" s="203">
        <f>IF(N325="základní",J325,0)</f>
        <v>92402.92</v>
      </c>
      <c r="BF325" s="203">
        <f>IF(N325="snížená",J325,0)</f>
        <v>0</v>
      </c>
      <c r="BG325" s="203">
        <f>IF(N325="zákl. přenesená",J325,0)</f>
        <v>0</v>
      </c>
      <c r="BH325" s="203">
        <f>IF(N325="sníž. přenesená",J325,0)</f>
        <v>0</v>
      </c>
      <c r="BI325" s="203">
        <f>IF(N325="nulová",J325,0)</f>
        <v>0</v>
      </c>
      <c r="BJ325" s="17" t="s">
        <v>14</v>
      </c>
      <c r="BK325" s="203">
        <f>ROUND(I325*H325,2)</f>
        <v>92402.92</v>
      </c>
      <c r="BL325" s="17" t="s">
        <v>175</v>
      </c>
      <c r="BM325" s="202" t="s">
        <v>705</v>
      </c>
    </row>
    <row r="326" spans="1:65" s="1" customFormat="1" ht="11.25" x14ac:dyDescent="0.2">
      <c r="A326" s="34"/>
      <c r="B326" s="35"/>
      <c r="C326" s="36"/>
      <c r="D326" s="204" t="s">
        <v>249</v>
      </c>
      <c r="E326" s="36"/>
      <c r="F326" s="205" t="s">
        <v>262</v>
      </c>
      <c r="G326" s="36"/>
      <c r="H326" s="36"/>
      <c r="I326" s="206"/>
      <c r="J326" s="36"/>
      <c r="K326" s="36"/>
      <c r="L326" s="39"/>
      <c r="M326" s="207"/>
      <c r="N326" s="208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7" t="s">
        <v>249</v>
      </c>
      <c r="AU326" s="17" t="s">
        <v>88</v>
      </c>
    </row>
    <row r="327" spans="1:65" s="12" customFormat="1" ht="11.25" x14ac:dyDescent="0.2">
      <c r="B327" s="209"/>
      <c r="C327" s="210"/>
      <c r="D327" s="211" t="s">
        <v>256</v>
      </c>
      <c r="E327" s="212" t="s">
        <v>1</v>
      </c>
      <c r="F327" s="213" t="s">
        <v>408</v>
      </c>
      <c r="G327" s="210"/>
      <c r="H327" s="214">
        <v>1077.039</v>
      </c>
      <c r="I327" s="215"/>
      <c r="J327" s="210"/>
      <c r="K327" s="210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256</v>
      </c>
      <c r="AU327" s="220" t="s">
        <v>88</v>
      </c>
      <c r="AV327" s="12" t="s">
        <v>88</v>
      </c>
      <c r="AW327" s="12" t="s">
        <v>36</v>
      </c>
      <c r="AX327" s="12" t="s">
        <v>80</v>
      </c>
      <c r="AY327" s="220" t="s">
        <v>241</v>
      </c>
    </row>
    <row r="328" spans="1:65" s="12" customFormat="1" ht="11.25" x14ac:dyDescent="0.2">
      <c r="B328" s="209"/>
      <c r="C328" s="210"/>
      <c r="D328" s="211" t="s">
        <v>256</v>
      </c>
      <c r="E328" s="212" t="s">
        <v>1</v>
      </c>
      <c r="F328" s="213" t="s">
        <v>405</v>
      </c>
      <c r="G328" s="210"/>
      <c r="H328" s="214">
        <v>190.066</v>
      </c>
      <c r="I328" s="215"/>
      <c r="J328" s="210"/>
      <c r="K328" s="210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256</v>
      </c>
      <c r="AU328" s="220" t="s">
        <v>88</v>
      </c>
      <c r="AV328" s="12" t="s">
        <v>88</v>
      </c>
      <c r="AW328" s="12" t="s">
        <v>36</v>
      </c>
      <c r="AX328" s="12" t="s">
        <v>80</v>
      </c>
      <c r="AY328" s="220" t="s">
        <v>241</v>
      </c>
    </row>
    <row r="329" spans="1:65" s="12" customFormat="1" ht="11.25" x14ac:dyDescent="0.2">
      <c r="B329" s="209"/>
      <c r="C329" s="210"/>
      <c r="D329" s="211" t="s">
        <v>256</v>
      </c>
      <c r="E329" s="212" t="s">
        <v>1</v>
      </c>
      <c r="F329" s="213" t="s">
        <v>414</v>
      </c>
      <c r="G329" s="210"/>
      <c r="H329" s="214">
        <v>1615.559</v>
      </c>
      <c r="I329" s="215"/>
      <c r="J329" s="210"/>
      <c r="K329" s="210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256</v>
      </c>
      <c r="AU329" s="220" t="s">
        <v>88</v>
      </c>
      <c r="AV329" s="12" t="s">
        <v>88</v>
      </c>
      <c r="AW329" s="12" t="s">
        <v>36</v>
      </c>
      <c r="AX329" s="12" t="s">
        <v>80</v>
      </c>
      <c r="AY329" s="220" t="s">
        <v>241</v>
      </c>
    </row>
    <row r="330" spans="1:65" s="12" customFormat="1" ht="11.25" x14ac:dyDescent="0.2">
      <c r="B330" s="209"/>
      <c r="C330" s="210"/>
      <c r="D330" s="211" t="s">
        <v>256</v>
      </c>
      <c r="E330" s="212" t="s">
        <v>1</v>
      </c>
      <c r="F330" s="213" t="s">
        <v>411</v>
      </c>
      <c r="G330" s="210"/>
      <c r="H330" s="214">
        <v>285.09899999999999</v>
      </c>
      <c r="I330" s="215"/>
      <c r="J330" s="210"/>
      <c r="K330" s="210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256</v>
      </c>
      <c r="AU330" s="220" t="s">
        <v>88</v>
      </c>
      <c r="AV330" s="12" t="s">
        <v>88</v>
      </c>
      <c r="AW330" s="12" t="s">
        <v>36</v>
      </c>
      <c r="AX330" s="12" t="s">
        <v>80</v>
      </c>
      <c r="AY330" s="220" t="s">
        <v>241</v>
      </c>
    </row>
    <row r="331" spans="1:65" s="12" customFormat="1" ht="11.25" x14ac:dyDescent="0.2">
      <c r="B331" s="209"/>
      <c r="C331" s="210"/>
      <c r="D331" s="211" t="s">
        <v>256</v>
      </c>
      <c r="E331" s="212" t="s">
        <v>1</v>
      </c>
      <c r="F331" s="213" t="s">
        <v>648</v>
      </c>
      <c r="G331" s="210"/>
      <c r="H331" s="214">
        <v>187.46299999999999</v>
      </c>
      <c r="I331" s="215"/>
      <c r="J331" s="210"/>
      <c r="K331" s="210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256</v>
      </c>
      <c r="AU331" s="220" t="s">
        <v>88</v>
      </c>
      <c r="AV331" s="12" t="s">
        <v>88</v>
      </c>
      <c r="AW331" s="12" t="s">
        <v>36</v>
      </c>
      <c r="AX331" s="12" t="s">
        <v>80</v>
      </c>
      <c r="AY331" s="220" t="s">
        <v>241</v>
      </c>
    </row>
    <row r="332" spans="1:65" s="13" customFormat="1" ht="11.25" x14ac:dyDescent="0.2">
      <c r="B332" s="221"/>
      <c r="C332" s="222"/>
      <c r="D332" s="211" t="s">
        <v>256</v>
      </c>
      <c r="E332" s="223" t="s">
        <v>1</v>
      </c>
      <c r="F332" s="224" t="s">
        <v>258</v>
      </c>
      <c r="G332" s="222"/>
      <c r="H332" s="225">
        <v>3355.2260000000001</v>
      </c>
      <c r="I332" s="226"/>
      <c r="J332" s="222"/>
      <c r="K332" s="222"/>
      <c r="L332" s="227"/>
      <c r="M332" s="228"/>
      <c r="N332" s="229"/>
      <c r="O332" s="229"/>
      <c r="P332" s="229"/>
      <c r="Q332" s="229"/>
      <c r="R332" s="229"/>
      <c r="S332" s="229"/>
      <c r="T332" s="230"/>
      <c r="AT332" s="231" t="s">
        <v>256</v>
      </c>
      <c r="AU332" s="231" t="s">
        <v>88</v>
      </c>
      <c r="AV332" s="13" t="s">
        <v>175</v>
      </c>
      <c r="AW332" s="13" t="s">
        <v>36</v>
      </c>
      <c r="AX332" s="13" t="s">
        <v>14</v>
      </c>
      <c r="AY332" s="231" t="s">
        <v>241</v>
      </c>
    </row>
    <row r="333" spans="1:65" s="1" customFormat="1" ht="37.9" customHeight="1" x14ac:dyDescent="0.2">
      <c r="A333" s="34"/>
      <c r="B333" s="35"/>
      <c r="C333" s="191" t="s">
        <v>706</v>
      </c>
      <c r="D333" s="191" t="s">
        <v>243</v>
      </c>
      <c r="E333" s="192" t="s">
        <v>707</v>
      </c>
      <c r="F333" s="193" t="s">
        <v>708</v>
      </c>
      <c r="G333" s="194" t="s">
        <v>253</v>
      </c>
      <c r="H333" s="195">
        <v>32.365000000000002</v>
      </c>
      <c r="I333" s="196">
        <v>413.1</v>
      </c>
      <c r="J333" s="197">
        <f>ROUND(I333*H333,2)</f>
        <v>13369.98</v>
      </c>
      <c r="K333" s="193" t="s">
        <v>247</v>
      </c>
      <c r="L333" s="39"/>
      <c r="M333" s="198" t="s">
        <v>1</v>
      </c>
      <c r="N333" s="199" t="s">
        <v>45</v>
      </c>
      <c r="O333" s="71"/>
      <c r="P333" s="200">
        <f>O333*H333</f>
        <v>0</v>
      </c>
      <c r="Q333" s="200">
        <v>0</v>
      </c>
      <c r="R333" s="200">
        <f>Q333*H333</f>
        <v>0</v>
      </c>
      <c r="S333" s="200">
        <v>0</v>
      </c>
      <c r="T333" s="201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2" t="s">
        <v>175</v>
      </c>
      <c r="AT333" s="202" t="s">
        <v>243</v>
      </c>
      <c r="AU333" s="202" t="s">
        <v>88</v>
      </c>
      <c r="AY333" s="17" t="s">
        <v>241</v>
      </c>
      <c r="BE333" s="203">
        <f>IF(N333="základní",J333,0)</f>
        <v>13369.98</v>
      </c>
      <c r="BF333" s="203">
        <f>IF(N333="snížená",J333,0)</f>
        <v>0</v>
      </c>
      <c r="BG333" s="203">
        <f>IF(N333="zákl. přenesená",J333,0)</f>
        <v>0</v>
      </c>
      <c r="BH333" s="203">
        <f>IF(N333="sníž. přenesená",J333,0)</f>
        <v>0</v>
      </c>
      <c r="BI333" s="203">
        <f>IF(N333="nulová",J333,0)</f>
        <v>0</v>
      </c>
      <c r="BJ333" s="17" t="s">
        <v>14</v>
      </c>
      <c r="BK333" s="203">
        <f>ROUND(I333*H333,2)</f>
        <v>13369.98</v>
      </c>
      <c r="BL333" s="17" t="s">
        <v>175</v>
      </c>
      <c r="BM333" s="202" t="s">
        <v>709</v>
      </c>
    </row>
    <row r="334" spans="1:65" s="1" customFormat="1" ht="11.25" x14ac:dyDescent="0.2">
      <c r="A334" s="34"/>
      <c r="B334" s="35"/>
      <c r="C334" s="36"/>
      <c r="D334" s="204" t="s">
        <v>249</v>
      </c>
      <c r="E334" s="36"/>
      <c r="F334" s="205" t="s">
        <v>710</v>
      </c>
      <c r="G334" s="36"/>
      <c r="H334" s="36"/>
      <c r="I334" s="206"/>
      <c r="J334" s="36"/>
      <c r="K334" s="36"/>
      <c r="L334" s="39"/>
      <c r="M334" s="207"/>
      <c r="N334" s="208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7" t="s">
        <v>249</v>
      </c>
      <c r="AU334" s="17" t="s">
        <v>88</v>
      </c>
    </row>
    <row r="335" spans="1:65" s="14" customFormat="1" ht="11.25" x14ac:dyDescent="0.2">
      <c r="B335" s="232"/>
      <c r="C335" s="233"/>
      <c r="D335" s="211" t="s">
        <v>256</v>
      </c>
      <c r="E335" s="234" t="s">
        <v>1</v>
      </c>
      <c r="F335" s="235" t="s">
        <v>711</v>
      </c>
      <c r="G335" s="233"/>
      <c r="H335" s="234" t="s">
        <v>1</v>
      </c>
      <c r="I335" s="236"/>
      <c r="J335" s="233"/>
      <c r="K335" s="233"/>
      <c r="L335" s="237"/>
      <c r="M335" s="238"/>
      <c r="N335" s="239"/>
      <c r="O335" s="239"/>
      <c r="P335" s="239"/>
      <c r="Q335" s="239"/>
      <c r="R335" s="239"/>
      <c r="S335" s="239"/>
      <c r="T335" s="240"/>
      <c r="AT335" s="241" t="s">
        <v>256</v>
      </c>
      <c r="AU335" s="241" t="s">
        <v>88</v>
      </c>
      <c r="AV335" s="14" t="s">
        <v>14</v>
      </c>
      <c r="AW335" s="14" t="s">
        <v>36</v>
      </c>
      <c r="AX335" s="14" t="s">
        <v>80</v>
      </c>
      <c r="AY335" s="241" t="s">
        <v>241</v>
      </c>
    </row>
    <row r="336" spans="1:65" s="14" customFormat="1" ht="11.25" x14ac:dyDescent="0.2">
      <c r="B336" s="232"/>
      <c r="C336" s="233"/>
      <c r="D336" s="211" t="s">
        <v>256</v>
      </c>
      <c r="E336" s="234" t="s">
        <v>1</v>
      </c>
      <c r="F336" s="235" t="s">
        <v>570</v>
      </c>
      <c r="G336" s="233"/>
      <c r="H336" s="234" t="s">
        <v>1</v>
      </c>
      <c r="I336" s="236"/>
      <c r="J336" s="233"/>
      <c r="K336" s="233"/>
      <c r="L336" s="237"/>
      <c r="M336" s="238"/>
      <c r="N336" s="239"/>
      <c r="O336" s="239"/>
      <c r="P336" s="239"/>
      <c r="Q336" s="239"/>
      <c r="R336" s="239"/>
      <c r="S336" s="239"/>
      <c r="T336" s="240"/>
      <c r="AT336" s="241" t="s">
        <v>256</v>
      </c>
      <c r="AU336" s="241" t="s">
        <v>88</v>
      </c>
      <c r="AV336" s="14" t="s">
        <v>14</v>
      </c>
      <c r="AW336" s="14" t="s">
        <v>36</v>
      </c>
      <c r="AX336" s="14" t="s">
        <v>80</v>
      </c>
      <c r="AY336" s="241" t="s">
        <v>241</v>
      </c>
    </row>
    <row r="337" spans="1:65" s="12" customFormat="1" ht="11.25" x14ac:dyDescent="0.2">
      <c r="B337" s="209"/>
      <c r="C337" s="210"/>
      <c r="D337" s="211" t="s">
        <v>256</v>
      </c>
      <c r="E337" s="212" t="s">
        <v>1</v>
      </c>
      <c r="F337" s="213" t="s">
        <v>712</v>
      </c>
      <c r="G337" s="210"/>
      <c r="H337" s="214">
        <v>5.6159999999999997</v>
      </c>
      <c r="I337" s="215"/>
      <c r="J337" s="210"/>
      <c r="K337" s="210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256</v>
      </c>
      <c r="AU337" s="220" t="s">
        <v>88</v>
      </c>
      <c r="AV337" s="12" t="s">
        <v>88</v>
      </c>
      <c r="AW337" s="12" t="s">
        <v>36</v>
      </c>
      <c r="AX337" s="12" t="s">
        <v>80</v>
      </c>
      <c r="AY337" s="220" t="s">
        <v>241</v>
      </c>
    </row>
    <row r="338" spans="1:65" s="14" customFormat="1" ht="11.25" x14ac:dyDescent="0.2">
      <c r="B338" s="232"/>
      <c r="C338" s="233"/>
      <c r="D338" s="211" t="s">
        <v>256</v>
      </c>
      <c r="E338" s="234" t="s">
        <v>1</v>
      </c>
      <c r="F338" s="235" t="s">
        <v>572</v>
      </c>
      <c r="G338" s="233"/>
      <c r="H338" s="234" t="s">
        <v>1</v>
      </c>
      <c r="I338" s="236"/>
      <c r="J338" s="233"/>
      <c r="K338" s="233"/>
      <c r="L338" s="237"/>
      <c r="M338" s="238"/>
      <c r="N338" s="239"/>
      <c r="O338" s="239"/>
      <c r="P338" s="239"/>
      <c r="Q338" s="239"/>
      <c r="R338" s="239"/>
      <c r="S338" s="239"/>
      <c r="T338" s="240"/>
      <c r="AT338" s="241" t="s">
        <v>256</v>
      </c>
      <c r="AU338" s="241" t="s">
        <v>88</v>
      </c>
      <c r="AV338" s="14" t="s">
        <v>14</v>
      </c>
      <c r="AW338" s="14" t="s">
        <v>36</v>
      </c>
      <c r="AX338" s="14" t="s">
        <v>80</v>
      </c>
      <c r="AY338" s="241" t="s">
        <v>241</v>
      </c>
    </row>
    <row r="339" spans="1:65" s="12" customFormat="1" ht="11.25" x14ac:dyDescent="0.2">
      <c r="B339" s="209"/>
      <c r="C339" s="210"/>
      <c r="D339" s="211" t="s">
        <v>256</v>
      </c>
      <c r="E339" s="212" t="s">
        <v>1</v>
      </c>
      <c r="F339" s="213" t="s">
        <v>713</v>
      </c>
      <c r="G339" s="210"/>
      <c r="H339" s="214">
        <v>10.4</v>
      </c>
      <c r="I339" s="215"/>
      <c r="J339" s="210"/>
      <c r="K339" s="210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256</v>
      </c>
      <c r="AU339" s="220" t="s">
        <v>88</v>
      </c>
      <c r="AV339" s="12" t="s">
        <v>88</v>
      </c>
      <c r="AW339" s="12" t="s">
        <v>36</v>
      </c>
      <c r="AX339" s="12" t="s">
        <v>80</v>
      </c>
      <c r="AY339" s="220" t="s">
        <v>241</v>
      </c>
    </row>
    <row r="340" spans="1:65" s="14" customFormat="1" ht="11.25" x14ac:dyDescent="0.2">
      <c r="B340" s="232"/>
      <c r="C340" s="233"/>
      <c r="D340" s="211" t="s">
        <v>256</v>
      </c>
      <c r="E340" s="234" t="s">
        <v>1</v>
      </c>
      <c r="F340" s="235" t="s">
        <v>574</v>
      </c>
      <c r="G340" s="233"/>
      <c r="H340" s="234" t="s">
        <v>1</v>
      </c>
      <c r="I340" s="236"/>
      <c r="J340" s="233"/>
      <c r="K340" s="233"/>
      <c r="L340" s="237"/>
      <c r="M340" s="238"/>
      <c r="N340" s="239"/>
      <c r="O340" s="239"/>
      <c r="P340" s="239"/>
      <c r="Q340" s="239"/>
      <c r="R340" s="239"/>
      <c r="S340" s="239"/>
      <c r="T340" s="240"/>
      <c r="AT340" s="241" t="s">
        <v>256</v>
      </c>
      <c r="AU340" s="241" t="s">
        <v>88</v>
      </c>
      <c r="AV340" s="14" t="s">
        <v>14</v>
      </c>
      <c r="AW340" s="14" t="s">
        <v>36</v>
      </c>
      <c r="AX340" s="14" t="s">
        <v>80</v>
      </c>
      <c r="AY340" s="241" t="s">
        <v>241</v>
      </c>
    </row>
    <row r="341" spans="1:65" s="12" customFormat="1" ht="11.25" x14ac:dyDescent="0.2">
      <c r="B341" s="209"/>
      <c r="C341" s="210"/>
      <c r="D341" s="211" t="s">
        <v>256</v>
      </c>
      <c r="E341" s="212" t="s">
        <v>1</v>
      </c>
      <c r="F341" s="213" t="s">
        <v>714</v>
      </c>
      <c r="G341" s="210"/>
      <c r="H341" s="214">
        <v>16.349</v>
      </c>
      <c r="I341" s="215"/>
      <c r="J341" s="210"/>
      <c r="K341" s="210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256</v>
      </c>
      <c r="AU341" s="220" t="s">
        <v>88</v>
      </c>
      <c r="AV341" s="12" t="s">
        <v>88</v>
      </c>
      <c r="AW341" s="12" t="s">
        <v>36</v>
      </c>
      <c r="AX341" s="12" t="s">
        <v>80</v>
      </c>
      <c r="AY341" s="220" t="s">
        <v>241</v>
      </c>
    </row>
    <row r="342" spans="1:65" s="13" customFormat="1" ht="11.25" x14ac:dyDescent="0.2">
      <c r="B342" s="221"/>
      <c r="C342" s="222"/>
      <c r="D342" s="211" t="s">
        <v>256</v>
      </c>
      <c r="E342" s="223" t="s">
        <v>429</v>
      </c>
      <c r="F342" s="224" t="s">
        <v>258</v>
      </c>
      <c r="G342" s="222"/>
      <c r="H342" s="225">
        <v>32.365000000000002</v>
      </c>
      <c r="I342" s="226"/>
      <c r="J342" s="222"/>
      <c r="K342" s="222"/>
      <c r="L342" s="227"/>
      <c r="M342" s="228"/>
      <c r="N342" s="229"/>
      <c r="O342" s="229"/>
      <c r="P342" s="229"/>
      <c r="Q342" s="229"/>
      <c r="R342" s="229"/>
      <c r="S342" s="229"/>
      <c r="T342" s="230"/>
      <c r="AT342" s="231" t="s">
        <v>256</v>
      </c>
      <c r="AU342" s="231" t="s">
        <v>88</v>
      </c>
      <c r="AV342" s="13" t="s">
        <v>175</v>
      </c>
      <c r="AW342" s="13" t="s">
        <v>36</v>
      </c>
      <c r="AX342" s="13" t="s">
        <v>14</v>
      </c>
      <c r="AY342" s="231" t="s">
        <v>241</v>
      </c>
    </row>
    <row r="343" spans="1:65" s="1" customFormat="1" ht="16.5" customHeight="1" x14ac:dyDescent="0.2">
      <c r="A343" s="34"/>
      <c r="B343" s="35"/>
      <c r="C343" s="250" t="s">
        <v>715</v>
      </c>
      <c r="D343" s="250" t="s">
        <v>716</v>
      </c>
      <c r="E343" s="251" t="s">
        <v>717</v>
      </c>
      <c r="F343" s="252" t="s">
        <v>718</v>
      </c>
      <c r="G343" s="253" t="s">
        <v>467</v>
      </c>
      <c r="H343" s="254">
        <v>59.875</v>
      </c>
      <c r="I343" s="255">
        <v>963.9</v>
      </c>
      <c r="J343" s="256">
        <f>ROUND(I343*H343,2)</f>
        <v>57713.51</v>
      </c>
      <c r="K343" s="252" t="s">
        <v>1</v>
      </c>
      <c r="L343" s="257"/>
      <c r="M343" s="258" t="s">
        <v>1</v>
      </c>
      <c r="N343" s="259" t="s">
        <v>45</v>
      </c>
      <c r="O343" s="71"/>
      <c r="P343" s="200">
        <f>O343*H343</f>
        <v>0</v>
      </c>
      <c r="Q343" s="200">
        <v>1</v>
      </c>
      <c r="R343" s="200">
        <f>Q343*H343</f>
        <v>59.875</v>
      </c>
      <c r="S343" s="200">
        <v>0</v>
      </c>
      <c r="T343" s="201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2" t="s">
        <v>292</v>
      </c>
      <c r="AT343" s="202" t="s">
        <v>716</v>
      </c>
      <c r="AU343" s="202" t="s">
        <v>88</v>
      </c>
      <c r="AY343" s="17" t="s">
        <v>241</v>
      </c>
      <c r="BE343" s="203">
        <f>IF(N343="základní",J343,0)</f>
        <v>57713.51</v>
      </c>
      <c r="BF343" s="203">
        <f>IF(N343="snížená",J343,0)</f>
        <v>0</v>
      </c>
      <c r="BG343" s="203">
        <f>IF(N343="zákl. přenesená",J343,0)</f>
        <v>0</v>
      </c>
      <c r="BH343" s="203">
        <f>IF(N343="sníž. přenesená",J343,0)</f>
        <v>0</v>
      </c>
      <c r="BI343" s="203">
        <f>IF(N343="nulová",J343,0)</f>
        <v>0</v>
      </c>
      <c r="BJ343" s="17" t="s">
        <v>14</v>
      </c>
      <c r="BK343" s="203">
        <f>ROUND(I343*H343,2)</f>
        <v>57713.51</v>
      </c>
      <c r="BL343" s="17" t="s">
        <v>175</v>
      </c>
      <c r="BM343" s="202" t="s">
        <v>719</v>
      </c>
    </row>
    <row r="344" spans="1:65" s="12" customFormat="1" ht="11.25" x14ac:dyDescent="0.2">
      <c r="B344" s="209"/>
      <c r="C344" s="210"/>
      <c r="D344" s="211" t="s">
        <v>256</v>
      </c>
      <c r="E344" s="212" t="s">
        <v>1</v>
      </c>
      <c r="F344" s="213" t="s">
        <v>720</v>
      </c>
      <c r="G344" s="210"/>
      <c r="H344" s="214">
        <v>59.875</v>
      </c>
      <c r="I344" s="215"/>
      <c r="J344" s="210"/>
      <c r="K344" s="210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256</v>
      </c>
      <c r="AU344" s="220" t="s">
        <v>88</v>
      </c>
      <c r="AV344" s="12" t="s">
        <v>88</v>
      </c>
      <c r="AW344" s="12" t="s">
        <v>36</v>
      </c>
      <c r="AX344" s="12" t="s">
        <v>80</v>
      </c>
      <c r="AY344" s="220" t="s">
        <v>241</v>
      </c>
    </row>
    <row r="345" spans="1:65" s="13" customFormat="1" ht="11.25" x14ac:dyDescent="0.2">
      <c r="B345" s="221"/>
      <c r="C345" s="222"/>
      <c r="D345" s="211" t="s">
        <v>256</v>
      </c>
      <c r="E345" s="223" t="s">
        <v>1</v>
      </c>
      <c r="F345" s="224" t="s">
        <v>258</v>
      </c>
      <c r="G345" s="222"/>
      <c r="H345" s="225">
        <v>59.875</v>
      </c>
      <c r="I345" s="226"/>
      <c r="J345" s="222"/>
      <c r="K345" s="222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256</v>
      </c>
      <c r="AU345" s="231" t="s">
        <v>88</v>
      </c>
      <c r="AV345" s="13" t="s">
        <v>175</v>
      </c>
      <c r="AW345" s="13" t="s">
        <v>36</v>
      </c>
      <c r="AX345" s="13" t="s">
        <v>14</v>
      </c>
      <c r="AY345" s="231" t="s">
        <v>241</v>
      </c>
    </row>
    <row r="346" spans="1:65" s="1" customFormat="1" ht="24.2" customHeight="1" x14ac:dyDescent="0.2">
      <c r="A346" s="34"/>
      <c r="B346" s="35"/>
      <c r="C346" s="191" t="s">
        <v>721</v>
      </c>
      <c r="D346" s="191" t="s">
        <v>243</v>
      </c>
      <c r="E346" s="192" t="s">
        <v>722</v>
      </c>
      <c r="F346" s="193" t="s">
        <v>723</v>
      </c>
      <c r="G346" s="194" t="s">
        <v>253</v>
      </c>
      <c r="H346" s="195">
        <v>2129.6579999999999</v>
      </c>
      <c r="I346" s="196">
        <v>215.01</v>
      </c>
      <c r="J346" s="197">
        <f>ROUND(I346*H346,2)</f>
        <v>457897.77</v>
      </c>
      <c r="K346" s="193" t="s">
        <v>247</v>
      </c>
      <c r="L346" s="39"/>
      <c r="M346" s="198" t="s">
        <v>1</v>
      </c>
      <c r="N346" s="199" t="s">
        <v>45</v>
      </c>
      <c r="O346" s="71"/>
      <c r="P346" s="200">
        <f>O346*H346</f>
        <v>0</v>
      </c>
      <c r="Q346" s="200">
        <v>0</v>
      </c>
      <c r="R346" s="200">
        <f>Q346*H346</f>
        <v>0</v>
      </c>
      <c r="S346" s="200">
        <v>0</v>
      </c>
      <c r="T346" s="201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2" t="s">
        <v>175</v>
      </c>
      <c r="AT346" s="202" t="s">
        <v>243</v>
      </c>
      <c r="AU346" s="202" t="s">
        <v>88</v>
      </c>
      <c r="AY346" s="17" t="s">
        <v>241</v>
      </c>
      <c r="BE346" s="203">
        <f>IF(N346="základní",J346,0)</f>
        <v>457897.77</v>
      </c>
      <c r="BF346" s="203">
        <f>IF(N346="snížená",J346,0)</f>
        <v>0</v>
      </c>
      <c r="BG346" s="203">
        <f>IF(N346="zákl. přenesená",J346,0)</f>
        <v>0</v>
      </c>
      <c r="BH346" s="203">
        <f>IF(N346="sníž. přenesená",J346,0)</f>
        <v>0</v>
      </c>
      <c r="BI346" s="203">
        <f>IF(N346="nulová",J346,0)</f>
        <v>0</v>
      </c>
      <c r="BJ346" s="17" t="s">
        <v>14</v>
      </c>
      <c r="BK346" s="203">
        <f>ROUND(I346*H346,2)</f>
        <v>457897.77</v>
      </c>
      <c r="BL346" s="17" t="s">
        <v>175</v>
      </c>
      <c r="BM346" s="202" t="s">
        <v>724</v>
      </c>
    </row>
    <row r="347" spans="1:65" s="1" customFormat="1" ht="11.25" x14ac:dyDescent="0.2">
      <c r="A347" s="34"/>
      <c r="B347" s="35"/>
      <c r="C347" s="36"/>
      <c r="D347" s="204" t="s">
        <v>249</v>
      </c>
      <c r="E347" s="36"/>
      <c r="F347" s="205" t="s">
        <v>725</v>
      </c>
      <c r="G347" s="36"/>
      <c r="H347" s="36"/>
      <c r="I347" s="206"/>
      <c r="J347" s="36"/>
      <c r="K347" s="36"/>
      <c r="L347" s="39"/>
      <c r="M347" s="207"/>
      <c r="N347" s="208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7" t="s">
        <v>249</v>
      </c>
      <c r="AU347" s="17" t="s">
        <v>88</v>
      </c>
    </row>
    <row r="348" spans="1:65" s="12" customFormat="1" ht="11.25" x14ac:dyDescent="0.2">
      <c r="B348" s="209"/>
      <c r="C348" s="210"/>
      <c r="D348" s="211" t="s">
        <v>256</v>
      </c>
      <c r="E348" s="212" t="s">
        <v>1</v>
      </c>
      <c r="F348" s="213" t="s">
        <v>402</v>
      </c>
      <c r="G348" s="210"/>
      <c r="H348" s="214">
        <v>3167.7629999999999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80</v>
      </c>
      <c r="AY348" s="220" t="s">
        <v>241</v>
      </c>
    </row>
    <row r="349" spans="1:65" s="12" customFormat="1" ht="11.25" x14ac:dyDescent="0.2">
      <c r="B349" s="209"/>
      <c r="C349" s="210"/>
      <c r="D349" s="211" t="s">
        <v>256</v>
      </c>
      <c r="E349" s="212" t="s">
        <v>1</v>
      </c>
      <c r="F349" s="213" t="s">
        <v>726</v>
      </c>
      <c r="G349" s="210"/>
      <c r="H349" s="214">
        <v>-203.55</v>
      </c>
      <c r="I349" s="215"/>
      <c r="J349" s="210"/>
      <c r="K349" s="210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256</v>
      </c>
      <c r="AU349" s="220" t="s">
        <v>88</v>
      </c>
      <c r="AV349" s="12" t="s">
        <v>88</v>
      </c>
      <c r="AW349" s="12" t="s">
        <v>36</v>
      </c>
      <c r="AX349" s="12" t="s">
        <v>80</v>
      </c>
      <c r="AY349" s="220" t="s">
        <v>241</v>
      </c>
    </row>
    <row r="350" spans="1:65" s="12" customFormat="1" ht="11.25" x14ac:dyDescent="0.2">
      <c r="B350" s="209"/>
      <c r="C350" s="210"/>
      <c r="D350" s="211" t="s">
        <v>256</v>
      </c>
      <c r="E350" s="212" t="s">
        <v>1</v>
      </c>
      <c r="F350" s="213" t="s">
        <v>727</v>
      </c>
      <c r="G350" s="210"/>
      <c r="H350" s="214">
        <v>-815.221</v>
      </c>
      <c r="I350" s="215"/>
      <c r="J350" s="210"/>
      <c r="K350" s="210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256</v>
      </c>
      <c r="AU350" s="220" t="s">
        <v>88</v>
      </c>
      <c r="AV350" s="12" t="s">
        <v>88</v>
      </c>
      <c r="AW350" s="12" t="s">
        <v>36</v>
      </c>
      <c r="AX350" s="12" t="s">
        <v>80</v>
      </c>
      <c r="AY350" s="220" t="s">
        <v>241</v>
      </c>
    </row>
    <row r="351" spans="1:65" s="12" customFormat="1" ht="11.25" x14ac:dyDescent="0.2">
      <c r="B351" s="209"/>
      <c r="C351" s="210"/>
      <c r="D351" s="211" t="s">
        <v>256</v>
      </c>
      <c r="E351" s="212" t="s">
        <v>1</v>
      </c>
      <c r="F351" s="213" t="s">
        <v>728</v>
      </c>
      <c r="G351" s="210"/>
      <c r="H351" s="214">
        <v>-19.334</v>
      </c>
      <c r="I351" s="215"/>
      <c r="J351" s="210"/>
      <c r="K351" s="210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256</v>
      </c>
      <c r="AU351" s="220" t="s">
        <v>88</v>
      </c>
      <c r="AV351" s="12" t="s">
        <v>88</v>
      </c>
      <c r="AW351" s="12" t="s">
        <v>36</v>
      </c>
      <c r="AX351" s="12" t="s">
        <v>80</v>
      </c>
      <c r="AY351" s="220" t="s">
        <v>241</v>
      </c>
    </row>
    <row r="352" spans="1:65" s="13" customFormat="1" ht="11.25" x14ac:dyDescent="0.2">
      <c r="B352" s="221"/>
      <c r="C352" s="222"/>
      <c r="D352" s="211" t="s">
        <v>256</v>
      </c>
      <c r="E352" s="223" t="s">
        <v>496</v>
      </c>
      <c r="F352" s="224" t="s">
        <v>258</v>
      </c>
      <c r="G352" s="222"/>
      <c r="H352" s="225">
        <v>2129.6579999999999</v>
      </c>
      <c r="I352" s="226"/>
      <c r="J352" s="222"/>
      <c r="K352" s="222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256</v>
      </c>
      <c r="AU352" s="231" t="s">
        <v>88</v>
      </c>
      <c r="AV352" s="13" t="s">
        <v>175</v>
      </c>
      <c r="AW352" s="13" t="s">
        <v>36</v>
      </c>
      <c r="AX352" s="13" t="s">
        <v>14</v>
      </c>
      <c r="AY352" s="231" t="s">
        <v>241</v>
      </c>
    </row>
    <row r="353" spans="1:65" s="1" customFormat="1" ht="16.5" customHeight="1" x14ac:dyDescent="0.2">
      <c r="A353" s="34"/>
      <c r="B353" s="35"/>
      <c r="C353" s="250" t="s">
        <v>729</v>
      </c>
      <c r="D353" s="250" t="s">
        <v>716</v>
      </c>
      <c r="E353" s="251" t="s">
        <v>730</v>
      </c>
      <c r="F353" s="252" t="s">
        <v>731</v>
      </c>
      <c r="G353" s="253" t="s">
        <v>467</v>
      </c>
      <c r="H353" s="254">
        <v>3493.3380000000002</v>
      </c>
      <c r="I353" s="255">
        <v>351.14</v>
      </c>
      <c r="J353" s="256">
        <f>ROUND(I353*H353,2)</f>
        <v>1226650.71</v>
      </c>
      <c r="K353" s="252" t="s">
        <v>247</v>
      </c>
      <c r="L353" s="257"/>
      <c r="M353" s="258" t="s">
        <v>1</v>
      </c>
      <c r="N353" s="259" t="s">
        <v>45</v>
      </c>
      <c r="O353" s="71"/>
      <c r="P353" s="200">
        <f>O353*H353</f>
        <v>0</v>
      </c>
      <c r="Q353" s="200">
        <v>0</v>
      </c>
      <c r="R353" s="200">
        <f>Q353*H353</f>
        <v>0</v>
      </c>
      <c r="S353" s="200">
        <v>0</v>
      </c>
      <c r="T353" s="201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2" t="s">
        <v>292</v>
      </c>
      <c r="AT353" s="202" t="s">
        <v>716</v>
      </c>
      <c r="AU353" s="202" t="s">
        <v>88</v>
      </c>
      <c r="AY353" s="17" t="s">
        <v>241</v>
      </c>
      <c r="BE353" s="203">
        <f>IF(N353="základní",J353,0)</f>
        <v>1226650.71</v>
      </c>
      <c r="BF353" s="203">
        <f>IF(N353="snížená",J353,0)</f>
        <v>0</v>
      </c>
      <c r="BG353" s="203">
        <f>IF(N353="zákl. přenesená",J353,0)</f>
        <v>0</v>
      </c>
      <c r="BH353" s="203">
        <f>IF(N353="sníž. přenesená",J353,0)</f>
        <v>0</v>
      </c>
      <c r="BI353" s="203">
        <f>IF(N353="nulová",J353,0)</f>
        <v>0</v>
      </c>
      <c r="BJ353" s="17" t="s">
        <v>14</v>
      </c>
      <c r="BK353" s="203">
        <f>ROUND(I353*H353,2)</f>
        <v>1226650.71</v>
      </c>
      <c r="BL353" s="17" t="s">
        <v>175</v>
      </c>
      <c r="BM353" s="202" t="s">
        <v>732</v>
      </c>
    </row>
    <row r="354" spans="1:65" s="14" customFormat="1" ht="11.25" x14ac:dyDescent="0.2">
      <c r="B354" s="232"/>
      <c r="C354" s="233"/>
      <c r="D354" s="211" t="s">
        <v>256</v>
      </c>
      <c r="E354" s="234" t="s">
        <v>1</v>
      </c>
      <c r="F354" s="235" t="s">
        <v>733</v>
      </c>
      <c r="G354" s="233"/>
      <c r="H354" s="234" t="s">
        <v>1</v>
      </c>
      <c r="I354" s="236"/>
      <c r="J354" s="233"/>
      <c r="K354" s="233"/>
      <c r="L354" s="237"/>
      <c r="M354" s="238"/>
      <c r="N354" s="239"/>
      <c r="O354" s="239"/>
      <c r="P354" s="239"/>
      <c r="Q354" s="239"/>
      <c r="R354" s="239"/>
      <c r="S354" s="239"/>
      <c r="T354" s="240"/>
      <c r="AT354" s="241" t="s">
        <v>256</v>
      </c>
      <c r="AU354" s="241" t="s">
        <v>88</v>
      </c>
      <c r="AV354" s="14" t="s">
        <v>14</v>
      </c>
      <c r="AW354" s="14" t="s">
        <v>36</v>
      </c>
      <c r="AX354" s="14" t="s">
        <v>80</v>
      </c>
      <c r="AY354" s="241" t="s">
        <v>241</v>
      </c>
    </row>
    <row r="355" spans="1:65" s="12" customFormat="1" ht="11.25" x14ac:dyDescent="0.2">
      <c r="B355" s="209"/>
      <c r="C355" s="210"/>
      <c r="D355" s="211" t="s">
        <v>256</v>
      </c>
      <c r="E355" s="212" t="s">
        <v>1</v>
      </c>
      <c r="F355" s="213" t="s">
        <v>734</v>
      </c>
      <c r="G355" s="210"/>
      <c r="H355" s="214">
        <v>3493.3380000000002</v>
      </c>
      <c r="I355" s="215"/>
      <c r="J355" s="210"/>
      <c r="K355" s="210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256</v>
      </c>
      <c r="AU355" s="220" t="s">
        <v>88</v>
      </c>
      <c r="AV355" s="12" t="s">
        <v>88</v>
      </c>
      <c r="AW355" s="12" t="s">
        <v>36</v>
      </c>
      <c r="AX355" s="12" t="s">
        <v>80</v>
      </c>
      <c r="AY355" s="220" t="s">
        <v>241</v>
      </c>
    </row>
    <row r="356" spans="1:65" s="13" customFormat="1" ht="11.25" x14ac:dyDescent="0.2">
      <c r="B356" s="221"/>
      <c r="C356" s="222"/>
      <c r="D356" s="211" t="s">
        <v>256</v>
      </c>
      <c r="E356" s="223" t="s">
        <v>1</v>
      </c>
      <c r="F356" s="224" t="s">
        <v>258</v>
      </c>
      <c r="G356" s="222"/>
      <c r="H356" s="225">
        <v>3493.3380000000002</v>
      </c>
      <c r="I356" s="226"/>
      <c r="J356" s="222"/>
      <c r="K356" s="222"/>
      <c r="L356" s="227"/>
      <c r="M356" s="228"/>
      <c r="N356" s="229"/>
      <c r="O356" s="229"/>
      <c r="P356" s="229"/>
      <c r="Q356" s="229"/>
      <c r="R356" s="229"/>
      <c r="S356" s="229"/>
      <c r="T356" s="230"/>
      <c r="AT356" s="231" t="s">
        <v>256</v>
      </c>
      <c r="AU356" s="231" t="s">
        <v>88</v>
      </c>
      <c r="AV356" s="13" t="s">
        <v>175</v>
      </c>
      <c r="AW356" s="13" t="s">
        <v>36</v>
      </c>
      <c r="AX356" s="13" t="s">
        <v>14</v>
      </c>
      <c r="AY356" s="231" t="s">
        <v>241</v>
      </c>
    </row>
    <row r="357" spans="1:65" s="1" customFormat="1" ht="24.2" customHeight="1" x14ac:dyDescent="0.2">
      <c r="A357" s="34"/>
      <c r="B357" s="35"/>
      <c r="C357" s="191" t="s">
        <v>735</v>
      </c>
      <c r="D357" s="191" t="s">
        <v>243</v>
      </c>
      <c r="E357" s="192" t="s">
        <v>736</v>
      </c>
      <c r="F357" s="193" t="s">
        <v>737</v>
      </c>
      <c r="G357" s="194" t="s">
        <v>253</v>
      </c>
      <c r="H357" s="195">
        <v>326.08800000000002</v>
      </c>
      <c r="I357" s="196">
        <v>2000</v>
      </c>
      <c r="J357" s="197">
        <f>ROUND(I357*H357,2)</f>
        <v>652176</v>
      </c>
      <c r="K357" s="193" t="s">
        <v>247</v>
      </c>
      <c r="L357" s="39"/>
      <c r="M357" s="198" t="s">
        <v>1</v>
      </c>
      <c r="N357" s="199" t="s">
        <v>45</v>
      </c>
      <c r="O357" s="71"/>
      <c r="P357" s="200">
        <f>O357*H357</f>
        <v>0</v>
      </c>
      <c r="Q357" s="200">
        <v>0</v>
      </c>
      <c r="R357" s="200">
        <f>Q357*H357</f>
        <v>0</v>
      </c>
      <c r="S357" s="200">
        <v>0</v>
      </c>
      <c r="T357" s="201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2" t="s">
        <v>175</v>
      </c>
      <c r="AT357" s="202" t="s">
        <v>243</v>
      </c>
      <c r="AU357" s="202" t="s">
        <v>88</v>
      </c>
      <c r="AY357" s="17" t="s">
        <v>241</v>
      </c>
      <c r="BE357" s="203">
        <f>IF(N357="základní",J357,0)</f>
        <v>652176</v>
      </c>
      <c r="BF357" s="203">
        <f>IF(N357="snížená",J357,0)</f>
        <v>0</v>
      </c>
      <c r="BG357" s="203">
        <f>IF(N357="zákl. přenesená",J357,0)</f>
        <v>0</v>
      </c>
      <c r="BH357" s="203">
        <f>IF(N357="sníž. přenesená",J357,0)</f>
        <v>0</v>
      </c>
      <c r="BI357" s="203">
        <f>IF(N357="nulová",J357,0)</f>
        <v>0</v>
      </c>
      <c r="BJ357" s="17" t="s">
        <v>14</v>
      </c>
      <c r="BK357" s="203">
        <f>ROUND(I357*H357,2)</f>
        <v>652176</v>
      </c>
      <c r="BL357" s="17" t="s">
        <v>175</v>
      </c>
      <c r="BM357" s="202" t="s">
        <v>738</v>
      </c>
    </row>
    <row r="358" spans="1:65" s="1" customFormat="1" ht="11.25" x14ac:dyDescent="0.2">
      <c r="A358" s="34"/>
      <c r="B358" s="35"/>
      <c r="C358" s="36"/>
      <c r="D358" s="204" t="s">
        <v>249</v>
      </c>
      <c r="E358" s="36"/>
      <c r="F358" s="205" t="s">
        <v>739</v>
      </c>
      <c r="G358" s="36"/>
      <c r="H358" s="36"/>
      <c r="I358" s="206"/>
      <c r="J358" s="36"/>
      <c r="K358" s="36"/>
      <c r="L358" s="39"/>
      <c r="M358" s="207"/>
      <c r="N358" s="208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7" t="s">
        <v>249</v>
      </c>
      <c r="AU358" s="17" t="s">
        <v>88</v>
      </c>
    </row>
    <row r="359" spans="1:65" s="12" customFormat="1" ht="11.25" x14ac:dyDescent="0.2">
      <c r="B359" s="209"/>
      <c r="C359" s="210"/>
      <c r="D359" s="211" t="s">
        <v>256</v>
      </c>
      <c r="E359" s="212" t="s">
        <v>1</v>
      </c>
      <c r="F359" s="213" t="s">
        <v>448</v>
      </c>
      <c r="G359" s="210"/>
      <c r="H359" s="214">
        <v>326.08800000000002</v>
      </c>
      <c r="I359" s="215"/>
      <c r="J359" s="210"/>
      <c r="K359" s="210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256</v>
      </c>
      <c r="AU359" s="220" t="s">
        <v>88</v>
      </c>
      <c r="AV359" s="12" t="s">
        <v>88</v>
      </c>
      <c r="AW359" s="12" t="s">
        <v>36</v>
      </c>
      <c r="AX359" s="12" t="s">
        <v>80</v>
      </c>
      <c r="AY359" s="220" t="s">
        <v>241</v>
      </c>
    </row>
    <row r="360" spans="1:65" s="13" customFormat="1" ht="11.25" x14ac:dyDescent="0.2">
      <c r="B360" s="221"/>
      <c r="C360" s="222"/>
      <c r="D360" s="211" t="s">
        <v>256</v>
      </c>
      <c r="E360" s="223" t="s">
        <v>1</v>
      </c>
      <c r="F360" s="224" t="s">
        <v>258</v>
      </c>
      <c r="G360" s="222"/>
      <c r="H360" s="225">
        <v>326.08800000000002</v>
      </c>
      <c r="I360" s="226"/>
      <c r="J360" s="222"/>
      <c r="K360" s="222"/>
      <c r="L360" s="227"/>
      <c r="M360" s="228"/>
      <c r="N360" s="229"/>
      <c r="O360" s="229"/>
      <c r="P360" s="229"/>
      <c r="Q360" s="229"/>
      <c r="R360" s="229"/>
      <c r="S360" s="229"/>
      <c r="T360" s="230"/>
      <c r="AT360" s="231" t="s">
        <v>256</v>
      </c>
      <c r="AU360" s="231" t="s">
        <v>88</v>
      </c>
      <c r="AV360" s="13" t="s">
        <v>175</v>
      </c>
      <c r="AW360" s="13" t="s">
        <v>36</v>
      </c>
      <c r="AX360" s="13" t="s">
        <v>14</v>
      </c>
      <c r="AY360" s="231" t="s">
        <v>241</v>
      </c>
    </row>
    <row r="361" spans="1:65" s="1" customFormat="1" ht="24.2" customHeight="1" x14ac:dyDescent="0.2">
      <c r="A361" s="34"/>
      <c r="B361" s="35"/>
      <c r="C361" s="191" t="s">
        <v>740</v>
      </c>
      <c r="D361" s="191" t="s">
        <v>243</v>
      </c>
      <c r="E361" s="192" t="s">
        <v>741</v>
      </c>
      <c r="F361" s="193" t="s">
        <v>742</v>
      </c>
      <c r="G361" s="194" t="s">
        <v>253</v>
      </c>
      <c r="H361" s="195">
        <v>489.13299999999998</v>
      </c>
      <c r="I361" s="196">
        <v>1000.01</v>
      </c>
      <c r="J361" s="197">
        <f>ROUND(I361*H361,2)</f>
        <v>489137.89</v>
      </c>
      <c r="K361" s="193" t="s">
        <v>247</v>
      </c>
      <c r="L361" s="39"/>
      <c r="M361" s="198" t="s">
        <v>1</v>
      </c>
      <c r="N361" s="199" t="s">
        <v>45</v>
      </c>
      <c r="O361" s="71"/>
      <c r="P361" s="200">
        <f>O361*H361</f>
        <v>0</v>
      </c>
      <c r="Q361" s="200">
        <v>0</v>
      </c>
      <c r="R361" s="200">
        <f>Q361*H361</f>
        <v>0</v>
      </c>
      <c r="S361" s="200">
        <v>0</v>
      </c>
      <c r="T361" s="201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2" t="s">
        <v>175</v>
      </c>
      <c r="AT361" s="202" t="s">
        <v>243</v>
      </c>
      <c r="AU361" s="202" t="s">
        <v>88</v>
      </c>
      <c r="AY361" s="17" t="s">
        <v>241</v>
      </c>
      <c r="BE361" s="203">
        <f>IF(N361="základní",J361,0)</f>
        <v>489137.89</v>
      </c>
      <c r="BF361" s="203">
        <f>IF(N361="snížená",J361,0)</f>
        <v>0</v>
      </c>
      <c r="BG361" s="203">
        <f>IF(N361="zákl. přenesená",J361,0)</f>
        <v>0</v>
      </c>
      <c r="BH361" s="203">
        <f>IF(N361="sníž. přenesená",J361,0)</f>
        <v>0</v>
      </c>
      <c r="BI361" s="203">
        <f>IF(N361="nulová",J361,0)</f>
        <v>0</v>
      </c>
      <c r="BJ361" s="17" t="s">
        <v>14</v>
      </c>
      <c r="BK361" s="203">
        <f>ROUND(I361*H361,2)</f>
        <v>489137.89</v>
      </c>
      <c r="BL361" s="17" t="s">
        <v>175</v>
      </c>
      <c r="BM361" s="202" t="s">
        <v>743</v>
      </c>
    </row>
    <row r="362" spans="1:65" s="1" customFormat="1" ht="11.25" x14ac:dyDescent="0.2">
      <c r="A362" s="34"/>
      <c r="B362" s="35"/>
      <c r="C362" s="36"/>
      <c r="D362" s="204" t="s">
        <v>249</v>
      </c>
      <c r="E362" s="36"/>
      <c r="F362" s="205" t="s">
        <v>744</v>
      </c>
      <c r="G362" s="36"/>
      <c r="H362" s="36"/>
      <c r="I362" s="206"/>
      <c r="J362" s="36"/>
      <c r="K362" s="36"/>
      <c r="L362" s="39"/>
      <c r="M362" s="207"/>
      <c r="N362" s="208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7" t="s">
        <v>249</v>
      </c>
      <c r="AU362" s="17" t="s">
        <v>88</v>
      </c>
    </row>
    <row r="363" spans="1:65" s="12" customFormat="1" ht="11.25" x14ac:dyDescent="0.2">
      <c r="B363" s="209"/>
      <c r="C363" s="210"/>
      <c r="D363" s="211" t="s">
        <v>256</v>
      </c>
      <c r="E363" s="212" t="s">
        <v>1</v>
      </c>
      <c r="F363" s="213" t="s">
        <v>745</v>
      </c>
      <c r="G363" s="210"/>
      <c r="H363" s="214">
        <v>834.55499999999995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1:65" s="12" customFormat="1" ht="11.25" x14ac:dyDescent="0.2">
      <c r="B364" s="209"/>
      <c r="C364" s="210"/>
      <c r="D364" s="211" t="s">
        <v>256</v>
      </c>
      <c r="E364" s="212" t="s">
        <v>1</v>
      </c>
      <c r="F364" s="213" t="s">
        <v>728</v>
      </c>
      <c r="G364" s="210"/>
      <c r="H364" s="214">
        <v>-19.334</v>
      </c>
      <c r="I364" s="215"/>
      <c r="J364" s="210"/>
      <c r="K364" s="210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256</v>
      </c>
      <c r="AU364" s="220" t="s">
        <v>88</v>
      </c>
      <c r="AV364" s="12" t="s">
        <v>88</v>
      </c>
      <c r="AW364" s="12" t="s">
        <v>36</v>
      </c>
      <c r="AX364" s="12" t="s">
        <v>80</v>
      </c>
      <c r="AY364" s="220" t="s">
        <v>241</v>
      </c>
    </row>
    <row r="365" spans="1:65" s="13" customFormat="1" ht="11.25" x14ac:dyDescent="0.2">
      <c r="B365" s="221"/>
      <c r="C365" s="222"/>
      <c r="D365" s="211" t="s">
        <v>256</v>
      </c>
      <c r="E365" s="223" t="s">
        <v>445</v>
      </c>
      <c r="F365" s="224" t="s">
        <v>258</v>
      </c>
      <c r="G365" s="222"/>
      <c r="H365" s="225">
        <v>815.221</v>
      </c>
      <c r="I365" s="226"/>
      <c r="J365" s="222"/>
      <c r="K365" s="222"/>
      <c r="L365" s="227"/>
      <c r="M365" s="228"/>
      <c r="N365" s="229"/>
      <c r="O365" s="229"/>
      <c r="P365" s="229"/>
      <c r="Q365" s="229"/>
      <c r="R365" s="229"/>
      <c r="S365" s="229"/>
      <c r="T365" s="230"/>
      <c r="AT365" s="231" t="s">
        <v>256</v>
      </c>
      <c r="AU365" s="231" t="s">
        <v>88</v>
      </c>
      <c r="AV365" s="13" t="s">
        <v>175</v>
      </c>
      <c r="AW365" s="13" t="s">
        <v>36</v>
      </c>
      <c r="AX365" s="13" t="s">
        <v>80</v>
      </c>
      <c r="AY365" s="231" t="s">
        <v>241</v>
      </c>
    </row>
    <row r="366" spans="1:65" s="12" customFormat="1" ht="11.25" x14ac:dyDescent="0.2">
      <c r="B366" s="209"/>
      <c r="C366" s="210"/>
      <c r="D366" s="211" t="s">
        <v>256</v>
      </c>
      <c r="E366" s="212" t="s">
        <v>746</v>
      </c>
      <c r="F366" s="213" t="s">
        <v>747</v>
      </c>
      <c r="G366" s="210"/>
      <c r="H366" s="214">
        <v>489.13299999999998</v>
      </c>
      <c r="I366" s="215"/>
      <c r="J366" s="210"/>
      <c r="K366" s="210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256</v>
      </c>
      <c r="AU366" s="220" t="s">
        <v>88</v>
      </c>
      <c r="AV366" s="12" t="s">
        <v>88</v>
      </c>
      <c r="AW366" s="12" t="s">
        <v>36</v>
      </c>
      <c r="AX366" s="12" t="s">
        <v>14</v>
      </c>
      <c r="AY366" s="220" t="s">
        <v>241</v>
      </c>
    </row>
    <row r="367" spans="1:65" s="12" customFormat="1" ht="11.25" x14ac:dyDescent="0.2">
      <c r="B367" s="209"/>
      <c r="C367" s="210"/>
      <c r="D367" s="211" t="s">
        <v>256</v>
      </c>
      <c r="E367" s="212" t="s">
        <v>448</v>
      </c>
      <c r="F367" s="213" t="s">
        <v>748</v>
      </c>
      <c r="G367" s="210"/>
      <c r="H367" s="214">
        <v>326.08800000000002</v>
      </c>
      <c r="I367" s="215"/>
      <c r="J367" s="210"/>
      <c r="K367" s="210"/>
      <c r="L367" s="216"/>
      <c r="M367" s="217"/>
      <c r="N367" s="218"/>
      <c r="O367" s="218"/>
      <c r="P367" s="218"/>
      <c r="Q367" s="218"/>
      <c r="R367" s="218"/>
      <c r="S367" s="218"/>
      <c r="T367" s="219"/>
      <c r="AT367" s="220" t="s">
        <v>256</v>
      </c>
      <c r="AU367" s="220" t="s">
        <v>88</v>
      </c>
      <c r="AV367" s="12" t="s">
        <v>88</v>
      </c>
      <c r="AW367" s="12" t="s">
        <v>36</v>
      </c>
      <c r="AX367" s="12" t="s">
        <v>80</v>
      </c>
      <c r="AY367" s="220" t="s">
        <v>241</v>
      </c>
    </row>
    <row r="368" spans="1:65" s="13" customFormat="1" ht="11.25" x14ac:dyDescent="0.2">
      <c r="B368" s="221"/>
      <c r="C368" s="222"/>
      <c r="D368" s="211" t="s">
        <v>256</v>
      </c>
      <c r="E368" s="223" t="s">
        <v>1</v>
      </c>
      <c r="F368" s="224" t="s">
        <v>258</v>
      </c>
      <c r="G368" s="222"/>
      <c r="H368" s="225">
        <v>815.221</v>
      </c>
      <c r="I368" s="226"/>
      <c r="J368" s="222"/>
      <c r="K368" s="222"/>
      <c r="L368" s="227"/>
      <c r="M368" s="228"/>
      <c r="N368" s="229"/>
      <c r="O368" s="229"/>
      <c r="P368" s="229"/>
      <c r="Q368" s="229"/>
      <c r="R368" s="229"/>
      <c r="S368" s="229"/>
      <c r="T368" s="230"/>
      <c r="AT368" s="231" t="s">
        <v>256</v>
      </c>
      <c r="AU368" s="231" t="s">
        <v>88</v>
      </c>
      <c r="AV368" s="13" t="s">
        <v>175</v>
      </c>
      <c r="AW368" s="13" t="s">
        <v>36</v>
      </c>
      <c r="AX368" s="13" t="s">
        <v>80</v>
      </c>
      <c r="AY368" s="231" t="s">
        <v>241</v>
      </c>
    </row>
    <row r="369" spans="1:65" s="1" customFormat="1" ht="16.5" customHeight="1" x14ac:dyDescent="0.2">
      <c r="A369" s="34"/>
      <c r="B369" s="35"/>
      <c r="C369" s="250" t="s">
        <v>749</v>
      </c>
      <c r="D369" s="250" t="s">
        <v>716</v>
      </c>
      <c r="E369" s="251" t="s">
        <v>750</v>
      </c>
      <c r="F369" s="252" t="s">
        <v>751</v>
      </c>
      <c r="G369" s="253" t="s">
        <v>467</v>
      </c>
      <c r="H369" s="254">
        <v>1671.537</v>
      </c>
      <c r="I369" s="255">
        <v>392.45</v>
      </c>
      <c r="J369" s="256">
        <f>ROUND(I369*H369,2)</f>
        <v>655994.69999999995</v>
      </c>
      <c r="K369" s="252" t="s">
        <v>247</v>
      </c>
      <c r="L369" s="257"/>
      <c r="M369" s="258" t="s">
        <v>1</v>
      </c>
      <c r="N369" s="259" t="s">
        <v>45</v>
      </c>
      <c r="O369" s="71"/>
      <c r="P369" s="200">
        <f>O369*H369</f>
        <v>0</v>
      </c>
      <c r="Q369" s="200">
        <v>0</v>
      </c>
      <c r="R369" s="200">
        <f>Q369*H369</f>
        <v>0</v>
      </c>
      <c r="S369" s="200">
        <v>0</v>
      </c>
      <c r="T369" s="201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2" t="s">
        <v>292</v>
      </c>
      <c r="AT369" s="202" t="s">
        <v>716</v>
      </c>
      <c r="AU369" s="202" t="s">
        <v>88</v>
      </c>
      <c r="AY369" s="17" t="s">
        <v>241</v>
      </c>
      <c r="BE369" s="203">
        <f>IF(N369="základní",J369,0)</f>
        <v>655994.69999999995</v>
      </c>
      <c r="BF369" s="203">
        <f>IF(N369="snížená",J369,0)</f>
        <v>0</v>
      </c>
      <c r="BG369" s="203">
        <f>IF(N369="zákl. přenesená",J369,0)</f>
        <v>0</v>
      </c>
      <c r="BH369" s="203">
        <f>IF(N369="sníž. přenesená",J369,0)</f>
        <v>0</v>
      </c>
      <c r="BI369" s="203">
        <f>IF(N369="nulová",J369,0)</f>
        <v>0</v>
      </c>
      <c r="BJ369" s="17" t="s">
        <v>14</v>
      </c>
      <c r="BK369" s="203">
        <f>ROUND(I369*H369,2)</f>
        <v>655994.69999999995</v>
      </c>
      <c r="BL369" s="17" t="s">
        <v>175</v>
      </c>
      <c r="BM369" s="202" t="s">
        <v>752</v>
      </c>
    </row>
    <row r="370" spans="1:65" s="12" customFormat="1" ht="11.25" x14ac:dyDescent="0.2">
      <c r="B370" s="209"/>
      <c r="C370" s="210"/>
      <c r="D370" s="211" t="s">
        <v>256</v>
      </c>
      <c r="E370" s="212" t="s">
        <v>1</v>
      </c>
      <c r="F370" s="213" t="s">
        <v>753</v>
      </c>
      <c r="G370" s="210"/>
      <c r="H370" s="214">
        <v>1671.537</v>
      </c>
      <c r="I370" s="215"/>
      <c r="J370" s="210"/>
      <c r="K370" s="210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256</v>
      </c>
      <c r="AU370" s="220" t="s">
        <v>88</v>
      </c>
      <c r="AV370" s="12" t="s">
        <v>88</v>
      </c>
      <c r="AW370" s="12" t="s">
        <v>36</v>
      </c>
      <c r="AX370" s="12" t="s">
        <v>80</v>
      </c>
      <c r="AY370" s="220" t="s">
        <v>241</v>
      </c>
    </row>
    <row r="371" spans="1:65" s="13" customFormat="1" ht="11.25" x14ac:dyDescent="0.2">
      <c r="B371" s="221"/>
      <c r="C371" s="222"/>
      <c r="D371" s="211" t="s">
        <v>256</v>
      </c>
      <c r="E371" s="223" t="s">
        <v>1</v>
      </c>
      <c r="F371" s="224" t="s">
        <v>258</v>
      </c>
      <c r="G371" s="222"/>
      <c r="H371" s="225">
        <v>1671.537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256</v>
      </c>
      <c r="AU371" s="231" t="s">
        <v>88</v>
      </c>
      <c r="AV371" s="13" t="s">
        <v>175</v>
      </c>
      <c r="AW371" s="13" t="s">
        <v>36</v>
      </c>
      <c r="AX371" s="13" t="s">
        <v>14</v>
      </c>
      <c r="AY371" s="231" t="s">
        <v>241</v>
      </c>
    </row>
    <row r="372" spans="1:65" s="1" customFormat="1" ht="24.2" customHeight="1" x14ac:dyDescent="0.2">
      <c r="A372" s="34"/>
      <c r="B372" s="35"/>
      <c r="C372" s="191" t="s">
        <v>754</v>
      </c>
      <c r="D372" s="191" t="s">
        <v>243</v>
      </c>
      <c r="E372" s="192" t="s">
        <v>755</v>
      </c>
      <c r="F372" s="193" t="s">
        <v>756</v>
      </c>
      <c r="G372" s="194" t="s">
        <v>246</v>
      </c>
      <c r="H372" s="195">
        <v>1249.75</v>
      </c>
      <c r="I372" s="196">
        <v>247.86</v>
      </c>
      <c r="J372" s="197">
        <f>ROUND(I372*H372,2)</f>
        <v>309763.03999999998</v>
      </c>
      <c r="K372" s="193" t="s">
        <v>247</v>
      </c>
      <c r="L372" s="39"/>
      <c r="M372" s="198" t="s">
        <v>1</v>
      </c>
      <c r="N372" s="199" t="s">
        <v>45</v>
      </c>
      <c r="O372" s="71"/>
      <c r="P372" s="200">
        <f>O372*H372</f>
        <v>0</v>
      </c>
      <c r="Q372" s="200">
        <v>0</v>
      </c>
      <c r="R372" s="200">
        <f>Q372*H372</f>
        <v>0</v>
      </c>
      <c r="S372" s="200">
        <v>0</v>
      </c>
      <c r="T372" s="201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2" t="s">
        <v>175</v>
      </c>
      <c r="AT372" s="202" t="s">
        <v>243</v>
      </c>
      <c r="AU372" s="202" t="s">
        <v>88</v>
      </c>
      <c r="AY372" s="17" t="s">
        <v>241</v>
      </c>
      <c r="BE372" s="203">
        <f>IF(N372="základní",J372,0)</f>
        <v>309763.03999999998</v>
      </c>
      <c r="BF372" s="203">
        <f>IF(N372="snížená",J372,0)</f>
        <v>0</v>
      </c>
      <c r="BG372" s="203">
        <f>IF(N372="zákl. přenesená",J372,0)</f>
        <v>0</v>
      </c>
      <c r="BH372" s="203">
        <f>IF(N372="sníž. přenesená",J372,0)</f>
        <v>0</v>
      </c>
      <c r="BI372" s="203">
        <f>IF(N372="nulová",J372,0)</f>
        <v>0</v>
      </c>
      <c r="BJ372" s="17" t="s">
        <v>14</v>
      </c>
      <c r="BK372" s="203">
        <f>ROUND(I372*H372,2)</f>
        <v>309763.03999999998</v>
      </c>
      <c r="BL372" s="17" t="s">
        <v>175</v>
      </c>
      <c r="BM372" s="202" t="s">
        <v>757</v>
      </c>
    </row>
    <row r="373" spans="1:65" s="1" customFormat="1" ht="11.25" x14ac:dyDescent="0.2">
      <c r="A373" s="34"/>
      <c r="B373" s="35"/>
      <c r="C373" s="36"/>
      <c r="D373" s="204" t="s">
        <v>249</v>
      </c>
      <c r="E373" s="36"/>
      <c r="F373" s="205" t="s">
        <v>758</v>
      </c>
      <c r="G373" s="36"/>
      <c r="H373" s="36"/>
      <c r="I373" s="206"/>
      <c r="J373" s="36"/>
      <c r="K373" s="36"/>
      <c r="L373" s="39"/>
      <c r="M373" s="207"/>
      <c r="N373" s="208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7" t="s">
        <v>249</v>
      </c>
      <c r="AU373" s="17" t="s">
        <v>88</v>
      </c>
    </row>
    <row r="374" spans="1:65" s="12" customFormat="1" ht="11.25" x14ac:dyDescent="0.2">
      <c r="B374" s="209"/>
      <c r="C374" s="210"/>
      <c r="D374" s="211" t="s">
        <v>256</v>
      </c>
      <c r="E374" s="212" t="s">
        <v>1</v>
      </c>
      <c r="F374" s="213" t="s">
        <v>493</v>
      </c>
      <c r="G374" s="210"/>
      <c r="H374" s="214">
        <v>1249.75</v>
      </c>
      <c r="I374" s="215"/>
      <c r="J374" s="210"/>
      <c r="K374" s="210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256</v>
      </c>
      <c r="AU374" s="220" t="s">
        <v>88</v>
      </c>
      <c r="AV374" s="12" t="s">
        <v>88</v>
      </c>
      <c r="AW374" s="12" t="s">
        <v>36</v>
      </c>
      <c r="AX374" s="12" t="s">
        <v>80</v>
      </c>
      <c r="AY374" s="220" t="s">
        <v>241</v>
      </c>
    </row>
    <row r="375" spans="1:65" s="13" customFormat="1" ht="11.25" x14ac:dyDescent="0.2">
      <c r="B375" s="221"/>
      <c r="C375" s="222"/>
      <c r="D375" s="211" t="s">
        <v>256</v>
      </c>
      <c r="E375" s="223" t="s">
        <v>1</v>
      </c>
      <c r="F375" s="224" t="s">
        <v>258</v>
      </c>
      <c r="G375" s="222"/>
      <c r="H375" s="225">
        <v>1249.75</v>
      </c>
      <c r="I375" s="226"/>
      <c r="J375" s="222"/>
      <c r="K375" s="222"/>
      <c r="L375" s="227"/>
      <c r="M375" s="228"/>
      <c r="N375" s="229"/>
      <c r="O375" s="229"/>
      <c r="P375" s="229"/>
      <c r="Q375" s="229"/>
      <c r="R375" s="229"/>
      <c r="S375" s="229"/>
      <c r="T375" s="230"/>
      <c r="AT375" s="231" t="s">
        <v>256</v>
      </c>
      <c r="AU375" s="231" t="s">
        <v>88</v>
      </c>
      <c r="AV375" s="13" t="s">
        <v>175</v>
      </c>
      <c r="AW375" s="13" t="s">
        <v>36</v>
      </c>
      <c r="AX375" s="13" t="s">
        <v>14</v>
      </c>
      <c r="AY375" s="231" t="s">
        <v>241</v>
      </c>
    </row>
    <row r="376" spans="1:65" s="1" customFormat="1" ht="24.2" customHeight="1" x14ac:dyDescent="0.2">
      <c r="A376" s="34"/>
      <c r="B376" s="35"/>
      <c r="C376" s="191" t="s">
        <v>759</v>
      </c>
      <c r="D376" s="191" t="s">
        <v>243</v>
      </c>
      <c r="E376" s="192" t="s">
        <v>760</v>
      </c>
      <c r="F376" s="193" t="s">
        <v>761</v>
      </c>
      <c r="G376" s="194" t="s">
        <v>246</v>
      </c>
      <c r="H376" s="195">
        <v>624.875</v>
      </c>
      <c r="I376" s="196">
        <v>27.54</v>
      </c>
      <c r="J376" s="197">
        <f>ROUND(I376*H376,2)</f>
        <v>17209.060000000001</v>
      </c>
      <c r="K376" s="193" t="s">
        <v>247</v>
      </c>
      <c r="L376" s="39"/>
      <c r="M376" s="198" t="s">
        <v>1</v>
      </c>
      <c r="N376" s="199" t="s">
        <v>45</v>
      </c>
      <c r="O376" s="71"/>
      <c r="P376" s="200">
        <f>O376*H376</f>
        <v>0</v>
      </c>
      <c r="Q376" s="200">
        <v>0</v>
      </c>
      <c r="R376" s="200">
        <f>Q376*H376</f>
        <v>0</v>
      </c>
      <c r="S376" s="200">
        <v>0</v>
      </c>
      <c r="T376" s="201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2" t="s">
        <v>175</v>
      </c>
      <c r="AT376" s="202" t="s">
        <v>243</v>
      </c>
      <c r="AU376" s="202" t="s">
        <v>88</v>
      </c>
      <c r="AY376" s="17" t="s">
        <v>241</v>
      </c>
      <c r="BE376" s="203">
        <f>IF(N376="základní",J376,0)</f>
        <v>17209.060000000001</v>
      </c>
      <c r="BF376" s="203">
        <f>IF(N376="snížená",J376,0)</f>
        <v>0</v>
      </c>
      <c r="BG376" s="203">
        <f>IF(N376="zákl. přenesená",J376,0)</f>
        <v>0</v>
      </c>
      <c r="BH376" s="203">
        <f>IF(N376="sníž. přenesená",J376,0)</f>
        <v>0</v>
      </c>
      <c r="BI376" s="203">
        <f>IF(N376="nulová",J376,0)</f>
        <v>0</v>
      </c>
      <c r="BJ376" s="17" t="s">
        <v>14</v>
      </c>
      <c r="BK376" s="203">
        <f>ROUND(I376*H376,2)</f>
        <v>17209.060000000001</v>
      </c>
      <c r="BL376" s="17" t="s">
        <v>175</v>
      </c>
      <c r="BM376" s="202" t="s">
        <v>762</v>
      </c>
    </row>
    <row r="377" spans="1:65" s="1" customFormat="1" ht="11.25" x14ac:dyDescent="0.2">
      <c r="A377" s="34"/>
      <c r="B377" s="35"/>
      <c r="C377" s="36"/>
      <c r="D377" s="204" t="s">
        <v>249</v>
      </c>
      <c r="E377" s="36"/>
      <c r="F377" s="205" t="s">
        <v>763</v>
      </c>
      <c r="G377" s="36"/>
      <c r="H377" s="36"/>
      <c r="I377" s="206"/>
      <c r="J377" s="36"/>
      <c r="K377" s="36"/>
      <c r="L377" s="39"/>
      <c r="M377" s="207"/>
      <c r="N377" s="208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7" t="s">
        <v>249</v>
      </c>
      <c r="AU377" s="17" t="s">
        <v>88</v>
      </c>
    </row>
    <row r="378" spans="1:65" s="14" customFormat="1" ht="22.5" x14ac:dyDescent="0.2">
      <c r="B378" s="232"/>
      <c r="C378" s="233"/>
      <c r="D378" s="211" t="s">
        <v>256</v>
      </c>
      <c r="E378" s="234" t="s">
        <v>1</v>
      </c>
      <c r="F378" s="235" t="s">
        <v>764</v>
      </c>
      <c r="G378" s="233"/>
      <c r="H378" s="234" t="s">
        <v>1</v>
      </c>
      <c r="I378" s="236"/>
      <c r="J378" s="233"/>
      <c r="K378" s="233"/>
      <c r="L378" s="237"/>
      <c r="M378" s="238"/>
      <c r="N378" s="239"/>
      <c r="O378" s="239"/>
      <c r="P378" s="239"/>
      <c r="Q378" s="239"/>
      <c r="R378" s="239"/>
      <c r="S378" s="239"/>
      <c r="T378" s="240"/>
      <c r="AT378" s="241" t="s">
        <v>256</v>
      </c>
      <c r="AU378" s="241" t="s">
        <v>88</v>
      </c>
      <c r="AV378" s="14" t="s">
        <v>14</v>
      </c>
      <c r="AW378" s="14" t="s">
        <v>36</v>
      </c>
      <c r="AX378" s="14" t="s">
        <v>80</v>
      </c>
      <c r="AY378" s="241" t="s">
        <v>241</v>
      </c>
    </row>
    <row r="379" spans="1:65" s="12" customFormat="1" ht="11.25" x14ac:dyDescent="0.2">
      <c r="B379" s="209"/>
      <c r="C379" s="210"/>
      <c r="D379" s="211" t="s">
        <v>256</v>
      </c>
      <c r="E379" s="212" t="s">
        <v>1</v>
      </c>
      <c r="F379" s="213" t="s">
        <v>765</v>
      </c>
      <c r="G379" s="210"/>
      <c r="H379" s="214">
        <v>624.875</v>
      </c>
      <c r="I379" s="215"/>
      <c r="J379" s="210"/>
      <c r="K379" s="210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256</v>
      </c>
      <c r="AU379" s="220" t="s">
        <v>88</v>
      </c>
      <c r="AV379" s="12" t="s">
        <v>88</v>
      </c>
      <c r="AW379" s="12" t="s">
        <v>36</v>
      </c>
      <c r="AX379" s="12" t="s">
        <v>80</v>
      </c>
      <c r="AY379" s="220" t="s">
        <v>241</v>
      </c>
    </row>
    <row r="380" spans="1:65" s="13" customFormat="1" ht="11.25" x14ac:dyDescent="0.2">
      <c r="B380" s="221"/>
      <c r="C380" s="222"/>
      <c r="D380" s="211" t="s">
        <v>256</v>
      </c>
      <c r="E380" s="223" t="s">
        <v>498</v>
      </c>
      <c r="F380" s="224" t="s">
        <v>258</v>
      </c>
      <c r="G380" s="222"/>
      <c r="H380" s="225">
        <v>624.875</v>
      </c>
      <c r="I380" s="226"/>
      <c r="J380" s="222"/>
      <c r="K380" s="222"/>
      <c r="L380" s="227"/>
      <c r="M380" s="228"/>
      <c r="N380" s="229"/>
      <c r="O380" s="229"/>
      <c r="P380" s="229"/>
      <c r="Q380" s="229"/>
      <c r="R380" s="229"/>
      <c r="S380" s="229"/>
      <c r="T380" s="230"/>
      <c r="AT380" s="231" t="s">
        <v>256</v>
      </c>
      <c r="AU380" s="231" t="s">
        <v>88</v>
      </c>
      <c r="AV380" s="13" t="s">
        <v>175</v>
      </c>
      <c r="AW380" s="13" t="s">
        <v>36</v>
      </c>
      <c r="AX380" s="13" t="s">
        <v>14</v>
      </c>
      <c r="AY380" s="231" t="s">
        <v>241</v>
      </c>
    </row>
    <row r="381" spans="1:65" s="1" customFormat="1" ht="16.5" customHeight="1" x14ac:dyDescent="0.2">
      <c r="A381" s="34"/>
      <c r="B381" s="35"/>
      <c r="C381" s="250" t="s">
        <v>766</v>
      </c>
      <c r="D381" s="250" t="s">
        <v>716</v>
      </c>
      <c r="E381" s="251" t="s">
        <v>767</v>
      </c>
      <c r="F381" s="252" t="s">
        <v>768</v>
      </c>
      <c r="G381" s="253" t="s">
        <v>769</v>
      </c>
      <c r="H381" s="254">
        <v>12.497999999999999</v>
      </c>
      <c r="I381" s="255">
        <v>165.24</v>
      </c>
      <c r="J381" s="256">
        <f>ROUND(I381*H381,2)</f>
        <v>2065.17</v>
      </c>
      <c r="K381" s="252" t="s">
        <v>247</v>
      </c>
      <c r="L381" s="257"/>
      <c r="M381" s="258" t="s">
        <v>1</v>
      </c>
      <c r="N381" s="259" t="s">
        <v>45</v>
      </c>
      <c r="O381" s="71"/>
      <c r="P381" s="200">
        <f>O381*H381</f>
        <v>0</v>
      </c>
      <c r="Q381" s="200">
        <v>1E-3</v>
      </c>
      <c r="R381" s="200">
        <f>Q381*H381</f>
        <v>1.2498E-2</v>
      </c>
      <c r="S381" s="200">
        <v>0</v>
      </c>
      <c r="T381" s="201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2" t="s">
        <v>292</v>
      </c>
      <c r="AT381" s="202" t="s">
        <v>716</v>
      </c>
      <c r="AU381" s="202" t="s">
        <v>88</v>
      </c>
      <c r="AY381" s="17" t="s">
        <v>241</v>
      </c>
      <c r="BE381" s="203">
        <f>IF(N381="základní",J381,0)</f>
        <v>2065.17</v>
      </c>
      <c r="BF381" s="203">
        <f>IF(N381="snížená",J381,0)</f>
        <v>0</v>
      </c>
      <c r="BG381" s="203">
        <f>IF(N381="zákl. přenesená",J381,0)</f>
        <v>0</v>
      </c>
      <c r="BH381" s="203">
        <f>IF(N381="sníž. přenesená",J381,0)</f>
        <v>0</v>
      </c>
      <c r="BI381" s="203">
        <f>IF(N381="nulová",J381,0)</f>
        <v>0</v>
      </c>
      <c r="BJ381" s="17" t="s">
        <v>14</v>
      </c>
      <c r="BK381" s="203">
        <f>ROUND(I381*H381,2)</f>
        <v>2065.17</v>
      </c>
      <c r="BL381" s="17" t="s">
        <v>175</v>
      </c>
      <c r="BM381" s="202" t="s">
        <v>770</v>
      </c>
    </row>
    <row r="382" spans="1:65" s="12" customFormat="1" ht="11.25" x14ac:dyDescent="0.2">
      <c r="B382" s="209"/>
      <c r="C382" s="210"/>
      <c r="D382" s="211" t="s">
        <v>256</v>
      </c>
      <c r="E382" s="210"/>
      <c r="F382" s="213" t="s">
        <v>771</v>
      </c>
      <c r="G382" s="210"/>
      <c r="H382" s="214">
        <v>12.497999999999999</v>
      </c>
      <c r="I382" s="215"/>
      <c r="J382" s="210"/>
      <c r="K382" s="210"/>
      <c r="L382" s="216"/>
      <c r="M382" s="217"/>
      <c r="N382" s="218"/>
      <c r="O382" s="218"/>
      <c r="P382" s="218"/>
      <c r="Q382" s="218"/>
      <c r="R382" s="218"/>
      <c r="S382" s="218"/>
      <c r="T382" s="219"/>
      <c r="AT382" s="220" t="s">
        <v>256</v>
      </c>
      <c r="AU382" s="220" t="s">
        <v>88</v>
      </c>
      <c r="AV382" s="12" t="s">
        <v>88</v>
      </c>
      <c r="AW382" s="12" t="s">
        <v>4</v>
      </c>
      <c r="AX382" s="12" t="s">
        <v>14</v>
      </c>
      <c r="AY382" s="220" t="s">
        <v>241</v>
      </c>
    </row>
    <row r="383" spans="1:65" s="1" customFormat="1" ht="24.2" customHeight="1" x14ac:dyDescent="0.2">
      <c r="A383" s="34"/>
      <c r="B383" s="35"/>
      <c r="C383" s="191" t="s">
        <v>772</v>
      </c>
      <c r="D383" s="191" t="s">
        <v>243</v>
      </c>
      <c r="E383" s="192" t="s">
        <v>773</v>
      </c>
      <c r="F383" s="193" t="s">
        <v>774</v>
      </c>
      <c r="G383" s="194" t="s">
        <v>246</v>
      </c>
      <c r="H383" s="195">
        <v>1249.75</v>
      </c>
      <c r="I383" s="196">
        <v>27.54</v>
      </c>
      <c r="J383" s="197">
        <f>ROUND(I383*H383,2)</f>
        <v>34418.120000000003</v>
      </c>
      <c r="K383" s="193" t="s">
        <v>247</v>
      </c>
      <c r="L383" s="39"/>
      <c r="M383" s="198" t="s">
        <v>1</v>
      </c>
      <c r="N383" s="199" t="s">
        <v>45</v>
      </c>
      <c r="O383" s="71"/>
      <c r="P383" s="200">
        <f>O383*H383</f>
        <v>0</v>
      </c>
      <c r="Q383" s="200">
        <v>0</v>
      </c>
      <c r="R383" s="200">
        <f>Q383*H383</f>
        <v>0</v>
      </c>
      <c r="S383" s="200">
        <v>0</v>
      </c>
      <c r="T383" s="201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2" t="s">
        <v>175</v>
      </c>
      <c r="AT383" s="202" t="s">
        <v>243</v>
      </c>
      <c r="AU383" s="202" t="s">
        <v>88</v>
      </c>
      <c r="AY383" s="17" t="s">
        <v>241</v>
      </c>
      <c r="BE383" s="203">
        <f>IF(N383="základní",J383,0)</f>
        <v>34418.120000000003</v>
      </c>
      <c r="BF383" s="203">
        <f>IF(N383="snížená",J383,0)</f>
        <v>0</v>
      </c>
      <c r="BG383" s="203">
        <f>IF(N383="zákl. přenesená",J383,0)</f>
        <v>0</v>
      </c>
      <c r="BH383" s="203">
        <f>IF(N383="sníž. přenesená",J383,0)</f>
        <v>0</v>
      </c>
      <c r="BI383" s="203">
        <f>IF(N383="nulová",J383,0)</f>
        <v>0</v>
      </c>
      <c r="BJ383" s="17" t="s">
        <v>14</v>
      </c>
      <c r="BK383" s="203">
        <f>ROUND(I383*H383,2)</f>
        <v>34418.120000000003</v>
      </c>
      <c r="BL383" s="17" t="s">
        <v>175</v>
      </c>
      <c r="BM383" s="202" t="s">
        <v>775</v>
      </c>
    </row>
    <row r="384" spans="1:65" s="1" customFormat="1" ht="11.25" x14ac:dyDescent="0.2">
      <c r="A384" s="34"/>
      <c r="B384" s="35"/>
      <c r="C384" s="36"/>
      <c r="D384" s="204" t="s">
        <v>249</v>
      </c>
      <c r="E384" s="36"/>
      <c r="F384" s="205" t="s">
        <v>776</v>
      </c>
      <c r="G384" s="36"/>
      <c r="H384" s="36"/>
      <c r="I384" s="206"/>
      <c r="J384" s="36"/>
      <c r="K384" s="36"/>
      <c r="L384" s="39"/>
      <c r="M384" s="207"/>
      <c r="N384" s="208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7" t="s">
        <v>249</v>
      </c>
      <c r="AU384" s="17" t="s">
        <v>88</v>
      </c>
    </row>
    <row r="385" spans="1:65" s="12" customFormat="1" ht="33.75" x14ac:dyDescent="0.2">
      <c r="B385" s="209"/>
      <c r="C385" s="210"/>
      <c r="D385" s="211" t="s">
        <v>256</v>
      </c>
      <c r="E385" s="212" t="s">
        <v>1</v>
      </c>
      <c r="F385" s="213" t="s">
        <v>777</v>
      </c>
      <c r="G385" s="210"/>
      <c r="H385" s="214">
        <v>792.46</v>
      </c>
      <c r="I385" s="215"/>
      <c r="J385" s="210"/>
      <c r="K385" s="210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256</v>
      </c>
      <c r="AU385" s="220" t="s">
        <v>88</v>
      </c>
      <c r="AV385" s="12" t="s">
        <v>88</v>
      </c>
      <c r="AW385" s="12" t="s">
        <v>36</v>
      </c>
      <c r="AX385" s="12" t="s">
        <v>80</v>
      </c>
      <c r="AY385" s="220" t="s">
        <v>241</v>
      </c>
    </row>
    <row r="386" spans="1:65" s="12" customFormat="1" ht="33.75" x14ac:dyDescent="0.2">
      <c r="B386" s="209"/>
      <c r="C386" s="210"/>
      <c r="D386" s="211" t="s">
        <v>256</v>
      </c>
      <c r="E386" s="212" t="s">
        <v>1</v>
      </c>
      <c r="F386" s="213" t="s">
        <v>778</v>
      </c>
      <c r="G386" s="210"/>
      <c r="H386" s="214">
        <v>457.29</v>
      </c>
      <c r="I386" s="215"/>
      <c r="J386" s="210"/>
      <c r="K386" s="210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256</v>
      </c>
      <c r="AU386" s="220" t="s">
        <v>88</v>
      </c>
      <c r="AV386" s="12" t="s">
        <v>88</v>
      </c>
      <c r="AW386" s="12" t="s">
        <v>36</v>
      </c>
      <c r="AX386" s="12" t="s">
        <v>80</v>
      </c>
      <c r="AY386" s="220" t="s">
        <v>241</v>
      </c>
    </row>
    <row r="387" spans="1:65" s="13" customFormat="1" ht="11.25" x14ac:dyDescent="0.2">
      <c r="B387" s="221"/>
      <c r="C387" s="222"/>
      <c r="D387" s="211" t="s">
        <v>256</v>
      </c>
      <c r="E387" s="223" t="s">
        <v>493</v>
      </c>
      <c r="F387" s="224" t="s">
        <v>258</v>
      </c>
      <c r="G387" s="222"/>
      <c r="H387" s="225">
        <v>1249.75</v>
      </c>
      <c r="I387" s="226"/>
      <c r="J387" s="222"/>
      <c r="K387" s="222"/>
      <c r="L387" s="227"/>
      <c r="M387" s="228"/>
      <c r="N387" s="229"/>
      <c r="O387" s="229"/>
      <c r="P387" s="229"/>
      <c r="Q387" s="229"/>
      <c r="R387" s="229"/>
      <c r="S387" s="229"/>
      <c r="T387" s="230"/>
      <c r="AT387" s="231" t="s">
        <v>256</v>
      </c>
      <c r="AU387" s="231" t="s">
        <v>88</v>
      </c>
      <c r="AV387" s="13" t="s">
        <v>175</v>
      </c>
      <c r="AW387" s="13" t="s">
        <v>36</v>
      </c>
      <c r="AX387" s="13" t="s">
        <v>14</v>
      </c>
      <c r="AY387" s="231" t="s">
        <v>241</v>
      </c>
    </row>
    <row r="388" spans="1:65" s="1" customFormat="1" ht="24.2" customHeight="1" x14ac:dyDescent="0.2">
      <c r="A388" s="34"/>
      <c r="B388" s="35"/>
      <c r="C388" s="191" t="s">
        <v>779</v>
      </c>
      <c r="D388" s="191" t="s">
        <v>243</v>
      </c>
      <c r="E388" s="192" t="s">
        <v>780</v>
      </c>
      <c r="F388" s="193" t="s">
        <v>781</v>
      </c>
      <c r="G388" s="194" t="s">
        <v>246</v>
      </c>
      <c r="H388" s="195">
        <v>770.19</v>
      </c>
      <c r="I388" s="196">
        <v>41.31</v>
      </c>
      <c r="J388" s="197">
        <f>ROUND(I388*H388,2)</f>
        <v>31816.55</v>
      </c>
      <c r="K388" s="193" t="s">
        <v>247</v>
      </c>
      <c r="L388" s="39"/>
      <c r="M388" s="198" t="s">
        <v>1</v>
      </c>
      <c r="N388" s="199" t="s">
        <v>45</v>
      </c>
      <c r="O388" s="71"/>
      <c r="P388" s="200">
        <f>O388*H388</f>
        <v>0</v>
      </c>
      <c r="Q388" s="200">
        <v>0</v>
      </c>
      <c r="R388" s="200">
        <f>Q388*H388</f>
        <v>0</v>
      </c>
      <c r="S388" s="200">
        <v>0</v>
      </c>
      <c r="T388" s="201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2" t="s">
        <v>175</v>
      </c>
      <c r="AT388" s="202" t="s">
        <v>243</v>
      </c>
      <c r="AU388" s="202" t="s">
        <v>88</v>
      </c>
      <c r="AY388" s="17" t="s">
        <v>241</v>
      </c>
      <c r="BE388" s="203">
        <f>IF(N388="základní",J388,0)</f>
        <v>31816.55</v>
      </c>
      <c r="BF388" s="203">
        <f>IF(N388="snížená",J388,0)</f>
        <v>0</v>
      </c>
      <c r="BG388" s="203">
        <f>IF(N388="zákl. přenesená",J388,0)</f>
        <v>0</v>
      </c>
      <c r="BH388" s="203">
        <f>IF(N388="sníž. přenesená",J388,0)</f>
        <v>0</v>
      </c>
      <c r="BI388" s="203">
        <f>IF(N388="nulová",J388,0)</f>
        <v>0</v>
      </c>
      <c r="BJ388" s="17" t="s">
        <v>14</v>
      </c>
      <c r="BK388" s="203">
        <f>ROUND(I388*H388,2)</f>
        <v>31816.55</v>
      </c>
      <c r="BL388" s="17" t="s">
        <v>175</v>
      </c>
      <c r="BM388" s="202" t="s">
        <v>782</v>
      </c>
    </row>
    <row r="389" spans="1:65" s="1" customFormat="1" ht="11.25" x14ac:dyDescent="0.2">
      <c r="A389" s="34"/>
      <c r="B389" s="35"/>
      <c r="C389" s="36"/>
      <c r="D389" s="204" t="s">
        <v>249</v>
      </c>
      <c r="E389" s="36"/>
      <c r="F389" s="205" t="s">
        <v>783</v>
      </c>
      <c r="G389" s="36"/>
      <c r="H389" s="36"/>
      <c r="I389" s="206"/>
      <c r="J389" s="36"/>
      <c r="K389" s="36"/>
      <c r="L389" s="39"/>
      <c r="M389" s="207"/>
      <c r="N389" s="208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7" t="s">
        <v>249</v>
      </c>
      <c r="AU389" s="17" t="s">
        <v>88</v>
      </c>
    </row>
    <row r="390" spans="1:65" s="12" customFormat="1" ht="11.25" x14ac:dyDescent="0.2">
      <c r="B390" s="209"/>
      <c r="C390" s="210"/>
      <c r="D390" s="211" t="s">
        <v>256</v>
      </c>
      <c r="E390" s="212" t="s">
        <v>784</v>
      </c>
      <c r="F390" s="213" t="s">
        <v>785</v>
      </c>
      <c r="G390" s="210"/>
      <c r="H390" s="214">
        <v>0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80</v>
      </c>
      <c r="AY390" s="220" t="s">
        <v>241</v>
      </c>
    </row>
    <row r="391" spans="1:65" s="12" customFormat="1" ht="33.75" x14ac:dyDescent="0.2">
      <c r="B391" s="209"/>
      <c r="C391" s="210"/>
      <c r="D391" s="211" t="s">
        <v>256</v>
      </c>
      <c r="E391" s="212" t="s">
        <v>436</v>
      </c>
      <c r="F391" s="213" t="s">
        <v>786</v>
      </c>
      <c r="G391" s="210"/>
      <c r="H391" s="214">
        <v>415.84</v>
      </c>
      <c r="I391" s="215"/>
      <c r="J391" s="210"/>
      <c r="K391" s="210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256</v>
      </c>
      <c r="AU391" s="220" t="s">
        <v>88</v>
      </c>
      <c r="AV391" s="12" t="s">
        <v>88</v>
      </c>
      <c r="AW391" s="12" t="s">
        <v>36</v>
      </c>
      <c r="AX391" s="12" t="s">
        <v>80</v>
      </c>
      <c r="AY391" s="220" t="s">
        <v>241</v>
      </c>
    </row>
    <row r="392" spans="1:65" s="12" customFormat="1" ht="22.5" x14ac:dyDescent="0.2">
      <c r="B392" s="209"/>
      <c r="C392" s="210"/>
      <c r="D392" s="211" t="s">
        <v>256</v>
      </c>
      <c r="E392" s="212" t="s">
        <v>442</v>
      </c>
      <c r="F392" s="213" t="s">
        <v>787</v>
      </c>
      <c r="G392" s="210"/>
      <c r="H392" s="214">
        <v>354.35</v>
      </c>
      <c r="I392" s="215"/>
      <c r="J392" s="210"/>
      <c r="K392" s="210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256</v>
      </c>
      <c r="AU392" s="220" t="s">
        <v>88</v>
      </c>
      <c r="AV392" s="12" t="s">
        <v>88</v>
      </c>
      <c r="AW392" s="12" t="s">
        <v>36</v>
      </c>
      <c r="AX392" s="12" t="s">
        <v>80</v>
      </c>
      <c r="AY392" s="220" t="s">
        <v>241</v>
      </c>
    </row>
    <row r="393" spans="1:65" s="13" customFormat="1" ht="11.25" x14ac:dyDescent="0.2">
      <c r="B393" s="221"/>
      <c r="C393" s="222"/>
      <c r="D393" s="211" t="s">
        <v>256</v>
      </c>
      <c r="E393" s="223" t="s">
        <v>1</v>
      </c>
      <c r="F393" s="224" t="s">
        <v>258</v>
      </c>
      <c r="G393" s="222"/>
      <c r="H393" s="225">
        <v>770.19</v>
      </c>
      <c r="I393" s="226"/>
      <c r="J393" s="222"/>
      <c r="K393" s="222"/>
      <c r="L393" s="227"/>
      <c r="M393" s="228"/>
      <c r="N393" s="229"/>
      <c r="O393" s="229"/>
      <c r="P393" s="229"/>
      <c r="Q393" s="229"/>
      <c r="R393" s="229"/>
      <c r="S393" s="229"/>
      <c r="T393" s="230"/>
      <c r="AT393" s="231" t="s">
        <v>256</v>
      </c>
      <c r="AU393" s="231" t="s">
        <v>88</v>
      </c>
      <c r="AV393" s="13" t="s">
        <v>175</v>
      </c>
      <c r="AW393" s="13" t="s">
        <v>36</v>
      </c>
      <c r="AX393" s="13" t="s">
        <v>14</v>
      </c>
      <c r="AY393" s="231" t="s">
        <v>241</v>
      </c>
    </row>
    <row r="394" spans="1:65" s="1" customFormat="1" ht="33" customHeight="1" x14ac:dyDescent="0.2">
      <c r="A394" s="34"/>
      <c r="B394" s="35"/>
      <c r="C394" s="191" t="s">
        <v>788</v>
      </c>
      <c r="D394" s="191" t="s">
        <v>243</v>
      </c>
      <c r="E394" s="192" t="s">
        <v>789</v>
      </c>
      <c r="F394" s="193" t="s">
        <v>790</v>
      </c>
      <c r="G394" s="194" t="s">
        <v>246</v>
      </c>
      <c r="H394" s="195">
        <v>624.875</v>
      </c>
      <c r="I394" s="196">
        <v>4.13</v>
      </c>
      <c r="J394" s="197">
        <f>ROUND(I394*H394,2)</f>
        <v>2580.73</v>
      </c>
      <c r="K394" s="193" t="s">
        <v>247</v>
      </c>
      <c r="L394" s="39"/>
      <c r="M394" s="198" t="s">
        <v>1</v>
      </c>
      <c r="N394" s="199" t="s">
        <v>45</v>
      </c>
      <c r="O394" s="71"/>
      <c r="P394" s="200">
        <f>O394*H394</f>
        <v>0</v>
      </c>
      <c r="Q394" s="200">
        <v>0</v>
      </c>
      <c r="R394" s="200">
        <f>Q394*H394</f>
        <v>0</v>
      </c>
      <c r="S394" s="200">
        <v>0</v>
      </c>
      <c r="T394" s="201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2" t="s">
        <v>175</v>
      </c>
      <c r="AT394" s="202" t="s">
        <v>243</v>
      </c>
      <c r="AU394" s="202" t="s">
        <v>88</v>
      </c>
      <c r="AY394" s="17" t="s">
        <v>241</v>
      </c>
      <c r="BE394" s="203">
        <f>IF(N394="základní",J394,0)</f>
        <v>2580.73</v>
      </c>
      <c r="BF394" s="203">
        <f>IF(N394="snížená",J394,0)</f>
        <v>0</v>
      </c>
      <c r="BG394" s="203">
        <f>IF(N394="zákl. přenesená",J394,0)</f>
        <v>0</v>
      </c>
      <c r="BH394" s="203">
        <f>IF(N394="sníž. přenesená",J394,0)</f>
        <v>0</v>
      </c>
      <c r="BI394" s="203">
        <f>IF(N394="nulová",J394,0)</f>
        <v>0</v>
      </c>
      <c r="BJ394" s="17" t="s">
        <v>14</v>
      </c>
      <c r="BK394" s="203">
        <f>ROUND(I394*H394,2)</f>
        <v>2580.73</v>
      </c>
      <c r="BL394" s="17" t="s">
        <v>175</v>
      </c>
      <c r="BM394" s="202" t="s">
        <v>791</v>
      </c>
    </row>
    <row r="395" spans="1:65" s="1" customFormat="1" ht="11.25" x14ac:dyDescent="0.2">
      <c r="A395" s="34"/>
      <c r="B395" s="35"/>
      <c r="C395" s="36"/>
      <c r="D395" s="204" t="s">
        <v>249</v>
      </c>
      <c r="E395" s="36"/>
      <c r="F395" s="205" t="s">
        <v>792</v>
      </c>
      <c r="G395" s="36"/>
      <c r="H395" s="36"/>
      <c r="I395" s="206"/>
      <c r="J395" s="36"/>
      <c r="K395" s="36"/>
      <c r="L395" s="39"/>
      <c r="M395" s="207"/>
      <c r="N395" s="208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7" t="s">
        <v>249</v>
      </c>
      <c r="AU395" s="17" t="s">
        <v>88</v>
      </c>
    </row>
    <row r="396" spans="1:65" s="12" customFormat="1" ht="11.25" x14ac:dyDescent="0.2">
      <c r="B396" s="209"/>
      <c r="C396" s="210"/>
      <c r="D396" s="211" t="s">
        <v>256</v>
      </c>
      <c r="E396" s="212" t="s">
        <v>1</v>
      </c>
      <c r="F396" s="213" t="s">
        <v>498</v>
      </c>
      <c r="G396" s="210"/>
      <c r="H396" s="214">
        <v>624.875</v>
      </c>
      <c r="I396" s="215"/>
      <c r="J396" s="210"/>
      <c r="K396" s="210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256</v>
      </c>
      <c r="AU396" s="220" t="s">
        <v>88</v>
      </c>
      <c r="AV396" s="12" t="s">
        <v>88</v>
      </c>
      <c r="AW396" s="12" t="s">
        <v>36</v>
      </c>
      <c r="AX396" s="12" t="s">
        <v>80</v>
      </c>
      <c r="AY396" s="220" t="s">
        <v>241</v>
      </c>
    </row>
    <row r="397" spans="1:65" s="13" customFormat="1" ht="11.25" x14ac:dyDescent="0.2">
      <c r="B397" s="221"/>
      <c r="C397" s="222"/>
      <c r="D397" s="211" t="s">
        <v>256</v>
      </c>
      <c r="E397" s="223" t="s">
        <v>1</v>
      </c>
      <c r="F397" s="224" t="s">
        <v>258</v>
      </c>
      <c r="G397" s="222"/>
      <c r="H397" s="225">
        <v>624.875</v>
      </c>
      <c r="I397" s="226"/>
      <c r="J397" s="222"/>
      <c r="K397" s="222"/>
      <c r="L397" s="227"/>
      <c r="M397" s="228"/>
      <c r="N397" s="229"/>
      <c r="O397" s="229"/>
      <c r="P397" s="229"/>
      <c r="Q397" s="229"/>
      <c r="R397" s="229"/>
      <c r="S397" s="229"/>
      <c r="T397" s="230"/>
      <c r="AT397" s="231" t="s">
        <v>256</v>
      </c>
      <c r="AU397" s="231" t="s">
        <v>88</v>
      </c>
      <c r="AV397" s="13" t="s">
        <v>175</v>
      </c>
      <c r="AW397" s="13" t="s">
        <v>36</v>
      </c>
      <c r="AX397" s="13" t="s">
        <v>14</v>
      </c>
      <c r="AY397" s="231" t="s">
        <v>241</v>
      </c>
    </row>
    <row r="398" spans="1:65" s="1" customFormat="1" ht="24.2" customHeight="1" x14ac:dyDescent="0.2">
      <c r="A398" s="34"/>
      <c r="B398" s="35"/>
      <c r="C398" s="191" t="s">
        <v>793</v>
      </c>
      <c r="D398" s="191" t="s">
        <v>243</v>
      </c>
      <c r="E398" s="192" t="s">
        <v>794</v>
      </c>
      <c r="F398" s="193" t="s">
        <v>795</v>
      </c>
      <c r="G398" s="194" t="s">
        <v>246</v>
      </c>
      <c r="H398" s="195">
        <v>624.875</v>
      </c>
      <c r="I398" s="196">
        <v>6.89</v>
      </c>
      <c r="J398" s="197">
        <f>ROUND(I398*H398,2)</f>
        <v>4305.3900000000003</v>
      </c>
      <c r="K398" s="193" t="s">
        <v>247</v>
      </c>
      <c r="L398" s="39"/>
      <c r="M398" s="198" t="s">
        <v>1</v>
      </c>
      <c r="N398" s="199" t="s">
        <v>45</v>
      </c>
      <c r="O398" s="71"/>
      <c r="P398" s="200">
        <f>O398*H398</f>
        <v>0</v>
      </c>
      <c r="Q398" s="200">
        <v>0</v>
      </c>
      <c r="R398" s="200">
        <f>Q398*H398</f>
        <v>0</v>
      </c>
      <c r="S398" s="200">
        <v>0</v>
      </c>
      <c r="T398" s="201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2" t="s">
        <v>175</v>
      </c>
      <c r="AT398" s="202" t="s">
        <v>243</v>
      </c>
      <c r="AU398" s="202" t="s">
        <v>88</v>
      </c>
      <c r="AY398" s="17" t="s">
        <v>241</v>
      </c>
      <c r="BE398" s="203">
        <f>IF(N398="základní",J398,0)</f>
        <v>4305.3900000000003</v>
      </c>
      <c r="BF398" s="203">
        <f>IF(N398="snížená",J398,0)</f>
        <v>0</v>
      </c>
      <c r="BG398" s="203">
        <f>IF(N398="zákl. přenesená",J398,0)</f>
        <v>0</v>
      </c>
      <c r="BH398" s="203">
        <f>IF(N398="sníž. přenesená",J398,0)</f>
        <v>0</v>
      </c>
      <c r="BI398" s="203">
        <f>IF(N398="nulová",J398,0)</f>
        <v>0</v>
      </c>
      <c r="BJ398" s="17" t="s">
        <v>14</v>
      </c>
      <c r="BK398" s="203">
        <f>ROUND(I398*H398,2)</f>
        <v>4305.3900000000003</v>
      </c>
      <c r="BL398" s="17" t="s">
        <v>175</v>
      </c>
      <c r="BM398" s="202" t="s">
        <v>796</v>
      </c>
    </row>
    <row r="399" spans="1:65" s="1" customFormat="1" ht="11.25" x14ac:dyDescent="0.2">
      <c r="A399" s="34"/>
      <c r="B399" s="35"/>
      <c r="C399" s="36"/>
      <c r="D399" s="204" t="s">
        <v>249</v>
      </c>
      <c r="E399" s="36"/>
      <c r="F399" s="205" t="s">
        <v>797</v>
      </c>
      <c r="G399" s="36"/>
      <c r="H399" s="36"/>
      <c r="I399" s="206"/>
      <c r="J399" s="36"/>
      <c r="K399" s="36"/>
      <c r="L399" s="39"/>
      <c r="M399" s="207"/>
      <c r="N399" s="208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7" t="s">
        <v>249</v>
      </c>
      <c r="AU399" s="17" t="s">
        <v>88</v>
      </c>
    </row>
    <row r="400" spans="1:65" s="12" customFormat="1" ht="11.25" x14ac:dyDescent="0.2">
      <c r="B400" s="209"/>
      <c r="C400" s="210"/>
      <c r="D400" s="211" t="s">
        <v>256</v>
      </c>
      <c r="E400" s="212" t="s">
        <v>1</v>
      </c>
      <c r="F400" s="213" t="s">
        <v>498</v>
      </c>
      <c r="G400" s="210"/>
      <c r="H400" s="214">
        <v>624.875</v>
      </c>
      <c r="I400" s="215"/>
      <c r="J400" s="210"/>
      <c r="K400" s="210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256</v>
      </c>
      <c r="AU400" s="220" t="s">
        <v>88</v>
      </c>
      <c r="AV400" s="12" t="s">
        <v>88</v>
      </c>
      <c r="AW400" s="12" t="s">
        <v>36</v>
      </c>
      <c r="AX400" s="12" t="s">
        <v>80</v>
      </c>
      <c r="AY400" s="220" t="s">
        <v>241</v>
      </c>
    </row>
    <row r="401" spans="1:65" s="13" customFormat="1" ht="11.25" x14ac:dyDescent="0.2">
      <c r="B401" s="221"/>
      <c r="C401" s="222"/>
      <c r="D401" s="211" t="s">
        <v>256</v>
      </c>
      <c r="E401" s="223" t="s">
        <v>1</v>
      </c>
      <c r="F401" s="224" t="s">
        <v>258</v>
      </c>
      <c r="G401" s="222"/>
      <c r="H401" s="225">
        <v>624.875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256</v>
      </c>
      <c r="AU401" s="231" t="s">
        <v>88</v>
      </c>
      <c r="AV401" s="13" t="s">
        <v>175</v>
      </c>
      <c r="AW401" s="13" t="s">
        <v>36</v>
      </c>
      <c r="AX401" s="13" t="s">
        <v>14</v>
      </c>
      <c r="AY401" s="231" t="s">
        <v>241</v>
      </c>
    </row>
    <row r="402" spans="1:65" s="11" customFormat="1" ht="22.9" customHeight="1" x14ac:dyDescent="0.2">
      <c r="B402" s="175"/>
      <c r="C402" s="176"/>
      <c r="D402" s="177" t="s">
        <v>79</v>
      </c>
      <c r="E402" s="189" t="s">
        <v>175</v>
      </c>
      <c r="F402" s="189" t="s">
        <v>263</v>
      </c>
      <c r="G402" s="176"/>
      <c r="H402" s="176"/>
      <c r="I402" s="179"/>
      <c r="J402" s="190">
        <f>BK402</f>
        <v>387021.11000000004</v>
      </c>
      <c r="K402" s="176"/>
      <c r="L402" s="181"/>
      <c r="M402" s="182"/>
      <c r="N402" s="183"/>
      <c r="O402" s="183"/>
      <c r="P402" s="184">
        <f>SUM(P403:P415)</f>
        <v>0</v>
      </c>
      <c r="Q402" s="183"/>
      <c r="R402" s="184">
        <f>SUM(R403:R415)</f>
        <v>52.804879199999995</v>
      </c>
      <c r="S402" s="183"/>
      <c r="T402" s="185">
        <f>SUM(T403:T415)</f>
        <v>0</v>
      </c>
      <c r="AR402" s="186" t="s">
        <v>14</v>
      </c>
      <c r="AT402" s="187" t="s">
        <v>79</v>
      </c>
      <c r="AU402" s="187" t="s">
        <v>14</v>
      </c>
      <c r="AY402" s="186" t="s">
        <v>241</v>
      </c>
      <c r="BK402" s="188">
        <f>SUM(BK403:BK415)</f>
        <v>387021.11000000004</v>
      </c>
    </row>
    <row r="403" spans="1:65" s="1" customFormat="1" ht="16.5" customHeight="1" x14ac:dyDescent="0.2">
      <c r="A403" s="34"/>
      <c r="B403" s="35"/>
      <c r="C403" s="191" t="s">
        <v>798</v>
      </c>
      <c r="D403" s="191" t="s">
        <v>243</v>
      </c>
      <c r="E403" s="192" t="s">
        <v>799</v>
      </c>
      <c r="F403" s="193" t="s">
        <v>800</v>
      </c>
      <c r="G403" s="194" t="s">
        <v>253</v>
      </c>
      <c r="H403" s="195">
        <v>203.55</v>
      </c>
      <c r="I403" s="196">
        <v>1599.99</v>
      </c>
      <c r="J403" s="197">
        <f>ROUND(I403*H403,2)</f>
        <v>325677.96000000002</v>
      </c>
      <c r="K403" s="193" t="s">
        <v>247</v>
      </c>
      <c r="L403" s="39"/>
      <c r="M403" s="198" t="s">
        <v>1</v>
      </c>
      <c r="N403" s="199" t="s">
        <v>45</v>
      </c>
      <c r="O403" s="71"/>
      <c r="P403" s="200">
        <f>O403*H403</f>
        <v>0</v>
      </c>
      <c r="Q403" s="200">
        <v>0</v>
      </c>
      <c r="R403" s="200">
        <f>Q403*H403</f>
        <v>0</v>
      </c>
      <c r="S403" s="200">
        <v>0</v>
      </c>
      <c r="T403" s="201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2" t="s">
        <v>175</v>
      </c>
      <c r="AT403" s="202" t="s">
        <v>243</v>
      </c>
      <c r="AU403" s="202" t="s">
        <v>88</v>
      </c>
      <c r="AY403" s="17" t="s">
        <v>241</v>
      </c>
      <c r="BE403" s="203">
        <f>IF(N403="základní",J403,0)</f>
        <v>325677.96000000002</v>
      </c>
      <c r="BF403" s="203">
        <f>IF(N403="snížená",J403,0)</f>
        <v>0</v>
      </c>
      <c r="BG403" s="203">
        <f>IF(N403="zákl. přenesená",J403,0)</f>
        <v>0</v>
      </c>
      <c r="BH403" s="203">
        <f>IF(N403="sníž. přenesená",J403,0)</f>
        <v>0</v>
      </c>
      <c r="BI403" s="203">
        <f>IF(N403="nulová",J403,0)</f>
        <v>0</v>
      </c>
      <c r="BJ403" s="17" t="s">
        <v>14</v>
      </c>
      <c r="BK403" s="203">
        <f>ROUND(I403*H403,2)</f>
        <v>325677.96000000002</v>
      </c>
      <c r="BL403" s="17" t="s">
        <v>175</v>
      </c>
      <c r="BM403" s="202" t="s">
        <v>801</v>
      </c>
    </row>
    <row r="404" spans="1:65" s="1" customFormat="1" ht="11.25" x14ac:dyDescent="0.2">
      <c r="A404" s="34"/>
      <c r="B404" s="35"/>
      <c r="C404" s="36"/>
      <c r="D404" s="204" t="s">
        <v>249</v>
      </c>
      <c r="E404" s="36"/>
      <c r="F404" s="205" t="s">
        <v>802</v>
      </c>
      <c r="G404" s="36"/>
      <c r="H404" s="36"/>
      <c r="I404" s="206"/>
      <c r="J404" s="36"/>
      <c r="K404" s="36"/>
      <c r="L404" s="39"/>
      <c r="M404" s="207"/>
      <c r="N404" s="208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7" t="s">
        <v>249</v>
      </c>
      <c r="AU404" s="17" t="s">
        <v>88</v>
      </c>
    </row>
    <row r="405" spans="1:65" s="12" customFormat="1" ht="11.25" x14ac:dyDescent="0.2">
      <c r="B405" s="209"/>
      <c r="C405" s="210"/>
      <c r="D405" s="211" t="s">
        <v>256</v>
      </c>
      <c r="E405" s="212" t="s">
        <v>1</v>
      </c>
      <c r="F405" s="213" t="s">
        <v>803</v>
      </c>
      <c r="G405" s="210"/>
      <c r="H405" s="214">
        <v>203.55</v>
      </c>
      <c r="I405" s="215"/>
      <c r="J405" s="210"/>
      <c r="K405" s="210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256</v>
      </c>
      <c r="AU405" s="220" t="s">
        <v>88</v>
      </c>
      <c r="AV405" s="12" t="s">
        <v>88</v>
      </c>
      <c r="AW405" s="12" t="s">
        <v>36</v>
      </c>
      <c r="AX405" s="12" t="s">
        <v>80</v>
      </c>
      <c r="AY405" s="220" t="s">
        <v>241</v>
      </c>
    </row>
    <row r="406" spans="1:65" s="13" customFormat="1" ht="11.25" x14ac:dyDescent="0.2">
      <c r="B406" s="221"/>
      <c r="C406" s="222"/>
      <c r="D406" s="211" t="s">
        <v>256</v>
      </c>
      <c r="E406" s="223" t="s">
        <v>432</v>
      </c>
      <c r="F406" s="224" t="s">
        <v>258</v>
      </c>
      <c r="G406" s="222"/>
      <c r="H406" s="225">
        <v>203.55</v>
      </c>
      <c r="I406" s="226"/>
      <c r="J406" s="222"/>
      <c r="K406" s="222"/>
      <c r="L406" s="227"/>
      <c r="M406" s="228"/>
      <c r="N406" s="229"/>
      <c r="O406" s="229"/>
      <c r="P406" s="229"/>
      <c r="Q406" s="229"/>
      <c r="R406" s="229"/>
      <c r="S406" s="229"/>
      <c r="T406" s="230"/>
      <c r="AT406" s="231" t="s">
        <v>256</v>
      </c>
      <c r="AU406" s="231" t="s">
        <v>88</v>
      </c>
      <c r="AV406" s="13" t="s">
        <v>175</v>
      </c>
      <c r="AW406" s="13" t="s">
        <v>36</v>
      </c>
      <c r="AX406" s="13" t="s">
        <v>14</v>
      </c>
      <c r="AY406" s="231" t="s">
        <v>241</v>
      </c>
    </row>
    <row r="407" spans="1:65" s="1" customFormat="1" ht="24.2" customHeight="1" x14ac:dyDescent="0.2">
      <c r="A407" s="34"/>
      <c r="B407" s="35"/>
      <c r="C407" s="191" t="s">
        <v>804</v>
      </c>
      <c r="D407" s="191" t="s">
        <v>243</v>
      </c>
      <c r="E407" s="192" t="s">
        <v>805</v>
      </c>
      <c r="F407" s="193" t="s">
        <v>806</v>
      </c>
      <c r="G407" s="194" t="s">
        <v>253</v>
      </c>
      <c r="H407" s="195">
        <v>26.36</v>
      </c>
      <c r="I407" s="196">
        <v>2327.13</v>
      </c>
      <c r="J407" s="197">
        <f>ROUND(I407*H407,2)</f>
        <v>61343.15</v>
      </c>
      <c r="K407" s="193" t="s">
        <v>247</v>
      </c>
      <c r="L407" s="39"/>
      <c r="M407" s="198" t="s">
        <v>1</v>
      </c>
      <c r="N407" s="199" t="s">
        <v>45</v>
      </c>
      <c r="O407" s="71"/>
      <c r="P407" s="200">
        <f>O407*H407</f>
        <v>0</v>
      </c>
      <c r="Q407" s="200">
        <v>2.0032199999999998</v>
      </c>
      <c r="R407" s="200">
        <f>Q407*H407</f>
        <v>52.804879199999995</v>
      </c>
      <c r="S407" s="200">
        <v>0</v>
      </c>
      <c r="T407" s="201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2" t="s">
        <v>175</v>
      </c>
      <c r="AT407" s="202" t="s">
        <v>243</v>
      </c>
      <c r="AU407" s="202" t="s">
        <v>88</v>
      </c>
      <c r="AY407" s="17" t="s">
        <v>241</v>
      </c>
      <c r="BE407" s="203">
        <f>IF(N407="základní",J407,0)</f>
        <v>61343.15</v>
      </c>
      <c r="BF407" s="203">
        <f>IF(N407="snížená",J407,0)</f>
        <v>0</v>
      </c>
      <c r="BG407" s="203">
        <f>IF(N407="zákl. přenesená",J407,0)</f>
        <v>0</v>
      </c>
      <c r="BH407" s="203">
        <f>IF(N407="sníž. přenesená",J407,0)</f>
        <v>0</v>
      </c>
      <c r="BI407" s="203">
        <f>IF(N407="nulová",J407,0)</f>
        <v>0</v>
      </c>
      <c r="BJ407" s="17" t="s">
        <v>14</v>
      </c>
      <c r="BK407" s="203">
        <f>ROUND(I407*H407,2)</f>
        <v>61343.15</v>
      </c>
      <c r="BL407" s="17" t="s">
        <v>175</v>
      </c>
      <c r="BM407" s="202" t="s">
        <v>807</v>
      </c>
    </row>
    <row r="408" spans="1:65" s="1" customFormat="1" ht="11.25" x14ac:dyDescent="0.2">
      <c r="A408" s="34"/>
      <c r="B408" s="35"/>
      <c r="C408" s="36"/>
      <c r="D408" s="204" t="s">
        <v>249</v>
      </c>
      <c r="E408" s="36"/>
      <c r="F408" s="205" t="s">
        <v>808</v>
      </c>
      <c r="G408" s="36"/>
      <c r="H408" s="36"/>
      <c r="I408" s="206"/>
      <c r="J408" s="36"/>
      <c r="K408" s="36"/>
      <c r="L408" s="39"/>
      <c r="M408" s="207"/>
      <c r="N408" s="208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7" t="s">
        <v>249</v>
      </c>
      <c r="AU408" s="17" t="s">
        <v>88</v>
      </c>
    </row>
    <row r="409" spans="1:65" s="14" customFormat="1" ht="11.25" x14ac:dyDescent="0.2">
      <c r="B409" s="232"/>
      <c r="C409" s="233"/>
      <c r="D409" s="211" t="s">
        <v>256</v>
      </c>
      <c r="E409" s="234" t="s">
        <v>1</v>
      </c>
      <c r="F409" s="235" t="s">
        <v>570</v>
      </c>
      <c r="G409" s="233"/>
      <c r="H409" s="234" t="s">
        <v>1</v>
      </c>
      <c r="I409" s="236"/>
      <c r="J409" s="233"/>
      <c r="K409" s="233"/>
      <c r="L409" s="237"/>
      <c r="M409" s="238"/>
      <c r="N409" s="239"/>
      <c r="O409" s="239"/>
      <c r="P409" s="239"/>
      <c r="Q409" s="239"/>
      <c r="R409" s="239"/>
      <c r="S409" s="239"/>
      <c r="T409" s="240"/>
      <c r="AT409" s="241" t="s">
        <v>256</v>
      </c>
      <c r="AU409" s="241" t="s">
        <v>88</v>
      </c>
      <c r="AV409" s="14" t="s">
        <v>14</v>
      </c>
      <c r="AW409" s="14" t="s">
        <v>36</v>
      </c>
      <c r="AX409" s="14" t="s">
        <v>80</v>
      </c>
      <c r="AY409" s="241" t="s">
        <v>241</v>
      </c>
    </row>
    <row r="410" spans="1:65" s="12" customFormat="1" ht="11.25" x14ac:dyDescent="0.2">
      <c r="B410" s="209"/>
      <c r="C410" s="210"/>
      <c r="D410" s="211" t="s">
        <v>256</v>
      </c>
      <c r="E410" s="212" t="s">
        <v>1</v>
      </c>
      <c r="F410" s="213" t="s">
        <v>809</v>
      </c>
      <c r="G410" s="210"/>
      <c r="H410" s="214">
        <v>6.3</v>
      </c>
      <c r="I410" s="215"/>
      <c r="J410" s="210"/>
      <c r="K410" s="210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256</v>
      </c>
      <c r="AU410" s="220" t="s">
        <v>88</v>
      </c>
      <c r="AV410" s="12" t="s">
        <v>88</v>
      </c>
      <c r="AW410" s="12" t="s">
        <v>36</v>
      </c>
      <c r="AX410" s="12" t="s">
        <v>80</v>
      </c>
      <c r="AY410" s="220" t="s">
        <v>241</v>
      </c>
    </row>
    <row r="411" spans="1:65" s="14" customFormat="1" ht="11.25" x14ac:dyDescent="0.2">
      <c r="B411" s="232"/>
      <c r="C411" s="233"/>
      <c r="D411" s="211" t="s">
        <v>256</v>
      </c>
      <c r="E411" s="234" t="s">
        <v>1</v>
      </c>
      <c r="F411" s="235" t="s">
        <v>572</v>
      </c>
      <c r="G411" s="233"/>
      <c r="H411" s="234" t="s">
        <v>1</v>
      </c>
      <c r="I411" s="236"/>
      <c r="J411" s="233"/>
      <c r="K411" s="233"/>
      <c r="L411" s="237"/>
      <c r="M411" s="238"/>
      <c r="N411" s="239"/>
      <c r="O411" s="239"/>
      <c r="P411" s="239"/>
      <c r="Q411" s="239"/>
      <c r="R411" s="239"/>
      <c r="S411" s="239"/>
      <c r="T411" s="240"/>
      <c r="AT411" s="241" t="s">
        <v>256</v>
      </c>
      <c r="AU411" s="241" t="s">
        <v>88</v>
      </c>
      <c r="AV411" s="14" t="s">
        <v>14</v>
      </c>
      <c r="AW411" s="14" t="s">
        <v>36</v>
      </c>
      <c r="AX411" s="14" t="s">
        <v>80</v>
      </c>
      <c r="AY411" s="241" t="s">
        <v>241</v>
      </c>
    </row>
    <row r="412" spans="1:65" s="12" customFormat="1" ht="22.5" x14ac:dyDescent="0.2">
      <c r="B412" s="209"/>
      <c r="C412" s="210"/>
      <c r="D412" s="211" t="s">
        <v>256</v>
      </c>
      <c r="E412" s="212" t="s">
        <v>1</v>
      </c>
      <c r="F412" s="213" t="s">
        <v>810</v>
      </c>
      <c r="G412" s="210"/>
      <c r="H412" s="214">
        <v>8.6</v>
      </c>
      <c r="I412" s="215"/>
      <c r="J412" s="210"/>
      <c r="K412" s="210"/>
      <c r="L412" s="216"/>
      <c r="M412" s="217"/>
      <c r="N412" s="218"/>
      <c r="O412" s="218"/>
      <c r="P412" s="218"/>
      <c r="Q412" s="218"/>
      <c r="R412" s="218"/>
      <c r="S412" s="218"/>
      <c r="T412" s="219"/>
      <c r="AT412" s="220" t="s">
        <v>256</v>
      </c>
      <c r="AU412" s="220" t="s">
        <v>88</v>
      </c>
      <c r="AV412" s="12" t="s">
        <v>88</v>
      </c>
      <c r="AW412" s="12" t="s">
        <v>36</v>
      </c>
      <c r="AX412" s="12" t="s">
        <v>80</v>
      </c>
      <c r="AY412" s="220" t="s">
        <v>241</v>
      </c>
    </row>
    <row r="413" spans="1:65" s="14" customFormat="1" ht="11.25" x14ac:dyDescent="0.2">
      <c r="B413" s="232"/>
      <c r="C413" s="233"/>
      <c r="D413" s="211" t="s">
        <v>256</v>
      </c>
      <c r="E413" s="234" t="s">
        <v>1</v>
      </c>
      <c r="F413" s="235" t="s">
        <v>574</v>
      </c>
      <c r="G413" s="233"/>
      <c r="H413" s="234" t="s">
        <v>1</v>
      </c>
      <c r="I413" s="236"/>
      <c r="J413" s="233"/>
      <c r="K413" s="233"/>
      <c r="L413" s="237"/>
      <c r="M413" s="238"/>
      <c r="N413" s="239"/>
      <c r="O413" s="239"/>
      <c r="P413" s="239"/>
      <c r="Q413" s="239"/>
      <c r="R413" s="239"/>
      <c r="S413" s="239"/>
      <c r="T413" s="240"/>
      <c r="AT413" s="241" t="s">
        <v>256</v>
      </c>
      <c r="AU413" s="241" t="s">
        <v>88</v>
      </c>
      <c r="AV413" s="14" t="s">
        <v>14</v>
      </c>
      <c r="AW413" s="14" t="s">
        <v>36</v>
      </c>
      <c r="AX413" s="14" t="s">
        <v>80</v>
      </c>
      <c r="AY413" s="241" t="s">
        <v>241</v>
      </c>
    </row>
    <row r="414" spans="1:65" s="12" customFormat="1" ht="22.5" x14ac:dyDescent="0.2">
      <c r="B414" s="209"/>
      <c r="C414" s="210"/>
      <c r="D414" s="211" t="s">
        <v>256</v>
      </c>
      <c r="E414" s="212" t="s">
        <v>1</v>
      </c>
      <c r="F414" s="213" t="s">
        <v>811</v>
      </c>
      <c r="G414" s="210"/>
      <c r="H414" s="214">
        <v>11.46</v>
      </c>
      <c r="I414" s="215"/>
      <c r="J414" s="210"/>
      <c r="K414" s="210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256</v>
      </c>
      <c r="AU414" s="220" t="s">
        <v>88</v>
      </c>
      <c r="AV414" s="12" t="s">
        <v>88</v>
      </c>
      <c r="AW414" s="12" t="s">
        <v>36</v>
      </c>
      <c r="AX414" s="12" t="s">
        <v>80</v>
      </c>
      <c r="AY414" s="220" t="s">
        <v>241</v>
      </c>
    </row>
    <row r="415" spans="1:65" s="13" customFormat="1" ht="11.25" x14ac:dyDescent="0.2">
      <c r="B415" s="221"/>
      <c r="C415" s="222"/>
      <c r="D415" s="211" t="s">
        <v>256</v>
      </c>
      <c r="E415" s="223" t="s">
        <v>1</v>
      </c>
      <c r="F415" s="224" t="s">
        <v>258</v>
      </c>
      <c r="G415" s="222"/>
      <c r="H415" s="225">
        <v>26.36</v>
      </c>
      <c r="I415" s="226"/>
      <c r="J415" s="222"/>
      <c r="K415" s="222"/>
      <c r="L415" s="227"/>
      <c r="M415" s="228"/>
      <c r="N415" s="229"/>
      <c r="O415" s="229"/>
      <c r="P415" s="229"/>
      <c r="Q415" s="229"/>
      <c r="R415" s="229"/>
      <c r="S415" s="229"/>
      <c r="T415" s="230"/>
      <c r="AT415" s="231" t="s">
        <v>256</v>
      </c>
      <c r="AU415" s="231" t="s">
        <v>88</v>
      </c>
      <c r="AV415" s="13" t="s">
        <v>175</v>
      </c>
      <c r="AW415" s="13" t="s">
        <v>36</v>
      </c>
      <c r="AX415" s="13" t="s">
        <v>14</v>
      </c>
      <c r="AY415" s="231" t="s">
        <v>241</v>
      </c>
    </row>
    <row r="416" spans="1:65" s="11" customFormat="1" ht="22.9" customHeight="1" x14ac:dyDescent="0.2">
      <c r="B416" s="175"/>
      <c r="C416" s="176"/>
      <c r="D416" s="177" t="s">
        <v>79</v>
      </c>
      <c r="E416" s="189" t="s">
        <v>269</v>
      </c>
      <c r="F416" s="189" t="s">
        <v>812</v>
      </c>
      <c r="G416" s="176"/>
      <c r="H416" s="176"/>
      <c r="I416" s="179"/>
      <c r="J416" s="190">
        <f>BK416</f>
        <v>762287.74</v>
      </c>
      <c r="K416" s="176"/>
      <c r="L416" s="181"/>
      <c r="M416" s="182"/>
      <c r="N416" s="183"/>
      <c r="O416" s="183"/>
      <c r="P416" s="184">
        <f>SUM(P417:P439)</f>
        <v>0</v>
      </c>
      <c r="Q416" s="183"/>
      <c r="R416" s="184">
        <f>SUM(R417:R439)</f>
        <v>0</v>
      </c>
      <c r="S416" s="183"/>
      <c r="T416" s="185">
        <f>SUM(T417:T439)</f>
        <v>0</v>
      </c>
      <c r="AR416" s="186" t="s">
        <v>14</v>
      </c>
      <c r="AT416" s="187" t="s">
        <v>79</v>
      </c>
      <c r="AU416" s="187" t="s">
        <v>14</v>
      </c>
      <c r="AY416" s="186" t="s">
        <v>241</v>
      </c>
      <c r="BK416" s="188">
        <f>SUM(BK417:BK439)</f>
        <v>762287.74</v>
      </c>
    </row>
    <row r="417" spans="1:65" s="1" customFormat="1" ht="16.5" customHeight="1" x14ac:dyDescent="0.2">
      <c r="A417" s="34"/>
      <c r="B417" s="35"/>
      <c r="C417" s="191" t="s">
        <v>813</v>
      </c>
      <c r="D417" s="191" t="s">
        <v>243</v>
      </c>
      <c r="E417" s="192" t="s">
        <v>814</v>
      </c>
      <c r="F417" s="193" t="s">
        <v>815</v>
      </c>
      <c r="G417" s="194" t="s">
        <v>246</v>
      </c>
      <c r="H417" s="195">
        <v>460.65499999999997</v>
      </c>
      <c r="I417" s="196">
        <v>487.46</v>
      </c>
      <c r="J417" s="197">
        <f>ROUND(I417*H417,2)</f>
        <v>224550.89</v>
      </c>
      <c r="K417" s="193" t="s">
        <v>247</v>
      </c>
      <c r="L417" s="39"/>
      <c r="M417" s="198" t="s">
        <v>1</v>
      </c>
      <c r="N417" s="199" t="s">
        <v>45</v>
      </c>
      <c r="O417" s="71"/>
      <c r="P417" s="200">
        <f>O417*H417</f>
        <v>0</v>
      </c>
      <c r="Q417" s="200">
        <v>0</v>
      </c>
      <c r="R417" s="200">
        <f>Q417*H417</f>
        <v>0</v>
      </c>
      <c r="S417" s="200">
        <v>0</v>
      </c>
      <c r="T417" s="201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2" t="s">
        <v>175</v>
      </c>
      <c r="AT417" s="202" t="s">
        <v>243</v>
      </c>
      <c r="AU417" s="202" t="s">
        <v>88</v>
      </c>
      <c r="AY417" s="17" t="s">
        <v>241</v>
      </c>
      <c r="BE417" s="203">
        <f>IF(N417="základní",J417,0)</f>
        <v>224550.89</v>
      </c>
      <c r="BF417" s="203">
        <f>IF(N417="snížená",J417,0)</f>
        <v>0</v>
      </c>
      <c r="BG417" s="203">
        <f>IF(N417="zákl. přenesená",J417,0)</f>
        <v>0</v>
      </c>
      <c r="BH417" s="203">
        <f>IF(N417="sníž. přenesená",J417,0)</f>
        <v>0</v>
      </c>
      <c r="BI417" s="203">
        <f>IF(N417="nulová",J417,0)</f>
        <v>0</v>
      </c>
      <c r="BJ417" s="17" t="s">
        <v>14</v>
      </c>
      <c r="BK417" s="203">
        <f>ROUND(I417*H417,2)</f>
        <v>224550.89</v>
      </c>
      <c r="BL417" s="17" t="s">
        <v>175</v>
      </c>
      <c r="BM417" s="202" t="s">
        <v>816</v>
      </c>
    </row>
    <row r="418" spans="1:65" s="1" customFormat="1" ht="11.25" x14ac:dyDescent="0.2">
      <c r="A418" s="34"/>
      <c r="B418" s="35"/>
      <c r="C418" s="36"/>
      <c r="D418" s="204" t="s">
        <v>249</v>
      </c>
      <c r="E418" s="36"/>
      <c r="F418" s="205" t="s">
        <v>817</v>
      </c>
      <c r="G418" s="36"/>
      <c r="H418" s="36"/>
      <c r="I418" s="206"/>
      <c r="J418" s="36"/>
      <c r="K418" s="36"/>
      <c r="L418" s="39"/>
      <c r="M418" s="207"/>
      <c r="N418" s="208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7" t="s">
        <v>249</v>
      </c>
      <c r="AU418" s="17" t="s">
        <v>88</v>
      </c>
    </row>
    <row r="419" spans="1:65" s="14" customFormat="1" ht="22.5" x14ac:dyDescent="0.2">
      <c r="B419" s="232"/>
      <c r="C419" s="233"/>
      <c r="D419" s="211" t="s">
        <v>256</v>
      </c>
      <c r="E419" s="234" t="s">
        <v>1</v>
      </c>
      <c r="F419" s="235" t="s">
        <v>818</v>
      </c>
      <c r="G419" s="233"/>
      <c r="H419" s="234" t="s">
        <v>1</v>
      </c>
      <c r="I419" s="236"/>
      <c r="J419" s="233"/>
      <c r="K419" s="233"/>
      <c r="L419" s="237"/>
      <c r="M419" s="238"/>
      <c r="N419" s="239"/>
      <c r="O419" s="239"/>
      <c r="P419" s="239"/>
      <c r="Q419" s="239"/>
      <c r="R419" s="239"/>
      <c r="S419" s="239"/>
      <c r="T419" s="240"/>
      <c r="AT419" s="241" t="s">
        <v>256</v>
      </c>
      <c r="AU419" s="241" t="s">
        <v>88</v>
      </c>
      <c r="AV419" s="14" t="s">
        <v>14</v>
      </c>
      <c r="AW419" s="14" t="s">
        <v>36</v>
      </c>
      <c r="AX419" s="14" t="s">
        <v>80</v>
      </c>
      <c r="AY419" s="241" t="s">
        <v>241</v>
      </c>
    </row>
    <row r="420" spans="1:65" s="12" customFormat="1" ht="22.5" x14ac:dyDescent="0.2">
      <c r="B420" s="209"/>
      <c r="C420" s="210"/>
      <c r="D420" s="211" t="s">
        <v>256</v>
      </c>
      <c r="E420" s="212" t="s">
        <v>1</v>
      </c>
      <c r="F420" s="213" t="s">
        <v>819</v>
      </c>
      <c r="G420" s="210"/>
      <c r="H420" s="214">
        <v>460.65499999999997</v>
      </c>
      <c r="I420" s="215"/>
      <c r="J420" s="210"/>
      <c r="K420" s="210"/>
      <c r="L420" s="216"/>
      <c r="M420" s="217"/>
      <c r="N420" s="218"/>
      <c r="O420" s="218"/>
      <c r="P420" s="218"/>
      <c r="Q420" s="218"/>
      <c r="R420" s="218"/>
      <c r="S420" s="218"/>
      <c r="T420" s="219"/>
      <c r="AT420" s="220" t="s">
        <v>256</v>
      </c>
      <c r="AU420" s="220" t="s">
        <v>88</v>
      </c>
      <c r="AV420" s="12" t="s">
        <v>88</v>
      </c>
      <c r="AW420" s="12" t="s">
        <v>36</v>
      </c>
      <c r="AX420" s="12" t="s">
        <v>80</v>
      </c>
      <c r="AY420" s="220" t="s">
        <v>241</v>
      </c>
    </row>
    <row r="421" spans="1:65" s="13" customFormat="1" ht="11.25" x14ac:dyDescent="0.2">
      <c r="B421" s="221"/>
      <c r="C421" s="222"/>
      <c r="D421" s="211" t="s">
        <v>256</v>
      </c>
      <c r="E421" s="223" t="s">
        <v>1</v>
      </c>
      <c r="F421" s="224" t="s">
        <v>258</v>
      </c>
      <c r="G421" s="222"/>
      <c r="H421" s="225">
        <v>460.65499999999997</v>
      </c>
      <c r="I421" s="226"/>
      <c r="J421" s="222"/>
      <c r="K421" s="222"/>
      <c r="L421" s="227"/>
      <c r="M421" s="228"/>
      <c r="N421" s="229"/>
      <c r="O421" s="229"/>
      <c r="P421" s="229"/>
      <c r="Q421" s="229"/>
      <c r="R421" s="229"/>
      <c r="S421" s="229"/>
      <c r="T421" s="230"/>
      <c r="AT421" s="231" t="s">
        <v>256</v>
      </c>
      <c r="AU421" s="231" t="s">
        <v>88</v>
      </c>
      <c r="AV421" s="13" t="s">
        <v>175</v>
      </c>
      <c r="AW421" s="13" t="s">
        <v>36</v>
      </c>
      <c r="AX421" s="13" t="s">
        <v>14</v>
      </c>
      <c r="AY421" s="231" t="s">
        <v>241</v>
      </c>
    </row>
    <row r="422" spans="1:65" s="1" customFormat="1" ht="16.5" customHeight="1" x14ac:dyDescent="0.2">
      <c r="A422" s="34"/>
      <c r="B422" s="35"/>
      <c r="C422" s="191" t="s">
        <v>820</v>
      </c>
      <c r="D422" s="191" t="s">
        <v>243</v>
      </c>
      <c r="E422" s="192" t="s">
        <v>821</v>
      </c>
      <c r="F422" s="193" t="s">
        <v>822</v>
      </c>
      <c r="G422" s="194" t="s">
        <v>246</v>
      </c>
      <c r="H422" s="195">
        <v>415.84</v>
      </c>
      <c r="I422" s="196">
        <v>191.4</v>
      </c>
      <c r="J422" s="197">
        <f>ROUND(I422*H422,2)</f>
        <v>79591.78</v>
      </c>
      <c r="K422" s="193" t="s">
        <v>247</v>
      </c>
      <c r="L422" s="39"/>
      <c r="M422" s="198" t="s">
        <v>1</v>
      </c>
      <c r="N422" s="199" t="s">
        <v>45</v>
      </c>
      <c r="O422" s="71"/>
      <c r="P422" s="200">
        <f>O422*H422</f>
        <v>0</v>
      </c>
      <c r="Q422" s="200">
        <v>0</v>
      </c>
      <c r="R422" s="200">
        <f>Q422*H422</f>
        <v>0</v>
      </c>
      <c r="S422" s="200">
        <v>0</v>
      </c>
      <c r="T422" s="201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2" t="s">
        <v>175</v>
      </c>
      <c r="AT422" s="202" t="s">
        <v>243</v>
      </c>
      <c r="AU422" s="202" t="s">
        <v>88</v>
      </c>
      <c r="AY422" s="17" t="s">
        <v>241</v>
      </c>
      <c r="BE422" s="203">
        <f>IF(N422="základní",J422,0)</f>
        <v>79591.78</v>
      </c>
      <c r="BF422" s="203">
        <f>IF(N422="snížená",J422,0)</f>
        <v>0</v>
      </c>
      <c r="BG422" s="203">
        <f>IF(N422="zákl. přenesená",J422,0)</f>
        <v>0</v>
      </c>
      <c r="BH422" s="203">
        <f>IF(N422="sníž. přenesená",J422,0)</f>
        <v>0</v>
      </c>
      <c r="BI422" s="203">
        <f>IF(N422="nulová",J422,0)</f>
        <v>0</v>
      </c>
      <c r="BJ422" s="17" t="s">
        <v>14</v>
      </c>
      <c r="BK422" s="203">
        <f>ROUND(I422*H422,2)</f>
        <v>79591.78</v>
      </c>
      <c r="BL422" s="17" t="s">
        <v>175</v>
      </c>
      <c r="BM422" s="202" t="s">
        <v>823</v>
      </c>
    </row>
    <row r="423" spans="1:65" s="1" customFormat="1" ht="11.25" x14ac:dyDescent="0.2">
      <c r="A423" s="34"/>
      <c r="B423" s="35"/>
      <c r="C423" s="36"/>
      <c r="D423" s="204" t="s">
        <v>249</v>
      </c>
      <c r="E423" s="36"/>
      <c r="F423" s="205" t="s">
        <v>824</v>
      </c>
      <c r="G423" s="36"/>
      <c r="H423" s="36"/>
      <c r="I423" s="206"/>
      <c r="J423" s="36"/>
      <c r="K423" s="36"/>
      <c r="L423" s="39"/>
      <c r="M423" s="207"/>
      <c r="N423" s="208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7" t="s">
        <v>249</v>
      </c>
      <c r="AU423" s="17" t="s">
        <v>88</v>
      </c>
    </row>
    <row r="424" spans="1:65" s="14" customFormat="1" ht="22.5" x14ac:dyDescent="0.2">
      <c r="B424" s="232"/>
      <c r="C424" s="233"/>
      <c r="D424" s="211" t="s">
        <v>256</v>
      </c>
      <c r="E424" s="234" t="s">
        <v>1</v>
      </c>
      <c r="F424" s="235" t="s">
        <v>514</v>
      </c>
      <c r="G424" s="233"/>
      <c r="H424" s="234" t="s">
        <v>1</v>
      </c>
      <c r="I424" s="236"/>
      <c r="J424" s="233"/>
      <c r="K424" s="233"/>
      <c r="L424" s="237"/>
      <c r="M424" s="238"/>
      <c r="N424" s="239"/>
      <c r="O424" s="239"/>
      <c r="P424" s="239"/>
      <c r="Q424" s="239"/>
      <c r="R424" s="239"/>
      <c r="S424" s="239"/>
      <c r="T424" s="240"/>
      <c r="AT424" s="241" t="s">
        <v>256</v>
      </c>
      <c r="AU424" s="241" t="s">
        <v>88</v>
      </c>
      <c r="AV424" s="14" t="s">
        <v>14</v>
      </c>
      <c r="AW424" s="14" t="s">
        <v>36</v>
      </c>
      <c r="AX424" s="14" t="s">
        <v>80</v>
      </c>
      <c r="AY424" s="241" t="s">
        <v>241</v>
      </c>
    </row>
    <row r="425" spans="1:65" s="12" customFormat="1" ht="33.75" x14ac:dyDescent="0.2">
      <c r="B425" s="209"/>
      <c r="C425" s="210"/>
      <c r="D425" s="211" t="s">
        <v>256</v>
      </c>
      <c r="E425" s="212" t="s">
        <v>1</v>
      </c>
      <c r="F425" s="213" t="s">
        <v>515</v>
      </c>
      <c r="G425" s="210"/>
      <c r="H425" s="214">
        <v>415.84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3" customFormat="1" ht="11.25" x14ac:dyDescent="0.2">
      <c r="B426" s="221"/>
      <c r="C426" s="222"/>
      <c r="D426" s="211" t="s">
        <v>256</v>
      </c>
      <c r="E426" s="223" t="s">
        <v>1</v>
      </c>
      <c r="F426" s="224" t="s">
        <v>258</v>
      </c>
      <c r="G426" s="222"/>
      <c r="H426" s="225">
        <v>415.84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256</v>
      </c>
      <c r="AU426" s="231" t="s">
        <v>88</v>
      </c>
      <c r="AV426" s="13" t="s">
        <v>175</v>
      </c>
      <c r="AW426" s="13" t="s">
        <v>36</v>
      </c>
      <c r="AX426" s="13" t="s">
        <v>14</v>
      </c>
      <c r="AY426" s="231" t="s">
        <v>241</v>
      </c>
    </row>
    <row r="427" spans="1:65" s="1" customFormat="1" ht="16.5" customHeight="1" x14ac:dyDescent="0.2">
      <c r="A427" s="34"/>
      <c r="B427" s="35"/>
      <c r="C427" s="191" t="s">
        <v>825</v>
      </c>
      <c r="D427" s="191" t="s">
        <v>243</v>
      </c>
      <c r="E427" s="192" t="s">
        <v>826</v>
      </c>
      <c r="F427" s="193" t="s">
        <v>827</v>
      </c>
      <c r="G427" s="194" t="s">
        <v>246</v>
      </c>
      <c r="H427" s="195">
        <v>415.84</v>
      </c>
      <c r="I427" s="196">
        <v>333.23</v>
      </c>
      <c r="J427" s="197">
        <f>ROUND(I427*H427,2)</f>
        <v>138570.35999999999</v>
      </c>
      <c r="K427" s="193" t="s">
        <v>247</v>
      </c>
      <c r="L427" s="39"/>
      <c r="M427" s="198" t="s">
        <v>1</v>
      </c>
      <c r="N427" s="199" t="s">
        <v>45</v>
      </c>
      <c r="O427" s="71"/>
      <c r="P427" s="200">
        <f>O427*H427</f>
        <v>0</v>
      </c>
      <c r="Q427" s="200">
        <v>0</v>
      </c>
      <c r="R427" s="200">
        <f>Q427*H427</f>
        <v>0</v>
      </c>
      <c r="S427" s="200">
        <v>0</v>
      </c>
      <c r="T427" s="201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2" t="s">
        <v>175</v>
      </c>
      <c r="AT427" s="202" t="s">
        <v>243</v>
      </c>
      <c r="AU427" s="202" t="s">
        <v>88</v>
      </c>
      <c r="AY427" s="17" t="s">
        <v>241</v>
      </c>
      <c r="BE427" s="203">
        <f>IF(N427="základní",J427,0)</f>
        <v>138570.35999999999</v>
      </c>
      <c r="BF427" s="203">
        <f>IF(N427="snížená",J427,0)</f>
        <v>0</v>
      </c>
      <c r="BG427" s="203">
        <f>IF(N427="zákl. přenesená",J427,0)</f>
        <v>0</v>
      </c>
      <c r="BH427" s="203">
        <f>IF(N427="sníž. přenesená",J427,0)</f>
        <v>0</v>
      </c>
      <c r="BI427" s="203">
        <f>IF(N427="nulová",J427,0)</f>
        <v>0</v>
      </c>
      <c r="BJ427" s="17" t="s">
        <v>14</v>
      </c>
      <c r="BK427" s="203">
        <f>ROUND(I427*H427,2)</f>
        <v>138570.35999999999</v>
      </c>
      <c r="BL427" s="17" t="s">
        <v>175</v>
      </c>
      <c r="BM427" s="202" t="s">
        <v>828</v>
      </c>
    </row>
    <row r="428" spans="1:65" s="1" customFormat="1" ht="11.25" x14ac:dyDescent="0.2">
      <c r="A428" s="34"/>
      <c r="B428" s="35"/>
      <c r="C428" s="36"/>
      <c r="D428" s="204" t="s">
        <v>249</v>
      </c>
      <c r="E428" s="36"/>
      <c r="F428" s="205" t="s">
        <v>829</v>
      </c>
      <c r="G428" s="36"/>
      <c r="H428" s="36"/>
      <c r="I428" s="206"/>
      <c r="J428" s="36"/>
      <c r="K428" s="36"/>
      <c r="L428" s="39"/>
      <c r="M428" s="207"/>
      <c r="N428" s="208"/>
      <c r="O428" s="71"/>
      <c r="P428" s="71"/>
      <c r="Q428" s="71"/>
      <c r="R428" s="71"/>
      <c r="S428" s="71"/>
      <c r="T428" s="72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T428" s="17" t="s">
        <v>249</v>
      </c>
      <c r="AU428" s="17" t="s">
        <v>88</v>
      </c>
    </row>
    <row r="429" spans="1:65" s="12" customFormat="1" ht="11.25" x14ac:dyDescent="0.2">
      <c r="B429" s="209"/>
      <c r="C429" s="210"/>
      <c r="D429" s="211" t="s">
        <v>256</v>
      </c>
      <c r="E429" s="212" t="s">
        <v>1</v>
      </c>
      <c r="F429" s="213" t="s">
        <v>436</v>
      </c>
      <c r="G429" s="210"/>
      <c r="H429" s="214">
        <v>415.84</v>
      </c>
      <c r="I429" s="215"/>
      <c r="J429" s="210"/>
      <c r="K429" s="210"/>
      <c r="L429" s="216"/>
      <c r="M429" s="217"/>
      <c r="N429" s="218"/>
      <c r="O429" s="218"/>
      <c r="P429" s="218"/>
      <c r="Q429" s="218"/>
      <c r="R429" s="218"/>
      <c r="S429" s="218"/>
      <c r="T429" s="219"/>
      <c r="AT429" s="220" t="s">
        <v>256</v>
      </c>
      <c r="AU429" s="220" t="s">
        <v>88</v>
      </c>
      <c r="AV429" s="12" t="s">
        <v>88</v>
      </c>
      <c r="AW429" s="12" t="s">
        <v>36</v>
      </c>
      <c r="AX429" s="12" t="s">
        <v>80</v>
      </c>
      <c r="AY429" s="220" t="s">
        <v>241</v>
      </c>
    </row>
    <row r="430" spans="1:65" s="13" customFormat="1" ht="11.25" x14ac:dyDescent="0.2">
      <c r="B430" s="221"/>
      <c r="C430" s="222"/>
      <c r="D430" s="211" t="s">
        <v>256</v>
      </c>
      <c r="E430" s="223" t="s">
        <v>1</v>
      </c>
      <c r="F430" s="224" t="s">
        <v>258</v>
      </c>
      <c r="G430" s="222"/>
      <c r="H430" s="225">
        <v>415.84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256</v>
      </c>
      <c r="AU430" s="231" t="s">
        <v>88</v>
      </c>
      <c r="AV430" s="13" t="s">
        <v>175</v>
      </c>
      <c r="AW430" s="13" t="s">
        <v>36</v>
      </c>
      <c r="AX430" s="13" t="s">
        <v>14</v>
      </c>
      <c r="AY430" s="231" t="s">
        <v>241</v>
      </c>
    </row>
    <row r="431" spans="1:65" s="1" customFormat="1" ht="33" customHeight="1" x14ac:dyDescent="0.2">
      <c r="A431" s="34"/>
      <c r="B431" s="35"/>
      <c r="C431" s="191" t="s">
        <v>830</v>
      </c>
      <c r="D431" s="191" t="s">
        <v>243</v>
      </c>
      <c r="E431" s="192" t="s">
        <v>831</v>
      </c>
      <c r="F431" s="193" t="s">
        <v>832</v>
      </c>
      <c r="G431" s="194" t="s">
        <v>246</v>
      </c>
      <c r="H431" s="195">
        <v>415.84</v>
      </c>
      <c r="I431" s="196">
        <v>362.15</v>
      </c>
      <c r="J431" s="197">
        <f>ROUND(I431*H431,2)</f>
        <v>150596.46</v>
      </c>
      <c r="K431" s="193" t="s">
        <v>247</v>
      </c>
      <c r="L431" s="39"/>
      <c r="M431" s="198" t="s">
        <v>1</v>
      </c>
      <c r="N431" s="199" t="s">
        <v>45</v>
      </c>
      <c r="O431" s="71"/>
      <c r="P431" s="200">
        <f>O431*H431</f>
        <v>0</v>
      </c>
      <c r="Q431" s="200">
        <v>0</v>
      </c>
      <c r="R431" s="200">
        <f>Q431*H431</f>
        <v>0</v>
      </c>
      <c r="S431" s="200">
        <v>0</v>
      </c>
      <c r="T431" s="201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2" t="s">
        <v>175</v>
      </c>
      <c r="AT431" s="202" t="s">
        <v>243</v>
      </c>
      <c r="AU431" s="202" t="s">
        <v>88</v>
      </c>
      <c r="AY431" s="17" t="s">
        <v>241</v>
      </c>
      <c r="BE431" s="203">
        <f>IF(N431="základní",J431,0)</f>
        <v>150596.46</v>
      </c>
      <c r="BF431" s="203">
        <f>IF(N431="snížená",J431,0)</f>
        <v>0</v>
      </c>
      <c r="BG431" s="203">
        <f>IF(N431="zákl. přenesená",J431,0)</f>
        <v>0</v>
      </c>
      <c r="BH431" s="203">
        <f>IF(N431="sníž. přenesená",J431,0)</f>
        <v>0</v>
      </c>
      <c r="BI431" s="203">
        <f>IF(N431="nulová",J431,0)</f>
        <v>0</v>
      </c>
      <c r="BJ431" s="17" t="s">
        <v>14</v>
      </c>
      <c r="BK431" s="203">
        <f>ROUND(I431*H431,2)</f>
        <v>150596.46</v>
      </c>
      <c r="BL431" s="17" t="s">
        <v>175</v>
      </c>
      <c r="BM431" s="202" t="s">
        <v>833</v>
      </c>
    </row>
    <row r="432" spans="1:65" s="1" customFormat="1" ht="11.25" x14ac:dyDescent="0.2">
      <c r="A432" s="34"/>
      <c r="B432" s="35"/>
      <c r="C432" s="36"/>
      <c r="D432" s="204" t="s">
        <v>249</v>
      </c>
      <c r="E432" s="36"/>
      <c r="F432" s="205" t="s">
        <v>834</v>
      </c>
      <c r="G432" s="36"/>
      <c r="H432" s="36"/>
      <c r="I432" s="206"/>
      <c r="J432" s="36"/>
      <c r="K432" s="36"/>
      <c r="L432" s="39"/>
      <c r="M432" s="207"/>
      <c r="N432" s="208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7" t="s">
        <v>249</v>
      </c>
      <c r="AU432" s="17" t="s">
        <v>88</v>
      </c>
    </row>
    <row r="433" spans="1:65" s="12" customFormat="1" ht="11.25" x14ac:dyDescent="0.2">
      <c r="B433" s="209"/>
      <c r="C433" s="210"/>
      <c r="D433" s="211" t="s">
        <v>256</v>
      </c>
      <c r="E433" s="212" t="s">
        <v>1</v>
      </c>
      <c r="F433" s="213" t="s">
        <v>436</v>
      </c>
      <c r="G433" s="210"/>
      <c r="H433" s="214">
        <v>415.84</v>
      </c>
      <c r="I433" s="215"/>
      <c r="J433" s="210"/>
      <c r="K433" s="210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256</v>
      </c>
      <c r="AU433" s="220" t="s">
        <v>88</v>
      </c>
      <c r="AV433" s="12" t="s">
        <v>88</v>
      </c>
      <c r="AW433" s="12" t="s">
        <v>36</v>
      </c>
      <c r="AX433" s="12" t="s">
        <v>80</v>
      </c>
      <c r="AY433" s="220" t="s">
        <v>241</v>
      </c>
    </row>
    <row r="434" spans="1:65" s="13" customFormat="1" ht="11.25" x14ac:dyDescent="0.2">
      <c r="B434" s="221"/>
      <c r="C434" s="222"/>
      <c r="D434" s="211" t="s">
        <v>256</v>
      </c>
      <c r="E434" s="223" t="s">
        <v>1</v>
      </c>
      <c r="F434" s="224" t="s">
        <v>258</v>
      </c>
      <c r="G434" s="222"/>
      <c r="H434" s="225">
        <v>415.84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256</v>
      </c>
      <c r="AU434" s="231" t="s">
        <v>88</v>
      </c>
      <c r="AV434" s="13" t="s">
        <v>175</v>
      </c>
      <c r="AW434" s="13" t="s">
        <v>36</v>
      </c>
      <c r="AX434" s="13" t="s">
        <v>14</v>
      </c>
      <c r="AY434" s="231" t="s">
        <v>241</v>
      </c>
    </row>
    <row r="435" spans="1:65" s="1" customFormat="1" ht="33" customHeight="1" x14ac:dyDescent="0.2">
      <c r="A435" s="34"/>
      <c r="B435" s="35"/>
      <c r="C435" s="191" t="s">
        <v>835</v>
      </c>
      <c r="D435" s="191" t="s">
        <v>243</v>
      </c>
      <c r="E435" s="192" t="s">
        <v>836</v>
      </c>
      <c r="F435" s="193" t="s">
        <v>837</v>
      </c>
      <c r="G435" s="194" t="s">
        <v>246</v>
      </c>
      <c r="H435" s="195">
        <v>540.59199999999998</v>
      </c>
      <c r="I435" s="196">
        <v>312.58</v>
      </c>
      <c r="J435" s="197">
        <f>ROUND(I435*H435,2)</f>
        <v>168978.25</v>
      </c>
      <c r="K435" s="193" t="s">
        <v>247</v>
      </c>
      <c r="L435" s="39"/>
      <c r="M435" s="198" t="s">
        <v>1</v>
      </c>
      <c r="N435" s="199" t="s">
        <v>45</v>
      </c>
      <c r="O435" s="71"/>
      <c r="P435" s="200">
        <f>O435*H435</f>
        <v>0</v>
      </c>
      <c r="Q435" s="200">
        <v>0</v>
      </c>
      <c r="R435" s="200">
        <f>Q435*H435</f>
        <v>0</v>
      </c>
      <c r="S435" s="200">
        <v>0</v>
      </c>
      <c r="T435" s="201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2" t="s">
        <v>175</v>
      </c>
      <c r="AT435" s="202" t="s">
        <v>243</v>
      </c>
      <c r="AU435" s="202" t="s">
        <v>88</v>
      </c>
      <c r="AY435" s="17" t="s">
        <v>241</v>
      </c>
      <c r="BE435" s="203">
        <f>IF(N435="základní",J435,0)</f>
        <v>168978.25</v>
      </c>
      <c r="BF435" s="203">
        <f>IF(N435="snížená",J435,0)</f>
        <v>0</v>
      </c>
      <c r="BG435" s="203">
        <f>IF(N435="zákl. přenesená",J435,0)</f>
        <v>0</v>
      </c>
      <c r="BH435" s="203">
        <f>IF(N435="sníž. přenesená",J435,0)</f>
        <v>0</v>
      </c>
      <c r="BI435" s="203">
        <f>IF(N435="nulová",J435,0)</f>
        <v>0</v>
      </c>
      <c r="BJ435" s="17" t="s">
        <v>14</v>
      </c>
      <c r="BK435" s="203">
        <f>ROUND(I435*H435,2)</f>
        <v>168978.25</v>
      </c>
      <c r="BL435" s="17" t="s">
        <v>175</v>
      </c>
      <c r="BM435" s="202" t="s">
        <v>838</v>
      </c>
    </row>
    <row r="436" spans="1:65" s="1" customFormat="1" ht="11.25" x14ac:dyDescent="0.2">
      <c r="A436" s="34"/>
      <c r="B436" s="35"/>
      <c r="C436" s="36"/>
      <c r="D436" s="204" t="s">
        <v>249</v>
      </c>
      <c r="E436" s="36"/>
      <c r="F436" s="205" t="s">
        <v>839</v>
      </c>
      <c r="G436" s="36"/>
      <c r="H436" s="36"/>
      <c r="I436" s="206"/>
      <c r="J436" s="36"/>
      <c r="K436" s="36"/>
      <c r="L436" s="39"/>
      <c r="M436" s="207"/>
      <c r="N436" s="208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7" t="s">
        <v>249</v>
      </c>
      <c r="AU436" s="17" t="s">
        <v>88</v>
      </c>
    </row>
    <row r="437" spans="1:65" s="14" customFormat="1" ht="22.5" x14ac:dyDescent="0.2">
      <c r="B437" s="232"/>
      <c r="C437" s="233"/>
      <c r="D437" s="211" t="s">
        <v>256</v>
      </c>
      <c r="E437" s="234" t="s">
        <v>1</v>
      </c>
      <c r="F437" s="235" t="s">
        <v>840</v>
      </c>
      <c r="G437" s="233"/>
      <c r="H437" s="234" t="s">
        <v>1</v>
      </c>
      <c r="I437" s="236"/>
      <c r="J437" s="233"/>
      <c r="K437" s="233"/>
      <c r="L437" s="237"/>
      <c r="M437" s="238"/>
      <c r="N437" s="239"/>
      <c r="O437" s="239"/>
      <c r="P437" s="239"/>
      <c r="Q437" s="239"/>
      <c r="R437" s="239"/>
      <c r="S437" s="239"/>
      <c r="T437" s="240"/>
      <c r="AT437" s="241" t="s">
        <v>256</v>
      </c>
      <c r="AU437" s="241" t="s">
        <v>88</v>
      </c>
      <c r="AV437" s="14" t="s">
        <v>14</v>
      </c>
      <c r="AW437" s="14" t="s">
        <v>36</v>
      </c>
      <c r="AX437" s="14" t="s">
        <v>80</v>
      </c>
      <c r="AY437" s="241" t="s">
        <v>241</v>
      </c>
    </row>
    <row r="438" spans="1:65" s="12" customFormat="1" ht="33.75" x14ac:dyDescent="0.2">
      <c r="B438" s="209"/>
      <c r="C438" s="210"/>
      <c r="D438" s="211" t="s">
        <v>256</v>
      </c>
      <c r="E438" s="212" t="s">
        <v>1</v>
      </c>
      <c r="F438" s="213" t="s">
        <v>841</v>
      </c>
      <c r="G438" s="210"/>
      <c r="H438" s="214">
        <v>540.59199999999998</v>
      </c>
      <c r="I438" s="215"/>
      <c r="J438" s="210"/>
      <c r="K438" s="210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256</v>
      </c>
      <c r="AU438" s="220" t="s">
        <v>88</v>
      </c>
      <c r="AV438" s="12" t="s">
        <v>88</v>
      </c>
      <c r="AW438" s="12" t="s">
        <v>36</v>
      </c>
      <c r="AX438" s="12" t="s">
        <v>80</v>
      </c>
      <c r="AY438" s="220" t="s">
        <v>241</v>
      </c>
    </row>
    <row r="439" spans="1:65" s="13" customFormat="1" ht="11.25" x14ac:dyDescent="0.2">
      <c r="B439" s="221"/>
      <c r="C439" s="222"/>
      <c r="D439" s="211" t="s">
        <v>256</v>
      </c>
      <c r="E439" s="223" t="s">
        <v>439</v>
      </c>
      <c r="F439" s="224" t="s">
        <v>258</v>
      </c>
      <c r="G439" s="222"/>
      <c r="H439" s="225">
        <v>540.59199999999998</v>
      </c>
      <c r="I439" s="226"/>
      <c r="J439" s="222"/>
      <c r="K439" s="222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256</v>
      </c>
      <c r="AU439" s="231" t="s">
        <v>88</v>
      </c>
      <c r="AV439" s="13" t="s">
        <v>175</v>
      </c>
      <c r="AW439" s="13" t="s">
        <v>36</v>
      </c>
      <c r="AX439" s="13" t="s">
        <v>14</v>
      </c>
      <c r="AY439" s="231" t="s">
        <v>241</v>
      </c>
    </row>
    <row r="440" spans="1:65" s="11" customFormat="1" ht="22.9" customHeight="1" x14ac:dyDescent="0.2">
      <c r="B440" s="175"/>
      <c r="C440" s="176"/>
      <c r="D440" s="177" t="s">
        <v>79</v>
      </c>
      <c r="E440" s="189" t="s">
        <v>292</v>
      </c>
      <c r="F440" s="189" t="s">
        <v>842</v>
      </c>
      <c r="G440" s="176"/>
      <c r="H440" s="176"/>
      <c r="I440" s="179"/>
      <c r="J440" s="190">
        <f>BK440</f>
        <v>4015618.6</v>
      </c>
      <c r="K440" s="176"/>
      <c r="L440" s="181"/>
      <c r="M440" s="182"/>
      <c r="N440" s="183"/>
      <c r="O440" s="183"/>
      <c r="P440" s="184">
        <f>SUM(P441:P546)</f>
        <v>0</v>
      </c>
      <c r="Q440" s="183"/>
      <c r="R440" s="184">
        <f>SUM(R441:R546)</f>
        <v>24.155731939999999</v>
      </c>
      <c r="S440" s="183"/>
      <c r="T440" s="185">
        <f>SUM(T441:T546)</f>
        <v>1.1519999999999999</v>
      </c>
      <c r="AR440" s="186" t="s">
        <v>14</v>
      </c>
      <c r="AT440" s="187" t="s">
        <v>79</v>
      </c>
      <c r="AU440" s="187" t="s">
        <v>14</v>
      </c>
      <c r="AY440" s="186" t="s">
        <v>241</v>
      </c>
      <c r="BK440" s="188">
        <f>SUM(BK441:BK546)</f>
        <v>4015618.6</v>
      </c>
    </row>
    <row r="441" spans="1:65" s="1" customFormat="1" ht="24.2" customHeight="1" x14ac:dyDescent="0.2">
      <c r="A441" s="34"/>
      <c r="B441" s="35"/>
      <c r="C441" s="191" t="s">
        <v>843</v>
      </c>
      <c r="D441" s="191" t="s">
        <v>243</v>
      </c>
      <c r="E441" s="192" t="s">
        <v>844</v>
      </c>
      <c r="F441" s="193" t="s">
        <v>845</v>
      </c>
      <c r="G441" s="194" t="s">
        <v>295</v>
      </c>
      <c r="H441" s="195">
        <v>45</v>
      </c>
      <c r="I441" s="196">
        <v>2259.6799999999998</v>
      </c>
      <c r="J441" s="197">
        <f>ROUND(I441*H441,2)</f>
        <v>101685.6</v>
      </c>
      <c r="K441" s="193" t="s">
        <v>247</v>
      </c>
      <c r="L441" s="39"/>
      <c r="M441" s="198" t="s">
        <v>1</v>
      </c>
      <c r="N441" s="199" t="s">
        <v>45</v>
      </c>
      <c r="O441" s="71"/>
      <c r="P441" s="200">
        <f>O441*H441</f>
        <v>0</v>
      </c>
      <c r="Q441" s="200">
        <v>1.67E-3</v>
      </c>
      <c r="R441" s="200">
        <f>Q441*H441</f>
        <v>7.5150000000000008E-2</v>
      </c>
      <c r="S441" s="200">
        <v>0</v>
      </c>
      <c r="T441" s="201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2" t="s">
        <v>175</v>
      </c>
      <c r="AT441" s="202" t="s">
        <v>243</v>
      </c>
      <c r="AU441" s="202" t="s">
        <v>88</v>
      </c>
      <c r="AY441" s="17" t="s">
        <v>241</v>
      </c>
      <c r="BE441" s="203">
        <f>IF(N441="základní",J441,0)</f>
        <v>101685.6</v>
      </c>
      <c r="BF441" s="203">
        <f>IF(N441="snížená",J441,0)</f>
        <v>0</v>
      </c>
      <c r="BG441" s="203">
        <f>IF(N441="zákl. přenesená",J441,0)</f>
        <v>0</v>
      </c>
      <c r="BH441" s="203">
        <f>IF(N441="sníž. přenesená",J441,0)</f>
        <v>0</v>
      </c>
      <c r="BI441" s="203">
        <f>IF(N441="nulová",J441,0)</f>
        <v>0</v>
      </c>
      <c r="BJ441" s="17" t="s">
        <v>14</v>
      </c>
      <c r="BK441" s="203">
        <f>ROUND(I441*H441,2)</f>
        <v>101685.6</v>
      </c>
      <c r="BL441" s="17" t="s">
        <v>175</v>
      </c>
      <c r="BM441" s="202" t="s">
        <v>846</v>
      </c>
    </row>
    <row r="442" spans="1:65" s="1" customFormat="1" ht="11.25" x14ac:dyDescent="0.2">
      <c r="A442" s="34"/>
      <c r="B442" s="35"/>
      <c r="C442" s="36"/>
      <c r="D442" s="204" t="s">
        <v>249</v>
      </c>
      <c r="E442" s="36"/>
      <c r="F442" s="205" t="s">
        <v>847</v>
      </c>
      <c r="G442" s="36"/>
      <c r="H442" s="36"/>
      <c r="I442" s="206"/>
      <c r="J442" s="36"/>
      <c r="K442" s="36"/>
      <c r="L442" s="39"/>
      <c r="M442" s="207"/>
      <c r="N442" s="208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7" t="s">
        <v>249</v>
      </c>
      <c r="AU442" s="17" t="s">
        <v>88</v>
      </c>
    </row>
    <row r="443" spans="1:65" s="12" customFormat="1" ht="11.25" x14ac:dyDescent="0.2">
      <c r="B443" s="209"/>
      <c r="C443" s="210"/>
      <c r="D443" s="211" t="s">
        <v>256</v>
      </c>
      <c r="E443" s="212" t="s">
        <v>1</v>
      </c>
      <c r="F443" s="213" t="s">
        <v>848</v>
      </c>
      <c r="G443" s="210"/>
      <c r="H443" s="214">
        <v>9</v>
      </c>
      <c r="I443" s="215"/>
      <c r="J443" s="210"/>
      <c r="K443" s="210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256</v>
      </c>
      <c r="AU443" s="220" t="s">
        <v>88</v>
      </c>
      <c r="AV443" s="12" t="s">
        <v>88</v>
      </c>
      <c r="AW443" s="12" t="s">
        <v>36</v>
      </c>
      <c r="AX443" s="12" t="s">
        <v>80</v>
      </c>
      <c r="AY443" s="220" t="s">
        <v>241</v>
      </c>
    </row>
    <row r="444" spans="1:65" s="12" customFormat="1" ht="11.25" x14ac:dyDescent="0.2">
      <c r="B444" s="209"/>
      <c r="C444" s="210"/>
      <c r="D444" s="211" t="s">
        <v>256</v>
      </c>
      <c r="E444" s="212" t="s">
        <v>1</v>
      </c>
      <c r="F444" s="213" t="s">
        <v>849</v>
      </c>
      <c r="G444" s="210"/>
      <c r="H444" s="214">
        <v>5</v>
      </c>
      <c r="I444" s="215"/>
      <c r="J444" s="210"/>
      <c r="K444" s="210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256</v>
      </c>
      <c r="AU444" s="220" t="s">
        <v>88</v>
      </c>
      <c r="AV444" s="12" t="s">
        <v>88</v>
      </c>
      <c r="AW444" s="12" t="s">
        <v>36</v>
      </c>
      <c r="AX444" s="12" t="s">
        <v>80</v>
      </c>
      <c r="AY444" s="220" t="s">
        <v>241</v>
      </c>
    </row>
    <row r="445" spans="1:65" s="12" customFormat="1" ht="11.25" x14ac:dyDescent="0.2">
      <c r="B445" s="209"/>
      <c r="C445" s="210"/>
      <c r="D445" s="211" t="s">
        <v>256</v>
      </c>
      <c r="E445" s="212" t="s">
        <v>1</v>
      </c>
      <c r="F445" s="213" t="s">
        <v>850</v>
      </c>
      <c r="G445" s="210"/>
      <c r="H445" s="214">
        <v>18</v>
      </c>
      <c r="I445" s="215"/>
      <c r="J445" s="210"/>
      <c r="K445" s="210"/>
      <c r="L445" s="216"/>
      <c r="M445" s="217"/>
      <c r="N445" s="218"/>
      <c r="O445" s="218"/>
      <c r="P445" s="218"/>
      <c r="Q445" s="218"/>
      <c r="R445" s="218"/>
      <c r="S445" s="218"/>
      <c r="T445" s="219"/>
      <c r="AT445" s="220" t="s">
        <v>256</v>
      </c>
      <c r="AU445" s="220" t="s">
        <v>88</v>
      </c>
      <c r="AV445" s="12" t="s">
        <v>88</v>
      </c>
      <c r="AW445" s="12" t="s">
        <v>36</v>
      </c>
      <c r="AX445" s="12" t="s">
        <v>80</v>
      </c>
      <c r="AY445" s="220" t="s">
        <v>241</v>
      </c>
    </row>
    <row r="446" spans="1:65" s="12" customFormat="1" ht="11.25" x14ac:dyDescent="0.2">
      <c r="B446" s="209"/>
      <c r="C446" s="210"/>
      <c r="D446" s="211" t="s">
        <v>256</v>
      </c>
      <c r="E446" s="212" t="s">
        <v>1</v>
      </c>
      <c r="F446" s="213" t="s">
        <v>851</v>
      </c>
      <c r="G446" s="210"/>
      <c r="H446" s="214">
        <v>13</v>
      </c>
      <c r="I446" s="215"/>
      <c r="J446" s="210"/>
      <c r="K446" s="210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256</v>
      </c>
      <c r="AU446" s="220" t="s">
        <v>88</v>
      </c>
      <c r="AV446" s="12" t="s">
        <v>88</v>
      </c>
      <c r="AW446" s="12" t="s">
        <v>36</v>
      </c>
      <c r="AX446" s="12" t="s">
        <v>80</v>
      </c>
      <c r="AY446" s="220" t="s">
        <v>241</v>
      </c>
    </row>
    <row r="447" spans="1:65" s="13" customFormat="1" ht="11.25" x14ac:dyDescent="0.2">
      <c r="B447" s="221"/>
      <c r="C447" s="222"/>
      <c r="D447" s="211" t="s">
        <v>256</v>
      </c>
      <c r="E447" s="223" t="s">
        <v>1</v>
      </c>
      <c r="F447" s="224" t="s">
        <v>258</v>
      </c>
      <c r="G447" s="222"/>
      <c r="H447" s="225">
        <v>45</v>
      </c>
      <c r="I447" s="226"/>
      <c r="J447" s="222"/>
      <c r="K447" s="222"/>
      <c r="L447" s="227"/>
      <c r="M447" s="228"/>
      <c r="N447" s="229"/>
      <c r="O447" s="229"/>
      <c r="P447" s="229"/>
      <c r="Q447" s="229"/>
      <c r="R447" s="229"/>
      <c r="S447" s="229"/>
      <c r="T447" s="230"/>
      <c r="AT447" s="231" t="s">
        <v>256</v>
      </c>
      <c r="AU447" s="231" t="s">
        <v>88</v>
      </c>
      <c r="AV447" s="13" t="s">
        <v>175</v>
      </c>
      <c r="AW447" s="13" t="s">
        <v>36</v>
      </c>
      <c r="AX447" s="13" t="s">
        <v>14</v>
      </c>
      <c r="AY447" s="231" t="s">
        <v>241</v>
      </c>
    </row>
    <row r="448" spans="1:65" s="1" customFormat="1" ht="16.5" customHeight="1" x14ac:dyDescent="0.2">
      <c r="A448" s="34"/>
      <c r="B448" s="35"/>
      <c r="C448" s="250" t="s">
        <v>852</v>
      </c>
      <c r="D448" s="250" t="s">
        <v>716</v>
      </c>
      <c r="E448" s="251" t="s">
        <v>853</v>
      </c>
      <c r="F448" s="252" t="s">
        <v>854</v>
      </c>
      <c r="G448" s="253" t="s">
        <v>295</v>
      </c>
      <c r="H448" s="254">
        <v>18</v>
      </c>
      <c r="I448" s="255">
        <v>380.03</v>
      </c>
      <c r="J448" s="256">
        <f t="shared" ref="J448:J454" si="0">ROUND(I448*H448,2)</f>
        <v>6840.54</v>
      </c>
      <c r="K448" s="252" t="s">
        <v>247</v>
      </c>
      <c r="L448" s="257"/>
      <c r="M448" s="258" t="s">
        <v>1</v>
      </c>
      <c r="N448" s="259" t="s">
        <v>45</v>
      </c>
      <c r="O448" s="71"/>
      <c r="P448" s="200">
        <f t="shared" ref="P448:P454" si="1">O448*H448</f>
        <v>0</v>
      </c>
      <c r="Q448" s="200">
        <v>4.8000000000000001E-4</v>
      </c>
      <c r="R448" s="200">
        <f t="shared" ref="R448:R454" si="2">Q448*H448</f>
        <v>8.6400000000000001E-3</v>
      </c>
      <c r="S448" s="200">
        <v>0</v>
      </c>
      <c r="T448" s="201">
        <f t="shared" ref="T448:T454" si="3"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202" t="s">
        <v>292</v>
      </c>
      <c r="AT448" s="202" t="s">
        <v>716</v>
      </c>
      <c r="AU448" s="202" t="s">
        <v>88</v>
      </c>
      <c r="AY448" s="17" t="s">
        <v>241</v>
      </c>
      <c r="BE448" s="203">
        <f t="shared" ref="BE448:BE454" si="4">IF(N448="základní",J448,0)</f>
        <v>6840.54</v>
      </c>
      <c r="BF448" s="203">
        <f t="shared" ref="BF448:BF454" si="5">IF(N448="snížená",J448,0)</f>
        <v>0</v>
      </c>
      <c r="BG448" s="203">
        <f t="shared" ref="BG448:BG454" si="6">IF(N448="zákl. přenesená",J448,0)</f>
        <v>0</v>
      </c>
      <c r="BH448" s="203">
        <f t="shared" ref="BH448:BH454" si="7">IF(N448="sníž. přenesená",J448,0)</f>
        <v>0</v>
      </c>
      <c r="BI448" s="203">
        <f t="shared" ref="BI448:BI454" si="8">IF(N448="nulová",J448,0)</f>
        <v>0</v>
      </c>
      <c r="BJ448" s="17" t="s">
        <v>14</v>
      </c>
      <c r="BK448" s="203">
        <f t="shared" ref="BK448:BK454" si="9">ROUND(I448*H448,2)</f>
        <v>6840.54</v>
      </c>
      <c r="BL448" s="17" t="s">
        <v>175</v>
      </c>
      <c r="BM448" s="202" t="s">
        <v>855</v>
      </c>
    </row>
    <row r="449" spans="1:65" s="1" customFormat="1" ht="21.75" customHeight="1" x14ac:dyDescent="0.2">
      <c r="A449" s="34"/>
      <c r="B449" s="35"/>
      <c r="C449" s="250" t="s">
        <v>856</v>
      </c>
      <c r="D449" s="250" t="s">
        <v>716</v>
      </c>
      <c r="E449" s="251" t="s">
        <v>857</v>
      </c>
      <c r="F449" s="252" t="s">
        <v>858</v>
      </c>
      <c r="G449" s="253" t="s">
        <v>295</v>
      </c>
      <c r="H449" s="254">
        <v>18</v>
      </c>
      <c r="I449" s="255">
        <v>829.33</v>
      </c>
      <c r="J449" s="256">
        <f t="shared" si="0"/>
        <v>14927.94</v>
      </c>
      <c r="K449" s="252" t="s">
        <v>1</v>
      </c>
      <c r="L449" s="257"/>
      <c r="M449" s="258" t="s">
        <v>1</v>
      </c>
      <c r="N449" s="259" t="s">
        <v>45</v>
      </c>
      <c r="O449" s="71"/>
      <c r="P449" s="200">
        <f t="shared" si="1"/>
        <v>0</v>
      </c>
      <c r="Q449" s="200">
        <v>3.0000000000000001E-3</v>
      </c>
      <c r="R449" s="200">
        <f t="shared" si="2"/>
        <v>5.3999999999999999E-2</v>
      </c>
      <c r="S449" s="200">
        <v>0</v>
      </c>
      <c r="T449" s="201">
        <f t="shared" si="3"/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2" t="s">
        <v>292</v>
      </c>
      <c r="AT449" s="202" t="s">
        <v>716</v>
      </c>
      <c r="AU449" s="202" t="s">
        <v>88</v>
      </c>
      <c r="AY449" s="17" t="s">
        <v>241</v>
      </c>
      <c r="BE449" s="203">
        <f t="shared" si="4"/>
        <v>14927.94</v>
      </c>
      <c r="BF449" s="203">
        <f t="shared" si="5"/>
        <v>0</v>
      </c>
      <c r="BG449" s="203">
        <f t="shared" si="6"/>
        <v>0</v>
      </c>
      <c r="BH449" s="203">
        <f t="shared" si="7"/>
        <v>0</v>
      </c>
      <c r="BI449" s="203">
        <f t="shared" si="8"/>
        <v>0</v>
      </c>
      <c r="BJ449" s="17" t="s">
        <v>14</v>
      </c>
      <c r="BK449" s="203">
        <f t="shared" si="9"/>
        <v>14927.94</v>
      </c>
      <c r="BL449" s="17" t="s">
        <v>175</v>
      </c>
      <c r="BM449" s="202" t="s">
        <v>859</v>
      </c>
    </row>
    <row r="450" spans="1:65" s="1" customFormat="1" ht="24.2" customHeight="1" x14ac:dyDescent="0.2">
      <c r="A450" s="34"/>
      <c r="B450" s="35"/>
      <c r="C450" s="250" t="s">
        <v>860</v>
      </c>
      <c r="D450" s="250" t="s">
        <v>716</v>
      </c>
      <c r="E450" s="251" t="s">
        <v>861</v>
      </c>
      <c r="F450" s="252" t="s">
        <v>862</v>
      </c>
      <c r="G450" s="253" t="s">
        <v>295</v>
      </c>
      <c r="H450" s="254">
        <v>13</v>
      </c>
      <c r="I450" s="255">
        <v>4893.6099999999997</v>
      </c>
      <c r="J450" s="256">
        <f t="shared" si="0"/>
        <v>63616.93</v>
      </c>
      <c r="K450" s="252" t="s">
        <v>247</v>
      </c>
      <c r="L450" s="257"/>
      <c r="M450" s="258" t="s">
        <v>1</v>
      </c>
      <c r="N450" s="259" t="s">
        <v>45</v>
      </c>
      <c r="O450" s="71"/>
      <c r="P450" s="200">
        <f t="shared" si="1"/>
        <v>0</v>
      </c>
      <c r="Q450" s="200">
        <v>1.6E-2</v>
      </c>
      <c r="R450" s="200">
        <f t="shared" si="2"/>
        <v>0.20800000000000002</v>
      </c>
      <c r="S450" s="200">
        <v>0</v>
      </c>
      <c r="T450" s="201">
        <f t="shared" si="3"/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292</v>
      </c>
      <c r="AT450" s="202" t="s">
        <v>716</v>
      </c>
      <c r="AU450" s="202" t="s">
        <v>88</v>
      </c>
      <c r="AY450" s="17" t="s">
        <v>241</v>
      </c>
      <c r="BE450" s="203">
        <f t="shared" si="4"/>
        <v>63616.93</v>
      </c>
      <c r="BF450" s="203">
        <f t="shared" si="5"/>
        <v>0</v>
      </c>
      <c r="BG450" s="203">
        <f t="shared" si="6"/>
        <v>0</v>
      </c>
      <c r="BH450" s="203">
        <f t="shared" si="7"/>
        <v>0</v>
      </c>
      <c r="BI450" s="203">
        <f t="shared" si="8"/>
        <v>0</v>
      </c>
      <c r="BJ450" s="17" t="s">
        <v>14</v>
      </c>
      <c r="BK450" s="203">
        <f t="shared" si="9"/>
        <v>63616.93</v>
      </c>
      <c r="BL450" s="17" t="s">
        <v>175</v>
      </c>
      <c r="BM450" s="202" t="s">
        <v>863</v>
      </c>
    </row>
    <row r="451" spans="1:65" s="1" customFormat="1" ht="24.2" customHeight="1" x14ac:dyDescent="0.2">
      <c r="A451" s="34"/>
      <c r="B451" s="35"/>
      <c r="C451" s="250" t="s">
        <v>864</v>
      </c>
      <c r="D451" s="250" t="s">
        <v>716</v>
      </c>
      <c r="E451" s="251" t="s">
        <v>865</v>
      </c>
      <c r="F451" s="252" t="s">
        <v>866</v>
      </c>
      <c r="G451" s="253" t="s">
        <v>295</v>
      </c>
      <c r="H451" s="254">
        <v>5</v>
      </c>
      <c r="I451" s="255">
        <v>2808.11</v>
      </c>
      <c r="J451" s="256">
        <f t="shared" si="0"/>
        <v>14040.55</v>
      </c>
      <c r="K451" s="252" t="s">
        <v>247</v>
      </c>
      <c r="L451" s="257"/>
      <c r="M451" s="258" t="s">
        <v>1</v>
      </c>
      <c r="N451" s="259" t="s">
        <v>45</v>
      </c>
      <c r="O451" s="71"/>
      <c r="P451" s="200">
        <f t="shared" si="1"/>
        <v>0</v>
      </c>
      <c r="Q451" s="200">
        <v>8.9999999999999993E-3</v>
      </c>
      <c r="R451" s="200">
        <f t="shared" si="2"/>
        <v>4.4999999999999998E-2</v>
      </c>
      <c r="S451" s="200">
        <v>0</v>
      </c>
      <c r="T451" s="201">
        <f t="shared" si="3"/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2" t="s">
        <v>292</v>
      </c>
      <c r="AT451" s="202" t="s">
        <v>716</v>
      </c>
      <c r="AU451" s="202" t="s">
        <v>88</v>
      </c>
      <c r="AY451" s="17" t="s">
        <v>241</v>
      </c>
      <c r="BE451" s="203">
        <f t="shared" si="4"/>
        <v>14040.55</v>
      </c>
      <c r="BF451" s="203">
        <f t="shared" si="5"/>
        <v>0</v>
      </c>
      <c r="BG451" s="203">
        <f t="shared" si="6"/>
        <v>0</v>
      </c>
      <c r="BH451" s="203">
        <f t="shared" si="7"/>
        <v>0</v>
      </c>
      <c r="BI451" s="203">
        <f t="shared" si="8"/>
        <v>0</v>
      </c>
      <c r="BJ451" s="17" t="s">
        <v>14</v>
      </c>
      <c r="BK451" s="203">
        <f t="shared" si="9"/>
        <v>14040.55</v>
      </c>
      <c r="BL451" s="17" t="s">
        <v>175</v>
      </c>
      <c r="BM451" s="202" t="s">
        <v>867</v>
      </c>
    </row>
    <row r="452" spans="1:65" s="1" customFormat="1" ht="24.2" customHeight="1" x14ac:dyDescent="0.2">
      <c r="A452" s="34"/>
      <c r="B452" s="35"/>
      <c r="C452" s="250" t="s">
        <v>868</v>
      </c>
      <c r="D452" s="250" t="s">
        <v>716</v>
      </c>
      <c r="E452" s="251" t="s">
        <v>869</v>
      </c>
      <c r="F452" s="252" t="s">
        <v>870</v>
      </c>
      <c r="G452" s="253" t="s">
        <v>295</v>
      </c>
      <c r="H452" s="254">
        <v>5</v>
      </c>
      <c r="I452" s="255">
        <v>10595.95</v>
      </c>
      <c r="J452" s="256">
        <f t="shared" si="0"/>
        <v>52979.75</v>
      </c>
      <c r="K452" s="252" t="s">
        <v>247</v>
      </c>
      <c r="L452" s="257"/>
      <c r="M452" s="258" t="s">
        <v>1</v>
      </c>
      <c r="N452" s="259" t="s">
        <v>45</v>
      </c>
      <c r="O452" s="71"/>
      <c r="P452" s="200">
        <f t="shared" si="1"/>
        <v>0</v>
      </c>
      <c r="Q452" s="200">
        <v>1.8700000000000001E-2</v>
      </c>
      <c r="R452" s="200">
        <f t="shared" si="2"/>
        <v>9.35E-2</v>
      </c>
      <c r="S452" s="200">
        <v>0</v>
      </c>
      <c r="T452" s="201">
        <f t="shared" si="3"/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202" t="s">
        <v>292</v>
      </c>
      <c r="AT452" s="202" t="s">
        <v>716</v>
      </c>
      <c r="AU452" s="202" t="s">
        <v>88</v>
      </c>
      <c r="AY452" s="17" t="s">
        <v>241</v>
      </c>
      <c r="BE452" s="203">
        <f t="shared" si="4"/>
        <v>52979.75</v>
      </c>
      <c r="BF452" s="203">
        <f t="shared" si="5"/>
        <v>0</v>
      </c>
      <c r="BG452" s="203">
        <f t="shared" si="6"/>
        <v>0</v>
      </c>
      <c r="BH452" s="203">
        <f t="shared" si="7"/>
        <v>0</v>
      </c>
      <c r="BI452" s="203">
        <f t="shared" si="8"/>
        <v>0</v>
      </c>
      <c r="BJ452" s="17" t="s">
        <v>14</v>
      </c>
      <c r="BK452" s="203">
        <f t="shared" si="9"/>
        <v>52979.75</v>
      </c>
      <c r="BL452" s="17" t="s">
        <v>175</v>
      </c>
      <c r="BM452" s="202" t="s">
        <v>871</v>
      </c>
    </row>
    <row r="453" spans="1:65" s="1" customFormat="1" ht="24.2" customHeight="1" x14ac:dyDescent="0.2">
      <c r="A453" s="34"/>
      <c r="B453" s="35"/>
      <c r="C453" s="250" t="s">
        <v>872</v>
      </c>
      <c r="D453" s="250" t="s">
        <v>716</v>
      </c>
      <c r="E453" s="251" t="s">
        <v>873</v>
      </c>
      <c r="F453" s="252" t="s">
        <v>874</v>
      </c>
      <c r="G453" s="253" t="s">
        <v>295</v>
      </c>
      <c r="H453" s="254">
        <v>4</v>
      </c>
      <c r="I453" s="255">
        <v>3341.66</v>
      </c>
      <c r="J453" s="256">
        <f t="shared" si="0"/>
        <v>13366.64</v>
      </c>
      <c r="K453" s="252" t="s">
        <v>247</v>
      </c>
      <c r="L453" s="257"/>
      <c r="M453" s="258" t="s">
        <v>1</v>
      </c>
      <c r="N453" s="259" t="s">
        <v>45</v>
      </c>
      <c r="O453" s="71"/>
      <c r="P453" s="200">
        <f t="shared" si="1"/>
        <v>0</v>
      </c>
      <c r="Q453" s="200">
        <v>1.4200000000000001E-2</v>
      </c>
      <c r="R453" s="200">
        <f t="shared" si="2"/>
        <v>5.6800000000000003E-2</v>
      </c>
      <c r="S453" s="200">
        <v>0</v>
      </c>
      <c r="T453" s="201">
        <f t="shared" si="3"/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2" t="s">
        <v>292</v>
      </c>
      <c r="AT453" s="202" t="s">
        <v>716</v>
      </c>
      <c r="AU453" s="202" t="s">
        <v>88</v>
      </c>
      <c r="AY453" s="17" t="s">
        <v>241</v>
      </c>
      <c r="BE453" s="203">
        <f t="shared" si="4"/>
        <v>13366.64</v>
      </c>
      <c r="BF453" s="203">
        <f t="shared" si="5"/>
        <v>0</v>
      </c>
      <c r="BG453" s="203">
        <f t="shared" si="6"/>
        <v>0</v>
      </c>
      <c r="BH453" s="203">
        <f t="shared" si="7"/>
        <v>0</v>
      </c>
      <c r="BI453" s="203">
        <f t="shared" si="8"/>
        <v>0</v>
      </c>
      <c r="BJ453" s="17" t="s">
        <v>14</v>
      </c>
      <c r="BK453" s="203">
        <f t="shared" si="9"/>
        <v>13366.64</v>
      </c>
      <c r="BL453" s="17" t="s">
        <v>175</v>
      </c>
      <c r="BM453" s="202" t="s">
        <v>875</v>
      </c>
    </row>
    <row r="454" spans="1:65" s="1" customFormat="1" ht="24.2" customHeight="1" x14ac:dyDescent="0.2">
      <c r="A454" s="34"/>
      <c r="B454" s="35"/>
      <c r="C454" s="191" t="s">
        <v>876</v>
      </c>
      <c r="D454" s="191" t="s">
        <v>243</v>
      </c>
      <c r="E454" s="192" t="s">
        <v>877</v>
      </c>
      <c r="F454" s="193" t="s">
        <v>878</v>
      </c>
      <c r="G454" s="194" t="s">
        <v>295</v>
      </c>
      <c r="H454" s="195">
        <v>9</v>
      </c>
      <c r="I454" s="196">
        <v>2848.13</v>
      </c>
      <c r="J454" s="197">
        <f t="shared" si="0"/>
        <v>25633.17</v>
      </c>
      <c r="K454" s="193" t="s">
        <v>247</v>
      </c>
      <c r="L454" s="39"/>
      <c r="M454" s="198" t="s">
        <v>1</v>
      </c>
      <c r="N454" s="199" t="s">
        <v>45</v>
      </c>
      <c r="O454" s="71"/>
      <c r="P454" s="200">
        <f t="shared" si="1"/>
        <v>0</v>
      </c>
      <c r="Q454" s="200">
        <v>1.7099999999999999E-3</v>
      </c>
      <c r="R454" s="200">
        <f t="shared" si="2"/>
        <v>1.5389999999999999E-2</v>
      </c>
      <c r="S454" s="200">
        <v>0</v>
      </c>
      <c r="T454" s="201">
        <f t="shared" si="3"/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2" t="s">
        <v>175</v>
      </c>
      <c r="AT454" s="202" t="s">
        <v>243</v>
      </c>
      <c r="AU454" s="202" t="s">
        <v>88</v>
      </c>
      <c r="AY454" s="17" t="s">
        <v>241</v>
      </c>
      <c r="BE454" s="203">
        <f t="shared" si="4"/>
        <v>25633.17</v>
      </c>
      <c r="BF454" s="203">
        <f t="shared" si="5"/>
        <v>0</v>
      </c>
      <c r="BG454" s="203">
        <f t="shared" si="6"/>
        <v>0</v>
      </c>
      <c r="BH454" s="203">
        <f t="shared" si="7"/>
        <v>0</v>
      </c>
      <c r="BI454" s="203">
        <f t="shared" si="8"/>
        <v>0</v>
      </c>
      <c r="BJ454" s="17" t="s">
        <v>14</v>
      </c>
      <c r="BK454" s="203">
        <f t="shared" si="9"/>
        <v>25633.17</v>
      </c>
      <c r="BL454" s="17" t="s">
        <v>175</v>
      </c>
      <c r="BM454" s="202" t="s">
        <v>879</v>
      </c>
    </row>
    <row r="455" spans="1:65" s="1" customFormat="1" ht="11.25" x14ac:dyDescent="0.2">
      <c r="A455" s="34"/>
      <c r="B455" s="35"/>
      <c r="C455" s="36"/>
      <c r="D455" s="204" t="s">
        <v>249</v>
      </c>
      <c r="E455" s="36"/>
      <c r="F455" s="205" t="s">
        <v>880</v>
      </c>
      <c r="G455" s="36"/>
      <c r="H455" s="36"/>
      <c r="I455" s="206"/>
      <c r="J455" s="36"/>
      <c r="K455" s="36"/>
      <c r="L455" s="39"/>
      <c r="M455" s="207"/>
      <c r="N455" s="208"/>
      <c r="O455" s="71"/>
      <c r="P455" s="71"/>
      <c r="Q455" s="71"/>
      <c r="R455" s="71"/>
      <c r="S455" s="71"/>
      <c r="T455" s="72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7" t="s">
        <v>249</v>
      </c>
      <c r="AU455" s="17" t="s">
        <v>88</v>
      </c>
    </row>
    <row r="456" spans="1:65" s="12" customFormat="1" ht="11.25" x14ac:dyDescent="0.2">
      <c r="B456" s="209"/>
      <c r="C456" s="210"/>
      <c r="D456" s="211" t="s">
        <v>256</v>
      </c>
      <c r="E456" s="212" t="s">
        <v>1</v>
      </c>
      <c r="F456" s="213" t="s">
        <v>881</v>
      </c>
      <c r="G456" s="210"/>
      <c r="H456" s="214">
        <v>9</v>
      </c>
      <c r="I456" s="215"/>
      <c r="J456" s="210"/>
      <c r="K456" s="210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256</v>
      </c>
      <c r="AU456" s="220" t="s">
        <v>88</v>
      </c>
      <c r="AV456" s="12" t="s">
        <v>88</v>
      </c>
      <c r="AW456" s="12" t="s">
        <v>36</v>
      </c>
      <c r="AX456" s="12" t="s">
        <v>80</v>
      </c>
      <c r="AY456" s="220" t="s">
        <v>241</v>
      </c>
    </row>
    <row r="457" spans="1:65" s="13" customFormat="1" ht="11.25" x14ac:dyDescent="0.2">
      <c r="B457" s="221"/>
      <c r="C457" s="222"/>
      <c r="D457" s="211" t="s">
        <v>256</v>
      </c>
      <c r="E457" s="223" t="s">
        <v>1</v>
      </c>
      <c r="F457" s="224" t="s">
        <v>258</v>
      </c>
      <c r="G457" s="222"/>
      <c r="H457" s="225">
        <v>9</v>
      </c>
      <c r="I457" s="226"/>
      <c r="J457" s="222"/>
      <c r="K457" s="222"/>
      <c r="L457" s="227"/>
      <c r="M457" s="228"/>
      <c r="N457" s="229"/>
      <c r="O457" s="229"/>
      <c r="P457" s="229"/>
      <c r="Q457" s="229"/>
      <c r="R457" s="229"/>
      <c r="S457" s="229"/>
      <c r="T457" s="230"/>
      <c r="AT457" s="231" t="s">
        <v>256</v>
      </c>
      <c r="AU457" s="231" t="s">
        <v>88</v>
      </c>
      <c r="AV457" s="13" t="s">
        <v>175</v>
      </c>
      <c r="AW457" s="13" t="s">
        <v>36</v>
      </c>
      <c r="AX457" s="13" t="s">
        <v>14</v>
      </c>
      <c r="AY457" s="231" t="s">
        <v>241</v>
      </c>
    </row>
    <row r="458" spans="1:65" s="1" customFormat="1" ht="33" customHeight="1" x14ac:dyDescent="0.2">
      <c r="A458" s="34"/>
      <c r="B458" s="35"/>
      <c r="C458" s="250" t="s">
        <v>882</v>
      </c>
      <c r="D458" s="250" t="s">
        <v>716</v>
      </c>
      <c r="E458" s="251" t="s">
        <v>883</v>
      </c>
      <c r="F458" s="252" t="s">
        <v>884</v>
      </c>
      <c r="G458" s="253" t="s">
        <v>295</v>
      </c>
      <c r="H458" s="254">
        <v>9</v>
      </c>
      <c r="I458" s="255">
        <v>3978.16</v>
      </c>
      <c r="J458" s="256">
        <f>ROUND(I458*H458,2)</f>
        <v>35803.440000000002</v>
      </c>
      <c r="K458" s="252" t="s">
        <v>247</v>
      </c>
      <c r="L458" s="257"/>
      <c r="M458" s="258" t="s">
        <v>1</v>
      </c>
      <c r="N458" s="259" t="s">
        <v>45</v>
      </c>
      <c r="O458" s="71"/>
      <c r="P458" s="200">
        <f>O458*H458</f>
        <v>0</v>
      </c>
      <c r="Q458" s="200">
        <v>1.78E-2</v>
      </c>
      <c r="R458" s="200">
        <f>Q458*H458</f>
        <v>0.16020000000000001</v>
      </c>
      <c r="S458" s="200">
        <v>0</v>
      </c>
      <c r="T458" s="201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202" t="s">
        <v>292</v>
      </c>
      <c r="AT458" s="202" t="s">
        <v>716</v>
      </c>
      <c r="AU458" s="202" t="s">
        <v>88</v>
      </c>
      <c r="AY458" s="17" t="s">
        <v>241</v>
      </c>
      <c r="BE458" s="203">
        <f>IF(N458="základní",J458,0)</f>
        <v>35803.440000000002</v>
      </c>
      <c r="BF458" s="203">
        <f>IF(N458="snížená",J458,0)</f>
        <v>0</v>
      </c>
      <c r="BG458" s="203">
        <f>IF(N458="zákl. přenesená",J458,0)</f>
        <v>0</v>
      </c>
      <c r="BH458" s="203">
        <f>IF(N458="sníž. přenesená",J458,0)</f>
        <v>0</v>
      </c>
      <c r="BI458" s="203">
        <f>IF(N458="nulová",J458,0)</f>
        <v>0</v>
      </c>
      <c r="BJ458" s="17" t="s">
        <v>14</v>
      </c>
      <c r="BK458" s="203">
        <f>ROUND(I458*H458,2)</f>
        <v>35803.440000000002</v>
      </c>
      <c r="BL458" s="17" t="s">
        <v>175</v>
      </c>
      <c r="BM458" s="202" t="s">
        <v>885</v>
      </c>
    </row>
    <row r="459" spans="1:65" s="1" customFormat="1" ht="24.2" customHeight="1" x14ac:dyDescent="0.2">
      <c r="A459" s="34"/>
      <c r="B459" s="35"/>
      <c r="C459" s="191" t="s">
        <v>886</v>
      </c>
      <c r="D459" s="191" t="s">
        <v>243</v>
      </c>
      <c r="E459" s="192" t="s">
        <v>887</v>
      </c>
      <c r="F459" s="193" t="s">
        <v>888</v>
      </c>
      <c r="G459" s="194" t="s">
        <v>289</v>
      </c>
      <c r="H459" s="195">
        <v>2035.5</v>
      </c>
      <c r="I459" s="196">
        <v>470.77</v>
      </c>
      <c r="J459" s="197">
        <f>ROUND(I459*H459,2)</f>
        <v>958252.34</v>
      </c>
      <c r="K459" s="193" t="s">
        <v>247</v>
      </c>
      <c r="L459" s="39"/>
      <c r="M459" s="198" t="s">
        <v>1</v>
      </c>
      <c r="N459" s="199" t="s">
        <v>45</v>
      </c>
      <c r="O459" s="71"/>
      <c r="P459" s="200">
        <f>O459*H459</f>
        <v>0</v>
      </c>
      <c r="Q459" s="200">
        <v>0</v>
      </c>
      <c r="R459" s="200">
        <f>Q459*H459</f>
        <v>0</v>
      </c>
      <c r="S459" s="200">
        <v>0</v>
      </c>
      <c r="T459" s="201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2" t="s">
        <v>175</v>
      </c>
      <c r="AT459" s="202" t="s">
        <v>243</v>
      </c>
      <c r="AU459" s="202" t="s">
        <v>88</v>
      </c>
      <c r="AY459" s="17" t="s">
        <v>241</v>
      </c>
      <c r="BE459" s="203">
        <f>IF(N459="základní",J459,0)</f>
        <v>958252.34</v>
      </c>
      <c r="BF459" s="203">
        <f>IF(N459="snížená",J459,0)</f>
        <v>0</v>
      </c>
      <c r="BG459" s="203">
        <f>IF(N459="zákl. přenesená",J459,0)</f>
        <v>0</v>
      </c>
      <c r="BH459" s="203">
        <f>IF(N459="sníž. přenesená",J459,0)</f>
        <v>0</v>
      </c>
      <c r="BI459" s="203">
        <f>IF(N459="nulová",J459,0)</f>
        <v>0</v>
      </c>
      <c r="BJ459" s="17" t="s">
        <v>14</v>
      </c>
      <c r="BK459" s="203">
        <f>ROUND(I459*H459,2)</f>
        <v>958252.34</v>
      </c>
      <c r="BL459" s="17" t="s">
        <v>175</v>
      </c>
      <c r="BM459" s="202" t="s">
        <v>889</v>
      </c>
    </row>
    <row r="460" spans="1:65" s="1" customFormat="1" ht="11.25" x14ac:dyDescent="0.2">
      <c r="A460" s="34"/>
      <c r="B460" s="35"/>
      <c r="C460" s="36"/>
      <c r="D460" s="204" t="s">
        <v>249</v>
      </c>
      <c r="E460" s="36"/>
      <c r="F460" s="205" t="s">
        <v>890</v>
      </c>
      <c r="G460" s="36"/>
      <c r="H460" s="36"/>
      <c r="I460" s="206"/>
      <c r="J460" s="36"/>
      <c r="K460" s="36"/>
      <c r="L460" s="39"/>
      <c r="M460" s="207"/>
      <c r="N460" s="208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7" t="s">
        <v>249</v>
      </c>
      <c r="AU460" s="17" t="s">
        <v>88</v>
      </c>
    </row>
    <row r="461" spans="1:65" s="12" customFormat="1" ht="11.25" x14ac:dyDescent="0.2">
      <c r="B461" s="209"/>
      <c r="C461" s="210"/>
      <c r="D461" s="211" t="s">
        <v>256</v>
      </c>
      <c r="E461" s="212" t="s">
        <v>1</v>
      </c>
      <c r="F461" s="213" t="s">
        <v>454</v>
      </c>
      <c r="G461" s="210"/>
      <c r="H461" s="214">
        <v>2035.5</v>
      </c>
      <c r="I461" s="215"/>
      <c r="J461" s="210"/>
      <c r="K461" s="210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256</v>
      </c>
      <c r="AU461" s="220" t="s">
        <v>88</v>
      </c>
      <c r="AV461" s="12" t="s">
        <v>88</v>
      </c>
      <c r="AW461" s="12" t="s">
        <v>36</v>
      </c>
      <c r="AX461" s="12" t="s">
        <v>80</v>
      </c>
      <c r="AY461" s="220" t="s">
        <v>241</v>
      </c>
    </row>
    <row r="462" spans="1:65" s="13" customFormat="1" ht="11.25" x14ac:dyDescent="0.2">
      <c r="B462" s="221"/>
      <c r="C462" s="222"/>
      <c r="D462" s="211" t="s">
        <v>256</v>
      </c>
      <c r="E462" s="223" t="s">
        <v>1</v>
      </c>
      <c r="F462" s="224" t="s">
        <v>258</v>
      </c>
      <c r="G462" s="222"/>
      <c r="H462" s="225">
        <v>2035.5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256</v>
      </c>
      <c r="AU462" s="231" t="s">
        <v>88</v>
      </c>
      <c r="AV462" s="13" t="s">
        <v>175</v>
      </c>
      <c r="AW462" s="13" t="s">
        <v>36</v>
      </c>
      <c r="AX462" s="13" t="s">
        <v>14</v>
      </c>
      <c r="AY462" s="231" t="s">
        <v>241</v>
      </c>
    </row>
    <row r="463" spans="1:65" s="1" customFormat="1" ht="21.75" customHeight="1" x14ac:dyDescent="0.2">
      <c r="A463" s="34"/>
      <c r="B463" s="35"/>
      <c r="C463" s="250" t="s">
        <v>891</v>
      </c>
      <c r="D463" s="250" t="s">
        <v>716</v>
      </c>
      <c r="E463" s="251" t="s">
        <v>892</v>
      </c>
      <c r="F463" s="252" t="s">
        <v>893</v>
      </c>
      <c r="G463" s="253" t="s">
        <v>289</v>
      </c>
      <c r="H463" s="254">
        <v>2066.0329999999999</v>
      </c>
      <c r="I463" s="255">
        <v>464.8</v>
      </c>
      <c r="J463" s="256">
        <f>ROUND(I463*H463,2)</f>
        <v>960292.14</v>
      </c>
      <c r="K463" s="252" t="s">
        <v>247</v>
      </c>
      <c r="L463" s="257"/>
      <c r="M463" s="258" t="s">
        <v>1</v>
      </c>
      <c r="N463" s="259" t="s">
        <v>45</v>
      </c>
      <c r="O463" s="71"/>
      <c r="P463" s="200">
        <f>O463*H463</f>
        <v>0</v>
      </c>
      <c r="Q463" s="200">
        <v>3.1800000000000001E-3</v>
      </c>
      <c r="R463" s="200">
        <f>Q463*H463</f>
        <v>6.5699849400000003</v>
      </c>
      <c r="S463" s="200">
        <v>0</v>
      </c>
      <c r="T463" s="201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2" t="s">
        <v>292</v>
      </c>
      <c r="AT463" s="202" t="s">
        <v>716</v>
      </c>
      <c r="AU463" s="202" t="s">
        <v>88</v>
      </c>
      <c r="AY463" s="17" t="s">
        <v>241</v>
      </c>
      <c r="BE463" s="203">
        <f>IF(N463="základní",J463,0)</f>
        <v>960292.14</v>
      </c>
      <c r="BF463" s="203">
        <f>IF(N463="snížená",J463,0)</f>
        <v>0</v>
      </c>
      <c r="BG463" s="203">
        <f>IF(N463="zákl. přenesená",J463,0)</f>
        <v>0</v>
      </c>
      <c r="BH463" s="203">
        <f>IF(N463="sníž. přenesená",J463,0)</f>
        <v>0</v>
      </c>
      <c r="BI463" s="203">
        <f>IF(N463="nulová",J463,0)</f>
        <v>0</v>
      </c>
      <c r="BJ463" s="17" t="s">
        <v>14</v>
      </c>
      <c r="BK463" s="203">
        <f>ROUND(I463*H463,2)</f>
        <v>960292.14</v>
      </c>
      <c r="BL463" s="17" t="s">
        <v>175</v>
      </c>
      <c r="BM463" s="202" t="s">
        <v>894</v>
      </c>
    </row>
    <row r="464" spans="1:65" s="12" customFormat="1" ht="11.25" x14ac:dyDescent="0.2">
      <c r="B464" s="209"/>
      <c r="C464" s="210"/>
      <c r="D464" s="211" t="s">
        <v>256</v>
      </c>
      <c r="E464" s="210"/>
      <c r="F464" s="213" t="s">
        <v>895</v>
      </c>
      <c r="G464" s="210"/>
      <c r="H464" s="214">
        <v>2066.0329999999999</v>
      </c>
      <c r="I464" s="215"/>
      <c r="J464" s="210"/>
      <c r="K464" s="210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256</v>
      </c>
      <c r="AU464" s="220" t="s">
        <v>88</v>
      </c>
      <c r="AV464" s="12" t="s">
        <v>88</v>
      </c>
      <c r="AW464" s="12" t="s">
        <v>4</v>
      </c>
      <c r="AX464" s="12" t="s">
        <v>14</v>
      </c>
      <c r="AY464" s="220" t="s">
        <v>241</v>
      </c>
    </row>
    <row r="465" spans="1:65" s="1" customFormat="1" ht="24.2" customHeight="1" x14ac:dyDescent="0.2">
      <c r="A465" s="34"/>
      <c r="B465" s="35"/>
      <c r="C465" s="191" t="s">
        <v>896</v>
      </c>
      <c r="D465" s="191" t="s">
        <v>243</v>
      </c>
      <c r="E465" s="192" t="s">
        <v>897</v>
      </c>
      <c r="F465" s="193" t="s">
        <v>898</v>
      </c>
      <c r="G465" s="194" t="s">
        <v>289</v>
      </c>
      <c r="H465" s="195">
        <v>22.5</v>
      </c>
      <c r="I465" s="196">
        <v>706.15</v>
      </c>
      <c r="J465" s="197">
        <f>ROUND(I465*H465,2)</f>
        <v>15888.38</v>
      </c>
      <c r="K465" s="193" t="s">
        <v>247</v>
      </c>
      <c r="L465" s="39"/>
      <c r="M465" s="198" t="s">
        <v>1</v>
      </c>
      <c r="N465" s="199" t="s">
        <v>45</v>
      </c>
      <c r="O465" s="71"/>
      <c r="P465" s="200">
        <f>O465*H465</f>
        <v>0</v>
      </c>
      <c r="Q465" s="200">
        <v>0</v>
      </c>
      <c r="R465" s="200">
        <f>Q465*H465</f>
        <v>0</v>
      </c>
      <c r="S465" s="200">
        <v>0</v>
      </c>
      <c r="T465" s="201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202" t="s">
        <v>175</v>
      </c>
      <c r="AT465" s="202" t="s">
        <v>243</v>
      </c>
      <c r="AU465" s="202" t="s">
        <v>88</v>
      </c>
      <c r="AY465" s="17" t="s">
        <v>241</v>
      </c>
      <c r="BE465" s="203">
        <f>IF(N465="základní",J465,0)</f>
        <v>15888.38</v>
      </c>
      <c r="BF465" s="203">
        <f>IF(N465="snížená",J465,0)</f>
        <v>0</v>
      </c>
      <c r="BG465" s="203">
        <f>IF(N465="zákl. přenesená",J465,0)</f>
        <v>0</v>
      </c>
      <c r="BH465" s="203">
        <f>IF(N465="sníž. přenesená",J465,0)</f>
        <v>0</v>
      </c>
      <c r="BI465" s="203">
        <f>IF(N465="nulová",J465,0)</f>
        <v>0</v>
      </c>
      <c r="BJ465" s="17" t="s">
        <v>14</v>
      </c>
      <c r="BK465" s="203">
        <f>ROUND(I465*H465,2)</f>
        <v>15888.38</v>
      </c>
      <c r="BL465" s="17" t="s">
        <v>175</v>
      </c>
      <c r="BM465" s="202" t="s">
        <v>899</v>
      </c>
    </row>
    <row r="466" spans="1:65" s="1" customFormat="1" ht="11.25" x14ac:dyDescent="0.2">
      <c r="A466" s="34"/>
      <c r="B466" s="35"/>
      <c r="C466" s="36"/>
      <c r="D466" s="204" t="s">
        <v>249</v>
      </c>
      <c r="E466" s="36"/>
      <c r="F466" s="205" t="s">
        <v>900</v>
      </c>
      <c r="G466" s="36"/>
      <c r="H466" s="36"/>
      <c r="I466" s="206"/>
      <c r="J466" s="36"/>
      <c r="K466" s="36"/>
      <c r="L466" s="39"/>
      <c r="M466" s="207"/>
      <c r="N466" s="208"/>
      <c r="O466" s="71"/>
      <c r="P466" s="71"/>
      <c r="Q466" s="71"/>
      <c r="R466" s="71"/>
      <c r="S466" s="71"/>
      <c r="T466" s="72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T466" s="17" t="s">
        <v>249</v>
      </c>
      <c r="AU466" s="17" t="s">
        <v>88</v>
      </c>
    </row>
    <row r="467" spans="1:65" s="14" customFormat="1" ht="11.25" x14ac:dyDescent="0.2">
      <c r="B467" s="232"/>
      <c r="C467" s="233"/>
      <c r="D467" s="211" t="s">
        <v>256</v>
      </c>
      <c r="E467" s="234" t="s">
        <v>1</v>
      </c>
      <c r="F467" s="235" t="s">
        <v>626</v>
      </c>
      <c r="G467" s="233"/>
      <c r="H467" s="234" t="s">
        <v>1</v>
      </c>
      <c r="I467" s="236"/>
      <c r="J467" s="233"/>
      <c r="K467" s="233"/>
      <c r="L467" s="237"/>
      <c r="M467" s="238"/>
      <c r="N467" s="239"/>
      <c r="O467" s="239"/>
      <c r="P467" s="239"/>
      <c r="Q467" s="239"/>
      <c r="R467" s="239"/>
      <c r="S467" s="239"/>
      <c r="T467" s="240"/>
      <c r="AT467" s="241" t="s">
        <v>256</v>
      </c>
      <c r="AU467" s="241" t="s">
        <v>88</v>
      </c>
      <c r="AV467" s="14" t="s">
        <v>14</v>
      </c>
      <c r="AW467" s="14" t="s">
        <v>36</v>
      </c>
      <c r="AX467" s="14" t="s">
        <v>80</v>
      </c>
      <c r="AY467" s="241" t="s">
        <v>241</v>
      </c>
    </row>
    <row r="468" spans="1:65" s="12" customFormat="1" ht="11.25" x14ac:dyDescent="0.2">
      <c r="B468" s="209"/>
      <c r="C468" s="210"/>
      <c r="D468" s="211" t="s">
        <v>256</v>
      </c>
      <c r="E468" s="212" t="s">
        <v>1</v>
      </c>
      <c r="F468" s="213" t="s">
        <v>627</v>
      </c>
      <c r="G468" s="210"/>
      <c r="H468" s="214">
        <v>10</v>
      </c>
      <c r="I468" s="215"/>
      <c r="J468" s="210"/>
      <c r="K468" s="210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256</v>
      </c>
      <c r="AU468" s="220" t="s">
        <v>88</v>
      </c>
      <c r="AV468" s="12" t="s">
        <v>88</v>
      </c>
      <c r="AW468" s="12" t="s">
        <v>36</v>
      </c>
      <c r="AX468" s="12" t="s">
        <v>80</v>
      </c>
      <c r="AY468" s="220" t="s">
        <v>241</v>
      </c>
    </row>
    <row r="469" spans="1:65" s="12" customFormat="1" ht="11.25" x14ac:dyDescent="0.2">
      <c r="B469" s="209"/>
      <c r="C469" s="210"/>
      <c r="D469" s="211" t="s">
        <v>256</v>
      </c>
      <c r="E469" s="212" t="s">
        <v>1</v>
      </c>
      <c r="F469" s="213" t="s">
        <v>628</v>
      </c>
      <c r="G469" s="210"/>
      <c r="H469" s="214">
        <v>5</v>
      </c>
      <c r="I469" s="215"/>
      <c r="J469" s="210"/>
      <c r="K469" s="210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256</v>
      </c>
      <c r="AU469" s="220" t="s">
        <v>88</v>
      </c>
      <c r="AV469" s="12" t="s">
        <v>88</v>
      </c>
      <c r="AW469" s="12" t="s">
        <v>36</v>
      </c>
      <c r="AX469" s="12" t="s">
        <v>80</v>
      </c>
      <c r="AY469" s="220" t="s">
        <v>241</v>
      </c>
    </row>
    <row r="470" spans="1:65" s="12" customFormat="1" ht="11.25" x14ac:dyDescent="0.2">
      <c r="B470" s="209"/>
      <c r="C470" s="210"/>
      <c r="D470" s="211" t="s">
        <v>256</v>
      </c>
      <c r="E470" s="212" t="s">
        <v>1</v>
      </c>
      <c r="F470" s="213" t="s">
        <v>629</v>
      </c>
      <c r="G470" s="210"/>
      <c r="H470" s="214">
        <v>7.5</v>
      </c>
      <c r="I470" s="215"/>
      <c r="J470" s="210"/>
      <c r="K470" s="210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256</v>
      </c>
      <c r="AU470" s="220" t="s">
        <v>88</v>
      </c>
      <c r="AV470" s="12" t="s">
        <v>88</v>
      </c>
      <c r="AW470" s="12" t="s">
        <v>36</v>
      </c>
      <c r="AX470" s="12" t="s">
        <v>80</v>
      </c>
      <c r="AY470" s="220" t="s">
        <v>241</v>
      </c>
    </row>
    <row r="471" spans="1:65" s="13" customFormat="1" ht="11.25" x14ac:dyDescent="0.2">
      <c r="B471" s="221"/>
      <c r="C471" s="222"/>
      <c r="D471" s="211" t="s">
        <v>256</v>
      </c>
      <c r="E471" s="223" t="s">
        <v>426</v>
      </c>
      <c r="F471" s="224" t="s">
        <v>258</v>
      </c>
      <c r="G471" s="222"/>
      <c r="H471" s="225">
        <v>22.5</v>
      </c>
      <c r="I471" s="226"/>
      <c r="J471" s="222"/>
      <c r="K471" s="222"/>
      <c r="L471" s="227"/>
      <c r="M471" s="228"/>
      <c r="N471" s="229"/>
      <c r="O471" s="229"/>
      <c r="P471" s="229"/>
      <c r="Q471" s="229"/>
      <c r="R471" s="229"/>
      <c r="S471" s="229"/>
      <c r="T471" s="230"/>
      <c r="AT471" s="231" t="s">
        <v>256</v>
      </c>
      <c r="AU471" s="231" t="s">
        <v>88</v>
      </c>
      <c r="AV471" s="13" t="s">
        <v>175</v>
      </c>
      <c r="AW471" s="13" t="s">
        <v>36</v>
      </c>
      <c r="AX471" s="13" t="s">
        <v>14</v>
      </c>
      <c r="AY471" s="231" t="s">
        <v>241</v>
      </c>
    </row>
    <row r="472" spans="1:65" s="1" customFormat="1" ht="24.2" customHeight="1" x14ac:dyDescent="0.2">
      <c r="A472" s="34"/>
      <c r="B472" s="35"/>
      <c r="C472" s="250" t="s">
        <v>901</v>
      </c>
      <c r="D472" s="250" t="s">
        <v>716</v>
      </c>
      <c r="E472" s="251" t="s">
        <v>902</v>
      </c>
      <c r="F472" s="252" t="s">
        <v>903</v>
      </c>
      <c r="G472" s="253" t="s">
        <v>289</v>
      </c>
      <c r="H472" s="254">
        <v>22.838000000000001</v>
      </c>
      <c r="I472" s="255">
        <v>1936.67</v>
      </c>
      <c r="J472" s="256">
        <f>ROUND(I472*H472,2)</f>
        <v>44229.67</v>
      </c>
      <c r="K472" s="252" t="s">
        <v>247</v>
      </c>
      <c r="L472" s="257"/>
      <c r="M472" s="258" t="s">
        <v>1</v>
      </c>
      <c r="N472" s="259" t="s">
        <v>45</v>
      </c>
      <c r="O472" s="71"/>
      <c r="P472" s="200">
        <f>O472*H472</f>
        <v>0</v>
      </c>
      <c r="Q472" s="200">
        <v>1.328E-2</v>
      </c>
      <c r="R472" s="200">
        <f>Q472*H472</f>
        <v>0.30328864</v>
      </c>
      <c r="S472" s="200">
        <v>0</v>
      </c>
      <c r="T472" s="201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2" t="s">
        <v>292</v>
      </c>
      <c r="AT472" s="202" t="s">
        <v>716</v>
      </c>
      <c r="AU472" s="202" t="s">
        <v>88</v>
      </c>
      <c r="AY472" s="17" t="s">
        <v>241</v>
      </c>
      <c r="BE472" s="203">
        <f>IF(N472="základní",J472,0)</f>
        <v>44229.67</v>
      </c>
      <c r="BF472" s="203">
        <f>IF(N472="snížená",J472,0)</f>
        <v>0</v>
      </c>
      <c r="BG472" s="203">
        <f>IF(N472="zákl. přenesená",J472,0)</f>
        <v>0</v>
      </c>
      <c r="BH472" s="203">
        <f>IF(N472="sníž. přenesená",J472,0)</f>
        <v>0</v>
      </c>
      <c r="BI472" s="203">
        <f>IF(N472="nulová",J472,0)</f>
        <v>0</v>
      </c>
      <c r="BJ472" s="17" t="s">
        <v>14</v>
      </c>
      <c r="BK472" s="203">
        <f>ROUND(I472*H472,2)</f>
        <v>44229.67</v>
      </c>
      <c r="BL472" s="17" t="s">
        <v>175</v>
      </c>
      <c r="BM472" s="202" t="s">
        <v>904</v>
      </c>
    </row>
    <row r="473" spans="1:65" s="12" customFormat="1" ht="11.25" x14ac:dyDescent="0.2">
      <c r="B473" s="209"/>
      <c r="C473" s="210"/>
      <c r="D473" s="211" t="s">
        <v>256</v>
      </c>
      <c r="E473" s="210"/>
      <c r="F473" s="213" t="s">
        <v>905</v>
      </c>
      <c r="G473" s="210"/>
      <c r="H473" s="214">
        <v>22.838000000000001</v>
      </c>
      <c r="I473" s="215"/>
      <c r="J473" s="210"/>
      <c r="K473" s="210"/>
      <c r="L473" s="216"/>
      <c r="M473" s="217"/>
      <c r="N473" s="218"/>
      <c r="O473" s="218"/>
      <c r="P473" s="218"/>
      <c r="Q473" s="218"/>
      <c r="R473" s="218"/>
      <c r="S473" s="218"/>
      <c r="T473" s="219"/>
      <c r="AT473" s="220" t="s">
        <v>256</v>
      </c>
      <c r="AU473" s="220" t="s">
        <v>88</v>
      </c>
      <c r="AV473" s="12" t="s">
        <v>88</v>
      </c>
      <c r="AW473" s="12" t="s">
        <v>4</v>
      </c>
      <c r="AX473" s="12" t="s">
        <v>14</v>
      </c>
      <c r="AY473" s="220" t="s">
        <v>241</v>
      </c>
    </row>
    <row r="474" spans="1:65" s="1" customFormat="1" ht="33" customHeight="1" x14ac:dyDescent="0.2">
      <c r="A474" s="34"/>
      <c r="B474" s="35"/>
      <c r="C474" s="191" t="s">
        <v>906</v>
      </c>
      <c r="D474" s="191" t="s">
        <v>243</v>
      </c>
      <c r="E474" s="192" t="s">
        <v>907</v>
      </c>
      <c r="F474" s="193" t="s">
        <v>908</v>
      </c>
      <c r="G474" s="194" t="s">
        <v>289</v>
      </c>
      <c r="H474" s="195">
        <v>38.4</v>
      </c>
      <c r="I474" s="196">
        <v>941.53</v>
      </c>
      <c r="J474" s="197">
        <f>ROUND(I474*H474,2)</f>
        <v>36154.75</v>
      </c>
      <c r="K474" s="193" t="s">
        <v>247</v>
      </c>
      <c r="L474" s="39"/>
      <c r="M474" s="198" t="s">
        <v>1</v>
      </c>
      <c r="N474" s="199" t="s">
        <v>45</v>
      </c>
      <c r="O474" s="71"/>
      <c r="P474" s="200">
        <f>O474*H474</f>
        <v>0</v>
      </c>
      <c r="Q474" s="200">
        <v>3.0000000000000001E-5</v>
      </c>
      <c r="R474" s="200">
        <f>Q474*H474</f>
        <v>1.152E-3</v>
      </c>
      <c r="S474" s="200">
        <v>0</v>
      </c>
      <c r="T474" s="201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2" t="s">
        <v>175</v>
      </c>
      <c r="AT474" s="202" t="s">
        <v>243</v>
      </c>
      <c r="AU474" s="202" t="s">
        <v>88</v>
      </c>
      <c r="AY474" s="17" t="s">
        <v>241</v>
      </c>
      <c r="BE474" s="203">
        <f>IF(N474="základní",J474,0)</f>
        <v>36154.75</v>
      </c>
      <c r="BF474" s="203">
        <f>IF(N474="snížená",J474,0)</f>
        <v>0</v>
      </c>
      <c r="BG474" s="203">
        <f>IF(N474="zákl. přenesená",J474,0)</f>
        <v>0</v>
      </c>
      <c r="BH474" s="203">
        <f>IF(N474="sníž. přenesená",J474,0)</f>
        <v>0</v>
      </c>
      <c r="BI474" s="203">
        <f>IF(N474="nulová",J474,0)</f>
        <v>0</v>
      </c>
      <c r="BJ474" s="17" t="s">
        <v>14</v>
      </c>
      <c r="BK474" s="203">
        <f>ROUND(I474*H474,2)</f>
        <v>36154.75</v>
      </c>
      <c r="BL474" s="17" t="s">
        <v>175</v>
      </c>
      <c r="BM474" s="202" t="s">
        <v>909</v>
      </c>
    </row>
    <row r="475" spans="1:65" s="1" customFormat="1" ht="11.25" x14ac:dyDescent="0.2">
      <c r="A475" s="34"/>
      <c r="B475" s="35"/>
      <c r="C475" s="36"/>
      <c r="D475" s="204" t="s">
        <v>249</v>
      </c>
      <c r="E475" s="36"/>
      <c r="F475" s="205" t="s">
        <v>910</v>
      </c>
      <c r="G475" s="36"/>
      <c r="H475" s="36"/>
      <c r="I475" s="206"/>
      <c r="J475" s="36"/>
      <c r="K475" s="36"/>
      <c r="L475" s="39"/>
      <c r="M475" s="207"/>
      <c r="N475" s="208"/>
      <c r="O475" s="71"/>
      <c r="P475" s="71"/>
      <c r="Q475" s="71"/>
      <c r="R475" s="71"/>
      <c r="S475" s="71"/>
      <c r="T475" s="72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T475" s="17" t="s">
        <v>249</v>
      </c>
      <c r="AU475" s="17" t="s">
        <v>88</v>
      </c>
    </row>
    <row r="476" spans="1:65" s="14" customFormat="1" ht="11.25" x14ac:dyDescent="0.2">
      <c r="B476" s="232"/>
      <c r="C476" s="233"/>
      <c r="D476" s="211" t="s">
        <v>256</v>
      </c>
      <c r="E476" s="234" t="s">
        <v>1</v>
      </c>
      <c r="F476" s="235" t="s">
        <v>911</v>
      </c>
      <c r="G476" s="233"/>
      <c r="H476" s="234" t="s">
        <v>1</v>
      </c>
      <c r="I476" s="236"/>
      <c r="J476" s="233"/>
      <c r="K476" s="233"/>
      <c r="L476" s="237"/>
      <c r="M476" s="238"/>
      <c r="N476" s="239"/>
      <c r="O476" s="239"/>
      <c r="P476" s="239"/>
      <c r="Q476" s="239"/>
      <c r="R476" s="239"/>
      <c r="S476" s="239"/>
      <c r="T476" s="240"/>
      <c r="AT476" s="241" t="s">
        <v>256</v>
      </c>
      <c r="AU476" s="241" t="s">
        <v>88</v>
      </c>
      <c r="AV476" s="14" t="s">
        <v>14</v>
      </c>
      <c r="AW476" s="14" t="s">
        <v>36</v>
      </c>
      <c r="AX476" s="14" t="s">
        <v>80</v>
      </c>
      <c r="AY476" s="241" t="s">
        <v>241</v>
      </c>
    </row>
    <row r="477" spans="1:65" s="12" customFormat="1" ht="11.25" x14ac:dyDescent="0.2">
      <c r="B477" s="209"/>
      <c r="C477" s="210"/>
      <c r="D477" s="211" t="s">
        <v>256</v>
      </c>
      <c r="E477" s="212" t="s">
        <v>1</v>
      </c>
      <c r="F477" s="213" t="s">
        <v>912</v>
      </c>
      <c r="G477" s="210"/>
      <c r="H477" s="214">
        <v>38.4</v>
      </c>
      <c r="I477" s="215"/>
      <c r="J477" s="210"/>
      <c r="K477" s="210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256</v>
      </c>
      <c r="AU477" s="220" t="s">
        <v>88</v>
      </c>
      <c r="AV477" s="12" t="s">
        <v>88</v>
      </c>
      <c r="AW477" s="12" t="s">
        <v>36</v>
      </c>
      <c r="AX477" s="12" t="s">
        <v>80</v>
      </c>
      <c r="AY477" s="220" t="s">
        <v>241</v>
      </c>
    </row>
    <row r="478" spans="1:65" s="13" customFormat="1" ht="11.25" x14ac:dyDescent="0.2">
      <c r="B478" s="221"/>
      <c r="C478" s="222"/>
      <c r="D478" s="211" t="s">
        <v>256</v>
      </c>
      <c r="E478" s="223" t="s">
        <v>1</v>
      </c>
      <c r="F478" s="224" t="s">
        <v>258</v>
      </c>
      <c r="G478" s="222"/>
      <c r="H478" s="225">
        <v>38.4</v>
      </c>
      <c r="I478" s="226"/>
      <c r="J478" s="222"/>
      <c r="K478" s="222"/>
      <c r="L478" s="227"/>
      <c r="M478" s="228"/>
      <c r="N478" s="229"/>
      <c r="O478" s="229"/>
      <c r="P478" s="229"/>
      <c r="Q478" s="229"/>
      <c r="R478" s="229"/>
      <c r="S478" s="229"/>
      <c r="T478" s="230"/>
      <c r="AT478" s="231" t="s">
        <v>256</v>
      </c>
      <c r="AU478" s="231" t="s">
        <v>88</v>
      </c>
      <c r="AV478" s="13" t="s">
        <v>175</v>
      </c>
      <c r="AW478" s="13" t="s">
        <v>36</v>
      </c>
      <c r="AX478" s="13" t="s">
        <v>14</v>
      </c>
      <c r="AY478" s="231" t="s">
        <v>241</v>
      </c>
    </row>
    <row r="479" spans="1:65" s="1" customFormat="1" ht="16.5" customHeight="1" x14ac:dyDescent="0.2">
      <c r="A479" s="34"/>
      <c r="B479" s="35"/>
      <c r="C479" s="250" t="s">
        <v>913</v>
      </c>
      <c r="D479" s="250" t="s">
        <v>716</v>
      </c>
      <c r="E479" s="251" t="s">
        <v>914</v>
      </c>
      <c r="F479" s="252" t="s">
        <v>915</v>
      </c>
      <c r="G479" s="253" t="s">
        <v>289</v>
      </c>
      <c r="H479" s="254">
        <v>39.552</v>
      </c>
      <c r="I479" s="255">
        <v>2982.22</v>
      </c>
      <c r="J479" s="256">
        <f>ROUND(I479*H479,2)</f>
        <v>117952.77</v>
      </c>
      <c r="K479" s="252" t="s">
        <v>247</v>
      </c>
      <c r="L479" s="257"/>
      <c r="M479" s="258" t="s">
        <v>1</v>
      </c>
      <c r="N479" s="259" t="s">
        <v>45</v>
      </c>
      <c r="O479" s="71"/>
      <c r="P479" s="200">
        <f>O479*H479</f>
        <v>0</v>
      </c>
      <c r="Q479" s="200">
        <v>2.6179999999999998E-2</v>
      </c>
      <c r="R479" s="200">
        <f>Q479*H479</f>
        <v>1.0354713599999998</v>
      </c>
      <c r="S479" s="200">
        <v>0</v>
      </c>
      <c r="T479" s="201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2" t="s">
        <v>292</v>
      </c>
      <c r="AT479" s="202" t="s">
        <v>716</v>
      </c>
      <c r="AU479" s="202" t="s">
        <v>88</v>
      </c>
      <c r="AY479" s="17" t="s">
        <v>241</v>
      </c>
      <c r="BE479" s="203">
        <f>IF(N479="základní",J479,0)</f>
        <v>117952.77</v>
      </c>
      <c r="BF479" s="203">
        <f>IF(N479="snížená",J479,0)</f>
        <v>0</v>
      </c>
      <c r="BG479" s="203">
        <f>IF(N479="zákl. přenesená",J479,0)</f>
        <v>0</v>
      </c>
      <c r="BH479" s="203">
        <f>IF(N479="sníž. přenesená",J479,0)</f>
        <v>0</v>
      </c>
      <c r="BI479" s="203">
        <f>IF(N479="nulová",J479,0)</f>
        <v>0</v>
      </c>
      <c r="BJ479" s="17" t="s">
        <v>14</v>
      </c>
      <c r="BK479" s="203">
        <f>ROUND(I479*H479,2)</f>
        <v>117952.77</v>
      </c>
      <c r="BL479" s="17" t="s">
        <v>175</v>
      </c>
      <c r="BM479" s="202" t="s">
        <v>916</v>
      </c>
    </row>
    <row r="480" spans="1:65" s="12" customFormat="1" ht="11.25" x14ac:dyDescent="0.2">
      <c r="B480" s="209"/>
      <c r="C480" s="210"/>
      <c r="D480" s="211" t="s">
        <v>256</v>
      </c>
      <c r="E480" s="210"/>
      <c r="F480" s="213" t="s">
        <v>917</v>
      </c>
      <c r="G480" s="210"/>
      <c r="H480" s="214">
        <v>39.552</v>
      </c>
      <c r="I480" s="215"/>
      <c r="J480" s="210"/>
      <c r="K480" s="210"/>
      <c r="L480" s="216"/>
      <c r="M480" s="217"/>
      <c r="N480" s="218"/>
      <c r="O480" s="218"/>
      <c r="P480" s="218"/>
      <c r="Q480" s="218"/>
      <c r="R480" s="218"/>
      <c r="S480" s="218"/>
      <c r="T480" s="219"/>
      <c r="AT480" s="220" t="s">
        <v>256</v>
      </c>
      <c r="AU480" s="220" t="s">
        <v>88</v>
      </c>
      <c r="AV480" s="12" t="s">
        <v>88</v>
      </c>
      <c r="AW480" s="12" t="s">
        <v>4</v>
      </c>
      <c r="AX480" s="12" t="s">
        <v>14</v>
      </c>
      <c r="AY480" s="220" t="s">
        <v>241</v>
      </c>
    </row>
    <row r="481" spans="1:65" s="1" customFormat="1" ht="24.2" customHeight="1" x14ac:dyDescent="0.2">
      <c r="A481" s="34"/>
      <c r="B481" s="35"/>
      <c r="C481" s="191" t="s">
        <v>918</v>
      </c>
      <c r="D481" s="191" t="s">
        <v>243</v>
      </c>
      <c r="E481" s="192" t="s">
        <v>919</v>
      </c>
      <c r="F481" s="193" t="s">
        <v>920</v>
      </c>
      <c r="G481" s="194" t="s">
        <v>289</v>
      </c>
      <c r="H481" s="195">
        <v>38.4</v>
      </c>
      <c r="I481" s="196">
        <v>269.81</v>
      </c>
      <c r="J481" s="197">
        <f>ROUND(I481*H481,2)</f>
        <v>10360.700000000001</v>
      </c>
      <c r="K481" s="193" t="s">
        <v>247</v>
      </c>
      <c r="L481" s="39"/>
      <c r="M481" s="198" t="s">
        <v>1</v>
      </c>
      <c r="N481" s="199" t="s">
        <v>45</v>
      </c>
      <c r="O481" s="71"/>
      <c r="P481" s="200">
        <f>O481*H481</f>
        <v>0</v>
      </c>
      <c r="Q481" s="200">
        <v>0</v>
      </c>
      <c r="R481" s="200">
        <f>Q481*H481</f>
        <v>0</v>
      </c>
      <c r="S481" s="200">
        <v>0.03</v>
      </c>
      <c r="T481" s="201">
        <f>S481*H481</f>
        <v>1.1519999999999999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2" t="s">
        <v>175</v>
      </c>
      <c r="AT481" s="202" t="s">
        <v>243</v>
      </c>
      <c r="AU481" s="202" t="s">
        <v>88</v>
      </c>
      <c r="AY481" s="17" t="s">
        <v>241</v>
      </c>
      <c r="BE481" s="203">
        <f>IF(N481="základní",J481,0)</f>
        <v>10360.700000000001</v>
      </c>
      <c r="BF481" s="203">
        <f>IF(N481="snížená",J481,0)</f>
        <v>0</v>
      </c>
      <c r="BG481" s="203">
        <f>IF(N481="zákl. přenesená",J481,0)</f>
        <v>0</v>
      </c>
      <c r="BH481" s="203">
        <f>IF(N481="sníž. přenesená",J481,0)</f>
        <v>0</v>
      </c>
      <c r="BI481" s="203">
        <f>IF(N481="nulová",J481,0)</f>
        <v>0</v>
      </c>
      <c r="BJ481" s="17" t="s">
        <v>14</v>
      </c>
      <c r="BK481" s="203">
        <f>ROUND(I481*H481,2)</f>
        <v>10360.700000000001</v>
      </c>
      <c r="BL481" s="17" t="s">
        <v>175</v>
      </c>
      <c r="BM481" s="202" t="s">
        <v>921</v>
      </c>
    </row>
    <row r="482" spans="1:65" s="1" customFormat="1" ht="11.25" x14ac:dyDescent="0.2">
      <c r="A482" s="34"/>
      <c r="B482" s="35"/>
      <c r="C482" s="36"/>
      <c r="D482" s="204" t="s">
        <v>249</v>
      </c>
      <c r="E482" s="36"/>
      <c r="F482" s="205" t="s">
        <v>922</v>
      </c>
      <c r="G482" s="36"/>
      <c r="H482" s="36"/>
      <c r="I482" s="206"/>
      <c r="J482" s="36"/>
      <c r="K482" s="36"/>
      <c r="L482" s="39"/>
      <c r="M482" s="207"/>
      <c r="N482" s="208"/>
      <c r="O482" s="71"/>
      <c r="P482" s="71"/>
      <c r="Q482" s="71"/>
      <c r="R482" s="71"/>
      <c r="S482" s="71"/>
      <c r="T482" s="72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7" t="s">
        <v>249</v>
      </c>
      <c r="AU482" s="17" t="s">
        <v>88</v>
      </c>
    </row>
    <row r="483" spans="1:65" s="14" customFormat="1" ht="11.25" x14ac:dyDescent="0.2">
      <c r="B483" s="232"/>
      <c r="C483" s="233"/>
      <c r="D483" s="211" t="s">
        <v>256</v>
      </c>
      <c r="E483" s="234" t="s">
        <v>1</v>
      </c>
      <c r="F483" s="235" t="s">
        <v>911</v>
      </c>
      <c r="G483" s="233"/>
      <c r="H483" s="234" t="s">
        <v>1</v>
      </c>
      <c r="I483" s="236"/>
      <c r="J483" s="233"/>
      <c r="K483" s="233"/>
      <c r="L483" s="237"/>
      <c r="M483" s="238"/>
      <c r="N483" s="239"/>
      <c r="O483" s="239"/>
      <c r="P483" s="239"/>
      <c r="Q483" s="239"/>
      <c r="R483" s="239"/>
      <c r="S483" s="239"/>
      <c r="T483" s="240"/>
      <c r="AT483" s="241" t="s">
        <v>256</v>
      </c>
      <c r="AU483" s="241" t="s">
        <v>88</v>
      </c>
      <c r="AV483" s="14" t="s">
        <v>14</v>
      </c>
      <c r="AW483" s="14" t="s">
        <v>36</v>
      </c>
      <c r="AX483" s="14" t="s">
        <v>80</v>
      </c>
      <c r="AY483" s="241" t="s">
        <v>241</v>
      </c>
    </row>
    <row r="484" spans="1:65" s="12" customFormat="1" ht="11.25" x14ac:dyDescent="0.2">
      <c r="B484" s="209"/>
      <c r="C484" s="210"/>
      <c r="D484" s="211" t="s">
        <v>256</v>
      </c>
      <c r="E484" s="212" t="s">
        <v>1</v>
      </c>
      <c r="F484" s="213" t="s">
        <v>912</v>
      </c>
      <c r="G484" s="210"/>
      <c r="H484" s="214">
        <v>38.4</v>
      </c>
      <c r="I484" s="215"/>
      <c r="J484" s="210"/>
      <c r="K484" s="210"/>
      <c r="L484" s="216"/>
      <c r="M484" s="217"/>
      <c r="N484" s="218"/>
      <c r="O484" s="218"/>
      <c r="P484" s="218"/>
      <c r="Q484" s="218"/>
      <c r="R484" s="218"/>
      <c r="S484" s="218"/>
      <c r="T484" s="219"/>
      <c r="AT484" s="220" t="s">
        <v>256</v>
      </c>
      <c r="AU484" s="220" t="s">
        <v>88</v>
      </c>
      <c r="AV484" s="12" t="s">
        <v>88</v>
      </c>
      <c r="AW484" s="12" t="s">
        <v>36</v>
      </c>
      <c r="AX484" s="12" t="s">
        <v>80</v>
      </c>
      <c r="AY484" s="220" t="s">
        <v>241</v>
      </c>
    </row>
    <row r="485" spans="1:65" s="13" customFormat="1" ht="11.25" x14ac:dyDescent="0.2">
      <c r="B485" s="221"/>
      <c r="C485" s="222"/>
      <c r="D485" s="211" t="s">
        <v>256</v>
      </c>
      <c r="E485" s="223" t="s">
        <v>1</v>
      </c>
      <c r="F485" s="224" t="s">
        <v>258</v>
      </c>
      <c r="G485" s="222"/>
      <c r="H485" s="225">
        <v>38.4</v>
      </c>
      <c r="I485" s="226"/>
      <c r="J485" s="222"/>
      <c r="K485" s="222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256</v>
      </c>
      <c r="AU485" s="231" t="s">
        <v>88</v>
      </c>
      <c r="AV485" s="13" t="s">
        <v>175</v>
      </c>
      <c r="AW485" s="13" t="s">
        <v>36</v>
      </c>
      <c r="AX485" s="13" t="s">
        <v>14</v>
      </c>
      <c r="AY485" s="231" t="s">
        <v>241</v>
      </c>
    </row>
    <row r="486" spans="1:65" s="1" customFormat="1" ht="24.2" customHeight="1" x14ac:dyDescent="0.2">
      <c r="A486" s="34"/>
      <c r="B486" s="35"/>
      <c r="C486" s="191" t="s">
        <v>923</v>
      </c>
      <c r="D486" s="191" t="s">
        <v>243</v>
      </c>
      <c r="E486" s="192" t="s">
        <v>924</v>
      </c>
      <c r="F486" s="193" t="s">
        <v>925</v>
      </c>
      <c r="G486" s="194" t="s">
        <v>295</v>
      </c>
      <c r="H486" s="195">
        <v>16</v>
      </c>
      <c r="I486" s="196">
        <v>776.76</v>
      </c>
      <c r="J486" s="197">
        <f>ROUND(I486*H486,2)</f>
        <v>12428.16</v>
      </c>
      <c r="K486" s="193" t="s">
        <v>247</v>
      </c>
      <c r="L486" s="39"/>
      <c r="M486" s="198" t="s">
        <v>1</v>
      </c>
      <c r="N486" s="199" t="s">
        <v>45</v>
      </c>
      <c r="O486" s="71"/>
      <c r="P486" s="200">
        <f>O486*H486</f>
        <v>0</v>
      </c>
      <c r="Q486" s="200">
        <v>0</v>
      </c>
      <c r="R486" s="200">
        <f>Q486*H486</f>
        <v>0</v>
      </c>
      <c r="S486" s="200">
        <v>0</v>
      </c>
      <c r="T486" s="201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202" t="s">
        <v>175</v>
      </c>
      <c r="AT486" s="202" t="s">
        <v>243</v>
      </c>
      <c r="AU486" s="202" t="s">
        <v>88</v>
      </c>
      <c r="AY486" s="17" t="s">
        <v>241</v>
      </c>
      <c r="BE486" s="203">
        <f>IF(N486="základní",J486,0)</f>
        <v>12428.16</v>
      </c>
      <c r="BF486" s="203">
        <f>IF(N486="snížená",J486,0)</f>
        <v>0</v>
      </c>
      <c r="BG486" s="203">
        <f>IF(N486="zákl. přenesená",J486,0)</f>
        <v>0</v>
      </c>
      <c r="BH486" s="203">
        <f>IF(N486="sníž. přenesená",J486,0)</f>
        <v>0</v>
      </c>
      <c r="BI486" s="203">
        <f>IF(N486="nulová",J486,0)</f>
        <v>0</v>
      </c>
      <c r="BJ486" s="17" t="s">
        <v>14</v>
      </c>
      <c r="BK486" s="203">
        <f>ROUND(I486*H486,2)</f>
        <v>12428.16</v>
      </c>
      <c r="BL486" s="17" t="s">
        <v>175</v>
      </c>
      <c r="BM486" s="202" t="s">
        <v>926</v>
      </c>
    </row>
    <row r="487" spans="1:65" s="1" customFormat="1" ht="11.25" x14ac:dyDescent="0.2">
      <c r="A487" s="34"/>
      <c r="B487" s="35"/>
      <c r="C487" s="36"/>
      <c r="D487" s="204" t="s">
        <v>249</v>
      </c>
      <c r="E487" s="36"/>
      <c r="F487" s="205" t="s">
        <v>927</v>
      </c>
      <c r="G487" s="36"/>
      <c r="H487" s="36"/>
      <c r="I487" s="206"/>
      <c r="J487" s="36"/>
      <c r="K487" s="36"/>
      <c r="L487" s="39"/>
      <c r="M487" s="207"/>
      <c r="N487" s="208"/>
      <c r="O487" s="71"/>
      <c r="P487" s="71"/>
      <c r="Q487" s="71"/>
      <c r="R487" s="71"/>
      <c r="S487" s="71"/>
      <c r="T487" s="72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T487" s="17" t="s">
        <v>249</v>
      </c>
      <c r="AU487" s="17" t="s">
        <v>88</v>
      </c>
    </row>
    <row r="488" spans="1:65" s="1" customFormat="1" ht="16.5" customHeight="1" x14ac:dyDescent="0.2">
      <c r="A488" s="34"/>
      <c r="B488" s="35"/>
      <c r="C488" s="250" t="s">
        <v>928</v>
      </c>
      <c r="D488" s="250" t="s">
        <v>716</v>
      </c>
      <c r="E488" s="251" t="s">
        <v>929</v>
      </c>
      <c r="F488" s="252" t="s">
        <v>930</v>
      </c>
      <c r="G488" s="253" t="s">
        <v>295</v>
      </c>
      <c r="H488" s="254">
        <v>16</v>
      </c>
      <c r="I488" s="255">
        <v>505.46</v>
      </c>
      <c r="J488" s="256">
        <f>ROUND(I488*H488,2)</f>
        <v>8087.36</v>
      </c>
      <c r="K488" s="252" t="s">
        <v>247</v>
      </c>
      <c r="L488" s="257"/>
      <c r="M488" s="258" t="s">
        <v>1</v>
      </c>
      <c r="N488" s="259" t="s">
        <v>45</v>
      </c>
      <c r="O488" s="71"/>
      <c r="P488" s="200">
        <f>O488*H488</f>
        <v>0</v>
      </c>
      <c r="Q488" s="200">
        <v>7.2000000000000005E-4</v>
      </c>
      <c r="R488" s="200">
        <f>Q488*H488</f>
        <v>1.1520000000000001E-2</v>
      </c>
      <c r="S488" s="200">
        <v>0</v>
      </c>
      <c r="T488" s="201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2" t="s">
        <v>292</v>
      </c>
      <c r="AT488" s="202" t="s">
        <v>716</v>
      </c>
      <c r="AU488" s="202" t="s">
        <v>88</v>
      </c>
      <c r="AY488" s="17" t="s">
        <v>241</v>
      </c>
      <c r="BE488" s="203">
        <f>IF(N488="základní",J488,0)</f>
        <v>8087.36</v>
      </c>
      <c r="BF488" s="203">
        <f>IF(N488="snížená",J488,0)</f>
        <v>0</v>
      </c>
      <c r="BG488" s="203">
        <f>IF(N488="zákl. přenesená",J488,0)</f>
        <v>0</v>
      </c>
      <c r="BH488" s="203">
        <f>IF(N488="sníž. přenesená",J488,0)</f>
        <v>0</v>
      </c>
      <c r="BI488" s="203">
        <f>IF(N488="nulová",J488,0)</f>
        <v>0</v>
      </c>
      <c r="BJ488" s="17" t="s">
        <v>14</v>
      </c>
      <c r="BK488" s="203">
        <f>ROUND(I488*H488,2)</f>
        <v>8087.36</v>
      </c>
      <c r="BL488" s="17" t="s">
        <v>175</v>
      </c>
      <c r="BM488" s="202" t="s">
        <v>931</v>
      </c>
    </row>
    <row r="489" spans="1:65" s="1" customFormat="1" ht="24.2" customHeight="1" x14ac:dyDescent="0.2">
      <c r="A489" s="34"/>
      <c r="B489" s="35"/>
      <c r="C489" s="191" t="s">
        <v>932</v>
      </c>
      <c r="D489" s="191" t="s">
        <v>243</v>
      </c>
      <c r="E489" s="192" t="s">
        <v>933</v>
      </c>
      <c r="F489" s="193" t="s">
        <v>934</v>
      </c>
      <c r="G489" s="194" t="s">
        <v>295</v>
      </c>
      <c r="H489" s="195">
        <v>11</v>
      </c>
      <c r="I489" s="196">
        <v>776.76</v>
      </c>
      <c r="J489" s="197">
        <f>ROUND(I489*H489,2)</f>
        <v>8544.36</v>
      </c>
      <c r="K489" s="193" t="s">
        <v>1</v>
      </c>
      <c r="L489" s="39"/>
      <c r="M489" s="198" t="s">
        <v>1</v>
      </c>
      <c r="N489" s="199" t="s">
        <v>45</v>
      </c>
      <c r="O489" s="71"/>
      <c r="P489" s="200">
        <f>O489*H489</f>
        <v>0</v>
      </c>
      <c r="Q489" s="200">
        <v>0</v>
      </c>
      <c r="R489" s="200">
        <f>Q489*H489</f>
        <v>0</v>
      </c>
      <c r="S489" s="200">
        <v>0</v>
      </c>
      <c r="T489" s="201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202" t="s">
        <v>175</v>
      </c>
      <c r="AT489" s="202" t="s">
        <v>243</v>
      </c>
      <c r="AU489" s="202" t="s">
        <v>88</v>
      </c>
      <c r="AY489" s="17" t="s">
        <v>241</v>
      </c>
      <c r="BE489" s="203">
        <f>IF(N489="základní",J489,0)</f>
        <v>8544.36</v>
      </c>
      <c r="BF489" s="203">
        <f>IF(N489="snížená",J489,0)</f>
        <v>0</v>
      </c>
      <c r="BG489" s="203">
        <f>IF(N489="zákl. přenesená",J489,0)</f>
        <v>0</v>
      </c>
      <c r="BH489" s="203">
        <f>IF(N489="sníž. přenesená",J489,0)</f>
        <v>0</v>
      </c>
      <c r="BI489" s="203">
        <f>IF(N489="nulová",J489,0)</f>
        <v>0</v>
      </c>
      <c r="BJ489" s="17" t="s">
        <v>14</v>
      </c>
      <c r="BK489" s="203">
        <f>ROUND(I489*H489,2)</f>
        <v>8544.36</v>
      </c>
      <c r="BL489" s="17" t="s">
        <v>175</v>
      </c>
      <c r="BM489" s="202" t="s">
        <v>935</v>
      </c>
    </row>
    <row r="490" spans="1:65" s="1" customFormat="1" ht="16.5" customHeight="1" x14ac:dyDescent="0.2">
      <c r="A490" s="34"/>
      <c r="B490" s="35"/>
      <c r="C490" s="250" t="s">
        <v>936</v>
      </c>
      <c r="D490" s="250" t="s">
        <v>716</v>
      </c>
      <c r="E490" s="251" t="s">
        <v>937</v>
      </c>
      <c r="F490" s="252" t="s">
        <v>938</v>
      </c>
      <c r="G490" s="253" t="s">
        <v>295</v>
      </c>
      <c r="H490" s="254">
        <v>11</v>
      </c>
      <c r="I490" s="255">
        <v>2151.0100000000002</v>
      </c>
      <c r="J490" s="256">
        <f>ROUND(I490*H490,2)</f>
        <v>23661.11</v>
      </c>
      <c r="K490" s="252" t="s">
        <v>1</v>
      </c>
      <c r="L490" s="257"/>
      <c r="M490" s="258" t="s">
        <v>1</v>
      </c>
      <c r="N490" s="259" t="s">
        <v>45</v>
      </c>
      <c r="O490" s="71"/>
      <c r="P490" s="200">
        <f>O490*H490</f>
        <v>0</v>
      </c>
      <c r="Q490" s="200">
        <v>1.01E-3</v>
      </c>
      <c r="R490" s="200">
        <f>Q490*H490</f>
        <v>1.111E-2</v>
      </c>
      <c r="S490" s="200">
        <v>0</v>
      </c>
      <c r="T490" s="201">
        <f>S490*H490</f>
        <v>0</v>
      </c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R490" s="202" t="s">
        <v>292</v>
      </c>
      <c r="AT490" s="202" t="s">
        <v>716</v>
      </c>
      <c r="AU490" s="202" t="s">
        <v>88</v>
      </c>
      <c r="AY490" s="17" t="s">
        <v>241</v>
      </c>
      <c r="BE490" s="203">
        <f>IF(N490="základní",J490,0)</f>
        <v>23661.11</v>
      </c>
      <c r="BF490" s="203">
        <f>IF(N490="snížená",J490,0)</f>
        <v>0</v>
      </c>
      <c r="BG490" s="203">
        <f>IF(N490="zákl. přenesená",J490,0)</f>
        <v>0</v>
      </c>
      <c r="BH490" s="203">
        <f>IF(N490="sníž. přenesená",J490,0)</f>
        <v>0</v>
      </c>
      <c r="BI490" s="203">
        <f>IF(N490="nulová",J490,0)</f>
        <v>0</v>
      </c>
      <c r="BJ490" s="17" t="s">
        <v>14</v>
      </c>
      <c r="BK490" s="203">
        <f>ROUND(I490*H490,2)</f>
        <v>23661.11</v>
      </c>
      <c r="BL490" s="17" t="s">
        <v>175</v>
      </c>
      <c r="BM490" s="202" t="s">
        <v>939</v>
      </c>
    </row>
    <row r="491" spans="1:65" s="1" customFormat="1" ht="24.2" customHeight="1" x14ac:dyDescent="0.2">
      <c r="A491" s="34"/>
      <c r="B491" s="35"/>
      <c r="C491" s="191" t="s">
        <v>940</v>
      </c>
      <c r="D491" s="191" t="s">
        <v>243</v>
      </c>
      <c r="E491" s="192" t="s">
        <v>941</v>
      </c>
      <c r="F491" s="193" t="s">
        <v>942</v>
      </c>
      <c r="G491" s="194" t="s">
        <v>295</v>
      </c>
      <c r="H491" s="195">
        <v>11</v>
      </c>
      <c r="I491" s="196">
        <v>776.76</v>
      </c>
      <c r="J491" s="197">
        <f>ROUND(I491*H491,2)</f>
        <v>8544.36</v>
      </c>
      <c r="K491" s="193" t="s">
        <v>247</v>
      </c>
      <c r="L491" s="39"/>
      <c r="M491" s="198" t="s">
        <v>1</v>
      </c>
      <c r="N491" s="199" t="s">
        <v>45</v>
      </c>
      <c r="O491" s="71"/>
      <c r="P491" s="200">
        <f>O491*H491</f>
        <v>0</v>
      </c>
      <c r="Q491" s="200">
        <v>0</v>
      </c>
      <c r="R491" s="200">
        <f>Q491*H491</f>
        <v>0</v>
      </c>
      <c r="S491" s="200">
        <v>0</v>
      </c>
      <c r="T491" s="201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202" t="s">
        <v>175</v>
      </c>
      <c r="AT491" s="202" t="s">
        <v>243</v>
      </c>
      <c r="AU491" s="202" t="s">
        <v>88</v>
      </c>
      <c r="AY491" s="17" t="s">
        <v>241</v>
      </c>
      <c r="BE491" s="203">
        <f>IF(N491="základní",J491,0)</f>
        <v>8544.36</v>
      </c>
      <c r="BF491" s="203">
        <f>IF(N491="snížená",J491,0)</f>
        <v>0</v>
      </c>
      <c r="BG491" s="203">
        <f>IF(N491="zákl. přenesená",J491,0)</f>
        <v>0</v>
      </c>
      <c r="BH491" s="203">
        <f>IF(N491="sníž. přenesená",J491,0)</f>
        <v>0</v>
      </c>
      <c r="BI491" s="203">
        <f>IF(N491="nulová",J491,0)</f>
        <v>0</v>
      </c>
      <c r="BJ491" s="17" t="s">
        <v>14</v>
      </c>
      <c r="BK491" s="203">
        <f>ROUND(I491*H491,2)</f>
        <v>8544.36</v>
      </c>
      <c r="BL491" s="17" t="s">
        <v>175</v>
      </c>
      <c r="BM491" s="202" t="s">
        <v>943</v>
      </c>
    </row>
    <row r="492" spans="1:65" s="1" customFormat="1" ht="11.25" x14ac:dyDescent="0.2">
      <c r="A492" s="34"/>
      <c r="B492" s="35"/>
      <c r="C492" s="36"/>
      <c r="D492" s="204" t="s">
        <v>249</v>
      </c>
      <c r="E492" s="36"/>
      <c r="F492" s="205" t="s">
        <v>944</v>
      </c>
      <c r="G492" s="36"/>
      <c r="H492" s="36"/>
      <c r="I492" s="206"/>
      <c r="J492" s="36"/>
      <c r="K492" s="36"/>
      <c r="L492" s="39"/>
      <c r="M492" s="207"/>
      <c r="N492" s="208"/>
      <c r="O492" s="71"/>
      <c r="P492" s="71"/>
      <c r="Q492" s="71"/>
      <c r="R492" s="71"/>
      <c r="S492" s="71"/>
      <c r="T492" s="72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T492" s="17" t="s">
        <v>249</v>
      </c>
      <c r="AU492" s="17" t="s">
        <v>88</v>
      </c>
    </row>
    <row r="493" spans="1:65" s="1" customFormat="1" ht="16.5" customHeight="1" x14ac:dyDescent="0.2">
      <c r="A493" s="34"/>
      <c r="B493" s="35"/>
      <c r="C493" s="250" t="s">
        <v>945</v>
      </c>
      <c r="D493" s="250" t="s">
        <v>716</v>
      </c>
      <c r="E493" s="251" t="s">
        <v>946</v>
      </c>
      <c r="F493" s="252" t="s">
        <v>947</v>
      </c>
      <c r="G493" s="253" t="s">
        <v>295</v>
      </c>
      <c r="H493" s="254">
        <v>11</v>
      </c>
      <c r="I493" s="255">
        <v>1454.6</v>
      </c>
      <c r="J493" s="256">
        <f>ROUND(I493*H493,2)</f>
        <v>16000.6</v>
      </c>
      <c r="K493" s="252" t="s">
        <v>247</v>
      </c>
      <c r="L493" s="257"/>
      <c r="M493" s="258" t="s">
        <v>1</v>
      </c>
      <c r="N493" s="259" t="s">
        <v>45</v>
      </c>
      <c r="O493" s="71"/>
      <c r="P493" s="200">
        <f>O493*H493</f>
        <v>0</v>
      </c>
      <c r="Q493" s="200">
        <v>1.2099999999999999E-3</v>
      </c>
      <c r="R493" s="200">
        <f>Q493*H493</f>
        <v>1.3309999999999999E-2</v>
      </c>
      <c r="S493" s="200">
        <v>0</v>
      </c>
      <c r="T493" s="201">
        <f>S493*H493</f>
        <v>0</v>
      </c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R493" s="202" t="s">
        <v>292</v>
      </c>
      <c r="AT493" s="202" t="s">
        <v>716</v>
      </c>
      <c r="AU493" s="202" t="s">
        <v>88</v>
      </c>
      <c r="AY493" s="17" t="s">
        <v>241</v>
      </c>
      <c r="BE493" s="203">
        <f>IF(N493="základní",J493,0)</f>
        <v>16000.6</v>
      </c>
      <c r="BF493" s="203">
        <f>IF(N493="snížená",J493,0)</f>
        <v>0</v>
      </c>
      <c r="BG493" s="203">
        <f>IF(N493="zákl. přenesená",J493,0)</f>
        <v>0</v>
      </c>
      <c r="BH493" s="203">
        <f>IF(N493="sníž. přenesená",J493,0)</f>
        <v>0</v>
      </c>
      <c r="BI493" s="203">
        <f>IF(N493="nulová",J493,0)</f>
        <v>0</v>
      </c>
      <c r="BJ493" s="17" t="s">
        <v>14</v>
      </c>
      <c r="BK493" s="203">
        <f>ROUND(I493*H493,2)</f>
        <v>16000.6</v>
      </c>
      <c r="BL493" s="17" t="s">
        <v>175</v>
      </c>
      <c r="BM493" s="202" t="s">
        <v>948</v>
      </c>
    </row>
    <row r="494" spans="1:65" s="1" customFormat="1" ht="21.75" customHeight="1" x14ac:dyDescent="0.2">
      <c r="A494" s="34"/>
      <c r="B494" s="35"/>
      <c r="C494" s="191" t="s">
        <v>949</v>
      </c>
      <c r="D494" s="191" t="s">
        <v>243</v>
      </c>
      <c r="E494" s="192" t="s">
        <v>950</v>
      </c>
      <c r="F494" s="193" t="s">
        <v>951</v>
      </c>
      <c r="G494" s="194" t="s">
        <v>295</v>
      </c>
      <c r="H494" s="195">
        <v>4</v>
      </c>
      <c r="I494" s="196">
        <v>2824.69</v>
      </c>
      <c r="J494" s="197">
        <f>ROUND(I494*H494,2)</f>
        <v>11298.76</v>
      </c>
      <c r="K494" s="193" t="s">
        <v>247</v>
      </c>
      <c r="L494" s="39"/>
      <c r="M494" s="198" t="s">
        <v>1</v>
      </c>
      <c r="N494" s="199" t="s">
        <v>45</v>
      </c>
      <c r="O494" s="71"/>
      <c r="P494" s="200">
        <f>O494*H494</f>
        <v>0</v>
      </c>
      <c r="Q494" s="200">
        <v>1.6199999999999999E-3</v>
      </c>
      <c r="R494" s="200">
        <f>Q494*H494</f>
        <v>6.4799999999999996E-3</v>
      </c>
      <c r="S494" s="200">
        <v>0</v>
      </c>
      <c r="T494" s="201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2" t="s">
        <v>175</v>
      </c>
      <c r="AT494" s="202" t="s">
        <v>243</v>
      </c>
      <c r="AU494" s="202" t="s">
        <v>88</v>
      </c>
      <c r="AY494" s="17" t="s">
        <v>241</v>
      </c>
      <c r="BE494" s="203">
        <f>IF(N494="základní",J494,0)</f>
        <v>11298.76</v>
      </c>
      <c r="BF494" s="203">
        <f>IF(N494="snížená",J494,0)</f>
        <v>0</v>
      </c>
      <c r="BG494" s="203">
        <f>IF(N494="zákl. přenesená",J494,0)</f>
        <v>0</v>
      </c>
      <c r="BH494" s="203">
        <f>IF(N494="sníž. přenesená",J494,0)</f>
        <v>0</v>
      </c>
      <c r="BI494" s="203">
        <f>IF(N494="nulová",J494,0)</f>
        <v>0</v>
      </c>
      <c r="BJ494" s="17" t="s">
        <v>14</v>
      </c>
      <c r="BK494" s="203">
        <f>ROUND(I494*H494,2)</f>
        <v>11298.76</v>
      </c>
      <c r="BL494" s="17" t="s">
        <v>175</v>
      </c>
      <c r="BM494" s="202" t="s">
        <v>952</v>
      </c>
    </row>
    <row r="495" spans="1:65" s="1" customFormat="1" ht="11.25" x14ac:dyDescent="0.2">
      <c r="A495" s="34"/>
      <c r="B495" s="35"/>
      <c r="C495" s="36"/>
      <c r="D495" s="204" t="s">
        <v>249</v>
      </c>
      <c r="E495" s="36"/>
      <c r="F495" s="205" t="s">
        <v>953</v>
      </c>
      <c r="G495" s="36"/>
      <c r="H495" s="36"/>
      <c r="I495" s="206"/>
      <c r="J495" s="36"/>
      <c r="K495" s="36"/>
      <c r="L495" s="39"/>
      <c r="M495" s="207"/>
      <c r="N495" s="208"/>
      <c r="O495" s="71"/>
      <c r="P495" s="71"/>
      <c r="Q495" s="71"/>
      <c r="R495" s="71"/>
      <c r="S495" s="71"/>
      <c r="T495" s="72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T495" s="17" t="s">
        <v>249</v>
      </c>
      <c r="AU495" s="17" t="s">
        <v>88</v>
      </c>
    </row>
    <row r="496" spans="1:65" s="1" customFormat="1" ht="24.2" customHeight="1" x14ac:dyDescent="0.2">
      <c r="A496" s="34"/>
      <c r="B496" s="35"/>
      <c r="C496" s="250" t="s">
        <v>954</v>
      </c>
      <c r="D496" s="250" t="s">
        <v>716</v>
      </c>
      <c r="E496" s="251" t="s">
        <v>955</v>
      </c>
      <c r="F496" s="252" t="s">
        <v>956</v>
      </c>
      <c r="G496" s="253" t="s">
        <v>295</v>
      </c>
      <c r="H496" s="254">
        <v>4</v>
      </c>
      <c r="I496" s="255">
        <v>6980.16</v>
      </c>
      <c r="J496" s="256">
        <f>ROUND(I496*H496,2)</f>
        <v>27920.639999999999</v>
      </c>
      <c r="K496" s="252" t="s">
        <v>247</v>
      </c>
      <c r="L496" s="257"/>
      <c r="M496" s="258" t="s">
        <v>1</v>
      </c>
      <c r="N496" s="259" t="s">
        <v>45</v>
      </c>
      <c r="O496" s="71"/>
      <c r="P496" s="200">
        <f>O496*H496</f>
        <v>0</v>
      </c>
      <c r="Q496" s="200">
        <v>1.7999999999999999E-2</v>
      </c>
      <c r="R496" s="200">
        <f>Q496*H496</f>
        <v>7.1999999999999995E-2</v>
      </c>
      <c r="S496" s="200">
        <v>0</v>
      </c>
      <c r="T496" s="201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202" t="s">
        <v>292</v>
      </c>
      <c r="AT496" s="202" t="s">
        <v>716</v>
      </c>
      <c r="AU496" s="202" t="s">
        <v>88</v>
      </c>
      <c r="AY496" s="17" t="s">
        <v>241</v>
      </c>
      <c r="BE496" s="203">
        <f>IF(N496="základní",J496,0)</f>
        <v>27920.639999999999</v>
      </c>
      <c r="BF496" s="203">
        <f>IF(N496="snížená",J496,0)</f>
        <v>0</v>
      </c>
      <c r="BG496" s="203">
        <f>IF(N496="zákl. přenesená",J496,0)</f>
        <v>0</v>
      </c>
      <c r="BH496" s="203">
        <f>IF(N496="sníž. přenesená",J496,0)</f>
        <v>0</v>
      </c>
      <c r="BI496" s="203">
        <f>IF(N496="nulová",J496,0)</f>
        <v>0</v>
      </c>
      <c r="BJ496" s="17" t="s">
        <v>14</v>
      </c>
      <c r="BK496" s="203">
        <f>ROUND(I496*H496,2)</f>
        <v>27920.639999999999</v>
      </c>
      <c r="BL496" s="17" t="s">
        <v>175</v>
      </c>
      <c r="BM496" s="202" t="s">
        <v>957</v>
      </c>
    </row>
    <row r="497" spans="1:65" s="1" customFormat="1" ht="21.75" customHeight="1" x14ac:dyDescent="0.2">
      <c r="A497" s="34"/>
      <c r="B497" s="35"/>
      <c r="C497" s="250" t="s">
        <v>958</v>
      </c>
      <c r="D497" s="250" t="s">
        <v>716</v>
      </c>
      <c r="E497" s="251" t="s">
        <v>959</v>
      </c>
      <c r="F497" s="252" t="s">
        <v>960</v>
      </c>
      <c r="G497" s="253" t="s">
        <v>295</v>
      </c>
      <c r="H497" s="254">
        <v>4</v>
      </c>
      <c r="I497" s="255">
        <v>2854.92</v>
      </c>
      <c r="J497" s="256">
        <f>ROUND(I497*H497,2)</f>
        <v>11419.68</v>
      </c>
      <c r="K497" s="252" t="s">
        <v>247</v>
      </c>
      <c r="L497" s="257"/>
      <c r="M497" s="258" t="s">
        <v>1</v>
      </c>
      <c r="N497" s="259" t="s">
        <v>45</v>
      </c>
      <c r="O497" s="71"/>
      <c r="P497" s="200">
        <f>O497*H497</f>
        <v>0</v>
      </c>
      <c r="Q497" s="200">
        <v>3.5000000000000001E-3</v>
      </c>
      <c r="R497" s="200">
        <f>Q497*H497</f>
        <v>1.4E-2</v>
      </c>
      <c r="S497" s="200">
        <v>0</v>
      </c>
      <c r="T497" s="201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202" t="s">
        <v>292</v>
      </c>
      <c r="AT497" s="202" t="s">
        <v>716</v>
      </c>
      <c r="AU497" s="202" t="s">
        <v>88</v>
      </c>
      <c r="AY497" s="17" t="s">
        <v>241</v>
      </c>
      <c r="BE497" s="203">
        <f>IF(N497="základní",J497,0)</f>
        <v>11419.68</v>
      </c>
      <c r="BF497" s="203">
        <f>IF(N497="snížená",J497,0)</f>
        <v>0</v>
      </c>
      <c r="BG497" s="203">
        <f>IF(N497="zákl. přenesená",J497,0)</f>
        <v>0</v>
      </c>
      <c r="BH497" s="203">
        <f>IF(N497="sníž. přenesená",J497,0)</f>
        <v>0</v>
      </c>
      <c r="BI497" s="203">
        <f>IF(N497="nulová",J497,0)</f>
        <v>0</v>
      </c>
      <c r="BJ497" s="17" t="s">
        <v>14</v>
      </c>
      <c r="BK497" s="203">
        <f>ROUND(I497*H497,2)</f>
        <v>11419.68</v>
      </c>
      <c r="BL497" s="17" t="s">
        <v>175</v>
      </c>
      <c r="BM497" s="202" t="s">
        <v>961</v>
      </c>
    </row>
    <row r="498" spans="1:65" s="1" customFormat="1" ht="16.5" customHeight="1" x14ac:dyDescent="0.2">
      <c r="A498" s="34"/>
      <c r="B498" s="35"/>
      <c r="C498" s="191" t="s">
        <v>962</v>
      </c>
      <c r="D498" s="191" t="s">
        <v>243</v>
      </c>
      <c r="E498" s="192" t="s">
        <v>963</v>
      </c>
      <c r="F498" s="193" t="s">
        <v>964</v>
      </c>
      <c r="G498" s="194" t="s">
        <v>295</v>
      </c>
      <c r="H498" s="195">
        <v>4</v>
      </c>
      <c r="I498" s="196">
        <v>2824.59</v>
      </c>
      <c r="J498" s="197">
        <f>ROUND(I498*H498,2)</f>
        <v>11298.36</v>
      </c>
      <c r="K498" s="193" t="s">
        <v>247</v>
      </c>
      <c r="L498" s="39"/>
      <c r="M498" s="198" t="s">
        <v>1</v>
      </c>
      <c r="N498" s="199" t="s">
        <v>45</v>
      </c>
      <c r="O498" s="71"/>
      <c r="P498" s="200">
        <f>O498*H498</f>
        <v>0</v>
      </c>
      <c r="Q498" s="200">
        <v>1.3600000000000001E-3</v>
      </c>
      <c r="R498" s="200">
        <f>Q498*H498</f>
        <v>5.4400000000000004E-3</v>
      </c>
      <c r="S498" s="200">
        <v>0</v>
      </c>
      <c r="T498" s="201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202" t="s">
        <v>175</v>
      </c>
      <c r="AT498" s="202" t="s">
        <v>243</v>
      </c>
      <c r="AU498" s="202" t="s">
        <v>88</v>
      </c>
      <c r="AY498" s="17" t="s">
        <v>241</v>
      </c>
      <c r="BE498" s="203">
        <f>IF(N498="základní",J498,0)</f>
        <v>11298.36</v>
      </c>
      <c r="BF498" s="203">
        <f>IF(N498="snížená",J498,0)</f>
        <v>0</v>
      </c>
      <c r="BG498" s="203">
        <f>IF(N498="zákl. přenesená",J498,0)</f>
        <v>0</v>
      </c>
      <c r="BH498" s="203">
        <f>IF(N498="sníž. přenesená",J498,0)</f>
        <v>0</v>
      </c>
      <c r="BI498" s="203">
        <f>IF(N498="nulová",J498,0)</f>
        <v>0</v>
      </c>
      <c r="BJ498" s="17" t="s">
        <v>14</v>
      </c>
      <c r="BK498" s="203">
        <f>ROUND(I498*H498,2)</f>
        <v>11298.36</v>
      </c>
      <c r="BL498" s="17" t="s">
        <v>175</v>
      </c>
      <c r="BM498" s="202" t="s">
        <v>965</v>
      </c>
    </row>
    <row r="499" spans="1:65" s="1" customFormat="1" ht="11.25" x14ac:dyDescent="0.2">
      <c r="A499" s="34"/>
      <c r="B499" s="35"/>
      <c r="C499" s="36"/>
      <c r="D499" s="204" t="s">
        <v>249</v>
      </c>
      <c r="E499" s="36"/>
      <c r="F499" s="205" t="s">
        <v>966</v>
      </c>
      <c r="G499" s="36"/>
      <c r="H499" s="36"/>
      <c r="I499" s="206"/>
      <c r="J499" s="36"/>
      <c r="K499" s="36"/>
      <c r="L499" s="39"/>
      <c r="M499" s="207"/>
      <c r="N499" s="208"/>
      <c r="O499" s="71"/>
      <c r="P499" s="71"/>
      <c r="Q499" s="71"/>
      <c r="R499" s="71"/>
      <c r="S499" s="71"/>
      <c r="T499" s="72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T499" s="17" t="s">
        <v>249</v>
      </c>
      <c r="AU499" s="17" t="s">
        <v>88</v>
      </c>
    </row>
    <row r="500" spans="1:65" s="1" customFormat="1" ht="24.2" customHeight="1" x14ac:dyDescent="0.2">
      <c r="A500" s="34"/>
      <c r="B500" s="35"/>
      <c r="C500" s="250" t="s">
        <v>967</v>
      </c>
      <c r="D500" s="250" t="s">
        <v>716</v>
      </c>
      <c r="E500" s="251" t="s">
        <v>968</v>
      </c>
      <c r="F500" s="252" t="s">
        <v>969</v>
      </c>
      <c r="G500" s="253" t="s">
        <v>295</v>
      </c>
      <c r="H500" s="254">
        <v>4</v>
      </c>
      <c r="I500" s="255">
        <v>44310.92</v>
      </c>
      <c r="J500" s="256">
        <f>ROUND(I500*H500,2)</f>
        <v>177243.68</v>
      </c>
      <c r="K500" s="252" t="s">
        <v>247</v>
      </c>
      <c r="L500" s="257"/>
      <c r="M500" s="258" t="s">
        <v>1</v>
      </c>
      <c r="N500" s="259" t="s">
        <v>45</v>
      </c>
      <c r="O500" s="71"/>
      <c r="P500" s="200">
        <f>O500*H500</f>
        <v>0</v>
      </c>
      <c r="Q500" s="200">
        <v>4.8000000000000001E-2</v>
      </c>
      <c r="R500" s="200">
        <f>Q500*H500</f>
        <v>0.192</v>
      </c>
      <c r="S500" s="200">
        <v>0</v>
      </c>
      <c r="T500" s="201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02" t="s">
        <v>292</v>
      </c>
      <c r="AT500" s="202" t="s">
        <v>716</v>
      </c>
      <c r="AU500" s="202" t="s">
        <v>88</v>
      </c>
      <c r="AY500" s="17" t="s">
        <v>241</v>
      </c>
      <c r="BE500" s="203">
        <f>IF(N500="základní",J500,0)</f>
        <v>177243.68</v>
      </c>
      <c r="BF500" s="203">
        <f>IF(N500="snížená",J500,0)</f>
        <v>0</v>
      </c>
      <c r="BG500" s="203">
        <f>IF(N500="zákl. přenesená",J500,0)</f>
        <v>0</v>
      </c>
      <c r="BH500" s="203">
        <f>IF(N500="sníž. přenesená",J500,0)</f>
        <v>0</v>
      </c>
      <c r="BI500" s="203">
        <f>IF(N500="nulová",J500,0)</f>
        <v>0</v>
      </c>
      <c r="BJ500" s="17" t="s">
        <v>14</v>
      </c>
      <c r="BK500" s="203">
        <f>ROUND(I500*H500,2)</f>
        <v>177243.68</v>
      </c>
      <c r="BL500" s="17" t="s">
        <v>175</v>
      </c>
      <c r="BM500" s="202" t="s">
        <v>970</v>
      </c>
    </row>
    <row r="501" spans="1:65" s="1" customFormat="1" ht="21.75" customHeight="1" x14ac:dyDescent="0.2">
      <c r="A501" s="34"/>
      <c r="B501" s="35"/>
      <c r="C501" s="191" t="s">
        <v>971</v>
      </c>
      <c r="D501" s="191" t="s">
        <v>243</v>
      </c>
      <c r="E501" s="192" t="s">
        <v>972</v>
      </c>
      <c r="F501" s="193" t="s">
        <v>973</v>
      </c>
      <c r="G501" s="194" t="s">
        <v>295</v>
      </c>
      <c r="H501" s="195">
        <v>18</v>
      </c>
      <c r="I501" s="196">
        <v>3295.36</v>
      </c>
      <c r="J501" s="197">
        <f>ROUND(I501*H501,2)</f>
        <v>59316.480000000003</v>
      </c>
      <c r="K501" s="193" t="s">
        <v>247</v>
      </c>
      <c r="L501" s="39"/>
      <c r="M501" s="198" t="s">
        <v>1</v>
      </c>
      <c r="N501" s="199" t="s">
        <v>45</v>
      </c>
      <c r="O501" s="71"/>
      <c r="P501" s="200">
        <f>O501*H501</f>
        <v>0</v>
      </c>
      <c r="Q501" s="200">
        <v>1.65E-3</v>
      </c>
      <c r="R501" s="200">
        <f>Q501*H501</f>
        <v>2.9700000000000001E-2</v>
      </c>
      <c r="S501" s="200">
        <v>0</v>
      </c>
      <c r="T501" s="201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202" t="s">
        <v>175</v>
      </c>
      <c r="AT501" s="202" t="s">
        <v>243</v>
      </c>
      <c r="AU501" s="202" t="s">
        <v>88</v>
      </c>
      <c r="AY501" s="17" t="s">
        <v>241</v>
      </c>
      <c r="BE501" s="203">
        <f>IF(N501="základní",J501,0)</f>
        <v>59316.480000000003</v>
      </c>
      <c r="BF501" s="203">
        <f>IF(N501="snížená",J501,0)</f>
        <v>0</v>
      </c>
      <c r="BG501" s="203">
        <f>IF(N501="zákl. přenesená",J501,0)</f>
        <v>0</v>
      </c>
      <c r="BH501" s="203">
        <f>IF(N501="sníž. přenesená",J501,0)</f>
        <v>0</v>
      </c>
      <c r="BI501" s="203">
        <f>IF(N501="nulová",J501,0)</f>
        <v>0</v>
      </c>
      <c r="BJ501" s="17" t="s">
        <v>14</v>
      </c>
      <c r="BK501" s="203">
        <f>ROUND(I501*H501,2)</f>
        <v>59316.480000000003</v>
      </c>
      <c r="BL501" s="17" t="s">
        <v>175</v>
      </c>
      <c r="BM501" s="202" t="s">
        <v>974</v>
      </c>
    </row>
    <row r="502" spans="1:65" s="1" customFormat="1" ht="11.25" x14ac:dyDescent="0.2">
      <c r="A502" s="34"/>
      <c r="B502" s="35"/>
      <c r="C502" s="36"/>
      <c r="D502" s="204" t="s">
        <v>249</v>
      </c>
      <c r="E502" s="36"/>
      <c r="F502" s="205" t="s">
        <v>975</v>
      </c>
      <c r="G502" s="36"/>
      <c r="H502" s="36"/>
      <c r="I502" s="206"/>
      <c r="J502" s="36"/>
      <c r="K502" s="36"/>
      <c r="L502" s="39"/>
      <c r="M502" s="207"/>
      <c r="N502" s="208"/>
      <c r="O502" s="71"/>
      <c r="P502" s="71"/>
      <c r="Q502" s="71"/>
      <c r="R502" s="71"/>
      <c r="S502" s="71"/>
      <c r="T502" s="72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T502" s="17" t="s">
        <v>249</v>
      </c>
      <c r="AU502" s="17" t="s">
        <v>88</v>
      </c>
    </row>
    <row r="503" spans="1:65" s="1" customFormat="1" ht="24.2" customHeight="1" x14ac:dyDescent="0.2">
      <c r="A503" s="34"/>
      <c r="B503" s="35"/>
      <c r="C503" s="250" t="s">
        <v>976</v>
      </c>
      <c r="D503" s="250" t="s">
        <v>716</v>
      </c>
      <c r="E503" s="251" t="s">
        <v>977</v>
      </c>
      <c r="F503" s="252" t="s">
        <v>978</v>
      </c>
      <c r="G503" s="253" t="s">
        <v>295</v>
      </c>
      <c r="H503" s="254">
        <v>18</v>
      </c>
      <c r="I503" s="255">
        <v>7977.03</v>
      </c>
      <c r="J503" s="256">
        <f>ROUND(I503*H503,2)</f>
        <v>143586.54</v>
      </c>
      <c r="K503" s="252" t="s">
        <v>247</v>
      </c>
      <c r="L503" s="257"/>
      <c r="M503" s="258" t="s">
        <v>1</v>
      </c>
      <c r="N503" s="259" t="s">
        <v>45</v>
      </c>
      <c r="O503" s="71"/>
      <c r="P503" s="200">
        <f>O503*H503</f>
        <v>0</v>
      </c>
      <c r="Q503" s="200">
        <v>2.3E-2</v>
      </c>
      <c r="R503" s="200">
        <f>Q503*H503</f>
        <v>0.41399999999999998</v>
      </c>
      <c r="S503" s="200">
        <v>0</v>
      </c>
      <c r="T503" s="201">
        <f>S503*H503</f>
        <v>0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202" t="s">
        <v>292</v>
      </c>
      <c r="AT503" s="202" t="s">
        <v>716</v>
      </c>
      <c r="AU503" s="202" t="s">
        <v>88</v>
      </c>
      <c r="AY503" s="17" t="s">
        <v>241</v>
      </c>
      <c r="BE503" s="203">
        <f>IF(N503="základní",J503,0)</f>
        <v>143586.54</v>
      </c>
      <c r="BF503" s="203">
        <f>IF(N503="snížená",J503,0)</f>
        <v>0</v>
      </c>
      <c r="BG503" s="203">
        <f>IF(N503="zákl. přenesená",J503,0)</f>
        <v>0</v>
      </c>
      <c r="BH503" s="203">
        <f>IF(N503="sníž. přenesená",J503,0)</f>
        <v>0</v>
      </c>
      <c r="BI503" s="203">
        <f>IF(N503="nulová",J503,0)</f>
        <v>0</v>
      </c>
      <c r="BJ503" s="17" t="s">
        <v>14</v>
      </c>
      <c r="BK503" s="203">
        <f>ROUND(I503*H503,2)</f>
        <v>143586.54</v>
      </c>
      <c r="BL503" s="17" t="s">
        <v>175</v>
      </c>
      <c r="BM503" s="202" t="s">
        <v>979</v>
      </c>
    </row>
    <row r="504" spans="1:65" s="1" customFormat="1" ht="21.75" customHeight="1" x14ac:dyDescent="0.2">
      <c r="A504" s="34"/>
      <c r="B504" s="35"/>
      <c r="C504" s="250" t="s">
        <v>980</v>
      </c>
      <c r="D504" s="250" t="s">
        <v>716</v>
      </c>
      <c r="E504" s="251" t="s">
        <v>981</v>
      </c>
      <c r="F504" s="252" t="s">
        <v>982</v>
      </c>
      <c r="G504" s="253" t="s">
        <v>295</v>
      </c>
      <c r="H504" s="254">
        <v>18</v>
      </c>
      <c r="I504" s="255">
        <v>2854.92</v>
      </c>
      <c r="J504" s="256">
        <f>ROUND(I504*H504,2)</f>
        <v>51388.56</v>
      </c>
      <c r="K504" s="252" t="s">
        <v>247</v>
      </c>
      <c r="L504" s="257"/>
      <c r="M504" s="258" t="s">
        <v>1</v>
      </c>
      <c r="N504" s="259" t="s">
        <v>45</v>
      </c>
      <c r="O504" s="71"/>
      <c r="P504" s="200">
        <f>O504*H504</f>
        <v>0</v>
      </c>
      <c r="Q504" s="200">
        <v>4.0000000000000001E-3</v>
      </c>
      <c r="R504" s="200">
        <f>Q504*H504</f>
        <v>7.2000000000000008E-2</v>
      </c>
      <c r="S504" s="200">
        <v>0</v>
      </c>
      <c r="T504" s="201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202" t="s">
        <v>292</v>
      </c>
      <c r="AT504" s="202" t="s">
        <v>716</v>
      </c>
      <c r="AU504" s="202" t="s">
        <v>88</v>
      </c>
      <c r="AY504" s="17" t="s">
        <v>241</v>
      </c>
      <c r="BE504" s="203">
        <f>IF(N504="základní",J504,0)</f>
        <v>51388.56</v>
      </c>
      <c r="BF504" s="203">
        <f>IF(N504="snížená",J504,0)</f>
        <v>0</v>
      </c>
      <c r="BG504" s="203">
        <f>IF(N504="zákl. přenesená",J504,0)</f>
        <v>0</v>
      </c>
      <c r="BH504" s="203">
        <f>IF(N504="sníž. přenesená",J504,0)</f>
        <v>0</v>
      </c>
      <c r="BI504" s="203">
        <f>IF(N504="nulová",J504,0)</f>
        <v>0</v>
      </c>
      <c r="BJ504" s="17" t="s">
        <v>14</v>
      </c>
      <c r="BK504" s="203">
        <f>ROUND(I504*H504,2)</f>
        <v>51388.56</v>
      </c>
      <c r="BL504" s="17" t="s">
        <v>175</v>
      </c>
      <c r="BM504" s="202" t="s">
        <v>983</v>
      </c>
    </row>
    <row r="505" spans="1:65" s="1" customFormat="1" ht="24.2" customHeight="1" x14ac:dyDescent="0.2">
      <c r="A505" s="34"/>
      <c r="B505" s="35"/>
      <c r="C505" s="191" t="s">
        <v>984</v>
      </c>
      <c r="D505" s="191" t="s">
        <v>243</v>
      </c>
      <c r="E505" s="192" t="s">
        <v>985</v>
      </c>
      <c r="F505" s="193" t="s">
        <v>986</v>
      </c>
      <c r="G505" s="194" t="s">
        <v>295</v>
      </c>
      <c r="H505" s="195">
        <v>5</v>
      </c>
      <c r="I505" s="196">
        <v>52206.78</v>
      </c>
      <c r="J505" s="197">
        <f>ROUND(I505*H505,2)</f>
        <v>261033.9</v>
      </c>
      <c r="K505" s="193" t="s">
        <v>1</v>
      </c>
      <c r="L505" s="39"/>
      <c r="M505" s="198" t="s">
        <v>1</v>
      </c>
      <c r="N505" s="199" t="s">
        <v>45</v>
      </c>
      <c r="O505" s="71"/>
      <c r="P505" s="200">
        <f>O505*H505</f>
        <v>0</v>
      </c>
      <c r="Q505" s="200">
        <v>4.4999999999999998E-2</v>
      </c>
      <c r="R505" s="200">
        <f>Q505*H505</f>
        <v>0.22499999999999998</v>
      </c>
      <c r="S505" s="200">
        <v>0</v>
      </c>
      <c r="T505" s="201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2" t="s">
        <v>175</v>
      </c>
      <c r="AT505" s="202" t="s">
        <v>243</v>
      </c>
      <c r="AU505" s="202" t="s">
        <v>88</v>
      </c>
      <c r="AY505" s="17" t="s">
        <v>241</v>
      </c>
      <c r="BE505" s="203">
        <f>IF(N505="základní",J505,0)</f>
        <v>261033.9</v>
      </c>
      <c r="BF505" s="203">
        <f>IF(N505="snížená",J505,0)</f>
        <v>0</v>
      </c>
      <c r="BG505" s="203">
        <f>IF(N505="zákl. přenesená",J505,0)</f>
        <v>0</v>
      </c>
      <c r="BH505" s="203">
        <f>IF(N505="sníž. přenesená",J505,0)</f>
        <v>0</v>
      </c>
      <c r="BI505" s="203">
        <f>IF(N505="nulová",J505,0)</f>
        <v>0</v>
      </c>
      <c r="BJ505" s="17" t="s">
        <v>14</v>
      </c>
      <c r="BK505" s="203">
        <f>ROUND(I505*H505,2)</f>
        <v>261033.9</v>
      </c>
      <c r="BL505" s="17" t="s">
        <v>175</v>
      </c>
      <c r="BM505" s="202" t="s">
        <v>987</v>
      </c>
    </row>
    <row r="506" spans="1:65" s="1" customFormat="1" ht="29.25" x14ac:dyDescent="0.2">
      <c r="A506" s="34"/>
      <c r="B506" s="35"/>
      <c r="C506" s="36"/>
      <c r="D506" s="211" t="s">
        <v>701</v>
      </c>
      <c r="E506" s="36"/>
      <c r="F506" s="249" t="s">
        <v>988</v>
      </c>
      <c r="G506" s="36"/>
      <c r="H506" s="36"/>
      <c r="I506" s="206"/>
      <c r="J506" s="36"/>
      <c r="K506" s="36"/>
      <c r="L506" s="39"/>
      <c r="M506" s="207"/>
      <c r="N506" s="208"/>
      <c r="O506" s="71"/>
      <c r="P506" s="71"/>
      <c r="Q506" s="71"/>
      <c r="R506" s="71"/>
      <c r="S506" s="71"/>
      <c r="T506" s="72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T506" s="17" t="s">
        <v>701</v>
      </c>
      <c r="AU506" s="17" t="s">
        <v>88</v>
      </c>
    </row>
    <row r="507" spans="1:65" s="1" customFormat="1" ht="16.5" customHeight="1" x14ac:dyDescent="0.2">
      <c r="A507" s="34"/>
      <c r="B507" s="35"/>
      <c r="C507" s="250" t="s">
        <v>989</v>
      </c>
      <c r="D507" s="250" t="s">
        <v>716</v>
      </c>
      <c r="E507" s="251" t="s">
        <v>990</v>
      </c>
      <c r="F507" s="252" t="s">
        <v>991</v>
      </c>
      <c r="G507" s="253" t="s">
        <v>295</v>
      </c>
      <c r="H507" s="254">
        <v>5</v>
      </c>
      <c r="I507" s="255">
        <v>3274.26</v>
      </c>
      <c r="J507" s="256">
        <f>ROUND(I507*H507,2)</f>
        <v>16371.3</v>
      </c>
      <c r="K507" s="252" t="s">
        <v>247</v>
      </c>
      <c r="L507" s="257"/>
      <c r="M507" s="258" t="s">
        <v>1</v>
      </c>
      <c r="N507" s="259" t="s">
        <v>45</v>
      </c>
      <c r="O507" s="71"/>
      <c r="P507" s="200">
        <f>O507*H507</f>
        <v>0</v>
      </c>
      <c r="Q507" s="200">
        <v>2.9499999999999998E-2</v>
      </c>
      <c r="R507" s="200">
        <f>Q507*H507</f>
        <v>0.14749999999999999</v>
      </c>
      <c r="S507" s="200">
        <v>0</v>
      </c>
      <c r="T507" s="201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02" t="s">
        <v>292</v>
      </c>
      <c r="AT507" s="202" t="s">
        <v>716</v>
      </c>
      <c r="AU507" s="202" t="s">
        <v>88</v>
      </c>
      <c r="AY507" s="17" t="s">
        <v>241</v>
      </c>
      <c r="BE507" s="203">
        <f>IF(N507="základní",J507,0)</f>
        <v>16371.3</v>
      </c>
      <c r="BF507" s="203">
        <f>IF(N507="snížená",J507,0)</f>
        <v>0</v>
      </c>
      <c r="BG507" s="203">
        <f>IF(N507="zákl. přenesená",J507,0)</f>
        <v>0</v>
      </c>
      <c r="BH507" s="203">
        <f>IF(N507="sníž. přenesená",J507,0)</f>
        <v>0</v>
      </c>
      <c r="BI507" s="203">
        <f>IF(N507="nulová",J507,0)</f>
        <v>0</v>
      </c>
      <c r="BJ507" s="17" t="s">
        <v>14</v>
      </c>
      <c r="BK507" s="203">
        <f>ROUND(I507*H507,2)</f>
        <v>16371.3</v>
      </c>
      <c r="BL507" s="17" t="s">
        <v>175</v>
      </c>
      <c r="BM507" s="202" t="s">
        <v>992</v>
      </c>
    </row>
    <row r="508" spans="1:65" s="1" customFormat="1" ht="24.2" customHeight="1" x14ac:dyDescent="0.2">
      <c r="A508" s="34"/>
      <c r="B508" s="35"/>
      <c r="C508" s="250" t="s">
        <v>993</v>
      </c>
      <c r="D508" s="250" t="s">
        <v>716</v>
      </c>
      <c r="E508" s="251" t="s">
        <v>994</v>
      </c>
      <c r="F508" s="252" t="s">
        <v>995</v>
      </c>
      <c r="G508" s="253" t="s">
        <v>295</v>
      </c>
      <c r="H508" s="254">
        <v>5</v>
      </c>
      <c r="I508" s="255">
        <v>1126.99</v>
      </c>
      <c r="J508" s="256">
        <f>ROUND(I508*H508,2)</f>
        <v>5634.95</v>
      </c>
      <c r="K508" s="252" t="s">
        <v>1</v>
      </c>
      <c r="L508" s="257"/>
      <c r="M508" s="258" t="s">
        <v>1</v>
      </c>
      <c r="N508" s="259" t="s">
        <v>45</v>
      </c>
      <c r="O508" s="71"/>
      <c r="P508" s="200">
        <f>O508*H508</f>
        <v>0</v>
      </c>
      <c r="Q508" s="200">
        <v>1.9E-3</v>
      </c>
      <c r="R508" s="200">
        <f>Q508*H508</f>
        <v>9.4999999999999998E-3</v>
      </c>
      <c r="S508" s="200">
        <v>0</v>
      </c>
      <c r="T508" s="201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202" t="s">
        <v>292</v>
      </c>
      <c r="AT508" s="202" t="s">
        <v>716</v>
      </c>
      <c r="AU508" s="202" t="s">
        <v>88</v>
      </c>
      <c r="AY508" s="17" t="s">
        <v>241</v>
      </c>
      <c r="BE508" s="203">
        <f>IF(N508="základní",J508,0)</f>
        <v>5634.95</v>
      </c>
      <c r="BF508" s="203">
        <f>IF(N508="snížená",J508,0)</f>
        <v>0</v>
      </c>
      <c r="BG508" s="203">
        <f>IF(N508="zákl. přenesená",J508,0)</f>
        <v>0</v>
      </c>
      <c r="BH508" s="203">
        <f>IF(N508="sníž. přenesená",J508,0)</f>
        <v>0</v>
      </c>
      <c r="BI508" s="203">
        <f>IF(N508="nulová",J508,0)</f>
        <v>0</v>
      </c>
      <c r="BJ508" s="17" t="s">
        <v>14</v>
      </c>
      <c r="BK508" s="203">
        <f>ROUND(I508*H508,2)</f>
        <v>5634.95</v>
      </c>
      <c r="BL508" s="17" t="s">
        <v>175</v>
      </c>
      <c r="BM508" s="202" t="s">
        <v>996</v>
      </c>
    </row>
    <row r="509" spans="1:65" s="1" customFormat="1" ht="21.75" customHeight="1" x14ac:dyDescent="0.2">
      <c r="A509" s="34"/>
      <c r="B509" s="35"/>
      <c r="C509" s="191" t="s">
        <v>997</v>
      </c>
      <c r="D509" s="191" t="s">
        <v>243</v>
      </c>
      <c r="E509" s="192" t="s">
        <v>998</v>
      </c>
      <c r="F509" s="193" t="s">
        <v>999</v>
      </c>
      <c r="G509" s="194" t="s">
        <v>289</v>
      </c>
      <c r="H509" s="195">
        <v>2035.5</v>
      </c>
      <c r="I509" s="196">
        <v>52</v>
      </c>
      <c r="J509" s="197">
        <f>ROUND(I509*H509,2)</f>
        <v>105846</v>
      </c>
      <c r="K509" s="193" t="s">
        <v>247</v>
      </c>
      <c r="L509" s="39"/>
      <c r="M509" s="198" t="s">
        <v>1</v>
      </c>
      <c r="N509" s="199" t="s">
        <v>45</v>
      </c>
      <c r="O509" s="71"/>
      <c r="P509" s="200">
        <f>O509*H509</f>
        <v>0</v>
      </c>
      <c r="Q509" s="200">
        <v>0</v>
      </c>
      <c r="R509" s="200">
        <f>Q509*H509</f>
        <v>0</v>
      </c>
      <c r="S509" s="200">
        <v>0</v>
      </c>
      <c r="T509" s="201">
        <f>S509*H509</f>
        <v>0</v>
      </c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R509" s="202" t="s">
        <v>175</v>
      </c>
      <c r="AT509" s="202" t="s">
        <v>243</v>
      </c>
      <c r="AU509" s="202" t="s">
        <v>88</v>
      </c>
      <c r="AY509" s="17" t="s">
        <v>241</v>
      </c>
      <c r="BE509" s="203">
        <f>IF(N509="základní",J509,0)</f>
        <v>105846</v>
      </c>
      <c r="BF509" s="203">
        <f>IF(N509="snížená",J509,0)</f>
        <v>0</v>
      </c>
      <c r="BG509" s="203">
        <f>IF(N509="zákl. přenesená",J509,0)</f>
        <v>0</v>
      </c>
      <c r="BH509" s="203">
        <f>IF(N509="sníž. přenesená",J509,0)</f>
        <v>0</v>
      </c>
      <c r="BI509" s="203">
        <f>IF(N509="nulová",J509,0)</f>
        <v>0</v>
      </c>
      <c r="BJ509" s="17" t="s">
        <v>14</v>
      </c>
      <c r="BK509" s="203">
        <f>ROUND(I509*H509,2)</f>
        <v>105846</v>
      </c>
      <c r="BL509" s="17" t="s">
        <v>175</v>
      </c>
      <c r="BM509" s="202" t="s">
        <v>1000</v>
      </c>
    </row>
    <row r="510" spans="1:65" s="1" customFormat="1" ht="11.25" x14ac:dyDescent="0.2">
      <c r="A510" s="34"/>
      <c r="B510" s="35"/>
      <c r="C510" s="36"/>
      <c r="D510" s="204" t="s">
        <v>249</v>
      </c>
      <c r="E510" s="36"/>
      <c r="F510" s="205" t="s">
        <v>1001</v>
      </c>
      <c r="G510" s="36"/>
      <c r="H510" s="36"/>
      <c r="I510" s="206"/>
      <c r="J510" s="36"/>
      <c r="K510" s="36"/>
      <c r="L510" s="39"/>
      <c r="M510" s="207"/>
      <c r="N510" s="208"/>
      <c r="O510" s="71"/>
      <c r="P510" s="71"/>
      <c r="Q510" s="71"/>
      <c r="R510" s="71"/>
      <c r="S510" s="71"/>
      <c r="T510" s="72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T510" s="17" t="s">
        <v>249</v>
      </c>
      <c r="AU510" s="17" t="s">
        <v>88</v>
      </c>
    </row>
    <row r="511" spans="1:65" s="12" customFormat="1" ht="11.25" x14ac:dyDescent="0.2">
      <c r="B511" s="209"/>
      <c r="C511" s="210"/>
      <c r="D511" s="211" t="s">
        <v>256</v>
      </c>
      <c r="E511" s="212" t="s">
        <v>1</v>
      </c>
      <c r="F511" s="213" t="s">
        <v>454</v>
      </c>
      <c r="G511" s="210"/>
      <c r="H511" s="214">
        <v>2035.5</v>
      </c>
      <c r="I511" s="215"/>
      <c r="J511" s="210"/>
      <c r="K511" s="210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256</v>
      </c>
      <c r="AU511" s="220" t="s">
        <v>88</v>
      </c>
      <c r="AV511" s="12" t="s">
        <v>88</v>
      </c>
      <c r="AW511" s="12" t="s">
        <v>36</v>
      </c>
      <c r="AX511" s="12" t="s">
        <v>80</v>
      </c>
      <c r="AY511" s="220" t="s">
        <v>241</v>
      </c>
    </row>
    <row r="512" spans="1:65" s="13" customFormat="1" ht="11.25" x14ac:dyDescent="0.2">
      <c r="B512" s="221"/>
      <c r="C512" s="222"/>
      <c r="D512" s="211" t="s">
        <v>256</v>
      </c>
      <c r="E512" s="223" t="s">
        <v>1</v>
      </c>
      <c r="F512" s="224" t="s">
        <v>258</v>
      </c>
      <c r="G512" s="222"/>
      <c r="H512" s="225">
        <v>2035.5</v>
      </c>
      <c r="I512" s="226"/>
      <c r="J512" s="222"/>
      <c r="K512" s="222"/>
      <c r="L512" s="227"/>
      <c r="M512" s="228"/>
      <c r="N512" s="229"/>
      <c r="O512" s="229"/>
      <c r="P512" s="229"/>
      <c r="Q512" s="229"/>
      <c r="R512" s="229"/>
      <c r="S512" s="229"/>
      <c r="T512" s="230"/>
      <c r="AT512" s="231" t="s">
        <v>256</v>
      </c>
      <c r="AU512" s="231" t="s">
        <v>88</v>
      </c>
      <c r="AV512" s="13" t="s">
        <v>175</v>
      </c>
      <c r="AW512" s="13" t="s">
        <v>36</v>
      </c>
      <c r="AX512" s="13" t="s">
        <v>14</v>
      </c>
      <c r="AY512" s="231" t="s">
        <v>241</v>
      </c>
    </row>
    <row r="513" spans="1:65" s="1" customFormat="1" ht="24.2" customHeight="1" x14ac:dyDescent="0.2">
      <c r="A513" s="34"/>
      <c r="B513" s="35"/>
      <c r="C513" s="191" t="s">
        <v>1002</v>
      </c>
      <c r="D513" s="191" t="s">
        <v>243</v>
      </c>
      <c r="E513" s="192" t="s">
        <v>1003</v>
      </c>
      <c r="F513" s="193" t="s">
        <v>1004</v>
      </c>
      <c r="G513" s="194" t="s">
        <v>289</v>
      </c>
      <c r="H513" s="195">
        <v>2035.5</v>
      </c>
      <c r="I513" s="196">
        <v>104</v>
      </c>
      <c r="J513" s="197">
        <f>ROUND(I513*H513,2)</f>
        <v>211692</v>
      </c>
      <c r="K513" s="193" t="s">
        <v>247</v>
      </c>
      <c r="L513" s="39"/>
      <c r="M513" s="198" t="s">
        <v>1</v>
      </c>
      <c r="N513" s="199" t="s">
        <v>45</v>
      </c>
      <c r="O513" s="71"/>
      <c r="P513" s="200">
        <f>O513*H513</f>
        <v>0</v>
      </c>
      <c r="Q513" s="200">
        <v>0</v>
      </c>
      <c r="R513" s="200">
        <f>Q513*H513</f>
        <v>0</v>
      </c>
      <c r="S513" s="200">
        <v>0</v>
      </c>
      <c r="T513" s="201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2" t="s">
        <v>175</v>
      </c>
      <c r="AT513" s="202" t="s">
        <v>243</v>
      </c>
      <c r="AU513" s="202" t="s">
        <v>88</v>
      </c>
      <c r="AY513" s="17" t="s">
        <v>241</v>
      </c>
      <c r="BE513" s="203">
        <f>IF(N513="základní",J513,0)</f>
        <v>211692</v>
      </c>
      <c r="BF513" s="203">
        <f>IF(N513="snížená",J513,0)</f>
        <v>0</v>
      </c>
      <c r="BG513" s="203">
        <f>IF(N513="zákl. přenesená",J513,0)</f>
        <v>0</v>
      </c>
      <c r="BH513" s="203">
        <f>IF(N513="sníž. přenesená",J513,0)</f>
        <v>0</v>
      </c>
      <c r="BI513" s="203">
        <f>IF(N513="nulová",J513,0)</f>
        <v>0</v>
      </c>
      <c r="BJ513" s="17" t="s">
        <v>14</v>
      </c>
      <c r="BK513" s="203">
        <f>ROUND(I513*H513,2)</f>
        <v>211692</v>
      </c>
      <c r="BL513" s="17" t="s">
        <v>175</v>
      </c>
      <c r="BM513" s="202" t="s">
        <v>1005</v>
      </c>
    </row>
    <row r="514" spans="1:65" s="1" customFormat="1" ht="11.25" x14ac:dyDescent="0.2">
      <c r="A514" s="34"/>
      <c r="B514" s="35"/>
      <c r="C514" s="36"/>
      <c r="D514" s="204" t="s">
        <v>249</v>
      </c>
      <c r="E514" s="36"/>
      <c r="F514" s="205" t="s">
        <v>1006</v>
      </c>
      <c r="G514" s="36"/>
      <c r="H514" s="36"/>
      <c r="I514" s="206"/>
      <c r="J514" s="36"/>
      <c r="K514" s="36"/>
      <c r="L514" s="39"/>
      <c r="M514" s="207"/>
      <c r="N514" s="208"/>
      <c r="O514" s="71"/>
      <c r="P514" s="71"/>
      <c r="Q514" s="71"/>
      <c r="R514" s="71"/>
      <c r="S514" s="71"/>
      <c r="T514" s="72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T514" s="17" t="s">
        <v>249</v>
      </c>
      <c r="AU514" s="17" t="s">
        <v>88</v>
      </c>
    </row>
    <row r="515" spans="1:65" s="12" customFormat="1" ht="11.25" x14ac:dyDescent="0.2">
      <c r="B515" s="209"/>
      <c r="C515" s="210"/>
      <c r="D515" s="211" t="s">
        <v>256</v>
      </c>
      <c r="E515" s="212" t="s">
        <v>1</v>
      </c>
      <c r="F515" s="213" t="s">
        <v>454</v>
      </c>
      <c r="G515" s="210"/>
      <c r="H515" s="214">
        <v>2035.5</v>
      </c>
      <c r="I515" s="215"/>
      <c r="J515" s="210"/>
      <c r="K515" s="210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256</v>
      </c>
      <c r="AU515" s="220" t="s">
        <v>88</v>
      </c>
      <c r="AV515" s="12" t="s">
        <v>88</v>
      </c>
      <c r="AW515" s="12" t="s">
        <v>36</v>
      </c>
      <c r="AX515" s="12" t="s">
        <v>80</v>
      </c>
      <c r="AY515" s="220" t="s">
        <v>241</v>
      </c>
    </row>
    <row r="516" spans="1:65" s="13" customFormat="1" ht="11.25" x14ac:dyDescent="0.2">
      <c r="B516" s="221"/>
      <c r="C516" s="222"/>
      <c r="D516" s="211" t="s">
        <v>256</v>
      </c>
      <c r="E516" s="223" t="s">
        <v>1</v>
      </c>
      <c r="F516" s="224" t="s">
        <v>258</v>
      </c>
      <c r="G516" s="222"/>
      <c r="H516" s="225">
        <v>2035.5</v>
      </c>
      <c r="I516" s="226"/>
      <c r="J516" s="222"/>
      <c r="K516" s="222"/>
      <c r="L516" s="227"/>
      <c r="M516" s="228"/>
      <c r="N516" s="229"/>
      <c r="O516" s="229"/>
      <c r="P516" s="229"/>
      <c r="Q516" s="229"/>
      <c r="R516" s="229"/>
      <c r="S516" s="229"/>
      <c r="T516" s="230"/>
      <c r="AT516" s="231" t="s">
        <v>256</v>
      </c>
      <c r="AU516" s="231" t="s">
        <v>88</v>
      </c>
      <c r="AV516" s="13" t="s">
        <v>175</v>
      </c>
      <c r="AW516" s="13" t="s">
        <v>36</v>
      </c>
      <c r="AX516" s="13" t="s">
        <v>14</v>
      </c>
      <c r="AY516" s="231" t="s">
        <v>241</v>
      </c>
    </row>
    <row r="517" spans="1:65" s="1" customFormat="1" ht="24.2" customHeight="1" x14ac:dyDescent="0.2">
      <c r="A517" s="34"/>
      <c r="B517" s="35"/>
      <c r="C517" s="191" t="s">
        <v>1007</v>
      </c>
      <c r="D517" s="191" t="s">
        <v>243</v>
      </c>
      <c r="E517" s="192" t="s">
        <v>1008</v>
      </c>
      <c r="F517" s="193" t="s">
        <v>1009</v>
      </c>
      <c r="G517" s="194" t="s">
        <v>295</v>
      </c>
      <c r="H517" s="195">
        <v>20</v>
      </c>
      <c r="I517" s="196">
        <v>5200.21</v>
      </c>
      <c r="J517" s="197">
        <f>ROUND(I517*H517,2)</f>
        <v>104004.2</v>
      </c>
      <c r="K517" s="193" t="s">
        <v>247</v>
      </c>
      <c r="L517" s="39"/>
      <c r="M517" s="198" t="s">
        <v>1</v>
      </c>
      <c r="N517" s="199" t="s">
        <v>45</v>
      </c>
      <c r="O517" s="71"/>
      <c r="P517" s="200">
        <f>O517*H517</f>
        <v>0</v>
      </c>
      <c r="Q517" s="200">
        <v>0.45937</v>
      </c>
      <c r="R517" s="200">
        <f>Q517*H517</f>
        <v>9.1874000000000002</v>
      </c>
      <c r="S517" s="200">
        <v>0</v>
      </c>
      <c r="T517" s="201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02" t="s">
        <v>175</v>
      </c>
      <c r="AT517" s="202" t="s">
        <v>243</v>
      </c>
      <c r="AU517" s="202" t="s">
        <v>88</v>
      </c>
      <c r="AY517" s="17" t="s">
        <v>241</v>
      </c>
      <c r="BE517" s="203">
        <f>IF(N517="základní",J517,0)</f>
        <v>104004.2</v>
      </c>
      <c r="BF517" s="203">
        <f>IF(N517="snížená",J517,0)</f>
        <v>0</v>
      </c>
      <c r="BG517" s="203">
        <f>IF(N517="zákl. přenesená",J517,0)</f>
        <v>0</v>
      </c>
      <c r="BH517" s="203">
        <f>IF(N517="sníž. přenesená",J517,0)</f>
        <v>0</v>
      </c>
      <c r="BI517" s="203">
        <f>IF(N517="nulová",J517,0)</f>
        <v>0</v>
      </c>
      <c r="BJ517" s="17" t="s">
        <v>14</v>
      </c>
      <c r="BK517" s="203">
        <f>ROUND(I517*H517,2)</f>
        <v>104004.2</v>
      </c>
      <c r="BL517" s="17" t="s">
        <v>175</v>
      </c>
      <c r="BM517" s="202" t="s">
        <v>1010</v>
      </c>
    </row>
    <row r="518" spans="1:65" s="1" customFormat="1" ht="11.25" x14ac:dyDescent="0.2">
      <c r="A518" s="34"/>
      <c r="B518" s="35"/>
      <c r="C518" s="36"/>
      <c r="D518" s="204" t="s">
        <v>249</v>
      </c>
      <c r="E518" s="36"/>
      <c r="F518" s="205" t="s">
        <v>1011</v>
      </c>
      <c r="G518" s="36"/>
      <c r="H518" s="36"/>
      <c r="I518" s="206"/>
      <c r="J518" s="36"/>
      <c r="K518" s="36"/>
      <c r="L518" s="39"/>
      <c r="M518" s="207"/>
      <c r="N518" s="208"/>
      <c r="O518" s="71"/>
      <c r="P518" s="71"/>
      <c r="Q518" s="71"/>
      <c r="R518" s="71"/>
      <c r="S518" s="71"/>
      <c r="T518" s="72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T518" s="17" t="s">
        <v>249</v>
      </c>
      <c r="AU518" s="17" t="s">
        <v>88</v>
      </c>
    </row>
    <row r="519" spans="1:65" s="12" customFormat="1" ht="11.25" x14ac:dyDescent="0.2">
      <c r="B519" s="209"/>
      <c r="C519" s="210"/>
      <c r="D519" s="211" t="s">
        <v>256</v>
      </c>
      <c r="E519" s="212" t="s">
        <v>1</v>
      </c>
      <c r="F519" s="213" t="s">
        <v>1012</v>
      </c>
      <c r="G519" s="210"/>
      <c r="H519" s="214">
        <v>20</v>
      </c>
      <c r="I519" s="215"/>
      <c r="J519" s="210"/>
      <c r="K519" s="210"/>
      <c r="L519" s="216"/>
      <c r="M519" s="217"/>
      <c r="N519" s="218"/>
      <c r="O519" s="218"/>
      <c r="P519" s="218"/>
      <c r="Q519" s="218"/>
      <c r="R519" s="218"/>
      <c r="S519" s="218"/>
      <c r="T519" s="219"/>
      <c r="AT519" s="220" t="s">
        <v>256</v>
      </c>
      <c r="AU519" s="220" t="s">
        <v>88</v>
      </c>
      <c r="AV519" s="12" t="s">
        <v>88</v>
      </c>
      <c r="AW519" s="12" t="s">
        <v>36</v>
      </c>
      <c r="AX519" s="12" t="s">
        <v>80</v>
      </c>
      <c r="AY519" s="220" t="s">
        <v>241</v>
      </c>
    </row>
    <row r="520" spans="1:65" s="13" customFormat="1" ht="11.25" x14ac:dyDescent="0.2">
      <c r="B520" s="221"/>
      <c r="C520" s="222"/>
      <c r="D520" s="211" t="s">
        <v>256</v>
      </c>
      <c r="E520" s="223" t="s">
        <v>1</v>
      </c>
      <c r="F520" s="224" t="s">
        <v>258</v>
      </c>
      <c r="G520" s="222"/>
      <c r="H520" s="225">
        <v>20</v>
      </c>
      <c r="I520" s="226"/>
      <c r="J520" s="222"/>
      <c r="K520" s="222"/>
      <c r="L520" s="227"/>
      <c r="M520" s="228"/>
      <c r="N520" s="229"/>
      <c r="O520" s="229"/>
      <c r="P520" s="229"/>
      <c r="Q520" s="229"/>
      <c r="R520" s="229"/>
      <c r="S520" s="229"/>
      <c r="T520" s="230"/>
      <c r="AT520" s="231" t="s">
        <v>256</v>
      </c>
      <c r="AU520" s="231" t="s">
        <v>88</v>
      </c>
      <c r="AV520" s="13" t="s">
        <v>175</v>
      </c>
      <c r="AW520" s="13" t="s">
        <v>36</v>
      </c>
      <c r="AX520" s="13" t="s">
        <v>14</v>
      </c>
      <c r="AY520" s="231" t="s">
        <v>241</v>
      </c>
    </row>
    <row r="521" spans="1:65" s="1" customFormat="1" ht="33" customHeight="1" x14ac:dyDescent="0.2">
      <c r="A521" s="34"/>
      <c r="B521" s="35"/>
      <c r="C521" s="191" t="s">
        <v>1013</v>
      </c>
      <c r="D521" s="191" t="s">
        <v>243</v>
      </c>
      <c r="E521" s="192" t="s">
        <v>1014</v>
      </c>
      <c r="F521" s="193" t="s">
        <v>1015</v>
      </c>
      <c r="G521" s="194" t="s">
        <v>289</v>
      </c>
      <c r="H521" s="195">
        <v>22.5</v>
      </c>
      <c r="I521" s="196">
        <v>1906.74</v>
      </c>
      <c r="J521" s="197">
        <f>ROUND(I521*H521,2)</f>
        <v>42901.65</v>
      </c>
      <c r="K521" s="193" t="s">
        <v>1</v>
      </c>
      <c r="L521" s="39"/>
      <c r="M521" s="198" t="s">
        <v>1</v>
      </c>
      <c r="N521" s="199" t="s">
        <v>45</v>
      </c>
      <c r="O521" s="71"/>
      <c r="P521" s="200">
        <f>O521*H521</f>
        <v>0</v>
      </c>
      <c r="Q521" s="200">
        <v>5.0000000000000001E-3</v>
      </c>
      <c r="R521" s="200">
        <f>Q521*H521</f>
        <v>0.1125</v>
      </c>
      <c r="S521" s="200">
        <v>0</v>
      </c>
      <c r="T521" s="201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202" t="s">
        <v>175</v>
      </c>
      <c r="AT521" s="202" t="s">
        <v>243</v>
      </c>
      <c r="AU521" s="202" t="s">
        <v>88</v>
      </c>
      <c r="AY521" s="17" t="s">
        <v>241</v>
      </c>
      <c r="BE521" s="203">
        <f>IF(N521="základní",J521,0)</f>
        <v>42901.65</v>
      </c>
      <c r="BF521" s="203">
        <f>IF(N521="snížená",J521,0)</f>
        <v>0</v>
      </c>
      <c r="BG521" s="203">
        <f>IF(N521="zákl. přenesená",J521,0)</f>
        <v>0</v>
      </c>
      <c r="BH521" s="203">
        <f>IF(N521="sníž. přenesená",J521,0)</f>
        <v>0</v>
      </c>
      <c r="BI521" s="203">
        <f>IF(N521="nulová",J521,0)</f>
        <v>0</v>
      </c>
      <c r="BJ521" s="17" t="s">
        <v>14</v>
      </c>
      <c r="BK521" s="203">
        <f>ROUND(I521*H521,2)</f>
        <v>42901.65</v>
      </c>
      <c r="BL521" s="17" t="s">
        <v>175</v>
      </c>
      <c r="BM521" s="202" t="s">
        <v>1016</v>
      </c>
    </row>
    <row r="522" spans="1:65" s="12" customFormat="1" ht="11.25" x14ac:dyDescent="0.2">
      <c r="B522" s="209"/>
      <c r="C522" s="210"/>
      <c r="D522" s="211" t="s">
        <v>256</v>
      </c>
      <c r="E522" s="212" t="s">
        <v>1</v>
      </c>
      <c r="F522" s="213" t="s">
        <v>426</v>
      </c>
      <c r="G522" s="210"/>
      <c r="H522" s="214">
        <v>22.5</v>
      </c>
      <c r="I522" s="215"/>
      <c r="J522" s="210"/>
      <c r="K522" s="210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256</v>
      </c>
      <c r="AU522" s="220" t="s">
        <v>88</v>
      </c>
      <c r="AV522" s="12" t="s">
        <v>88</v>
      </c>
      <c r="AW522" s="12" t="s">
        <v>36</v>
      </c>
      <c r="AX522" s="12" t="s">
        <v>80</v>
      </c>
      <c r="AY522" s="220" t="s">
        <v>241</v>
      </c>
    </row>
    <row r="523" spans="1:65" s="13" customFormat="1" ht="11.25" x14ac:dyDescent="0.2">
      <c r="B523" s="221"/>
      <c r="C523" s="222"/>
      <c r="D523" s="211" t="s">
        <v>256</v>
      </c>
      <c r="E523" s="223" t="s">
        <v>1</v>
      </c>
      <c r="F523" s="224" t="s">
        <v>258</v>
      </c>
      <c r="G523" s="222"/>
      <c r="H523" s="225">
        <v>22.5</v>
      </c>
      <c r="I523" s="226"/>
      <c r="J523" s="222"/>
      <c r="K523" s="222"/>
      <c r="L523" s="227"/>
      <c r="M523" s="228"/>
      <c r="N523" s="229"/>
      <c r="O523" s="229"/>
      <c r="P523" s="229"/>
      <c r="Q523" s="229"/>
      <c r="R523" s="229"/>
      <c r="S523" s="229"/>
      <c r="T523" s="230"/>
      <c r="AT523" s="231" t="s">
        <v>256</v>
      </c>
      <c r="AU523" s="231" t="s">
        <v>88</v>
      </c>
      <c r="AV523" s="13" t="s">
        <v>175</v>
      </c>
      <c r="AW523" s="13" t="s">
        <v>36</v>
      </c>
      <c r="AX523" s="13" t="s">
        <v>14</v>
      </c>
      <c r="AY523" s="231" t="s">
        <v>241</v>
      </c>
    </row>
    <row r="524" spans="1:65" s="1" customFormat="1" ht="24.2" customHeight="1" x14ac:dyDescent="0.2">
      <c r="A524" s="34"/>
      <c r="B524" s="35"/>
      <c r="C524" s="191" t="s">
        <v>1017</v>
      </c>
      <c r="D524" s="191" t="s">
        <v>243</v>
      </c>
      <c r="E524" s="192" t="s">
        <v>1018</v>
      </c>
      <c r="F524" s="193" t="s">
        <v>1019</v>
      </c>
      <c r="G524" s="194" t="s">
        <v>295</v>
      </c>
      <c r="H524" s="195">
        <v>6</v>
      </c>
      <c r="I524" s="196">
        <v>1040.04</v>
      </c>
      <c r="J524" s="197">
        <f>ROUND(I524*H524,2)</f>
        <v>6240.24</v>
      </c>
      <c r="K524" s="193" t="s">
        <v>1</v>
      </c>
      <c r="L524" s="39"/>
      <c r="M524" s="198" t="s">
        <v>1</v>
      </c>
      <c r="N524" s="199" t="s">
        <v>45</v>
      </c>
      <c r="O524" s="71"/>
      <c r="P524" s="200">
        <f>O524*H524</f>
        <v>0</v>
      </c>
      <c r="Q524" s="200">
        <v>5.0000000000000001E-3</v>
      </c>
      <c r="R524" s="200">
        <f>Q524*H524</f>
        <v>0.03</v>
      </c>
      <c r="S524" s="200">
        <v>0</v>
      </c>
      <c r="T524" s="201">
        <f>S524*H524</f>
        <v>0</v>
      </c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R524" s="202" t="s">
        <v>175</v>
      </c>
      <c r="AT524" s="202" t="s">
        <v>243</v>
      </c>
      <c r="AU524" s="202" t="s">
        <v>88</v>
      </c>
      <c r="AY524" s="17" t="s">
        <v>241</v>
      </c>
      <c r="BE524" s="203">
        <f>IF(N524="základní",J524,0)</f>
        <v>6240.24</v>
      </c>
      <c r="BF524" s="203">
        <f>IF(N524="snížená",J524,0)</f>
        <v>0</v>
      </c>
      <c r="BG524" s="203">
        <f>IF(N524="zákl. přenesená",J524,0)</f>
        <v>0</v>
      </c>
      <c r="BH524" s="203">
        <f>IF(N524="sníž. přenesená",J524,0)</f>
        <v>0</v>
      </c>
      <c r="BI524" s="203">
        <f>IF(N524="nulová",J524,0)</f>
        <v>0</v>
      </c>
      <c r="BJ524" s="17" t="s">
        <v>14</v>
      </c>
      <c r="BK524" s="203">
        <f>ROUND(I524*H524,2)</f>
        <v>6240.24</v>
      </c>
      <c r="BL524" s="17" t="s">
        <v>175</v>
      </c>
      <c r="BM524" s="202" t="s">
        <v>1020</v>
      </c>
    </row>
    <row r="525" spans="1:65" s="1" customFormat="1" ht="19.5" x14ac:dyDescent="0.2">
      <c r="A525" s="34"/>
      <c r="B525" s="35"/>
      <c r="C525" s="36"/>
      <c r="D525" s="211" t="s">
        <v>701</v>
      </c>
      <c r="E525" s="36"/>
      <c r="F525" s="249" t="s">
        <v>1021</v>
      </c>
      <c r="G525" s="36"/>
      <c r="H525" s="36"/>
      <c r="I525" s="206"/>
      <c r="J525" s="36"/>
      <c r="K525" s="36"/>
      <c r="L525" s="39"/>
      <c r="M525" s="207"/>
      <c r="N525" s="208"/>
      <c r="O525" s="71"/>
      <c r="P525" s="71"/>
      <c r="Q525" s="71"/>
      <c r="R525" s="71"/>
      <c r="S525" s="71"/>
      <c r="T525" s="72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T525" s="17" t="s">
        <v>701</v>
      </c>
      <c r="AU525" s="17" t="s">
        <v>88</v>
      </c>
    </row>
    <row r="526" spans="1:65" s="1" customFormat="1" ht="16.5" customHeight="1" x14ac:dyDescent="0.2">
      <c r="A526" s="34"/>
      <c r="B526" s="35"/>
      <c r="C526" s="191" t="s">
        <v>1022</v>
      </c>
      <c r="D526" s="191" t="s">
        <v>243</v>
      </c>
      <c r="E526" s="192" t="s">
        <v>1023</v>
      </c>
      <c r="F526" s="193" t="s">
        <v>1024</v>
      </c>
      <c r="G526" s="194" t="s">
        <v>295</v>
      </c>
      <c r="H526" s="195">
        <v>22</v>
      </c>
      <c r="I526" s="196">
        <v>866.7</v>
      </c>
      <c r="J526" s="197">
        <f>ROUND(I526*H526,2)</f>
        <v>19067.400000000001</v>
      </c>
      <c r="K526" s="193" t="s">
        <v>247</v>
      </c>
      <c r="L526" s="39"/>
      <c r="M526" s="198" t="s">
        <v>1</v>
      </c>
      <c r="N526" s="199" t="s">
        <v>45</v>
      </c>
      <c r="O526" s="71"/>
      <c r="P526" s="200">
        <f>O526*H526</f>
        <v>0</v>
      </c>
      <c r="Q526" s="200">
        <v>0.12303</v>
      </c>
      <c r="R526" s="200">
        <f>Q526*H526</f>
        <v>2.7066599999999998</v>
      </c>
      <c r="S526" s="200">
        <v>0</v>
      </c>
      <c r="T526" s="201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2" t="s">
        <v>175</v>
      </c>
      <c r="AT526" s="202" t="s">
        <v>243</v>
      </c>
      <c r="AU526" s="202" t="s">
        <v>88</v>
      </c>
      <c r="AY526" s="17" t="s">
        <v>241</v>
      </c>
      <c r="BE526" s="203">
        <f>IF(N526="základní",J526,0)</f>
        <v>19067.400000000001</v>
      </c>
      <c r="BF526" s="203">
        <f>IF(N526="snížená",J526,0)</f>
        <v>0</v>
      </c>
      <c r="BG526" s="203">
        <f>IF(N526="zákl. přenesená",J526,0)</f>
        <v>0</v>
      </c>
      <c r="BH526" s="203">
        <f>IF(N526="sníž. přenesená",J526,0)</f>
        <v>0</v>
      </c>
      <c r="BI526" s="203">
        <f>IF(N526="nulová",J526,0)</f>
        <v>0</v>
      </c>
      <c r="BJ526" s="17" t="s">
        <v>14</v>
      </c>
      <c r="BK526" s="203">
        <f>ROUND(I526*H526,2)</f>
        <v>19067.400000000001</v>
      </c>
      <c r="BL526" s="17" t="s">
        <v>175</v>
      </c>
      <c r="BM526" s="202" t="s">
        <v>1025</v>
      </c>
    </row>
    <row r="527" spans="1:65" s="1" customFormat="1" ht="11.25" x14ac:dyDescent="0.2">
      <c r="A527" s="34"/>
      <c r="B527" s="35"/>
      <c r="C527" s="36"/>
      <c r="D527" s="204" t="s">
        <v>249</v>
      </c>
      <c r="E527" s="36"/>
      <c r="F527" s="205" t="s">
        <v>1026</v>
      </c>
      <c r="G527" s="36"/>
      <c r="H527" s="36"/>
      <c r="I527" s="206"/>
      <c r="J527" s="36"/>
      <c r="K527" s="36"/>
      <c r="L527" s="39"/>
      <c r="M527" s="207"/>
      <c r="N527" s="208"/>
      <c r="O527" s="71"/>
      <c r="P527" s="71"/>
      <c r="Q527" s="71"/>
      <c r="R527" s="71"/>
      <c r="S527" s="71"/>
      <c r="T527" s="72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T527" s="17" t="s">
        <v>249</v>
      </c>
      <c r="AU527" s="17" t="s">
        <v>88</v>
      </c>
    </row>
    <row r="528" spans="1:65" s="1" customFormat="1" ht="24.2" customHeight="1" x14ac:dyDescent="0.2">
      <c r="A528" s="34"/>
      <c r="B528" s="35"/>
      <c r="C528" s="250" t="s">
        <v>1027</v>
      </c>
      <c r="D528" s="250" t="s">
        <v>716</v>
      </c>
      <c r="E528" s="251" t="s">
        <v>1028</v>
      </c>
      <c r="F528" s="252" t="s">
        <v>1029</v>
      </c>
      <c r="G528" s="253" t="s">
        <v>295</v>
      </c>
      <c r="H528" s="254">
        <v>22</v>
      </c>
      <c r="I528" s="255">
        <v>1276.76</v>
      </c>
      <c r="J528" s="256">
        <f>ROUND(I528*H528,2)</f>
        <v>28088.720000000001</v>
      </c>
      <c r="K528" s="252" t="s">
        <v>247</v>
      </c>
      <c r="L528" s="257"/>
      <c r="M528" s="258" t="s">
        <v>1</v>
      </c>
      <c r="N528" s="259" t="s">
        <v>45</v>
      </c>
      <c r="O528" s="71"/>
      <c r="P528" s="200">
        <f>O528*H528</f>
        <v>0</v>
      </c>
      <c r="Q528" s="200">
        <v>1.3299999999999999E-2</v>
      </c>
      <c r="R528" s="200">
        <f>Q528*H528</f>
        <v>0.29259999999999997</v>
      </c>
      <c r="S528" s="200">
        <v>0</v>
      </c>
      <c r="T528" s="201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02" t="s">
        <v>292</v>
      </c>
      <c r="AT528" s="202" t="s">
        <v>716</v>
      </c>
      <c r="AU528" s="202" t="s">
        <v>88</v>
      </c>
      <c r="AY528" s="17" t="s">
        <v>241</v>
      </c>
      <c r="BE528" s="203">
        <f>IF(N528="základní",J528,0)</f>
        <v>28088.720000000001</v>
      </c>
      <c r="BF528" s="203">
        <f>IF(N528="snížená",J528,0)</f>
        <v>0</v>
      </c>
      <c r="BG528" s="203">
        <f>IF(N528="zákl. přenesená",J528,0)</f>
        <v>0</v>
      </c>
      <c r="BH528" s="203">
        <f>IF(N528="sníž. přenesená",J528,0)</f>
        <v>0</v>
      </c>
      <c r="BI528" s="203">
        <f>IF(N528="nulová",J528,0)</f>
        <v>0</v>
      </c>
      <c r="BJ528" s="17" t="s">
        <v>14</v>
      </c>
      <c r="BK528" s="203">
        <f>ROUND(I528*H528,2)</f>
        <v>28088.720000000001</v>
      </c>
      <c r="BL528" s="17" t="s">
        <v>175</v>
      </c>
      <c r="BM528" s="202" t="s">
        <v>1030</v>
      </c>
    </row>
    <row r="529" spans="1:65" s="1" customFormat="1" ht="24.2" customHeight="1" x14ac:dyDescent="0.2">
      <c r="A529" s="34"/>
      <c r="B529" s="35"/>
      <c r="C529" s="250" t="s">
        <v>1031</v>
      </c>
      <c r="D529" s="250" t="s">
        <v>716</v>
      </c>
      <c r="E529" s="251" t="s">
        <v>1032</v>
      </c>
      <c r="F529" s="252" t="s">
        <v>1033</v>
      </c>
      <c r="G529" s="253" t="s">
        <v>295</v>
      </c>
      <c r="H529" s="254">
        <v>22</v>
      </c>
      <c r="I529" s="255">
        <v>262.08999999999997</v>
      </c>
      <c r="J529" s="256">
        <f>ROUND(I529*H529,2)</f>
        <v>5765.98</v>
      </c>
      <c r="K529" s="252" t="s">
        <v>1</v>
      </c>
      <c r="L529" s="257"/>
      <c r="M529" s="258" t="s">
        <v>1</v>
      </c>
      <c r="N529" s="259" t="s">
        <v>45</v>
      </c>
      <c r="O529" s="71"/>
      <c r="P529" s="200">
        <f>O529*H529</f>
        <v>0</v>
      </c>
      <c r="Q529" s="200">
        <v>8.9999999999999998E-4</v>
      </c>
      <c r="R529" s="200">
        <f>Q529*H529</f>
        <v>1.9799999999999998E-2</v>
      </c>
      <c r="S529" s="200">
        <v>0</v>
      </c>
      <c r="T529" s="201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202" t="s">
        <v>292</v>
      </c>
      <c r="AT529" s="202" t="s">
        <v>716</v>
      </c>
      <c r="AU529" s="202" t="s">
        <v>88</v>
      </c>
      <c r="AY529" s="17" t="s">
        <v>241</v>
      </c>
      <c r="BE529" s="203">
        <f>IF(N529="základní",J529,0)</f>
        <v>5765.98</v>
      </c>
      <c r="BF529" s="203">
        <f>IF(N529="snížená",J529,0)</f>
        <v>0</v>
      </c>
      <c r="BG529" s="203">
        <f>IF(N529="zákl. přenesená",J529,0)</f>
        <v>0</v>
      </c>
      <c r="BH529" s="203">
        <f>IF(N529="sníž. přenesená",J529,0)</f>
        <v>0</v>
      </c>
      <c r="BI529" s="203">
        <f>IF(N529="nulová",J529,0)</f>
        <v>0</v>
      </c>
      <c r="BJ529" s="17" t="s">
        <v>14</v>
      </c>
      <c r="BK529" s="203">
        <f>ROUND(I529*H529,2)</f>
        <v>5765.98</v>
      </c>
      <c r="BL529" s="17" t="s">
        <v>175</v>
      </c>
      <c r="BM529" s="202" t="s">
        <v>1034</v>
      </c>
    </row>
    <row r="530" spans="1:65" s="1" customFormat="1" ht="16.5" customHeight="1" x14ac:dyDescent="0.2">
      <c r="A530" s="34"/>
      <c r="B530" s="35"/>
      <c r="C530" s="191" t="s">
        <v>1035</v>
      </c>
      <c r="D530" s="191" t="s">
        <v>243</v>
      </c>
      <c r="E530" s="192" t="s">
        <v>1036</v>
      </c>
      <c r="F530" s="193" t="s">
        <v>1037</v>
      </c>
      <c r="G530" s="194" t="s">
        <v>295</v>
      </c>
      <c r="H530" s="195">
        <v>4</v>
      </c>
      <c r="I530" s="196">
        <v>1733.4</v>
      </c>
      <c r="J530" s="197">
        <f>ROUND(I530*H530,2)</f>
        <v>6933.6</v>
      </c>
      <c r="K530" s="193" t="s">
        <v>247</v>
      </c>
      <c r="L530" s="39"/>
      <c r="M530" s="198" t="s">
        <v>1</v>
      </c>
      <c r="N530" s="199" t="s">
        <v>45</v>
      </c>
      <c r="O530" s="71"/>
      <c r="P530" s="200">
        <f>O530*H530</f>
        <v>0</v>
      </c>
      <c r="Q530" s="200">
        <v>0.32906000000000002</v>
      </c>
      <c r="R530" s="200">
        <f>Q530*H530</f>
        <v>1.3162400000000001</v>
      </c>
      <c r="S530" s="200">
        <v>0</v>
      </c>
      <c r="T530" s="201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2" t="s">
        <v>175</v>
      </c>
      <c r="AT530" s="202" t="s">
        <v>243</v>
      </c>
      <c r="AU530" s="202" t="s">
        <v>88</v>
      </c>
      <c r="AY530" s="17" t="s">
        <v>241</v>
      </c>
      <c r="BE530" s="203">
        <f>IF(N530="základní",J530,0)</f>
        <v>6933.6</v>
      </c>
      <c r="BF530" s="203">
        <f>IF(N530="snížená",J530,0)</f>
        <v>0</v>
      </c>
      <c r="BG530" s="203">
        <f>IF(N530="zákl. přenesená",J530,0)</f>
        <v>0</v>
      </c>
      <c r="BH530" s="203">
        <f>IF(N530="sníž. přenesená",J530,0)</f>
        <v>0</v>
      </c>
      <c r="BI530" s="203">
        <f>IF(N530="nulová",J530,0)</f>
        <v>0</v>
      </c>
      <c r="BJ530" s="17" t="s">
        <v>14</v>
      </c>
      <c r="BK530" s="203">
        <f>ROUND(I530*H530,2)</f>
        <v>6933.6</v>
      </c>
      <c r="BL530" s="17" t="s">
        <v>175</v>
      </c>
      <c r="BM530" s="202" t="s">
        <v>1038</v>
      </c>
    </row>
    <row r="531" spans="1:65" s="1" customFormat="1" ht="11.25" x14ac:dyDescent="0.2">
      <c r="A531" s="34"/>
      <c r="B531" s="35"/>
      <c r="C531" s="36"/>
      <c r="D531" s="204" t="s">
        <v>249</v>
      </c>
      <c r="E531" s="36"/>
      <c r="F531" s="205" t="s">
        <v>1039</v>
      </c>
      <c r="G531" s="36"/>
      <c r="H531" s="36"/>
      <c r="I531" s="206"/>
      <c r="J531" s="36"/>
      <c r="K531" s="36"/>
      <c r="L531" s="39"/>
      <c r="M531" s="207"/>
      <c r="N531" s="208"/>
      <c r="O531" s="71"/>
      <c r="P531" s="71"/>
      <c r="Q531" s="71"/>
      <c r="R531" s="71"/>
      <c r="S531" s="71"/>
      <c r="T531" s="72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T531" s="17" t="s">
        <v>249</v>
      </c>
      <c r="AU531" s="17" t="s">
        <v>88</v>
      </c>
    </row>
    <row r="532" spans="1:65" s="1" customFormat="1" ht="16.5" customHeight="1" x14ac:dyDescent="0.2">
      <c r="A532" s="34"/>
      <c r="B532" s="35"/>
      <c r="C532" s="250" t="s">
        <v>1040</v>
      </c>
      <c r="D532" s="250" t="s">
        <v>716</v>
      </c>
      <c r="E532" s="251" t="s">
        <v>990</v>
      </c>
      <c r="F532" s="252" t="s">
        <v>991</v>
      </c>
      <c r="G532" s="253" t="s">
        <v>295</v>
      </c>
      <c r="H532" s="254">
        <v>4</v>
      </c>
      <c r="I532" s="255">
        <v>3274.26</v>
      </c>
      <c r="J532" s="256">
        <f>ROUND(I532*H532,2)</f>
        <v>13097.04</v>
      </c>
      <c r="K532" s="252" t="s">
        <v>247</v>
      </c>
      <c r="L532" s="257"/>
      <c r="M532" s="258" t="s">
        <v>1</v>
      </c>
      <c r="N532" s="259" t="s">
        <v>45</v>
      </c>
      <c r="O532" s="71"/>
      <c r="P532" s="200">
        <f>O532*H532</f>
        <v>0</v>
      </c>
      <c r="Q532" s="200">
        <v>2.9499999999999998E-2</v>
      </c>
      <c r="R532" s="200">
        <f>Q532*H532</f>
        <v>0.11799999999999999</v>
      </c>
      <c r="S532" s="200">
        <v>0</v>
      </c>
      <c r="T532" s="201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202" t="s">
        <v>292</v>
      </c>
      <c r="AT532" s="202" t="s">
        <v>716</v>
      </c>
      <c r="AU532" s="202" t="s">
        <v>88</v>
      </c>
      <c r="AY532" s="17" t="s">
        <v>241</v>
      </c>
      <c r="BE532" s="203">
        <f>IF(N532="základní",J532,0)</f>
        <v>13097.04</v>
      </c>
      <c r="BF532" s="203">
        <f>IF(N532="snížená",J532,0)</f>
        <v>0</v>
      </c>
      <c r="BG532" s="203">
        <f>IF(N532="zákl. přenesená",J532,0)</f>
        <v>0</v>
      </c>
      <c r="BH532" s="203">
        <f>IF(N532="sníž. přenesená",J532,0)</f>
        <v>0</v>
      </c>
      <c r="BI532" s="203">
        <f>IF(N532="nulová",J532,0)</f>
        <v>0</v>
      </c>
      <c r="BJ532" s="17" t="s">
        <v>14</v>
      </c>
      <c r="BK532" s="203">
        <f>ROUND(I532*H532,2)</f>
        <v>13097.04</v>
      </c>
      <c r="BL532" s="17" t="s">
        <v>175</v>
      </c>
      <c r="BM532" s="202" t="s">
        <v>1041</v>
      </c>
    </row>
    <row r="533" spans="1:65" s="1" customFormat="1" ht="24.2" customHeight="1" x14ac:dyDescent="0.2">
      <c r="A533" s="34"/>
      <c r="B533" s="35"/>
      <c r="C533" s="250" t="s">
        <v>1042</v>
      </c>
      <c r="D533" s="250" t="s">
        <v>716</v>
      </c>
      <c r="E533" s="251" t="s">
        <v>994</v>
      </c>
      <c r="F533" s="252" t="s">
        <v>995</v>
      </c>
      <c r="G533" s="253" t="s">
        <v>295</v>
      </c>
      <c r="H533" s="254">
        <v>4</v>
      </c>
      <c r="I533" s="255">
        <v>1126.99</v>
      </c>
      <c r="J533" s="256">
        <f>ROUND(I533*H533,2)</f>
        <v>4507.96</v>
      </c>
      <c r="K533" s="252" t="s">
        <v>1</v>
      </c>
      <c r="L533" s="257"/>
      <c r="M533" s="258" t="s">
        <v>1</v>
      </c>
      <c r="N533" s="259" t="s">
        <v>45</v>
      </c>
      <c r="O533" s="71"/>
      <c r="P533" s="200">
        <f>O533*H533</f>
        <v>0</v>
      </c>
      <c r="Q533" s="200">
        <v>1.9E-3</v>
      </c>
      <c r="R533" s="200">
        <f>Q533*H533</f>
        <v>7.6E-3</v>
      </c>
      <c r="S533" s="200">
        <v>0</v>
      </c>
      <c r="T533" s="201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2" t="s">
        <v>292</v>
      </c>
      <c r="AT533" s="202" t="s">
        <v>716</v>
      </c>
      <c r="AU533" s="202" t="s">
        <v>88</v>
      </c>
      <c r="AY533" s="17" t="s">
        <v>241</v>
      </c>
      <c r="BE533" s="203">
        <f>IF(N533="základní",J533,0)</f>
        <v>4507.96</v>
      </c>
      <c r="BF533" s="203">
        <f>IF(N533="snížená",J533,0)</f>
        <v>0</v>
      </c>
      <c r="BG533" s="203">
        <f>IF(N533="zákl. přenesená",J533,0)</f>
        <v>0</v>
      </c>
      <c r="BH533" s="203">
        <f>IF(N533="sníž. přenesená",J533,0)</f>
        <v>0</v>
      </c>
      <c r="BI533" s="203">
        <f>IF(N533="nulová",J533,0)</f>
        <v>0</v>
      </c>
      <c r="BJ533" s="17" t="s">
        <v>14</v>
      </c>
      <c r="BK533" s="203">
        <f>ROUND(I533*H533,2)</f>
        <v>4507.96</v>
      </c>
      <c r="BL533" s="17" t="s">
        <v>175</v>
      </c>
      <c r="BM533" s="202" t="s">
        <v>1043</v>
      </c>
    </row>
    <row r="534" spans="1:65" s="1" customFormat="1" ht="24.2" customHeight="1" x14ac:dyDescent="0.2">
      <c r="A534" s="34"/>
      <c r="B534" s="35"/>
      <c r="C534" s="191" t="s">
        <v>1044</v>
      </c>
      <c r="D534" s="191" t="s">
        <v>243</v>
      </c>
      <c r="E534" s="192" t="s">
        <v>1045</v>
      </c>
      <c r="F534" s="193" t="s">
        <v>1046</v>
      </c>
      <c r="G534" s="194" t="s">
        <v>295</v>
      </c>
      <c r="H534" s="195">
        <v>37</v>
      </c>
      <c r="I534" s="196">
        <v>1872.08</v>
      </c>
      <c r="J534" s="197">
        <f>ROUND(I534*H534,2)</f>
        <v>69266.960000000006</v>
      </c>
      <c r="K534" s="193" t="s">
        <v>247</v>
      </c>
      <c r="L534" s="39"/>
      <c r="M534" s="198" t="s">
        <v>1</v>
      </c>
      <c r="N534" s="199" t="s">
        <v>45</v>
      </c>
      <c r="O534" s="71"/>
      <c r="P534" s="200">
        <f>O534*H534</f>
        <v>0</v>
      </c>
      <c r="Q534" s="200">
        <v>1.6000000000000001E-4</v>
      </c>
      <c r="R534" s="200">
        <f>Q534*H534</f>
        <v>5.9200000000000008E-3</v>
      </c>
      <c r="S534" s="200">
        <v>0</v>
      </c>
      <c r="T534" s="201">
        <f>S534*H534</f>
        <v>0</v>
      </c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R534" s="202" t="s">
        <v>175</v>
      </c>
      <c r="AT534" s="202" t="s">
        <v>243</v>
      </c>
      <c r="AU534" s="202" t="s">
        <v>88</v>
      </c>
      <c r="AY534" s="17" t="s">
        <v>241</v>
      </c>
      <c r="BE534" s="203">
        <f>IF(N534="základní",J534,0)</f>
        <v>69266.960000000006</v>
      </c>
      <c r="BF534" s="203">
        <f>IF(N534="snížená",J534,0)</f>
        <v>0</v>
      </c>
      <c r="BG534" s="203">
        <f>IF(N534="zákl. přenesená",J534,0)</f>
        <v>0</v>
      </c>
      <c r="BH534" s="203">
        <f>IF(N534="sníž. přenesená",J534,0)</f>
        <v>0</v>
      </c>
      <c r="BI534" s="203">
        <f>IF(N534="nulová",J534,0)</f>
        <v>0</v>
      </c>
      <c r="BJ534" s="17" t="s">
        <v>14</v>
      </c>
      <c r="BK534" s="203">
        <f>ROUND(I534*H534,2)</f>
        <v>69266.960000000006</v>
      </c>
      <c r="BL534" s="17" t="s">
        <v>175</v>
      </c>
      <c r="BM534" s="202" t="s">
        <v>1047</v>
      </c>
    </row>
    <row r="535" spans="1:65" s="1" customFormat="1" ht="11.25" x14ac:dyDescent="0.2">
      <c r="A535" s="34"/>
      <c r="B535" s="35"/>
      <c r="C535" s="36"/>
      <c r="D535" s="204" t="s">
        <v>249</v>
      </c>
      <c r="E535" s="36"/>
      <c r="F535" s="205" t="s">
        <v>1048</v>
      </c>
      <c r="G535" s="36"/>
      <c r="H535" s="36"/>
      <c r="I535" s="206"/>
      <c r="J535" s="36"/>
      <c r="K535" s="36"/>
      <c r="L535" s="39"/>
      <c r="M535" s="207"/>
      <c r="N535" s="208"/>
      <c r="O535" s="71"/>
      <c r="P535" s="71"/>
      <c r="Q535" s="71"/>
      <c r="R535" s="71"/>
      <c r="S535" s="71"/>
      <c r="T535" s="72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T535" s="17" t="s">
        <v>249</v>
      </c>
      <c r="AU535" s="17" t="s">
        <v>88</v>
      </c>
    </row>
    <row r="536" spans="1:65" s="12" customFormat="1" ht="11.25" x14ac:dyDescent="0.2">
      <c r="B536" s="209"/>
      <c r="C536" s="210"/>
      <c r="D536" s="211" t="s">
        <v>256</v>
      </c>
      <c r="E536" s="212" t="s">
        <v>1</v>
      </c>
      <c r="F536" s="213" t="s">
        <v>1049</v>
      </c>
      <c r="G536" s="210"/>
      <c r="H536" s="214">
        <v>31</v>
      </c>
      <c r="I536" s="215"/>
      <c r="J536" s="210"/>
      <c r="K536" s="210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256</v>
      </c>
      <c r="AU536" s="220" t="s">
        <v>88</v>
      </c>
      <c r="AV536" s="12" t="s">
        <v>88</v>
      </c>
      <c r="AW536" s="12" t="s">
        <v>36</v>
      </c>
      <c r="AX536" s="12" t="s">
        <v>80</v>
      </c>
      <c r="AY536" s="220" t="s">
        <v>241</v>
      </c>
    </row>
    <row r="537" spans="1:65" s="12" customFormat="1" ht="11.25" x14ac:dyDescent="0.2">
      <c r="B537" s="209"/>
      <c r="C537" s="210"/>
      <c r="D537" s="211" t="s">
        <v>256</v>
      </c>
      <c r="E537" s="212" t="s">
        <v>1</v>
      </c>
      <c r="F537" s="213" t="s">
        <v>1050</v>
      </c>
      <c r="G537" s="210"/>
      <c r="H537" s="214">
        <v>6</v>
      </c>
      <c r="I537" s="215"/>
      <c r="J537" s="210"/>
      <c r="K537" s="210"/>
      <c r="L537" s="216"/>
      <c r="M537" s="217"/>
      <c r="N537" s="218"/>
      <c r="O537" s="218"/>
      <c r="P537" s="218"/>
      <c r="Q537" s="218"/>
      <c r="R537" s="218"/>
      <c r="S537" s="218"/>
      <c r="T537" s="219"/>
      <c r="AT537" s="220" t="s">
        <v>256</v>
      </c>
      <c r="AU537" s="220" t="s">
        <v>88</v>
      </c>
      <c r="AV537" s="12" t="s">
        <v>88</v>
      </c>
      <c r="AW537" s="12" t="s">
        <v>36</v>
      </c>
      <c r="AX537" s="12" t="s">
        <v>80</v>
      </c>
      <c r="AY537" s="220" t="s">
        <v>241</v>
      </c>
    </row>
    <row r="538" spans="1:65" s="13" customFormat="1" ht="11.25" x14ac:dyDescent="0.2">
      <c r="B538" s="221"/>
      <c r="C538" s="222"/>
      <c r="D538" s="211" t="s">
        <v>256</v>
      </c>
      <c r="E538" s="223" t="s">
        <v>1</v>
      </c>
      <c r="F538" s="224" t="s">
        <v>258</v>
      </c>
      <c r="G538" s="222"/>
      <c r="H538" s="225">
        <v>37</v>
      </c>
      <c r="I538" s="226"/>
      <c r="J538" s="222"/>
      <c r="K538" s="222"/>
      <c r="L538" s="227"/>
      <c r="M538" s="228"/>
      <c r="N538" s="229"/>
      <c r="O538" s="229"/>
      <c r="P538" s="229"/>
      <c r="Q538" s="229"/>
      <c r="R538" s="229"/>
      <c r="S538" s="229"/>
      <c r="T538" s="230"/>
      <c r="AT538" s="231" t="s">
        <v>256</v>
      </c>
      <c r="AU538" s="231" t="s">
        <v>88</v>
      </c>
      <c r="AV538" s="13" t="s">
        <v>175</v>
      </c>
      <c r="AW538" s="13" t="s">
        <v>36</v>
      </c>
      <c r="AX538" s="13" t="s">
        <v>14</v>
      </c>
      <c r="AY538" s="231" t="s">
        <v>241</v>
      </c>
    </row>
    <row r="539" spans="1:65" s="1" customFormat="1" ht="16.5" customHeight="1" x14ac:dyDescent="0.2">
      <c r="A539" s="34"/>
      <c r="B539" s="35"/>
      <c r="C539" s="191" t="s">
        <v>1051</v>
      </c>
      <c r="D539" s="191" t="s">
        <v>243</v>
      </c>
      <c r="E539" s="192" t="s">
        <v>1052</v>
      </c>
      <c r="F539" s="193" t="s">
        <v>1053</v>
      </c>
      <c r="G539" s="194" t="s">
        <v>289</v>
      </c>
      <c r="H539" s="195">
        <v>2035.5</v>
      </c>
      <c r="I539" s="196">
        <v>24.34</v>
      </c>
      <c r="J539" s="197">
        <f>ROUND(I539*H539,2)</f>
        <v>49544.07</v>
      </c>
      <c r="K539" s="193" t="s">
        <v>247</v>
      </c>
      <c r="L539" s="39"/>
      <c r="M539" s="198" t="s">
        <v>1</v>
      </c>
      <c r="N539" s="199" t="s">
        <v>45</v>
      </c>
      <c r="O539" s="71"/>
      <c r="P539" s="200">
        <f>O539*H539</f>
        <v>0</v>
      </c>
      <c r="Q539" s="200">
        <v>1.9000000000000001E-4</v>
      </c>
      <c r="R539" s="200">
        <f>Q539*H539</f>
        <v>0.38674500000000001</v>
      </c>
      <c r="S539" s="200">
        <v>0</v>
      </c>
      <c r="T539" s="201">
        <f>S539*H539</f>
        <v>0</v>
      </c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R539" s="202" t="s">
        <v>175</v>
      </c>
      <c r="AT539" s="202" t="s">
        <v>243</v>
      </c>
      <c r="AU539" s="202" t="s">
        <v>88</v>
      </c>
      <c r="AY539" s="17" t="s">
        <v>241</v>
      </c>
      <c r="BE539" s="203">
        <f>IF(N539="základní",J539,0)</f>
        <v>49544.07</v>
      </c>
      <c r="BF539" s="203">
        <f>IF(N539="snížená",J539,0)</f>
        <v>0</v>
      </c>
      <c r="BG539" s="203">
        <f>IF(N539="zákl. přenesená",J539,0)</f>
        <v>0</v>
      </c>
      <c r="BH539" s="203">
        <f>IF(N539="sníž. přenesená",J539,0)</f>
        <v>0</v>
      </c>
      <c r="BI539" s="203">
        <f>IF(N539="nulová",J539,0)</f>
        <v>0</v>
      </c>
      <c r="BJ539" s="17" t="s">
        <v>14</v>
      </c>
      <c r="BK539" s="203">
        <f>ROUND(I539*H539,2)</f>
        <v>49544.07</v>
      </c>
      <c r="BL539" s="17" t="s">
        <v>175</v>
      </c>
      <c r="BM539" s="202" t="s">
        <v>1054</v>
      </c>
    </row>
    <row r="540" spans="1:65" s="1" customFormat="1" ht="11.25" x14ac:dyDescent="0.2">
      <c r="A540" s="34"/>
      <c r="B540" s="35"/>
      <c r="C540" s="36"/>
      <c r="D540" s="204" t="s">
        <v>249</v>
      </c>
      <c r="E540" s="36"/>
      <c r="F540" s="205" t="s">
        <v>1055</v>
      </c>
      <c r="G540" s="36"/>
      <c r="H540" s="36"/>
      <c r="I540" s="206"/>
      <c r="J540" s="36"/>
      <c r="K540" s="36"/>
      <c r="L540" s="39"/>
      <c r="M540" s="207"/>
      <c r="N540" s="208"/>
      <c r="O540" s="71"/>
      <c r="P540" s="71"/>
      <c r="Q540" s="71"/>
      <c r="R540" s="71"/>
      <c r="S540" s="71"/>
      <c r="T540" s="72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T540" s="17" t="s">
        <v>249</v>
      </c>
      <c r="AU540" s="17" t="s">
        <v>88</v>
      </c>
    </row>
    <row r="541" spans="1:65" s="12" customFormat="1" ht="11.25" x14ac:dyDescent="0.2">
      <c r="B541" s="209"/>
      <c r="C541" s="210"/>
      <c r="D541" s="211" t="s">
        <v>256</v>
      </c>
      <c r="E541" s="212" t="s">
        <v>1</v>
      </c>
      <c r="F541" s="213" t="s">
        <v>454</v>
      </c>
      <c r="G541" s="210"/>
      <c r="H541" s="214">
        <v>2035.5</v>
      </c>
      <c r="I541" s="215"/>
      <c r="J541" s="210"/>
      <c r="K541" s="210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256</v>
      </c>
      <c r="AU541" s="220" t="s">
        <v>88</v>
      </c>
      <c r="AV541" s="12" t="s">
        <v>88</v>
      </c>
      <c r="AW541" s="12" t="s">
        <v>36</v>
      </c>
      <c r="AX541" s="12" t="s">
        <v>80</v>
      </c>
      <c r="AY541" s="220" t="s">
        <v>241</v>
      </c>
    </row>
    <row r="542" spans="1:65" s="13" customFormat="1" ht="11.25" x14ac:dyDescent="0.2">
      <c r="B542" s="221"/>
      <c r="C542" s="222"/>
      <c r="D542" s="211" t="s">
        <v>256</v>
      </c>
      <c r="E542" s="223" t="s">
        <v>1</v>
      </c>
      <c r="F542" s="224" t="s">
        <v>258</v>
      </c>
      <c r="G542" s="222"/>
      <c r="H542" s="225">
        <v>2035.5</v>
      </c>
      <c r="I542" s="226"/>
      <c r="J542" s="222"/>
      <c r="K542" s="222"/>
      <c r="L542" s="227"/>
      <c r="M542" s="228"/>
      <c r="N542" s="229"/>
      <c r="O542" s="229"/>
      <c r="P542" s="229"/>
      <c r="Q542" s="229"/>
      <c r="R542" s="229"/>
      <c r="S542" s="229"/>
      <c r="T542" s="230"/>
      <c r="AT542" s="231" t="s">
        <v>256</v>
      </c>
      <c r="AU542" s="231" t="s">
        <v>88</v>
      </c>
      <c r="AV542" s="13" t="s">
        <v>175</v>
      </c>
      <c r="AW542" s="13" t="s">
        <v>36</v>
      </c>
      <c r="AX542" s="13" t="s">
        <v>14</v>
      </c>
      <c r="AY542" s="231" t="s">
        <v>241</v>
      </c>
    </row>
    <row r="543" spans="1:65" s="1" customFormat="1" ht="21.75" customHeight="1" x14ac:dyDescent="0.2">
      <c r="A543" s="34"/>
      <c r="B543" s="35"/>
      <c r="C543" s="191" t="s">
        <v>1056</v>
      </c>
      <c r="D543" s="191" t="s">
        <v>243</v>
      </c>
      <c r="E543" s="192" t="s">
        <v>1057</v>
      </c>
      <c r="F543" s="193" t="s">
        <v>1058</v>
      </c>
      <c r="G543" s="194" t="s">
        <v>289</v>
      </c>
      <c r="H543" s="195">
        <v>2035.5</v>
      </c>
      <c r="I543" s="196">
        <v>11.23</v>
      </c>
      <c r="J543" s="197">
        <f>ROUND(I543*H543,2)</f>
        <v>22858.67</v>
      </c>
      <c r="K543" s="193" t="s">
        <v>247</v>
      </c>
      <c r="L543" s="39"/>
      <c r="M543" s="198" t="s">
        <v>1</v>
      </c>
      <c r="N543" s="199" t="s">
        <v>45</v>
      </c>
      <c r="O543" s="71"/>
      <c r="P543" s="200">
        <f>O543*H543</f>
        <v>0</v>
      </c>
      <c r="Q543" s="200">
        <v>6.0000000000000002E-5</v>
      </c>
      <c r="R543" s="200">
        <f>Q543*H543</f>
        <v>0.12213</v>
      </c>
      <c r="S543" s="200">
        <v>0</v>
      </c>
      <c r="T543" s="201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202" t="s">
        <v>175</v>
      </c>
      <c r="AT543" s="202" t="s">
        <v>243</v>
      </c>
      <c r="AU543" s="202" t="s">
        <v>88</v>
      </c>
      <c r="AY543" s="17" t="s">
        <v>241</v>
      </c>
      <c r="BE543" s="203">
        <f>IF(N543="základní",J543,0)</f>
        <v>22858.67</v>
      </c>
      <c r="BF543" s="203">
        <f>IF(N543="snížená",J543,0)</f>
        <v>0</v>
      </c>
      <c r="BG543" s="203">
        <f>IF(N543="zákl. přenesená",J543,0)</f>
        <v>0</v>
      </c>
      <c r="BH543" s="203">
        <f>IF(N543="sníž. přenesená",J543,0)</f>
        <v>0</v>
      </c>
      <c r="BI543" s="203">
        <f>IF(N543="nulová",J543,0)</f>
        <v>0</v>
      </c>
      <c r="BJ543" s="17" t="s">
        <v>14</v>
      </c>
      <c r="BK543" s="203">
        <f>ROUND(I543*H543,2)</f>
        <v>22858.67</v>
      </c>
      <c r="BL543" s="17" t="s">
        <v>175</v>
      </c>
      <c r="BM543" s="202" t="s">
        <v>1059</v>
      </c>
    </row>
    <row r="544" spans="1:65" s="1" customFormat="1" ht="11.25" x14ac:dyDescent="0.2">
      <c r="A544" s="34"/>
      <c r="B544" s="35"/>
      <c r="C544" s="36"/>
      <c r="D544" s="204" t="s">
        <v>249</v>
      </c>
      <c r="E544" s="36"/>
      <c r="F544" s="205" t="s">
        <v>1060</v>
      </c>
      <c r="G544" s="36"/>
      <c r="H544" s="36"/>
      <c r="I544" s="206"/>
      <c r="J544" s="36"/>
      <c r="K544" s="36"/>
      <c r="L544" s="39"/>
      <c r="M544" s="207"/>
      <c r="N544" s="208"/>
      <c r="O544" s="71"/>
      <c r="P544" s="71"/>
      <c r="Q544" s="71"/>
      <c r="R544" s="71"/>
      <c r="S544" s="71"/>
      <c r="T544" s="72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T544" s="17" t="s">
        <v>249</v>
      </c>
      <c r="AU544" s="17" t="s">
        <v>88</v>
      </c>
    </row>
    <row r="545" spans="1:65" s="12" customFormat="1" ht="11.25" x14ac:dyDescent="0.2">
      <c r="B545" s="209"/>
      <c r="C545" s="210"/>
      <c r="D545" s="211" t="s">
        <v>256</v>
      </c>
      <c r="E545" s="212" t="s">
        <v>1</v>
      </c>
      <c r="F545" s="213" t="s">
        <v>454</v>
      </c>
      <c r="G545" s="210"/>
      <c r="H545" s="214">
        <v>2035.5</v>
      </c>
      <c r="I545" s="215"/>
      <c r="J545" s="210"/>
      <c r="K545" s="210"/>
      <c r="L545" s="216"/>
      <c r="M545" s="217"/>
      <c r="N545" s="218"/>
      <c r="O545" s="218"/>
      <c r="P545" s="218"/>
      <c r="Q545" s="218"/>
      <c r="R545" s="218"/>
      <c r="S545" s="218"/>
      <c r="T545" s="219"/>
      <c r="AT545" s="220" t="s">
        <v>256</v>
      </c>
      <c r="AU545" s="220" t="s">
        <v>88</v>
      </c>
      <c r="AV545" s="12" t="s">
        <v>88</v>
      </c>
      <c r="AW545" s="12" t="s">
        <v>36</v>
      </c>
      <c r="AX545" s="12" t="s">
        <v>80</v>
      </c>
      <c r="AY545" s="220" t="s">
        <v>241</v>
      </c>
    </row>
    <row r="546" spans="1:65" s="13" customFormat="1" ht="11.25" x14ac:dyDescent="0.2">
      <c r="B546" s="221"/>
      <c r="C546" s="222"/>
      <c r="D546" s="211" t="s">
        <v>256</v>
      </c>
      <c r="E546" s="223" t="s">
        <v>1</v>
      </c>
      <c r="F546" s="224" t="s">
        <v>258</v>
      </c>
      <c r="G546" s="222"/>
      <c r="H546" s="225">
        <v>2035.5</v>
      </c>
      <c r="I546" s="226"/>
      <c r="J546" s="222"/>
      <c r="K546" s="222"/>
      <c r="L546" s="227"/>
      <c r="M546" s="228"/>
      <c r="N546" s="229"/>
      <c r="O546" s="229"/>
      <c r="P546" s="229"/>
      <c r="Q546" s="229"/>
      <c r="R546" s="229"/>
      <c r="S546" s="229"/>
      <c r="T546" s="230"/>
      <c r="AT546" s="231" t="s">
        <v>256</v>
      </c>
      <c r="AU546" s="231" t="s">
        <v>88</v>
      </c>
      <c r="AV546" s="13" t="s">
        <v>175</v>
      </c>
      <c r="AW546" s="13" t="s">
        <v>36</v>
      </c>
      <c r="AX546" s="13" t="s">
        <v>14</v>
      </c>
      <c r="AY546" s="231" t="s">
        <v>241</v>
      </c>
    </row>
    <row r="547" spans="1:65" s="11" customFormat="1" ht="22.9" customHeight="1" x14ac:dyDescent="0.2">
      <c r="B547" s="175"/>
      <c r="C547" s="176"/>
      <c r="D547" s="177" t="s">
        <v>79</v>
      </c>
      <c r="E547" s="189" t="s">
        <v>275</v>
      </c>
      <c r="F547" s="189" t="s">
        <v>276</v>
      </c>
      <c r="G547" s="176"/>
      <c r="H547" s="176"/>
      <c r="I547" s="179"/>
      <c r="J547" s="190">
        <f>BK547</f>
        <v>125142</v>
      </c>
      <c r="K547" s="176"/>
      <c r="L547" s="181"/>
      <c r="M547" s="182"/>
      <c r="N547" s="183"/>
      <c r="O547" s="183"/>
      <c r="P547" s="184">
        <f>SUM(P548:P553)</f>
        <v>0</v>
      </c>
      <c r="Q547" s="183"/>
      <c r="R547" s="184">
        <f>SUM(R548:R553)</f>
        <v>0.5089108</v>
      </c>
      <c r="S547" s="183"/>
      <c r="T547" s="185">
        <f>SUM(T548:T553)</f>
        <v>0</v>
      </c>
      <c r="AR547" s="186" t="s">
        <v>14</v>
      </c>
      <c r="AT547" s="187" t="s">
        <v>79</v>
      </c>
      <c r="AU547" s="187" t="s">
        <v>14</v>
      </c>
      <c r="AY547" s="186" t="s">
        <v>241</v>
      </c>
      <c r="BK547" s="188">
        <f>SUM(BK548:BK553)</f>
        <v>125142</v>
      </c>
    </row>
    <row r="548" spans="1:65" s="1" customFormat="1" ht="33" customHeight="1" x14ac:dyDescent="0.2">
      <c r="A548" s="34"/>
      <c r="B548" s="35"/>
      <c r="C548" s="191" t="s">
        <v>1061</v>
      </c>
      <c r="D548" s="191" t="s">
        <v>243</v>
      </c>
      <c r="E548" s="192" t="s">
        <v>1062</v>
      </c>
      <c r="F548" s="193" t="s">
        <v>1063</v>
      </c>
      <c r="G548" s="194" t="s">
        <v>289</v>
      </c>
      <c r="H548" s="195">
        <v>834.28</v>
      </c>
      <c r="I548" s="196">
        <v>150</v>
      </c>
      <c r="J548" s="197">
        <f>ROUND(I548*H548,2)</f>
        <v>125142</v>
      </c>
      <c r="K548" s="193" t="s">
        <v>247</v>
      </c>
      <c r="L548" s="39"/>
      <c r="M548" s="198" t="s">
        <v>1</v>
      </c>
      <c r="N548" s="199" t="s">
        <v>45</v>
      </c>
      <c r="O548" s="71"/>
      <c r="P548" s="200">
        <f>O548*H548</f>
        <v>0</v>
      </c>
      <c r="Q548" s="200">
        <v>6.0999999999999997E-4</v>
      </c>
      <c r="R548" s="200">
        <f>Q548*H548</f>
        <v>0.5089108</v>
      </c>
      <c r="S548" s="200">
        <v>0</v>
      </c>
      <c r="T548" s="201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202" t="s">
        <v>175</v>
      </c>
      <c r="AT548" s="202" t="s">
        <v>243</v>
      </c>
      <c r="AU548" s="202" t="s">
        <v>88</v>
      </c>
      <c r="AY548" s="17" t="s">
        <v>241</v>
      </c>
      <c r="BE548" s="203">
        <f>IF(N548="základní",J548,0)</f>
        <v>125142</v>
      </c>
      <c r="BF548" s="203">
        <f>IF(N548="snížená",J548,0)</f>
        <v>0</v>
      </c>
      <c r="BG548" s="203">
        <f>IF(N548="zákl. přenesená",J548,0)</f>
        <v>0</v>
      </c>
      <c r="BH548" s="203">
        <f>IF(N548="sníž. přenesená",J548,0)</f>
        <v>0</v>
      </c>
      <c r="BI548" s="203">
        <f>IF(N548="nulová",J548,0)</f>
        <v>0</v>
      </c>
      <c r="BJ548" s="17" t="s">
        <v>14</v>
      </c>
      <c r="BK548" s="203">
        <f>ROUND(I548*H548,2)</f>
        <v>125142</v>
      </c>
      <c r="BL548" s="17" t="s">
        <v>175</v>
      </c>
      <c r="BM548" s="202" t="s">
        <v>1064</v>
      </c>
    </row>
    <row r="549" spans="1:65" s="1" customFormat="1" ht="11.25" x14ac:dyDescent="0.2">
      <c r="A549" s="34"/>
      <c r="B549" s="35"/>
      <c r="C549" s="36"/>
      <c r="D549" s="204" t="s">
        <v>249</v>
      </c>
      <c r="E549" s="36"/>
      <c r="F549" s="205" t="s">
        <v>1065</v>
      </c>
      <c r="G549" s="36"/>
      <c r="H549" s="36"/>
      <c r="I549" s="206"/>
      <c r="J549" s="36"/>
      <c r="K549" s="36"/>
      <c r="L549" s="39"/>
      <c r="M549" s="207"/>
      <c r="N549" s="208"/>
      <c r="O549" s="71"/>
      <c r="P549" s="71"/>
      <c r="Q549" s="71"/>
      <c r="R549" s="71"/>
      <c r="S549" s="71"/>
      <c r="T549" s="72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T549" s="17" t="s">
        <v>249</v>
      </c>
      <c r="AU549" s="17" t="s">
        <v>88</v>
      </c>
    </row>
    <row r="550" spans="1:65" s="14" customFormat="1" ht="11.25" x14ac:dyDescent="0.2">
      <c r="B550" s="232"/>
      <c r="C550" s="233"/>
      <c r="D550" s="211" t="s">
        <v>256</v>
      </c>
      <c r="E550" s="234" t="s">
        <v>1</v>
      </c>
      <c r="F550" s="235" t="s">
        <v>1066</v>
      </c>
      <c r="G550" s="233"/>
      <c r="H550" s="234" t="s">
        <v>1</v>
      </c>
      <c r="I550" s="236"/>
      <c r="J550" s="233"/>
      <c r="K550" s="233"/>
      <c r="L550" s="237"/>
      <c r="M550" s="238"/>
      <c r="N550" s="239"/>
      <c r="O550" s="239"/>
      <c r="P550" s="239"/>
      <c r="Q550" s="239"/>
      <c r="R550" s="239"/>
      <c r="S550" s="239"/>
      <c r="T550" s="240"/>
      <c r="AT550" s="241" t="s">
        <v>256</v>
      </c>
      <c r="AU550" s="241" t="s">
        <v>88</v>
      </c>
      <c r="AV550" s="14" t="s">
        <v>14</v>
      </c>
      <c r="AW550" s="14" t="s">
        <v>36</v>
      </c>
      <c r="AX550" s="14" t="s">
        <v>80</v>
      </c>
      <c r="AY550" s="241" t="s">
        <v>241</v>
      </c>
    </row>
    <row r="551" spans="1:65" s="12" customFormat="1" ht="22.5" x14ac:dyDescent="0.2">
      <c r="B551" s="209"/>
      <c r="C551" s="210"/>
      <c r="D551" s="211" t="s">
        <v>256</v>
      </c>
      <c r="E551" s="212" t="s">
        <v>1</v>
      </c>
      <c r="F551" s="213" t="s">
        <v>1067</v>
      </c>
      <c r="G551" s="210"/>
      <c r="H551" s="214">
        <v>831.68</v>
      </c>
      <c r="I551" s="215"/>
      <c r="J551" s="210"/>
      <c r="K551" s="210"/>
      <c r="L551" s="216"/>
      <c r="M551" s="217"/>
      <c r="N551" s="218"/>
      <c r="O551" s="218"/>
      <c r="P551" s="218"/>
      <c r="Q551" s="218"/>
      <c r="R551" s="218"/>
      <c r="S551" s="218"/>
      <c r="T551" s="219"/>
      <c r="AT551" s="220" t="s">
        <v>256</v>
      </c>
      <c r="AU551" s="220" t="s">
        <v>88</v>
      </c>
      <c r="AV551" s="12" t="s">
        <v>88</v>
      </c>
      <c r="AW551" s="12" t="s">
        <v>36</v>
      </c>
      <c r="AX551" s="12" t="s">
        <v>80</v>
      </c>
      <c r="AY551" s="220" t="s">
        <v>241</v>
      </c>
    </row>
    <row r="552" spans="1:65" s="12" customFormat="1" ht="11.25" x14ac:dyDescent="0.2">
      <c r="B552" s="209"/>
      <c r="C552" s="210"/>
      <c r="D552" s="211" t="s">
        <v>256</v>
      </c>
      <c r="E552" s="212" t="s">
        <v>1</v>
      </c>
      <c r="F552" s="213" t="s">
        <v>1068</v>
      </c>
      <c r="G552" s="210"/>
      <c r="H552" s="214">
        <v>2.6</v>
      </c>
      <c r="I552" s="215"/>
      <c r="J552" s="210"/>
      <c r="K552" s="210"/>
      <c r="L552" s="216"/>
      <c r="M552" s="217"/>
      <c r="N552" s="218"/>
      <c r="O552" s="218"/>
      <c r="P552" s="218"/>
      <c r="Q552" s="218"/>
      <c r="R552" s="218"/>
      <c r="S552" s="218"/>
      <c r="T552" s="219"/>
      <c r="AT552" s="220" t="s">
        <v>256</v>
      </c>
      <c r="AU552" s="220" t="s">
        <v>88</v>
      </c>
      <c r="AV552" s="12" t="s">
        <v>88</v>
      </c>
      <c r="AW552" s="12" t="s">
        <v>36</v>
      </c>
      <c r="AX552" s="12" t="s">
        <v>80</v>
      </c>
      <c r="AY552" s="220" t="s">
        <v>241</v>
      </c>
    </row>
    <row r="553" spans="1:65" s="13" customFormat="1" ht="11.25" x14ac:dyDescent="0.2">
      <c r="B553" s="221"/>
      <c r="C553" s="222"/>
      <c r="D553" s="211" t="s">
        <v>256</v>
      </c>
      <c r="E553" s="223" t="s">
        <v>1</v>
      </c>
      <c r="F553" s="224" t="s">
        <v>258</v>
      </c>
      <c r="G553" s="222"/>
      <c r="H553" s="225">
        <v>834.28</v>
      </c>
      <c r="I553" s="226"/>
      <c r="J553" s="222"/>
      <c r="K553" s="222"/>
      <c r="L553" s="227"/>
      <c r="M553" s="228"/>
      <c r="N553" s="229"/>
      <c r="O553" s="229"/>
      <c r="P553" s="229"/>
      <c r="Q553" s="229"/>
      <c r="R553" s="229"/>
      <c r="S553" s="229"/>
      <c r="T553" s="230"/>
      <c r="AT553" s="231" t="s">
        <v>256</v>
      </c>
      <c r="AU553" s="231" t="s">
        <v>88</v>
      </c>
      <c r="AV553" s="13" t="s">
        <v>175</v>
      </c>
      <c r="AW553" s="13" t="s">
        <v>36</v>
      </c>
      <c r="AX553" s="13" t="s">
        <v>14</v>
      </c>
      <c r="AY553" s="231" t="s">
        <v>241</v>
      </c>
    </row>
    <row r="554" spans="1:65" s="11" customFormat="1" ht="22.9" customHeight="1" x14ac:dyDescent="0.2">
      <c r="B554" s="175"/>
      <c r="C554" s="176"/>
      <c r="D554" s="177" t="s">
        <v>79</v>
      </c>
      <c r="E554" s="189" t="s">
        <v>1069</v>
      </c>
      <c r="F554" s="189" t="s">
        <v>1070</v>
      </c>
      <c r="G554" s="176"/>
      <c r="H554" s="176"/>
      <c r="I554" s="179"/>
      <c r="J554" s="190">
        <f>BK554</f>
        <v>99894.210000000021</v>
      </c>
      <c r="K554" s="176"/>
      <c r="L554" s="181"/>
      <c r="M554" s="182"/>
      <c r="N554" s="183"/>
      <c r="O554" s="183"/>
      <c r="P554" s="184">
        <f>SUM(P555:P577)</f>
        <v>0</v>
      </c>
      <c r="Q554" s="183"/>
      <c r="R554" s="184">
        <f>SUM(R555:R577)</f>
        <v>0</v>
      </c>
      <c r="S554" s="183"/>
      <c r="T554" s="185">
        <f>SUM(T555:T577)</f>
        <v>0</v>
      </c>
      <c r="AR554" s="186" t="s">
        <v>14</v>
      </c>
      <c r="AT554" s="187" t="s">
        <v>79</v>
      </c>
      <c r="AU554" s="187" t="s">
        <v>14</v>
      </c>
      <c r="AY554" s="186" t="s">
        <v>241</v>
      </c>
      <c r="BK554" s="188">
        <f>SUM(BK555:BK577)</f>
        <v>99894.210000000021</v>
      </c>
    </row>
    <row r="555" spans="1:65" s="1" customFormat="1" ht="33" customHeight="1" x14ac:dyDescent="0.2">
      <c r="A555" s="34"/>
      <c r="B555" s="35"/>
      <c r="C555" s="191" t="s">
        <v>1071</v>
      </c>
      <c r="D555" s="191" t="s">
        <v>243</v>
      </c>
      <c r="E555" s="192" t="s">
        <v>1072</v>
      </c>
      <c r="F555" s="193" t="s">
        <v>1073</v>
      </c>
      <c r="G555" s="194" t="s">
        <v>467</v>
      </c>
      <c r="H555" s="195">
        <v>522.97900000000004</v>
      </c>
      <c r="I555" s="196">
        <v>75.010000000000005</v>
      </c>
      <c r="J555" s="197">
        <f>ROUND(I555*H555,2)</f>
        <v>39228.65</v>
      </c>
      <c r="K555" s="193" t="s">
        <v>247</v>
      </c>
      <c r="L555" s="39"/>
      <c r="M555" s="198" t="s">
        <v>1</v>
      </c>
      <c r="N555" s="199" t="s">
        <v>45</v>
      </c>
      <c r="O555" s="71"/>
      <c r="P555" s="200">
        <f>O555*H555</f>
        <v>0</v>
      </c>
      <c r="Q555" s="200">
        <v>0</v>
      </c>
      <c r="R555" s="200">
        <f>Q555*H555</f>
        <v>0</v>
      </c>
      <c r="S555" s="200">
        <v>0</v>
      </c>
      <c r="T555" s="201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202" t="s">
        <v>175</v>
      </c>
      <c r="AT555" s="202" t="s">
        <v>243</v>
      </c>
      <c r="AU555" s="202" t="s">
        <v>88</v>
      </c>
      <c r="AY555" s="17" t="s">
        <v>241</v>
      </c>
      <c r="BE555" s="203">
        <f>IF(N555="základní",J555,0)</f>
        <v>39228.65</v>
      </c>
      <c r="BF555" s="203">
        <f>IF(N555="snížená",J555,0)</f>
        <v>0</v>
      </c>
      <c r="BG555" s="203">
        <f>IF(N555="zákl. přenesená",J555,0)</f>
        <v>0</v>
      </c>
      <c r="BH555" s="203">
        <f>IF(N555="sníž. přenesená",J555,0)</f>
        <v>0</v>
      </c>
      <c r="BI555" s="203">
        <f>IF(N555="nulová",J555,0)</f>
        <v>0</v>
      </c>
      <c r="BJ555" s="17" t="s">
        <v>14</v>
      </c>
      <c r="BK555" s="203">
        <f>ROUND(I555*H555,2)</f>
        <v>39228.65</v>
      </c>
      <c r="BL555" s="17" t="s">
        <v>175</v>
      </c>
      <c r="BM555" s="202" t="s">
        <v>1074</v>
      </c>
    </row>
    <row r="556" spans="1:65" s="1" customFormat="1" ht="11.25" x14ac:dyDescent="0.2">
      <c r="A556" s="34"/>
      <c r="B556" s="35"/>
      <c r="C556" s="36"/>
      <c r="D556" s="204" t="s">
        <v>249</v>
      </c>
      <c r="E556" s="36"/>
      <c r="F556" s="205" t="s">
        <v>1075</v>
      </c>
      <c r="G556" s="36"/>
      <c r="H556" s="36"/>
      <c r="I556" s="206"/>
      <c r="J556" s="36"/>
      <c r="K556" s="36"/>
      <c r="L556" s="39"/>
      <c r="M556" s="207"/>
      <c r="N556" s="208"/>
      <c r="O556" s="71"/>
      <c r="P556" s="71"/>
      <c r="Q556" s="71"/>
      <c r="R556" s="71"/>
      <c r="S556" s="71"/>
      <c r="T556" s="72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T556" s="17" t="s">
        <v>249</v>
      </c>
      <c r="AU556" s="17" t="s">
        <v>88</v>
      </c>
    </row>
    <row r="557" spans="1:65" s="12" customFormat="1" ht="11.25" x14ac:dyDescent="0.2">
      <c r="B557" s="209"/>
      <c r="C557" s="210"/>
      <c r="D557" s="211" t="s">
        <v>256</v>
      </c>
      <c r="E557" s="212" t="s">
        <v>1</v>
      </c>
      <c r="F557" s="213" t="s">
        <v>465</v>
      </c>
      <c r="G557" s="210"/>
      <c r="H557" s="214">
        <v>522.97900000000004</v>
      </c>
      <c r="I557" s="215"/>
      <c r="J557" s="210"/>
      <c r="K557" s="210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256</v>
      </c>
      <c r="AU557" s="220" t="s">
        <v>88</v>
      </c>
      <c r="AV557" s="12" t="s">
        <v>88</v>
      </c>
      <c r="AW557" s="12" t="s">
        <v>36</v>
      </c>
      <c r="AX557" s="12" t="s">
        <v>80</v>
      </c>
      <c r="AY557" s="220" t="s">
        <v>241</v>
      </c>
    </row>
    <row r="558" spans="1:65" s="13" customFormat="1" ht="11.25" x14ac:dyDescent="0.2">
      <c r="B558" s="221"/>
      <c r="C558" s="222"/>
      <c r="D558" s="211" t="s">
        <v>256</v>
      </c>
      <c r="E558" s="223" t="s">
        <v>1</v>
      </c>
      <c r="F558" s="224" t="s">
        <v>258</v>
      </c>
      <c r="G558" s="222"/>
      <c r="H558" s="225">
        <v>522.97900000000004</v>
      </c>
      <c r="I558" s="226"/>
      <c r="J558" s="222"/>
      <c r="K558" s="222"/>
      <c r="L558" s="227"/>
      <c r="M558" s="228"/>
      <c r="N558" s="229"/>
      <c r="O558" s="229"/>
      <c r="P558" s="229"/>
      <c r="Q558" s="229"/>
      <c r="R558" s="229"/>
      <c r="S558" s="229"/>
      <c r="T558" s="230"/>
      <c r="AT558" s="231" t="s">
        <v>256</v>
      </c>
      <c r="AU558" s="231" t="s">
        <v>88</v>
      </c>
      <c r="AV558" s="13" t="s">
        <v>175</v>
      </c>
      <c r="AW558" s="13" t="s">
        <v>36</v>
      </c>
      <c r="AX558" s="13" t="s">
        <v>14</v>
      </c>
      <c r="AY558" s="231" t="s">
        <v>241</v>
      </c>
    </row>
    <row r="559" spans="1:65" s="1" customFormat="1" ht="21.75" customHeight="1" x14ac:dyDescent="0.2">
      <c r="A559" s="34"/>
      <c r="B559" s="35"/>
      <c r="C559" s="191" t="s">
        <v>1076</v>
      </c>
      <c r="D559" s="191" t="s">
        <v>243</v>
      </c>
      <c r="E559" s="192" t="s">
        <v>1077</v>
      </c>
      <c r="F559" s="193" t="s">
        <v>1078</v>
      </c>
      <c r="G559" s="194" t="s">
        <v>467</v>
      </c>
      <c r="H559" s="195">
        <v>11505.538</v>
      </c>
      <c r="I559" s="196">
        <v>3</v>
      </c>
      <c r="J559" s="197">
        <f>ROUND(I559*H559,2)</f>
        <v>34516.61</v>
      </c>
      <c r="K559" s="193" t="s">
        <v>247</v>
      </c>
      <c r="L559" s="39"/>
      <c r="M559" s="198" t="s">
        <v>1</v>
      </c>
      <c r="N559" s="199" t="s">
        <v>45</v>
      </c>
      <c r="O559" s="71"/>
      <c r="P559" s="200">
        <f>O559*H559</f>
        <v>0</v>
      </c>
      <c r="Q559" s="200">
        <v>0</v>
      </c>
      <c r="R559" s="200">
        <f>Q559*H559</f>
        <v>0</v>
      </c>
      <c r="S559" s="200">
        <v>0</v>
      </c>
      <c r="T559" s="201">
        <f>S559*H559</f>
        <v>0</v>
      </c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R559" s="202" t="s">
        <v>175</v>
      </c>
      <c r="AT559" s="202" t="s">
        <v>243</v>
      </c>
      <c r="AU559" s="202" t="s">
        <v>88</v>
      </c>
      <c r="AY559" s="17" t="s">
        <v>241</v>
      </c>
      <c r="BE559" s="203">
        <f>IF(N559="základní",J559,0)</f>
        <v>34516.61</v>
      </c>
      <c r="BF559" s="203">
        <f>IF(N559="snížená",J559,0)</f>
        <v>0</v>
      </c>
      <c r="BG559" s="203">
        <f>IF(N559="zákl. přenesená",J559,0)</f>
        <v>0</v>
      </c>
      <c r="BH559" s="203">
        <f>IF(N559="sníž. přenesená",J559,0)</f>
        <v>0</v>
      </c>
      <c r="BI559" s="203">
        <f>IF(N559="nulová",J559,0)</f>
        <v>0</v>
      </c>
      <c r="BJ559" s="17" t="s">
        <v>14</v>
      </c>
      <c r="BK559" s="203">
        <f>ROUND(I559*H559,2)</f>
        <v>34516.61</v>
      </c>
      <c r="BL559" s="17" t="s">
        <v>175</v>
      </c>
      <c r="BM559" s="202" t="s">
        <v>1079</v>
      </c>
    </row>
    <row r="560" spans="1:65" s="1" customFormat="1" ht="11.25" x14ac:dyDescent="0.2">
      <c r="A560" s="34"/>
      <c r="B560" s="35"/>
      <c r="C560" s="36"/>
      <c r="D560" s="204" t="s">
        <v>249</v>
      </c>
      <c r="E560" s="36"/>
      <c r="F560" s="205" t="s">
        <v>1080</v>
      </c>
      <c r="G560" s="36"/>
      <c r="H560" s="36"/>
      <c r="I560" s="206"/>
      <c r="J560" s="36"/>
      <c r="K560" s="36"/>
      <c r="L560" s="39"/>
      <c r="M560" s="207"/>
      <c r="N560" s="208"/>
      <c r="O560" s="71"/>
      <c r="P560" s="71"/>
      <c r="Q560" s="71"/>
      <c r="R560" s="71"/>
      <c r="S560" s="71"/>
      <c r="T560" s="72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T560" s="17" t="s">
        <v>249</v>
      </c>
      <c r="AU560" s="17" t="s">
        <v>88</v>
      </c>
    </row>
    <row r="561" spans="1:65" s="14" customFormat="1" ht="11.25" x14ac:dyDescent="0.2">
      <c r="B561" s="232"/>
      <c r="C561" s="233"/>
      <c r="D561" s="211" t="s">
        <v>256</v>
      </c>
      <c r="E561" s="234" t="s">
        <v>1</v>
      </c>
      <c r="F561" s="235" t="s">
        <v>667</v>
      </c>
      <c r="G561" s="233"/>
      <c r="H561" s="234" t="s">
        <v>1</v>
      </c>
      <c r="I561" s="236"/>
      <c r="J561" s="233"/>
      <c r="K561" s="233"/>
      <c r="L561" s="237"/>
      <c r="M561" s="238"/>
      <c r="N561" s="239"/>
      <c r="O561" s="239"/>
      <c r="P561" s="239"/>
      <c r="Q561" s="239"/>
      <c r="R561" s="239"/>
      <c r="S561" s="239"/>
      <c r="T561" s="240"/>
      <c r="AT561" s="241" t="s">
        <v>256</v>
      </c>
      <c r="AU561" s="241" t="s">
        <v>88</v>
      </c>
      <c r="AV561" s="14" t="s">
        <v>14</v>
      </c>
      <c r="AW561" s="14" t="s">
        <v>36</v>
      </c>
      <c r="AX561" s="14" t="s">
        <v>80</v>
      </c>
      <c r="AY561" s="241" t="s">
        <v>241</v>
      </c>
    </row>
    <row r="562" spans="1:65" s="12" customFormat="1" ht="11.25" x14ac:dyDescent="0.2">
      <c r="B562" s="209"/>
      <c r="C562" s="210"/>
      <c r="D562" s="211" t="s">
        <v>256</v>
      </c>
      <c r="E562" s="212" t="s">
        <v>1</v>
      </c>
      <c r="F562" s="213" t="s">
        <v>1081</v>
      </c>
      <c r="G562" s="210"/>
      <c r="H562" s="214">
        <v>11505.538</v>
      </c>
      <c r="I562" s="215"/>
      <c r="J562" s="210"/>
      <c r="K562" s="210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256</v>
      </c>
      <c r="AU562" s="220" t="s">
        <v>88</v>
      </c>
      <c r="AV562" s="12" t="s">
        <v>88</v>
      </c>
      <c r="AW562" s="12" t="s">
        <v>36</v>
      </c>
      <c r="AX562" s="12" t="s">
        <v>80</v>
      </c>
      <c r="AY562" s="220" t="s">
        <v>241</v>
      </c>
    </row>
    <row r="563" spans="1:65" s="13" customFormat="1" ht="11.25" x14ac:dyDescent="0.2">
      <c r="B563" s="221"/>
      <c r="C563" s="222"/>
      <c r="D563" s="211" t="s">
        <v>256</v>
      </c>
      <c r="E563" s="223" t="s">
        <v>1</v>
      </c>
      <c r="F563" s="224" t="s">
        <v>258</v>
      </c>
      <c r="G563" s="222"/>
      <c r="H563" s="225">
        <v>11505.538</v>
      </c>
      <c r="I563" s="226"/>
      <c r="J563" s="222"/>
      <c r="K563" s="222"/>
      <c r="L563" s="227"/>
      <c r="M563" s="228"/>
      <c r="N563" s="229"/>
      <c r="O563" s="229"/>
      <c r="P563" s="229"/>
      <c r="Q563" s="229"/>
      <c r="R563" s="229"/>
      <c r="S563" s="229"/>
      <c r="T563" s="230"/>
      <c r="AT563" s="231" t="s">
        <v>256</v>
      </c>
      <c r="AU563" s="231" t="s">
        <v>88</v>
      </c>
      <c r="AV563" s="13" t="s">
        <v>175</v>
      </c>
      <c r="AW563" s="13" t="s">
        <v>36</v>
      </c>
      <c r="AX563" s="13" t="s">
        <v>14</v>
      </c>
      <c r="AY563" s="231" t="s">
        <v>241</v>
      </c>
    </row>
    <row r="564" spans="1:65" s="1" customFormat="1" ht="44.25" customHeight="1" x14ac:dyDescent="0.2">
      <c r="A564" s="34"/>
      <c r="B564" s="35"/>
      <c r="C564" s="191" t="s">
        <v>1082</v>
      </c>
      <c r="D564" s="191" t="s">
        <v>243</v>
      </c>
      <c r="E564" s="192" t="s">
        <v>1083</v>
      </c>
      <c r="F564" s="193" t="s">
        <v>1084</v>
      </c>
      <c r="G564" s="194" t="s">
        <v>467</v>
      </c>
      <c r="H564" s="195">
        <v>1.1519999999999999</v>
      </c>
      <c r="I564" s="196">
        <v>50</v>
      </c>
      <c r="J564" s="197">
        <f>ROUND(I564*H564,2)</f>
        <v>57.6</v>
      </c>
      <c r="K564" s="193" t="s">
        <v>247</v>
      </c>
      <c r="L564" s="39"/>
      <c r="M564" s="198" t="s">
        <v>1</v>
      </c>
      <c r="N564" s="199" t="s">
        <v>45</v>
      </c>
      <c r="O564" s="71"/>
      <c r="P564" s="200">
        <f>O564*H564</f>
        <v>0</v>
      </c>
      <c r="Q564" s="200">
        <v>0</v>
      </c>
      <c r="R564" s="200">
        <f>Q564*H564</f>
        <v>0</v>
      </c>
      <c r="S564" s="200">
        <v>0</v>
      </c>
      <c r="T564" s="201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2" t="s">
        <v>175</v>
      </c>
      <c r="AT564" s="202" t="s">
        <v>243</v>
      </c>
      <c r="AU564" s="202" t="s">
        <v>88</v>
      </c>
      <c r="AY564" s="17" t="s">
        <v>241</v>
      </c>
      <c r="BE564" s="203">
        <f>IF(N564="základní",J564,0)</f>
        <v>57.6</v>
      </c>
      <c r="BF564" s="203">
        <f>IF(N564="snížená",J564,0)</f>
        <v>0</v>
      </c>
      <c r="BG564" s="203">
        <f>IF(N564="zákl. přenesená",J564,0)</f>
        <v>0</v>
      </c>
      <c r="BH564" s="203">
        <f>IF(N564="sníž. přenesená",J564,0)</f>
        <v>0</v>
      </c>
      <c r="BI564" s="203">
        <f>IF(N564="nulová",J564,0)</f>
        <v>0</v>
      </c>
      <c r="BJ564" s="17" t="s">
        <v>14</v>
      </c>
      <c r="BK564" s="203">
        <f>ROUND(I564*H564,2)</f>
        <v>57.6</v>
      </c>
      <c r="BL564" s="17" t="s">
        <v>175</v>
      </c>
      <c r="BM564" s="202" t="s">
        <v>1085</v>
      </c>
    </row>
    <row r="565" spans="1:65" s="1" customFormat="1" ht="11.25" x14ac:dyDescent="0.2">
      <c r="A565" s="34"/>
      <c r="B565" s="35"/>
      <c r="C565" s="36"/>
      <c r="D565" s="204" t="s">
        <v>249</v>
      </c>
      <c r="E565" s="36"/>
      <c r="F565" s="205" t="s">
        <v>1086</v>
      </c>
      <c r="G565" s="36"/>
      <c r="H565" s="36"/>
      <c r="I565" s="206"/>
      <c r="J565" s="36"/>
      <c r="K565" s="36"/>
      <c r="L565" s="39"/>
      <c r="M565" s="207"/>
      <c r="N565" s="208"/>
      <c r="O565" s="71"/>
      <c r="P565" s="71"/>
      <c r="Q565" s="71"/>
      <c r="R565" s="71"/>
      <c r="S565" s="71"/>
      <c r="T565" s="72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T565" s="17" t="s">
        <v>249</v>
      </c>
      <c r="AU565" s="17" t="s">
        <v>88</v>
      </c>
    </row>
    <row r="566" spans="1:65" s="12" customFormat="1" ht="11.25" x14ac:dyDescent="0.2">
      <c r="B566" s="209"/>
      <c r="C566" s="210"/>
      <c r="D566" s="211" t="s">
        <v>256</v>
      </c>
      <c r="E566" s="212" t="s">
        <v>1</v>
      </c>
      <c r="F566" s="213" t="s">
        <v>472</v>
      </c>
      <c r="G566" s="210"/>
      <c r="H566" s="214">
        <v>1.1519999999999999</v>
      </c>
      <c r="I566" s="215"/>
      <c r="J566" s="210"/>
      <c r="K566" s="210"/>
      <c r="L566" s="216"/>
      <c r="M566" s="217"/>
      <c r="N566" s="218"/>
      <c r="O566" s="218"/>
      <c r="P566" s="218"/>
      <c r="Q566" s="218"/>
      <c r="R566" s="218"/>
      <c r="S566" s="218"/>
      <c r="T566" s="219"/>
      <c r="AT566" s="220" t="s">
        <v>256</v>
      </c>
      <c r="AU566" s="220" t="s">
        <v>88</v>
      </c>
      <c r="AV566" s="12" t="s">
        <v>88</v>
      </c>
      <c r="AW566" s="12" t="s">
        <v>36</v>
      </c>
      <c r="AX566" s="12" t="s">
        <v>80</v>
      </c>
      <c r="AY566" s="220" t="s">
        <v>241</v>
      </c>
    </row>
    <row r="567" spans="1:65" s="13" customFormat="1" ht="11.25" x14ac:dyDescent="0.2">
      <c r="B567" s="221"/>
      <c r="C567" s="222"/>
      <c r="D567" s="211" t="s">
        <v>256</v>
      </c>
      <c r="E567" s="223" t="s">
        <v>1</v>
      </c>
      <c r="F567" s="224" t="s">
        <v>258</v>
      </c>
      <c r="G567" s="222"/>
      <c r="H567" s="225">
        <v>1.1519999999999999</v>
      </c>
      <c r="I567" s="226"/>
      <c r="J567" s="222"/>
      <c r="K567" s="222"/>
      <c r="L567" s="227"/>
      <c r="M567" s="228"/>
      <c r="N567" s="229"/>
      <c r="O567" s="229"/>
      <c r="P567" s="229"/>
      <c r="Q567" s="229"/>
      <c r="R567" s="229"/>
      <c r="S567" s="229"/>
      <c r="T567" s="230"/>
      <c r="AT567" s="231" t="s">
        <v>256</v>
      </c>
      <c r="AU567" s="231" t="s">
        <v>88</v>
      </c>
      <c r="AV567" s="13" t="s">
        <v>175</v>
      </c>
      <c r="AW567" s="13" t="s">
        <v>36</v>
      </c>
      <c r="AX567" s="13" t="s">
        <v>14</v>
      </c>
      <c r="AY567" s="231" t="s">
        <v>241</v>
      </c>
    </row>
    <row r="568" spans="1:65" s="1" customFormat="1" ht="44.25" customHeight="1" x14ac:dyDescent="0.2">
      <c r="A568" s="34"/>
      <c r="B568" s="35"/>
      <c r="C568" s="191" t="s">
        <v>1087</v>
      </c>
      <c r="D568" s="191" t="s">
        <v>243</v>
      </c>
      <c r="E568" s="192" t="s">
        <v>1088</v>
      </c>
      <c r="F568" s="193" t="s">
        <v>1089</v>
      </c>
      <c r="G568" s="194" t="s">
        <v>467</v>
      </c>
      <c r="H568" s="195">
        <v>424.27100000000002</v>
      </c>
      <c r="I568" s="196">
        <v>50</v>
      </c>
      <c r="J568" s="197">
        <f>ROUND(I568*H568,2)</f>
        <v>21213.55</v>
      </c>
      <c r="K568" s="193" t="s">
        <v>247</v>
      </c>
      <c r="L568" s="39"/>
      <c r="M568" s="198" t="s">
        <v>1</v>
      </c>
      <c r="N568" s="199" t="s">
        <v>45</v>
      </c>
      <c r="O568" s="71"/>
      <c r="P568" s="200">
        <f>O568*H568</f>
        <v>0</v>
      </c>
      <c r="Q568" s="200">
        <v>0</v>
      </c>
      <c r="R568" s="200">
        <f>Q568*H568</f>
        <v>0</v>
      </c>
      <c r="S568" s="200">
        <v>0</v>
      </c>
      <c r="T568" s="201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202" t="s">
        <v>175</v>
      </c>
      <c r="AT568" s="202" t="s">
        <v>243</v>
      </c>
      <c r="AU568" s="202" t="s">
        <v>88</v>
      </c>
      <c r="AY568" s="17" t="s">
        <v>241</v>
      </c>
      <c r="BE568" s="203">
        <f>IF(N568="základní",J568,0)</f>
        <v>21213.55</v>
      </c>
      <c r="BF568" s="203">
        <f>IF(N568="snížená",J568,0)</f>
        <v>0</v>
      </c>
      <c r="BG568" s="203">
        <f>IF(N568="zákl. přenesená",J568,0)</f>
        <v>0</v>
      </c>
      <c r="BH568" s="203">
        <f>IF(N568="sníž. přenesená",J568,0)</f>
        <v>0</v>
      </c>
      <c r="BI568" s="203">
        <f>IF(N568="nulová",J568,0)</f>
        <v>0</v>
      </c>
      <c r="BJ568" s="17" t="s">
        <v>14</v>
      </c>
      <c r="BK568" s="203">
        <f>ROUND(I568*H568,2)</f>
        <v>21213.55</v>
      </c>
      <c r="BL568" s="17" t="s">
        <v>175</v>
      </c>
      <c r="BM568" s="202" t="s">
        <v>1090</v>
      </c>
    </row>
    <row r="569" spans="1:65" s="1" customFormat="1" ht="11.25" x14ac:dyDescent="0.2">
      <c r="A569" s="34"/>
      <c r="B569" s="35"/>
      <c r="C569" s="36"/>
      <c r="D569" s="204" t="s">
        <v>249</v>
      </c>
      <c r="E569" s="36"/>
      <c r="F569" s="205" t="s">
        <v>1091</v>
      </c>
      <c r="G569" s="36"/>
      <c r="H569" s="36"/>
      <c r="I569" s="206"/>
      <c r="J569" s="36"/>
      <c r="K569" s="36"/>
      <c r="L569" s="39"/>
      <c r="M569" s="207"/>
      <c r="N569" s="208"/>
      <c r="O569" s="71"/>
      <c r="P569" s="71"/>
      <c r="Q569" s="71"/>
      <c r="R569" s="71"/>
      <c r="S569" s="71"/>
      <c r="T569" s="72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T569" s="17" t="s">
        <v>249</v>
      </c>
      <c r="AU569" s="17" t="s">
        <v>88</v>
      </c>
    </row>
    <row r="570" spans="1:65" s="1" customFormat="1" ht="19.5" x14ac:dyDescent="0.2">
      <c r="A570" s="34"/>
      <c r="B570" s="35"/>
      <c r="C570" s="36"/>
      <c r="D570" s="211" t="s">
        <v>701</v>
      </c>
      <c r="E570" s="36"/>
      <c r="F570" s="249" t="s">
        <v>702</v>
      </c>
      <c r="G570" s="36"/>
      <c r="H570" s="36"/>
      <c r="I570" s="206"/>
      <c r="J570" s="36"/>
      <c r="K570" s="36"/>
      <c r="L570" s="39"/>
      <c r="M570" s="207"/>
      <c r="N570" s="208"/>
      <c r="O570" s="71"/>
      <c r="P570" s="71"/>
      <c r="Q570" s="71"/>
      <c r="R570" s="71"/>
      <c r="S570" s="71"/>
      <c r="T570" s="72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T570" s="17" t="s">
        <v>701</v>
      </c>
      <c r="AU570" s="17" t="s">
        <v>88</v>
      </c>
    </row>
    <row r="571" spans="1:65" s="12" customFormat="1" ht="11.25" x14ac:dyDescent="0.2">
      <c r="B571" s="209"/>
      <c r="C571" s="210"/>
      <c r="D571" s="211" t="s">
        <v>256</v>
      </c>
      <c r="E571" s="212" t="s">
        <v>1</v>
      </c>
      <c r="F571" s="213" t="s">
        <v>469</v>
      </c>
      <c r="G571" s="210"/>
      <c r="H571" s="214">
        <v>424.27100000000002</v>
      </c>
      <c r="I571" s="215"/>
      <c r="J571" s="210"/>
      <c r="K571" s="210"/>
      <c r="L571" s="216"/>
      <c r="M571" s="217"/>
      <c r="N571" s="218"/>
      <c r="O571" s="218"/>
      <c r="P571" s="218"/>
      <c r="Q571" s="218"/>
      <c r="R571" s="218"/>
      <c r="S571" s="218"/>
      <c r="T571" s="219"/>
      <c r="AT571" s="220" t="s">
        <v>256</v>
      </c>
      <c r="AU571" s="220" t="s">
        <v>88</v>
      </c>
      <c r="AV571" s="12" t="s">
        <v>88</v>
      </c>
      <c r="AW571" s="12" t="s">
        <v>36</v>
      </c>
      <c r="AX571" s="12" t="s">
        <v>80</v>
      </c>
      <c r="AY571" s="220" t="s">
        <v>241</v>
      </c>
    </row>
    <row r="572" spans="1:65" s="13" customFormat="1" ht="11.25" x14ac:dyDescent="0.2">
      <c r="B572" s="221"/>
      <c r="C572" s="222"/>
      <c r="D572" s="211" t="s">
        <v>256</v>
      </c>
      <c r="E572" s="223" t="s">
        <v>1</v>
      </c>
      <c r="F572" s="224" t="s">
        <v>258</v>
      </c>
      <c r="G572" s="222"/>
      <c r="H572" s="225">
        <v>424.27100000000002</v>
      </c>
      <c r="I572" s="226"/>
      <c r="J572" s="222"/>
      <c r="K572" s="222"/>
      <c r="L572" s="227"/>
      <c r="M572" s="228"/>
      <c r="N572" s="229"/>
      <c r="O572" s="229"/>
      <c r="P572" s="229"/>
      <c r="Q572" s="229"/>
      <c r="R572" s="229"/>
      <c r="S572" s="229"/>
      <c r="T572" s="230"/>
      <c r="AT572" s="231" t="s">
        <v>256</v>
      </c>
      <c r="AU572" s="231" t="s">
        <v>88</v>
      </c>
      <c r="AV572" s="13" t="s">
        <v>175</v>
      </c>
      <c r="AW572" s="13" t="s">
        <v>36</v>
      </c>
      <c r="AX572" s="13" t="s">
        <v>14</v>
      </c>
      <c r="AY572" s="231" t="s">
        <v>241</v>
      </c>
    </row>
    <row r="573" spans="1:65" s="1" customFormat="1" ht="44.25" customHeight="1" x14ac:dyDescent="0.2">
      <c r="A573" s="34"/>
      <c r="B573" s="35"/>
      <c r="C573" s="191" t="s">
        <v>1092</v>
      </c>
      <c r="D573" s="191" t="s">
        <v>243</v>
      </c>
      <c r="E573" s="192" t="s">
        <v>1093</v>
      </c>
      <c r="F573" s="193" t="s">
        <v>1094</v>
      </c>
      <c r="G573" s="194" t="s">
        <v>467</v>
      </c>
      <c r="H573" s="195">
        <v>97.555999999999997</v>
      </c>
      <c r="I573" s="196">
        <v>50</v>
      </c>
      <c r="J573" s="197">
        <f>ROUND(I573*H573,2)</f>
        <v>4877.8</v>
      </c>
      <c r="K573" s="193" t="s">
        <v>247</v>
      </c>
      <c r="L573" s="39"/>
      <c r="M573" s="198" t="s">
        <v>1</v>
      </c>
      <c r="N573" s="199" t="s">
        <v>45</v>
      </c>
      <c r="O573" s="71"/>
      <c r="P573" s="200">
        <f>O573*H573</f>
        <v>0</v>
      </c>
      <c r="Q573" s="200">
        <v>0</v>
      </c>
      <c r="R573" s="200">
        <f>Q573*H573</f>
        <v>0</v>
      </c>
      <c r="S573" s="200">
        <v>0</v>
      </c>
      <c r="T573" s="201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202" t="s">
        <v>175</v>
      </c>
      <c r="AT573" s="202" t="s">
        <v>243</v>
      </c>
      <c r="AU573" s="202" t="s">
        <v>88</v>
      </c>
      <c r="AY573" s="17" t="s">
        <v>241</v>
      </c>
      <c r="BE573" s="203">
        <f>IF(N573="základní",J573,0)</f>
        <v>4877.8</v>
      </c>
      <c r="BF573" s="203">
        <f>IF(N573="snížená",J573,0)</f>
        <v>0</v>
      </c>
      <c r="BG573" s="203">
        <f>IF(N573="zákl. přenesená",J573,0)</f>
        <v>0</v>
      </c>
      <c r="BH573" s="203">
        <f>IF(N573="sníž. přenesená",J573,0)</f>
        <v>0</v>
      </c>
      <c r="BI573" s="203">
        <f>IF(N573="nulová",J573,0)</f>
        <v>0</v>
      </c>
      <c r="BJ573" s="17" t="s">
        <v>14</v>
      </c>
      <c r="BK573" s="203">
        <f>ROUND(I573*H573,2)</f>
        <v>4877.8</v>
      </c>
      <c r="BL573" s="17" t="s">
        <v>175</v>
      </c>
      <c r="BM573" s="202" t="s">
        <v>1095</v>
      </c>
    </row>
    <row r="574" spans="1:65" s="1" customFormat="1" ht="11.25" x14ac:dyDescent="0.2">
      <c r="A574" s="34"/>
      <c r="B574" s="35"/>
      <c r="C574" s="36"/>
      <c r="D574" s="204" t="s">
        <v>249</v>
      </c>
      <c r="E574" s="36"/>
      <c r="F574" s="205" t="s">
        <v>1096</v>
      </c>
      <c r="G574" s="36"/>
      <c r="H574" s="36"/>
      <c r="I574" s="206"/>
      <c r="J574" s="36"/>
      <c r="K574" s="36"/>
      <c r="L574" s="39"/>
      <c r="M574" s="207"/>
      <c r="N574" s="208"/>
      <c r="O574" s="71"/>
      <c r="P574" s="71"/>
      <c r="Q574" s="71"/>
      <c r="R574" s="71"/>
      <c r="S574" s="71"/>
      <c r="T574" s="72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T574" s="17" t="s">
        <v>249</v>
      </c>
      <c r="AU574" s="17" t="s">
        <v>88</v>
      </c>
    </row>
    <row r="575" spans="1:65" s="1" customFormat="1" ht="19.5" x14ac:dyDescent="0.2">
      <c r="A575" s="34"/>
      <c r="B575" s="35"/>
      <c r="C575" s="36"/>
      <c r="D575" s="211" t="s">
        <v>701</v>
      </c>
      <c r="E575" s="36"/>
      <c r="F575" s="249" t="s">
        <v>702</v>
      </c>
      <c r="G575" s="36"/>
      <c r="H575" s="36"/>
      <c r="I575" s="206"/>
      <c r="J575" s="36"/>
      <c r="K575" s="36"/>
      <c r="L575" s="39"/>
      <c r="M575" s="207"/>
      <c r="N575" s="208"/>
      <c r="O575" s="71"/>
      <c r="P575" s="71"/>
      <c r="Q575" s="71"/>
      <c r="R575" s="71"/>
      <c r="S575" s="71"/>
      <c r="T575" s="72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T575" s="17" t="s">
        <v>701</v>
      </c>
      <c r="AU575" s="17" t="s">
        <v>88</v>
      </c>
    </row>
    <row r="576" spans="1:65" s="12" customFormat="1" ht="11.25" x14ac:dyDescent="0.2">
      <c r="B576" s="209"/>
      <c r="C576" s="210"/>
      <c r="D576" s="211" t="s">
        <v>256</v>
      </c>
      <c r="E576" s="212" t="s">
        <v>1</v>
      </c>
      <c r="F576" s="213" t="s">
        <v>475</v>
      </c>
      <c r="G576" s="210"/>
      <c r="H576" s="214">
        <v>97.555999999999997</v>
      </c>
      <c r="I576" s="215"/>
      <c r="J576" s="210"/>
      <c r="K576" s="210"/>
      <c r="L576" s="216"/>
      <c r="M576" s="217"/>
      <c r="N576" s="218"/>
      <c r="O576" s="218"/>
      <c r="P576" s="218"/>
      <c r="Q576" s="218"/>
      <c r="R576" s="218"/>
      <c r="S576" s="218"/>
      <c r="T576" s="219"/>
      <c r="AT576" s="220" t="s">
        <v>256</v>
      </c>
      <c r="AU576" s="220" t="s">
        <v>88</v>
      </c>
      <c r="AV576" s="12" t="s">
        <v>88</v>
      </c>
      <c r="AW576" s="12" t="s">
        <v>36</v>
      </c>
      <c r="AX576" s="12" t="s">
        <v>80</v>
      </c>
      <c r="AY576" s="220" t="s">
        <v>241</v>
      </c>
    </row>
    <row r="577" spans="1:65" s="13" customFormat="1" ht="11.25" x14ac:dyDescent="0.2">
      <c r="B577" s="221"/>
      <c r="C577" s="222"/>
      <c r="D577" s="211" t="s">
        <v>256</v>
      </c>
      <c r="E577" s="223" t="s">
        <v>1</v>
      </c>
      <c r="F577" s="224" t="s">
        <v>258</v>
      </c>
      <c r="G577" s="222"/>
      <c r="H577" s="225">
        <v>97.555999999999997</v>
      </c>
      <c r="I577" s="226"/>
      <c r="J577" s="222"/>
      <c r="K577" s="222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256</v>
      </c>
      <c r="AU577" s="231" t="s">
        <v>88</v>
      </c>
      <c r="AV577" s="13" t="s">
        <v>175</v>
      </c>
      <c r="AW577" s="13" t="s">
        <v>36</v>
      </c>
      <c r="AX577" s="13" t="s">
        <v>14</v>
      </c>
      <c r="AY577" s="231" t="s">
        <v>241</v>
      </c>
    </row>
    <row r="578" spans="1:65" s="11" customFormat="1" ht="22.9" customHeight="1" x14ac:dyDescent="0.2">
      <c r="B578" s="175"/>
      <c r="C578" s="176"/>
      <c r="D578" s="177" t="s">
        <v>79</v>
      </c>
      <c r="E578" s="189" t="s">
        <v>1097</v>
      </c>
      <c r="F578" s="189" t="s">
        <v>1098</v>
      </c>
      <c r="G578" s="176"/>
      <c r="H578" s="176"/>
      <c r="I578" s="179"/>
      <c r="J578" s="190">
        <f>BK578</f>
        <v>20393.23</v>
      </c>
      <c r="K578" s="176"/>
      <c r="L578" s="181"/>
      <c r="M578" s="182"/>
      <c r="N578" s="183"/>
      <c r="O578" s="183"/>
      <c r="P578" s="184">
        <f>SUM(P579:P580)</f>
        <v>0</v>
      </c>
      <c r="Q578" s="183"/>
      <c r="R578" s="184">
        <f>SUM(R579:R580)</f>
        <v>0</v>
      </c>
      <c r="S578" s="183"/>
      <c r="T578" s="185">
        <f>SUM(T579:T580)</f>
        <v>0</v>
      </c>
      <c r="AR578" s="186" t="s">
        <v>14</v>
      </c>
      <c r="AT578" s="187" t="s">
        <v>79</v>
      </c>
      <c r="AU578" s="187" t="s">
        <v>14</v>
      </c>
      <c r="AY578" s="186" t="s">
        <v>241</v>
      </c>
      <c r="BK578" s="188">
        <f>SUM(BK579:BK580)</f>
        <v>20393.23</v>
      </c>
    </row>
    <row r="579" spans="1:65" s="1" customFormat="1" ht="24.2" customHeight="1" x14ac:dyDescent="0.2">
      <c r="A579" s="34"/>
      <c r="B579" s="35"/>
      <c r="C579" s="191" t="s">
        <v>1099</v>
      </c>
      <c r="D579" s="191" t="s">
        <v>243</v>
      </c>
      <c r="E579" s="192" t="s">
        <v>1100</v>
      </c>
      <c r="F579" s="193" t="s">
        <v>1101</v>
      </c>
      <c r="G579" s="194" t="s">
        <v>467</v>
      </c>
      <c r="H579" s="195">
        <v>148.09899999999999</v>
      </c>
      <c r="I579" s="196">
        <v>137.69999999999999</v>
      </c>
      <c r="J579" s="197">
        <f>ROUND(I579*H579,2)</f>
        <v>20393.23</v>
      </c>
      <c r="K579" s="193" t="s">
        <v>247</v>
      </c>
      <c r="L579" s="39"/>
      <c r="M579" s="198" t="s">
        <v>1</v>
      </c>
      <c r="N579" s="199" t="s">
        <v>45</v>
      </c>
      <c r="O579" s="71"/>
      <c r="P579" s="200">
        <f>O579*H579</f>
        <v>0</v>
      </c>
      <c r="Q579" s="200">
        <v>0</v>
      </c>
      <c r="R579" s="200">
        <f>Q579*H579</f>
        <v>0</v>
      </c>
      <c r="S579" s="200">
        <v>0</v>
      </c>
      <c r="T579" s="201">
        <f>S579*H579</f>
        <v>0</v>
      </c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R579" s="202" t="s">
        <v>175</v>
      </c>
      <c r="AT579" s="202" t="s">
        <v>243</v>
      </c>
      <c r="AU579" s="202" t="s">
        <v>88</v>
      </c>
      <c r="AY579" s="17" t="s">
        <v>241</v>
      </c>
      <c r="BE579" s="203">
        <f>IF(N579="základní",J579,0)</f>
        <v>20393.23</v>
      </c>
      <c r="BF579" s="203">
        <f>IF(N579="snížená",J579,0)</f>
        <v>0</v>
      </c>
      <c r="BG579" s="203">
        <f>IF(N579="zákl. přenesená",J579,0)</f>
        <v>0</v>
      </c>
      <c r="BH579" s="203">
        <f>IF(N579="sníž. přenesená",J579,0)</f>
        <v>0</v>
      </c>
      <c r="BI579" s="203">
        <f>IF(N579="nulová",J579,0)</f>
        <v>0</v>
      </c>
      <c r="BJ579" s="17" t="s">
        <v>14</v>
      </c>
      <c r="BK579" s="203">
        <f>ROUND(I579*H579,2)</f>
        <v>20393.23</v>
      </c>
      <c r="BL579" s="17" t="s">
        <v>175</v>
      </c>
      <c r="BM579" s="202" t="s">
        <v>1102</v>
      </c>
    </row>
    <row r="580" spans="1:65" s="1" customFormat="1" ht="11.25" x14ac:dyDescent="0.2">
      <c r="A580" s="34"/>
      <c r="B580" s="35"/>
      <c r="C580" s="36"/>
      <c r="D580" s="204" t="s">
        <v>249</v>
      </c>
      <c r="E580" s="36"/>
      <c r="F580" s="205" t="s">
        <v>1103</v>
      </c>
      <c r="G580" s="36"/>
      <c r="H580" s="36"/>
      <c r="I580" s="206"/>
      <c r="J580" s="36"/>
      <c r="K580" s="36"/>
      <c r="L580" s="39"/>
      <c r="M580" s="260"/>
      <c r="N580" s="261"/>
      <c r="O580" s="244"/>
      <c r="P580" s="244"/>
      <c r="Q580" s="244"/>
      <c r="R580" s="244"/>
      <c r="S580" s="244"/>
      <c r="T580" s="262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T580" s="17" t="s">
        <v>249</v>
      </c>
      <c r="AU580" s="17" t="s">
        <v>88</v>
      </c>
    </row>
    <row r="581" spans="1:65" s="1" customFormat="1" ht="6.95" customHeight="1" x14ac:dyDescent="0.2">
      <c r="A581" s="34"/>
      <c r="B581" s="54"/>
      <c r="C581" s="55"/>
      <c r="D581" s="55"/>
      <c r="E581" s="55"/>
      <c r="F581" s="55"/>
      <c r="G581" s="55"/>
      <c r="H581" s="55"/>
      <c r="I581" s="55"/>
      <c r="J581" s="55"/>
      <c r="K581" s="55"/>
      <c r="L581" s="39"/>
      <c r="M581" s="34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</row>
  </sheetData>
  <sheetProtection password="CC35" sheet="1" objects="1" scenarios="1" formatColumns="0" formatRows="0" autoFilter="0"/>
  <autoFilter ref="C131:K580" xr:uid="{00000000-0009-0000-0000-00000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6" r:id="rId1" xr:uid="{00000000-0004-0000-0200-000000000000}"/>
    <hyperlink ref="F141" r:id="rId2" xr:uid="{00000000-0004-0000-0200-000001000000}"/>
    <hyperlink ref="F146" r:id="rId3" xr:uid="{00000000-0004-0000-0200-000002000000}"/>
    <hyperlink ref="F153" r:id="rId4" xr:uid="{00000000-0004-0000-0200-000003000000}"/>
    <hyperlink ref="F157" r:id="rId5" xr:uid="{00000000-0004-0000-0200-000004000000}"/>
    <hyperlink ref="F161" r:id="rId6" xr:uid="{00000000-0004-0000-0200-000005000000}"/>
    <hyperlink ref="F165" r:id="rId7" xr:uid="{00000000-0004-0000-0200-000006000000}"/>
    <hyperlink ref="F169" r:id="rId8" xr:uid="{00000000-0004-0000-0200-000007000000}"/>
    <hyperlink ref="F173" r:id="rId9" xr:uid="{00000000-0004-0000-0200-000008000000}"/>
    <hyperlink ref="F177" r:id="rId10" xr:uid="{00000000-0004-0000-0200-000009000000}"/>
    <hyperlink ref="F182" r:id="rId11" xr:uid="{00000000-0004-0000-0200-00000A000000}"/>
    <hyperlink ref="F186" r:id="rId12" xr:uid="{00000000-0004-0000-0200-00000B000000}"/>
    <hyperlink ref="F190" r:id="rId13" xr:uid="{00000000-0004-0000-0200-00000C000000}"/>
    <hyperlink ref="F205" r:id="rId14" xr:uid="{00000000-0004-0000-0200-00000D000000}"/>
    <hyperlink ref="F209" r:id="rId15" xr:uid="{00000000-0004-0000-0200-00000E000000}"/>
    <hyperlink ref="F213" r:id="rId16" xr:uid="{00000000-0004-0000-0200-00000F000000}"/>
    <hyperlink ref="F217" r:id="rId17" xr:uid="{00000000-0004-0000-0200-000010000000}"/>
    <hyperlink ref="F221" r:id="rId18" xr:uid="{00000000-0004-0000-0200-000011000000}"/>
    <hyperlink ref="F256" r:id="rId19" xr:uid="{00000000-0004-0000-0200-000012000000}"/>
    <hyperlink ref="F260" r:id="rId20" xr:uid="{00000000-0004-0000-0200-000013000000}"/>
    <hyperlink ref="F264" r:id="rId21" xr:uid="{00000000-0004-0000-0200-000014000000}"/>
    <hyperlink ref="F273" r:id="rId22" xr:uid="{00000000-0004-0000-0200-000015000000}"/>
    <hyperlink ref="F278" r:id="rId23" xr:uid="{00000000-0004-0000-0200-000016000000}"/>
    <hyperlink ref="F287" r:id="rId24" xr:uid="{00000000-0004-0000-0200-000017000000}"/>
    <hyperlink ref="F292" r:id="rId25" xr:uid="{00000000-0004-0000-0200-000018000000}"/>
    <hyperlink ref="F299" r:id="rId26" xr:uid="{00000000-0004-0000-0200-000019000000}"/>
    <hyperlink ref="F304" r:id="rId27" xr:uid="{00000000-0004-0000-0200-00001A000000}"/>
    <hyperlink ref="F311" r:id="rId28" xr:uid="{00000000-0004-0000-0200-00001B000000}"/>
    <hyperlink ref="F316" r:id="rId29" xr:uid="{00000000-0004-0000-0200-00001C000000}"/>
    <hyperlink ref="F321" r:id="rId30" xr:uid="{00000000-0004-0000-0200-00001D000000}"/>
    <hyperlink ref="F326" r:id="rId31" xr:uid="{00000000-0004-0000-0200-00001E000000}"/>
    <hyperlink ref="F334" r:id="rId32" xr:uid="{00000000-0004-0000-0200-00001F000000}"/>
    <hyperlink ref="F347" r:id="rId33" xr:uid="{00000000-0004-0000-0200-000020000000}"/>
    <hyperlink ref="F358" r:id="rId34" xr:uid="{00000000-0004-0000-0200-000021000000}"/>
    <hyperlink ref="F362" r:id="rId35" xr:uid="{00000000-0004-0000-0200-000022000000}"/>
    <hyperlink ref="F373" r:id="rId36" xr:uid="{00000000-0004-0000-0200-000023000000}"/>
    <hyperlink ref="F377" r:id="rId37" xr:uid="{00000000-0004-0000-0200-000024000000}"/>
    <hyperlink ref="F384" r:id="rId38" xr:uid="{00000000-0004-0000-0200-000025000000}"/>
    <hyperlink ref="F389" r:id="rId39" xr:uid="{00000000-0004-0000-0200-000026000000}"/>
    <hyperlink ref="F395" r:id="rId40" xr:uid="{00000000-0004-0000-0200-000027000000}"/>
    <hyperlink ref="F399" r:id="rId41" xr:uid="{00000000-0004-0000-0200-000028000000}"/>
    <hyperlink ref="F404" r:id="rId42" xr:uid="{00000000-0004-0000-0200-000029000000}"/>
    <hyperlink ref="F408" r:id="rId43" xr:uid="{00000000-0004-0000-0200-00002A000000}"/>
    <hyperlink ref="F418" r:id="rId44" xr:uid="{00000000-0004-0000-0200-00002B000000}"/>
    <hyperlink ref="F423" r:id="rId45" xr:uid="{00000000-0004-0000-0200-00002C000000}"/>
    <hyperlink ref="F428" r:id="rId46" xr:uid="{00000000-0004-0000-0200-00002D000000}"/>
    <hyperlink ref="F432" r:id="rId47" xr:uid="{00000000-0004-0000-0200-00002E000000}"/>
    <hyperlink ref="F436" r:id="rId48" xr:uid="{00000000-0004-0000-0200-00002F000000}"/>
    <hyperlink ref="F442" r:id="rId49" xr:uid="{00000000-0004-0000-0200-000030000000}"/>
    <hyperlink ref="F455" r:id="rId50" xr:uid="{00000000-0004-0000-0200-000031000000}"/>
    <hyperlink ref="F460" r:id="rId51" xr:uid="{00000000-0004-0000-0200-000032000000}"/>
    <hyperlink ref="F466" r:id="rId52" xr:uid="{00000000-0004-0000-0200-000033000000}"/>
    <hyperlink ref="F475" r:id="rId53" xr:uid="{00000000-0004-0000-0200-000034000000}"/>
    <hyperlink ref="F482" r:id="rId54" xr:uid="{00000000-0004-0000-0200-000035000000}"/>
    <hyperlink ref="F487" r:id="rId55" xr:uid="{00000000-0004-0000-0200-000036000000}"/>
    <hyperlink ref="F492" r:id="rId56" xr:uid="{00000000-0004-0000-0200-000037000000}"/>
    <hyperlink ref="F495" r:id="rId57" xr:uid="{00000000-0004-0000-0200-000038000000}"/>
    <hyperlink ref="F499" r:id="rId58" xr:uid="{00000000-0004-0000-0200-000039000000}"/>
    <hyperlink ref="F502" r:id="rId59" xr:uid="{00000000-0004-0000-0200-00003A000000}"/>
    <hyperlink ref="F510" r:id="rId60" xr:uid="{00000000-0004-0000-0200-00003B000000}"/>
    <hyperlink ref="F514" r:id="rId61" xr:uid="{00000000-0004-0000-0200-00003C000000}"/>
    <hyperlink ref="F518" r:id="rId62" xr:uid="{00000000-0004-0000-0200-00003D000000}"/>
    <hyperlink ref="F527" r:id="rId63" xr:uid="{00000000-0004-0000-0200-00003E000000}"/>
    <hyperlink ref="F531" r:id="rId64" xr:uid="{00000000-0004-0000-0200-00003F000000}"/>
    <hyperlink ref="F535" r:id="rId65" xr:uid="{00000000-0004-0000-0200-000040000000}"/>
    <hyperlink ref="F540" r:id="rId66" xr:uid="{00000000-0004-0000-0200-000041000000}"/>
    <hyperlink ref="F544" r:id="rId67" xr:uid="{00000000-0004-0000-0200-000042000000}"/>
    <hyperlink ref="F549" r:id="rId68" xr:uid="{00000000-0004-0000-0200-000043000000}"/>
    <hyperlink ref="F556" r:id="rId69" xr:uid="{00000000-0004-0000-0200-000044000000}"/>
    <hyperlink ref="F560" r:id="rId70" xr:uid="{00000000-0004-0000-0200-000045000000}"/>
    <hyperlink ref="F565" r:id="rId71" xr:uid="{00000000-0004-0000-0200-000046000000}"/>
    <hyperlink ref="F569" r:id="rId72" xr:uid="{00000000-0004-0000-0200-000047000000}"/>
    <hyperlink ref="F574" r:id="rId73" xr:uid="{00000000-0004-0000-0200-000048000000}"/>
    <hyperlink ref="F580" r:id="rId74" xr:uid="{00000000-0004-0000-0200-00004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83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103</v>
      </c>
      <c r="AZ2" s="247" t="s">
        <v>1104</v>
      </c>
      <c r="BA2" s="247" t="s">
        <v>1105</v>
      </c>
      <c r="BB2" s="247" t="s">
        <v>253</v>
      </c>
      <c r="BC2" s="247" t="s">
        <v>1106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1107</v>
      </c>
      <c r="BA3" s="247" t="s">
        <v>1108</v>
      </c>
      <c r="BB3" s="247" t="s">
        <v>253</v>
      </c>
      <c r="BC3" s="247" t="s">
        <v>1109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1110</v>
      </c>
      <c r="BA4" s="247" t="s">
        <v>1111</v>
      </c>
      <c r="BB4" s="247" t="s">
        <v>253</v>
      </c>
      <c r="BC4" s="247" t="s">
        <v>1112</v>
      </c>
      <c r="BD4" s="247" t="s">
        <v>88</v>
      </c>
    </row>
    <row r="5" spans="1:56" ht="6.95" customHeight="1" x14ac:dyDescent="0.2">
      <c r="B5" s="20"/>
      <c r="L5" s="20"/>
      <c r="AZ5" s="247" t="s">
        <v>1113</v>
      </c>
      <c r="BA5" s="247" t="s">
        <v>1114</v>
      </c>
      <c r="BB5" s="247" t="s">
        <v>253</v>
      </c>
      <c r="BC5" s="247" t="s">
        <v>1115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1116</v>
      </c>
      <c r="BA6" s="247" t="s">
        <v>1117</v>
      </c>
      <c r="BB6" s="247" t="s">
        <v>253</v>
      </c>
      <c r="BC6" s="247" t="s">
        <v>1118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402</v>
      </c>
      <c r="BA7" s="247" t="s">
        <v>403</v>
      </c>
      <c r="BB7" s="247" t="s">
        <v>253</v>
      </c>
      <c r="BC7" s="247" t="s">
        <v>1119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405</v>
      </c>
      <c r="BA8" s="247" t="s">
        <v>406</v>
      </c>
      <c r="BB8" s="247" t="s">
        <v>253</v>
      </c>
      <c r="BC8" s="247" t="s">
        <v>1120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408</v>
      </c>
      <c r="BA9" s="247" t="s">
        <v>409</v>
      </c>
      <c r="BB9" s="247" t="s">
        <v>253</v>
      </c>
      <c r="BC9" s="247" t="s">
        <v>1121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411</v>
      </c>
      <c r="BA10" s="247" t="s">
        <v>412</v>
      </c>
      <c r="BB10" s="247" t="s">
        <v>253</v>
      </c>
      <c r="BC10" s="247" t="s">
        <v>1122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214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414</v>
      </c>
      <c r="BA11" s="247" t="s">
        <v>415</v>
      </c>
      <c r="BB11" s="247" t="s">
        <v>253</v>
      </c>
      <c r="BC11" s="247" t="s">
        <v>1123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417</v>
      </c>
      <c r="BA12" s="247" t="s">
        <v>418</v>
      </c>
      <c r="BB12" s="247" t="s">
        <v>253</v>
      </c>
      <c r="BC12" s="247" t="s">
        <v>1124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1125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420</v>
      </c>
      <c r="BA13" s="247" t="s">
        <v>421</v>
      </c>
      <c r="BB13" s="247" t="s">
        <v>253</v>
      </c>
      <c r="BC13" s="247" t="s">
        <v>1126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423</v>
      </c>
      <c r="BA14" s="247" t="s">
        <v>424</v>
      </c>
      <c r="BB14" s="247" t="s">
        <v>253</v>
      </c>
      <c r="BC14" s="247" t="s">
        <v>1127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426</v>
      </c>
      <c r="BA15" s="247" t="s">
        <v>1128</v>
      </c>
      <c r="BB15" s="247" t="s">
        <v>1129</v>
      </c>
      <c r="BC15" s="247" t="s">
        <v>305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429</v>
      </c>
      <c r="BA16" s="247" t="s">
        <v>430</v>
      </c>
      <c r="BB16" s="247" t="s">
        <v>253</v>
      </c>
      <c r="BC16" s="247" t="s">
        <v>1130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432</v>
      </c>
      <c r="BA17" s="247" t="s">
        <v>433</v>
      </c>
      <c r="BB17" s="247" t="s">
        <v>253</v>
      </c>
      <c r="BC17" s="247" t="s">
        <v>1131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436</v>
      </c>
      <c r="BA18" s="247" t="s">
        <v>437</v>
      </c>
      <c r="BB18" s="247" t="s">
        <v>246</v>
      </c>
      <c r="BC18" s="247" t="s">
        <v>1132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439</v>
      </c>
      <c r="BA19" s="247" t="s">
        <v>440</v>
      </c>
      <c r="BB19" s="247" t="s">
        <v>246</v>
      </c>
      <c r="BC19" s="247" t="s">
        <v>1133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442</v>
      </c>
      <c r="BA20" s="247" t="s">
        <v>443</v>
      </c>
      <c r="BB20" s="247" t="s">
        <v>246</v>
      </c>
      <c r="BC20" s="247" t="s">
        <v>1134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445</v>
      </c>
      <c r="BA21" s="247" t="s">
        <v>446</v>
      </c>
      <c r="BB21" s="247" t="s">
        <v>253</v>
      </c>
      <c r="BC21" s="247" t="s">
        <v>1135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448</v>
      </c>
      <c r="BA22" s="247" t="s">
        <v>449</v>
      </c>
      <c r="BB22" s="247" t="s">
        <v>253</v>
      </c>
      <c r="BC22" s="247" t="s">
        <v>1136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451</v>
      </c>
      <c r="BA23" s="247" t="s">
        <v>452</v>
      </c>
      <c r="BB23" s="247" t="s">
        <v>246</v>
      </c>
      <c r="BC23" s="247" t="s">
        <v>1137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1138</v>
      </c>
      <c r="BA24" s="247" t="s">
        <v>1139</v>
      </c>
      <c r="BB24" s="247" t="s">
        <v>289</v>
      </c>
      <c r="BC24" s="247" t="s">
        <v>1140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1141</v>
      </c>
      <c r="BA25" s="247" t="s">
        <v>1142</v>
      </c>
      <c r="BB25" s="247" t="s">
        <v>289</v>
      </c>
      <c r="BC25" s="247" t="s">
        <v>1143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1144</v>
      </c>
      <c r="BA26" s="247" t="s">
        <v>1145</v>
      </c>
      <c r="BB26" s="247" t="s">
        <v>289</v>
      </c>
      <c r="BC26" s="247" t="s">
        <v>1146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784</v>
      </c>
      <c r="BA27" s="247" t="s">
        <v>1147</v>
      </c>
      <c r="BB27" s="247" t="s">
        <v>246</v>
      </c>
      <c r="BC27" s="247" t="s">
        <v>1148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1149</v>
      </c>
      <c r="BA28" s="247" t="s">
        <v>1150</v>
      </c>
      <c r="BB28" s="247" t="s">
        <v>246</v>
      </c>
      <c r="BC28" s="247" t="s">
        <v>1151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459</v>
      </c>
      <c r="BA29" s="247" t="s">
        <v>460</v>
      </c>
      <c r="BB29" s="247" t="s">
        <v>253</v>
      </c>
      <c r="BC29" s="247" t="s">
        <v>1152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462</v>
      </c>
      <c r="BA30" s="247" t="s">
        <v>463</v>
      </c>
      <c r="BB30" s="247" t="s">
        <v>253</v>
      </c>
      <c r="BC30" s="247" t="s">
        <v>1153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465</v>
      </c>
      <c r="BA31" s="248" t="s">
        <v>466</v>
      </c>
      <c r="BB31" s="248" t="s">
        <v>467</v>
      </c>
      <c r="BC31" s="248" t="s">
        <v>1154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469</v>
      </c>
      <c r="BA32" s="247" t="s">
        <v>470</v>
      </c>
      <c r="BB32" s="247" t="s">
        <v>467</v>
      </c>
      <c r="BC32" s="247" t="s">
        <v>1155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472</v>
      </c>
      <c r="BA33" s="247" t="s">
        <v>473</v>
      </c>
      <c r="BB33" s="247" t="s">
        <v>467</v>
      </c>
      <c r="BC33" s="247" t="s">
        <v>1156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ROUND(J132, 2)</f>
        <v>20366569.399999999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475</v>
      </c>
      <c r="BA34" s="247" t="s">
        <v>476</v>
      </c>
      <c r="BB34" s="247" t="s">
        <v>467</v>
      </c>
      <c r="BC34" s="247" t="s">
        <v>1157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Z35" s="247" t="s">
        <v>478</v>
      </c>
      <c r="BA35" s="247" t="s">
        <v>479</v>
      </c>
      <c r="BB35" s="247" t="s">
        <v>289</v>
      </c>
      <c r="BC35" s="247" t="s">
        <v>480</v>
      </c>
      <c r="BD35" s="247" t="s">
        <v>88</v>
      </c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Z36" s="247" t="s">
        <v>481</v>
      </c>
      <c r="BA36" s="247" t="s">
        <v>482</v>
      </c>
      <c r="BB36" s="247" t="s">
        <v>289</v>
      </c>
      <c r="BC36" s="247" t="s">
        <v>483</v>
      </c>
      <c r="BD36" s="247" t="s">
        <v>88</v>
      </c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ROUND((SUM(BE132:BE830)),  2)</f>
        <v>20366569.399999999</v>
      </c>
      <c r="G37" s="34"/>
      <c r="H37" s="34"/>
      <c r="I37" s="130">
        <v>0.21</v>
      </c>
      <c r="J37" s="129">
        <f>ROUND(((SUM(BE132:BE830))*I37),  2)</f>
        <v>4276979.57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Z37" s="247" t="s">
        <v>484</v>
      </c>
      <c r="BA37" s="247" t="s">
        <v>485</v>
      </c>
      <c r="BB37" s="247" t="s">
        <v>289</v>
      </c>
      <c r="BC37" s="247" t="s">
        <v>486</v>
      </c>
      <c r="BD37" s="247" t="s">
        <v>88</v>
      </c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ROUND((SUM(BF132:BF830)),  2)</f>
        <v>0</v>
      </c>
      <c r="G38" s="34"/>
      <c r="H38" s="34"/>
      <c r="I38" s="130">
        <v>0.15</v>
      </c>
      <c r="J38" s="129">
        <f>ROUND(((SUM(BF132:BF830))*I38),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Z38" s="247" t="s">
        <v>487</v>
      </c>
      <c r="BA38" s="247" t="s">
        <v>488</v>
      </c>
      <c r="BB38" s="247" t="s">
        <v>289</v>
      </c>
      <c r="BC38" s="247" t="s">
        <v>489</v>
      </c>
      <c r="BD38" s="247" t="s">
        <v>88</v>
      </c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ROUND((SUM(BG132:BG830)),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Z39" s="247" t="s">
        <v>490</v>
      </c>
      <c r="BA39" s="247" t="s">
        <v>491</v>
      </c>
      <c r="BB39" s="247" t="s">
        <v>289</v>
      </c>
      <c r="BC39" s="247" t="s">
        <v>492</v>
      </c>
      <c r="BD39" s="247" t="s">
        <v>88</v>
      </c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ROUND((SUM(BH132:BH830)),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Z40" s="247" t="s">
        <v>493</v>
      </c>
      <c r="BA40" s="247" t="s">
        <v>494</v>
      </c>
      <c r="BB40" s="247" t="s">
        <v>246</v>
      </c>
      <c r="BC40" s="247" t="s">
        <v>1158</v>
      </c>
      <c r="BD40" s="247" t="s">
        <v>88</v>
      </c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ROUND((SUM(BI132:BI830)),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Z41" s="247" t="s">
        <v>496</v>
      </c>
      <c r="BA41" s="247" t="s">
        <v>496</v>
      </c>
      <c r="BB41" s="247" t="s">
        <v>253</v>
      </c>
      <c r="BC41" s="247" t="s">
        <v>1159</v>
      </c>
      <c r="BD41" s="247" t="s">
        <v>88</v>
      </c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Z42" s="247" t="s">
        <v>498</v>
      </c>
      <c r="BA42" s="247" t="s">
        <v>498</v>
      </c>
      <c r="BB42" s="247" t="s">
        <v>246</v>
      </c>
      <c r="BC42" s="247" t="s">
        <v>1160</v>
      </c>
      <c r="BD42" s="247" t="s">
        <v>88</v>
      </c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24643548.969999999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56" ht="14.45" customHeight="1" x14ac:dyDescent="0.2">
      <c r="B45" s="20"/>
      <c r="L45" s="20"/>
    </row>
    <row r="46" spans="1:56" ht="14.45" customHeight="1" x14ac:dyDescent="0.2">
      <c r="B46" s="20"/>
      <c r="L46" s="20"/>
    </row>
    <row r="47" spans="1:56" ht="14.45" customHeight="1" x14ac:dyDescent="0.2">
      <c r="B47" s="20"/>
      <c r="L47" s="20"/>
    </row>
    <row r="48" spans="1:56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214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01.3 - Vodovodní řady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J132</f>
        <v>20366569.399999999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J133</f>
        <v>20366569.399999999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J134</f>
        <v>9030525.7100000009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224</v>
      </c>
      <c r="E103" s="161"/>
      <c r="F103" s="161"/>
      <c r="G103" s="161"/>
      <c r="H103" s="161"/>
      <c r="I103" s="161"/>
      <c r="J103" s="162">
        <f>J559</f>
        <v>373060.39999999997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500</v>
      </c>
      <c r="E104" s="161"/>
      <c r="F104" s="161"/>
      <c r="G104" s="161"/>
      <c r="H104" s="161"/>
      <c r="I104" s="161"/>
      <c r="J104" s="162">
        <f>J571</f>
        <v>3860911.8400000003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501</v>
      </c>
      <c r="E105" s="161"/>
      <c r="F105" s="161"/>
      <c r="G105" s="161"/>
      <c r="H105" s="161"/>
      <c r="I105" s="161"/>
      <c r="J105" s="162">
        <f>J653</f>
        <v>6502737.6899999985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225</v>
      </c>
      <c r="E106" s="161"/>
      <c r="F106" s="161"/>
      <c r="G106" s="161"/>
      <c r="H106" s="161"/>
      <c r="I106" s="161"/>
      <c r="J106" s="162">
        <f>J777</f>
        <v>276943.5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502</v>
      </c>
      <c r="E107" s="161"/>
      <c r="F107" s="161"/>
      <c r="G107" s="161"/>
      <c r="H107" s="161"/>
      <c r="I107" s="161"/>
      <c r="J107" s="162">
        <f>J804</f>
        <v>305930.02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503</v>
      </c>
      <c r="E108" s="161"/>
      <c r="F108" s="161"/>
      <c r="G108" s="161"/>
      <c r="H108" s="161"/>
      <c r="I108" s="161"/>
      <c r="J108" s="162">
        <f>J828</f>
        <v>16460.240000000002</v>
      </c>
      <c r="K108" s="103"/>
      <c r="L108" s="163"/>
    </row>
    <row r="109" spans="1:47" s="1" customFormat="1" ht="21.75" customHeight="1" x14ac:dyDescent="0.2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1" customFormat="1" ht="6.95" customHeight="1" x14ac:dyDescent="0.2">
      <c r="A114" s="34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4.95" customHeight="1" x14ac:dyDescent="0.2">
      <c r="A115" s="34"/>
      <c r="B115" s="35"/>
      <c r="C115" s="23" t="s">
        <v>226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6.95" customHeight="1" x14ac:dyDescent="0.2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 x14ac:dyDescent="0.2">
      <c r="A117" s="34"/>
      <c r="B117" s="35"/>
      <c r="C117" s="29" t="s">
        <v>16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26.25" customHeight="1" x14ac:dyDescent="0.2">
      <c r="A118" s="34"/>
      <c r="B118" s="35"/>
      <c r="C118" s="36"/>
      <c r="D118" s="36"/>
      <c r="E118" s="345" t="str">
        <f>E7</f>
        <v>Zaječov rozšíření a intenzifikace ČOV Horní Kváň - kanalizace a vodovod</v>
      </c>
      <c r="F118" s="346"/>
      <c r="G118" s="346"/>
      <c r="H118" s="34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ht="12" customHeight="1" x14ac:dyDescent="0.2">
      <c r="B119" s="21"/>
      <c r="C119" s="29" t="s">
        <v>211</v>
      </c>
      <c r="D119" s="22"/>
      <c r="E119" s="22"/>
      <c r="F119" s="22"/>
      <c r="G119" s="22"/>
      <c r="H119" s="22"/>
      <c r="I119" s="22"/>
      <c r="J119" s="22"/>
      <c r="K119" s="22"/>
      <c r="L119" s="20"/>
    </row>
    <row r="120" spans="1:31" ht="16.5" customHeight="1" x14ac:dyDescent="0.2">
      <c r="B120" s="21"/>
      <c r="C120" s="22"/>
      <c r="D120" s="22"/>
      <c r="E120" s="345" t="s">
        <v>212</v>
      </c>
      <c r="F120" s="319"/>
      <c r="G120" s="319"/>
      <c r="H120" s="319"/>
      <c r="I120" s="22"/>
      <c r="J120" s="22"/>
      <c r="K120" s="22"/>
      <c r="L120" s="20"/>
    </row>
    <row r="121" spans="1:31" ht="12" customHeight="1" x14ac:dyDescent="0.2">
      <c r="B121" s="21"/>
      <c r="C121" s="29" t="s">
        <v>213</v>
      </c>
      <c r="D121" s="22"/>
      <c r="E121" s="22"/>
      <c r="F121" s="22"/>
      <c r="G121" s="22"/>
      <c r="H121" s="22"/>
      <c r="I121" s="22"/>
      <c r="J121" s="22"/>
      <c r="K121" s="22"/>
      <c r="L121" s="20"/>
    </row>
    <row r="122" spans="1:31" s="1" customFormat="1" ht="16.5" customHeight="1" x14ac:dyDescent="0.2">
      <c r="A122" s="34"/>
      <c r="B122" s="35"/>
      <c r="C122" s="36"/>
      <c r="D122" s="36"/>
      <c r="E122" s="347" t="s">
        <v>214</v>
      </c>
      <c r="F122" s="348"/>
      <c r="G122" s="348"/>
      <c r="H122" s="348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215</v>
      </c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6.5" customHeight="1" x14ac:dyDescent="0.2">
      <c r="A124" s="34"/>
      <c r="B124" s="35"/>
      <c r="C124" s="36"/>
      <c r="D124" s="36"/>
      <c r="E124" s="334" t="str">
        <f>E13</f>
        <v>SO 01.3 - Vodovodní řady</v>
      </c>
      <c r="F124" s="348"/>
      <c r="G124" s="348"/>
      <c r="H124" s="348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6.9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2" customHeight="1" x14ac:dyDescent="0.2">
      <c r="A126" s="34"/>
      <c r="B126" s="35"/>
      <c r="C126" s="29" t="s">
        <v>20</v>
      </c>
      <c r="D126" s="36"/>
      <c r="E126" s="36"/>
      <c r="F126" s="27" t="str">
        <f>F16</f>
        <v>obec Zaječov, místní část Kvaň, Nová Ves</v>
      </c>
      <c r="G126" s="36"/>
      <c r="H126" s="36"/>
      <c r="I126" s="29" t="s">
        <v>22</v>
      </c>
      <c r="J126" s="66" t="str">
        <f>IF(J16="","",J16)</f>
        <v>18. 8. 2021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6.9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54.4" customHeight="1" x14ac:dyDescent="0.2">
      <c r="A128" s="34"/>
      <c r="B128" s="35"/>
      <c r="C128" s="29" t="s">
        <v>24</v>
      </c>
      <c r="D128" s="36"/>
      <c r="E128" s="36"/>
      <c r="F128" s="27" t="str">
        <f>E19</f>
        <v>Obec Zaječov, Zaječov 265, 267 63 Zaječov</v>
      </c>
      <c r="G128" s="36"/>
      <c r="H128" s="36"/>
      <c r="I128" s="29" t="s">
        <v>32</v>
      </c>
      <c r="J128" s="32" t="str">
        <f>E25</f>
        <v>PIK VÍTEK s.r.o.,Kořenského 1025/7, 150 00 Praha 5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15.2" customHeight="1" x14ac:dyDescent="0.2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29" t="s">
        <v>37</v>
      </c>
      <c r="J129" s="32" t="str">
        <f>E28</f>
        <v xml:space="preserve"> 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10.35" customHeight="1" x14ac:dyDescent="0.2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0" customFormat="1" ht="29.25" customHeight="1" x14ac:dyDescent="0.2">
      <c r="A131" s="164"/>
      <c r="B131" s="165"/>
      <c r="C131" s="166" t="s">
        <v>227</v>
      </c>
      <c r="D131" s="167" t="s">
        <v>65</v>
      </c>
      <c r="E131" s="167" t="s">
        <v>61</v>
      </c>
      <c r="F131" s="167" t="s">
        <v>62</v>
      </c>
      <c r="G131" s="167" t="s">
        <v>228</v>
      </c>
      <c r="H131" s="167" t="s">
        <v>229</v>
      </c>
      <c r="I131" s="167" t="s">
        <v>230</v>
      </c>
      <c r="J131" s="167" t="s">
        <v>219</v>
      </c>
      <c r="K131" s="168" t="s">
        <v>231</v>
      </c>
      <c r="L131" s="169"/>
      <c r="M131" s="75" t="s">
        <v>1</v>
      </c>
      <c r="N131" s="76" t="s">
        <v>44</v>
      </c>
      <c r="O131" s="76" t="s">
        <v>232</v>
      </c>
      <c r="P131" s="76" t="s">
        <v>233</v>
      </c>
      <c r="Q131" s="76" t="s">
        <v>234</v>
      </c>
      <c r="R131" s="76" t="s">
        <v>235</v>
      </c>
      <c r="S131" s="76" t="s">
        <v>236</v>
      </c>
      <c r="T131" s="77" t="s">
        <v>237</v>
      </c>
      <c r="U131" s="164"/>
      <c r="V131" s="164"/>
      <c r="W131" s="164"/>
      <c r="X131" s="164"/>
      <c r="Y131" s="164"/>
      <c r="Z131" s="164"/>
      <c r="AA131" s="164"/>
      <c r="AB131" s="164"/>
      <c r="AC131" s="164"/>
      <c r="AD131" s="164"/>
      <c r="AE131" s="164"/>
    </row>
    <row r="132" spans="1:65" s="1" customFormat="1" ht="22.9" customHeight="1" x14ac:dyDescent="0.25">
      <c r="A132" s="34"/>
      <c r="B132" s="35"/>
      <c r="C132" s="82" t="s">
        <v>238</v>
      </c>
      <c r="D132" s="36"/>
      <c r="E132" s="36"/>
      <c r="F132" s="36"/>
      <c r="G132" s="36"/>
      <c r="H132" s="36"/>
      <c r="I132" s="36"/>
      <c r="J132" s="170">
        <f>BK132</f>
        <v>20366569.399999999</v>
      </c>
      <c r="K132" s="36"/>
      <c r="L132" s="39"/>
      <c r="M132" s="78"/>
      <c r="N132" s="171"/>
      <c r="O132" s="79"/>
      <c r="P132" s="172">
        <f>P133</f>
        <v>0</v>
      </c>
      <c r="Q132" s="79"/>
      <c r="R132" s="172">
        <f>R133</f>
        <v>119.53675713999998</v>
      </c>
      <c r="S132" s="79"/>
      <c r="T132" s="173">
        <f>T133</f>
        <v>1601.6448449999998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79</v>
      </c>
      <c r="AU132" s="17" t="s">
        <v>221</v>
      </c>
      <c r="BK132" s="174">
        <f>BK133</f>
        <v>20366569.399999999</v>
      </c>
    </row>
    <row r="133" spans="1:65" s="11" customFormat="1" ht="25.9" customHeight="1" x14ac:dyDescent="0.2">
      <c r="B133" s="175"/>
      <c r="C133" s="176"/>
      <c r="D133" s="177" t="s">
        <v>79</v>
      </c>
      <c r="E133" s="178" t="s">
        <v>239</v>
      </c>
      <c r="F133" s="178" t="s">
        <v>240</v>
      </c>
      <c r="G133" s="176"/>
      <c r="H133" s="176"/>
      <c r="I133" s="179"/>
      <c r="J133" s="180">
        <f>BK133</f>
        <v>20366569.399999999</v>
      </c>
      <c r="K133" s="176"/>
      <c r="L133" s="181"/>
      <c r="M133" s="182"/>
      <c r="N133" s="183"/>
      <c r="O133" s="183"/>
      <c r="P133" s="184">
        <f>P134+P559+P571+P653+P777+P804+P828</f>
        <v>0</v>
      </c>
      <c r="Q133" s="183"/>
      <c r="R133" s="184">
        <f>R134+R559+R571+R653+R777+R804+R828</f>
        <v>119.53675713999998</v>
      </c>
      <c r="S133" s="183"/>
      <c r="T133" s="185">
        <f>T134+T559+T571+T653+T777+T804+T828</f>
        <v>1601.6448449999998</v>
      </c>
      <c r="AR133" s="186" t="s">
        <v>14</v>
      </c>
      <c r="AT133" s="187" t="s">
        <v>79</v>
      </c>
      <c r="AU133" s="187" t="s">
        <v>80</v>
      </c>
      <c r="AY133" s="186" t="s">
        <v>241</v>
      </c>
      <c r="BK133" s="188">
        <f>BK134+BK559+BK571+BK653+BK777+BK804+BK828</f>
        <v>20366569.399999999</v>
      </c>
    </row>
    <row r="134" spans="1:65" s="11" customFormat="1" ht="22.9" customHeight="1" x14ac:dyDescent="0.2">
      <c r="B134" s="175"/>
      <c r="C134" s="176"/>
      <c r="D134" s="177" t="s">
        <v>79</v>
      </c>
      <c r="E134" s="189" t="s">
        <v>14</v>
      </c>
      <c r="F134" s="189" t="s">
        <v>242</v>
      </c>
      <c r="G134" s="176"/>
      <c r="H134" s="176"/>
      <c r="I134" s="179"/>
      <c r="J134" s="190">
        <f>BK134</f>
        <v>9030525.7100000009</v>
      </c>
      <c r="K134" s="176"/>
      <c r="L134" s="181"/>
      <c r="M134" s="182"/>
      <c r="N134" s="183"/>
      <c r="O134" s="183"/>
      <c r="P134" s="184">
        <f>SUM(P135:P558)</f>
        <v>0</v>
      </c>
      <c r="Q134" s="183"/>
      <c r="R134" s="184">
        <f>SUM(R135:R558)</f>
        <v>36.650777939999998</v>
      </c>
      <c r="S134" s="183"/>
      <c r="T134" s="185">
        <f>SUM(T135:T558)</f>
        <v>1601.4198449999999</v>
      </c>
      <c r="AR134" s="186" t="s">
        <v>14</v>
      </c>
      <c r="AT134" s="187" t="s">
        <v>79</v>
      </c>
      <c r="AU134" s="187" t="s">
        <v>14</v>
      </c>
      <c r="AY134" s="186" t="s">
        <v>241</v>
      </c>
      <c r="BK134" s="188">
        <f>SUM(BK135:BK558)</f>
        <v>9030525.7100000009</v>
      </c>
    </row>
    <row r="135" spans="1:65" s="1" customFormat="1" ht="24.2" customHeight="1" x14ac:dyDescent="0.2">
      <c r="A135" s="34"/>
      <c r="B135" s="35"/>
      <c r="C135" s="191" t="s">
        <v>14</v>
      </c>
      <c r="D135" s="191" t="s">
        <v>243</v>
      </c>
      <c r="E135" s="192" t="s">
        <v>504</v>
      </c>
      <c r="F135" s="193" t="s">
        <v>505</v>
      </c>
      <c r="G135" s="194" t="s">
        <v>246</v>
      </c>
      <c r="H135" s="195">
        <v>347.01100000000002</v>
      </c>
      <c r="I135" s="196">
        <v>275.39999999999998</v>
      </c>
      <c r="J135" s="197">
        <f>ROUND(I135*H135,2)</f>
        <v>95566.83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0.28999999999999998</v>
      </c>
      <c r="T135" s="201">
        <f>S135*H135</f>
        <v>100.63319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95566.83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95566.83</v>
      </c>
      <c r="BL135" s="17" t="s">
        <v>175</v>
      </c>
      <c r="BM135" s="202" t="s">
        <v>1161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507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4" customFormat="1" ht="11.25" x14ac:dyDescent="0.2">
      <c r="B137" s="232"/>
      <c r="C137" s="233"/>
      <c r="D137" s="211" t="s">
        <v>256</v>
      </c>
      <c r="E137" s="234" t="s">
        <v>1</v>
      </c>
      <c r="F137" s="235" t="s">
        <v>508</v>
      </c>
      <c r="G137" s="233"/>
      <c r="H137" s="234" t="s">
        <v>1</v>
      </c>
      <c r="I137" s="236"/>
      <c r="J137" s="233"/>
      <c r="K137" s="233"/>
      <c r="L137" s="237"/>
      <c r="M137" s="238"/>
      <c r="N137" s="239"/>
      <c r="O137" s="239"/>
      <c r="P137" s="239"/>
      <c r="Q137" s="239"/>
      <c r="R137" s="239"/>
      <c r="S137" s="239"/>
      <c r="T137" s="240"/>
      <c r="AT137" s="241" t="s">
        <v>256</v>
      </c>
      <c r="AU137" s="241" t="s">
        <v>88</v>
      </c>
      <c r="AV137" s="14" t="s">
        <v>14</v>
      </c>
      <c r="AW137" s="14" t="s">
        <v>36</v>
      </c>
      <c r="AX137" s="14" t="s">
        <v>80</v>
      </c>
      <c r="AY137" s="241" t="s">
        <v>241</v>
      </c>
    </row>
    <row r="138" spans="1:65" s="12" customFormat="1" ht="11.25" x14ac:dyDescent="0.2">
      <c r="B138" s="209"/>
      <c r="C138" s="210"/>
      <c r="D138" s="211" t="s">
        <v>256</v>
      </c>
      <c r="E138" s="212" t="s">
        <v>1</v>
      </c>
      <c r="F138" s="213" t="s">
        <v>1162</v>
      </c>
      <c r="G138" s="210"/>
      <c r="H138" s="214">
        <v>237.523</v>
      </c>
      <c r="I138" s="215"/>
      <c r="J138" s="210"/>
      <c r="K138" s="210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256</v>
      </c>
      <c r="AU138" s="220" t="s">
        <v>88</v>
      </c>
      <c r="AV138" s="12" t="s">
        <v>88</v>
      </c>
      <c r="AW138" s="12" t="s">
        <v>36</v>
      </c>
      <c r="AX138" s="12" t="s">
        <v>80</v>
      </c>
      <c r="AY138" s="220" t="s">
        <v>241</v>
      </c>
    </row>
    <row r="139" spans="1:65" s="14" customFormat="1" ht="11.25" x14ac:dyDescent="0.2">
      <c r="B139" s="232"/>
      <c r="C139" s="233"/>
      <c r="D139" s="211" t="s">
        <v>256</v>
      </c>
      <c r="E139" s="234" t="s">
        <v>1</v>
      </c>
      <c r="F139" s="235" t="s">
        <v>508</v>
      </c>
      <c r="G139" s="233"/>
      <c r="H139" s="234" t="s">
        <v>1</v>
      </c>
      <c r="I139" s="236"/>
      <c r="J139" s="233"/>
      <c r="K139" s="233"/>
      <c r="L139" s="237"/>
      <c r="M139" s="238"/>
      <c r="N139" s="239"/>
      <c r="O139" s="239"/>
      <c r="P139" s="239"/>
      <c r="Q139" s="239"/>
      <c r="R139" s="239"/>
      <c r="S139" s="239"/>
      <c r="T139" s="240"/>
      <c r="AT139" s="241" t="s">
        <v>256</v>
      </c>
      <c r="AU139" s="241" t="s">
        <v>88</v>
      </c>
      <c r="AV139" s="14" t="s">
        <v>14</v>
      </c>
      <c r="AW139" s="14" t="s">
        <v>36</v>
      </c>
      <c r="AX139" s="14" t="s">
        <v>80</v>
      </c>
      <c r="AY139" s="241" t="s">
        <v>241</v>
      </c>
    </row>
    <row r="140" spans="1:65" s="12" customFormat="1" ht="11.25" x14ac:dyDescent="0.2">
      <c r="B140" s="209"/>
      <c r="C140" s="210"/>
      <c r="D140" s="211" t="s">
        <v>256</v>
      </c>
      <c r="E140" s="212" t="s">
        <v>1</v>
      </c>
      <c r="F140" s="213" t="s">
        <v>509</v>
      </c>
      <c r="G140" s="210"/>
      <c r="H140" s="214">
        <v>109.488</v>
      </c>
      <c r="I140" s="215"/>
      <c r="J140" s="210"/>
      <c r="K140" s="210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256</v>
      </c>
      <c r="AU140" s="220" t="s">
        <v>88</v>
      </c>
      <c r="AV140" s="12" t="s">
        <v>88</v>
      </c>
      <c r="AW140" s="12" t="s">
        <v>36</v>
      </c>
      <c r="AX140" s="12" t="s">
        <v>80</v>
      </c>
      <c r="AY140" s="220" t="s">
        <v>241</v>
      </c>
    </row>
    <row r="141" spans="1:65" s="13" customFormat="1" ht="11.25" x14ac:dyDescent="0.2">
      <c r="B141" s="221"/>
      <c r="C141" s="222"/>
      <c r="D141" s="211" t="s">
        <v>256</v>
      </c>
      <c r="E141" s="223" t="s">
        <v>1</v>
      </c>
      <c r="F141" s="224" t="s">
        <v>258</v>
      </c>
      <c r="G141" s="222"/>
      <c r="H141" s="225">
        <v>347.01100000000002</v>
      </c>
      <c r="I141" s="226"/>
      <c r="J141" s="222"/>
      <c r="K141" s="222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256</v>
      </c>
      <c r="AU141" s="231" t="s">
        <v>88</v>
      </c>
      <c r="AV141" s="13" t="s">
        <v>175</v>
      </c>
      <c r="AW141" s="13" t="s">
        <v>36</v>
      </c>
      <c r="AX141" s="13" t="s">
        <v>14</v>
      </c>
      <c r="AY141" s="231" t="s">
        <v>241</v>
      </c>
    </row>
    <row r="142" spans="1:65" s="1" customFormat="1" ht="24.2" customHeight="1" x14ac:dyDescent="0.2">
      <c r="A142" s="34"/>
      <c r="B142" s="35"/>
      <c r="C142" s="191" t="s">
        <v>88</v>
      </c>
      <c r="D142" s="191" t="s">
        <v>243</v>
      </c>
      <c r="E142" s="192" t="s">
        <v>1163</v>
      </c>
      <c r="F142" s="193" t="s">
        <v>1164</v>
      </c>
      <c r="G142" s="194" t="s">
        <v>246</v>
      </c>
      <c r="H142" s="195">
        <v>242.69800000000001</v>
      </c>
      <c r="I142" s="196">
        <v>413.1</v>
      </c>
      <c r="J142" s="197">
        <f>ROUND(I142*H142,2)</f>
        <v>100258.54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0.44</v>
      </c>
      <c r="T142" s="201">
        <f>S142*H142</f>
        <v>106.78712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100258.54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100258.54</v>
      </c>
      <c r="BL142" s="17" t="s">
        <v>175</v>
      </c>
      <c r="BM142" s="202" t="s">
        <v>1165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1166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4" customFormat="1" ht="11.25" x14ac:dyDescent="0.2">
      <c r="B144" s="232"/>
      <c r="C144" s="233"/>
      <c r="D144" s="211" t="s">
        <v>256</v>
      </c>
      <c r="E144" s="234" t="s">
        <v>1</v>
      </c>
      <c r="F144" s="235" t="s">
        <v>1167</v>
      </c>
      <c r="G144" s="233"/>
      <c r="H144" s="234" t="s">
        <v>1</v>
      </c>
      <c r="I144" s="236"/>
      <c r="J144" s="233"/>
      <c r="K144" s="233"/>
      <c r="L144" s="237"/>
      <c r="M144" s="238"/>
      <c r="N144" s="239"/>
      <c r="O144" s="239"/>
      <c r="P144" s="239"/>
      <c r="Q144" s="239"/>
      <c r="R144" s="239"/>
      <c r="S144" s="239"/>
      <c r="T144" s="240"/>
      <c r="AT144" s="241" t="s">
        <v>256</v>
      </c>
      <c r="AU144" s="241" t="s">
        <v>88</v>
      </c>
      <c r="AV144" s="14" t="s">
        <v>14</v>
      </c>
      <c r="AW144" s="14" t="s">
        <v>36</v>
      </c>
      <c r="AX144" s="14" t="s">
        <v>80</v>
      </c>
      <c r="AY144" s="241" t="s">
        <v>241</v>
      </c>
    </row>
    <row r="145" spans="1:65" s="12" customFormat="1" ht="11.25" x14ac:dyDescent="0.2">
      <c r="B145" s="209"/>
      <c r="C145" s="210"/>
      <c r="D145" s="211" t="s">
        <v>256</v>
      </c>
      <c r="E145" s="212" t="s">
        <v>1</v>
      </c>
      <c r="F145" s="213" t="s">
        <v>1162</v>
      </c>
      <c r="G145" s="210"/>
      <c r="H145" s="214">
        <v>237.523</v>
      </c>
      <c r="I145" s="215"/>
      <c r="J145" s="210"/>
      <c r="K145" s="210"/>
      <c r="L145" s="216"/>
      <c r="M145" s="217"/>
      <c r="N145" s="218"/>
      <c r="O145" s="218"/>
      <c r="P145" s="218"/>
      <c r="Q145" s="218"/>
      <c r="R145" s="218"/>
      <c r="S145" s="218"/>
      <c r="T145" s="219"/>
      <c r="AT145" s="220" t="s">
        <v>256</v>
      </c>
      <c r="AU145" s="220" t="s">
        <v>88</v>
      </c>
      <c r="AV145" s="12" t="s">
        <v>88</v>
      </c>
      <c r="AW145" s="12" t="s">
        <v>36</v>
      </c>
      <c r="AX145" s="12" t="s">
        <v>80</v>
      </c>
      <c r="AY145" s="220" t="s">
        <v>241</v>
      </c>
    </row>
    <row r="146" spans="1:65" s="14" customFormat="1" ht="11.25" x14ac:dyDescent="0.2">
      <c r="B146" s="232"/>
      <c r="C146" s="233"/>
      <c r="D146" s="211" t="s">
        <v>256</v>
      </c>
      <c r="E146" s="234" t="s">
        <v>1</v>
      </c>
      <c r="F146" s="235" t="s">
        <v>1167</v>
      </c>
      <c r="G146" s="233"/>
      <c r="H146" s="234" t="s">
        <v>1</v>
      </c>
      <c r="I146" s="236"/>
      <c r="J146" s="233"/>
      <c r="K146" s="233"/>
      <c r="L146" s="237"/>
      <c r="M146" s="238"/>
      <c r="N146" s="239"/>
      <c r="O146" s="239"/>
      <c r="P146" s="239"/>
      <c r="Q146" s="239"/>
      <c r="R146" s="239"/>
      <c r="S146" s="239"/>
      <c r="T146" s="240"/>
      <c r="AT146" s="241" t="s">
        <v>256</v>
      </c>
      <c r="AU146" s="241" t="s">
        <v>88</v>
      </c>
      <c r="AV146" s="14" t="s">
        <v>14</v>
      </c>
      <c r="AW146" s="14" t="s">
        <v>36</v>
      </c>
      <c r="AX146" s="14" t="s">
        <v>80</v>
      </c>
      <c r="AY146" s="241" t="s">
        <v>241</v>
      </c>
    </row>
    <row r="147" spans="1:65" s="12" customFormat="1" ht="11.25" x14ac:dyDescent="0.2">
      <c r="B147" s="209"/>
      <c r="C147" s="210"/>
      <c r="D147" s="211" t="s">
        <v>256</v>
      </c>
      <c r="E147" s="212" t="s">
        <v>1</v>
      </c>
      <c r="F147" s="213" t="s">
        <v>1168</v>
      </c>
      <c r="G147" s="210"/>
      <c r="H147" s="214">
        <v>5.1749999999999998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36</v>
      </c>
      <c r="AX147" s="12" t="s">
        <v>80</v>
      </c>
      <c r="AY147" s="220" t="s">
        <v>241</v>
      </c>
    </row>
    <row r="148" spans="1:65" s="13" customFormat="1" ht="11.25" x14ac:dyDescent="0.2">
      <c r="B148" s="221"/>
      <c r="C148" s="222"/>
      <c r="D148" s="211" t="s">
        <v>256</v>
      </c>
      <c r="E148" s="223" t="s">
        <v>1</v>
      </c>
      <c r="F148" s="224" t="s">
        <v>258</v>
      </c>
      <c r="G148" s="222"/>
      <c r="H148" s="225">
        <v>242.69800000000001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256</v>
      </c>
      <c r="AU148" s="231" t="s">
        <v>88</v>
      </c>
      <c r="AV148" s="13" t="s">
        <v>175</v>
      </c>
      <c r="AW148" s="13" t="s">
        <v>36</v>
      </c>
      <c r="AX148" s="13" t="s">
        <v>14</v>
      </c>
      <c r="AY148" s="231" t="s">
        <v>241</v>
      </c>
    </row>
    <row r="149" spans="1:65" s="1" customFormat="1" ht="24.2" customHeight="1" x14ac:dyDescent="0.2">
      <c r="A149" s="34"/>
      <c r="B149" s="35"/>
      <c r="C149" s="191" t="s">
        <v>96</v>
      </c>
      <c r="D149" s="191" t="s">
        <v>243</v>
      </c>
      <c r="E149" s="192" t="s">
        <v>510</v>
      </c>
      <c r="F149" s="193" t="s">
        <v>511</v>
      </c>
      <c r="G149" s="194" t="s">
        <v>246</v>
      </c>
      <c r="H149" s="195">
        <v>1388.0429999999999</v>
      </c>
      <c r="I149" s="196">
        <v>27.54</v>
      </c>
      <c r="J149" s="197">
        <f>ROUND(I149*H149,2)</f>
        <v>38226.699999999997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0.17</v>
      </c>
      <c r="T149" s="201">
        <f>S149*H149</f>
        <v>235.96731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38226.699999999997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38226.699999999997</v>
      </c>
      <c r="BL149" s="17" t="s">
        <v>175</v>
      </c>
      <c r="BM149" s="202" t="s">
        <v>1169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513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4" customFormat="1" ht="22.5" x14ac:dyDescent="0.2">
      <c r="B151" s="232"/>
      <c r="C151" s="233"/>
      <c r="D151" s="211" t="s">
        <v>256</v>
      </c>
      <c r="E151" s="234" t="s">
        <v>1</v>
      </c>
      <c r="F151" s="235" t="s">
        <v>514</v>
      </c>
      <c r="G151" s="233"/>
      <c r="H151" s="234" t="s">
        <v>1</v>
      </c>
      <c r="I151" s="236"/>
      <c r="J151" s="233"/>
      <c r="K151" s="233"/>
      <c r="L151" s="237"/>
      <c r="M151" s="238"/>
      <c r="N151" s="239"/>
      <c r="O151" s="239"/>
      <c r="P151" s="239"/>
      <c r="Q151" s="239"/>
      <c r="R151" s="239"/>
      <c r="S151" s="239"/>
      <c r="T151" s="240"/>
      <c r="AT151" s="241" t="s">
        <v>256</v>
      </c>
      <c r="AU151" s="241" t="s">
        <v>88</v>
      </c>
      <c r="AV151" s="14" t="s">
        <v>14</v>
      </c>
      <c r="AW151" s="14" t="s">
        <v>36</v>
      </c>
      <c r="AX151" s="14" t="s">
        <v>80</v>
      </c>
      <c r="AY151" s="241" t="s">
        <v>241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784</v>
      </c>
      <c r="G152" s="210"/>
      <c r="H152" s="214">
        <v>950.09299999999996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2" customFormat="1" ht="11.25" x14ac:dyDescent="0.2">
      <c r="B153" s="209"/>
      <c r="C153" s="210"/>
      <c r="D153" s="211" t="s">
        <v>256</v>
      </c>
      <c r="E153" s="212" t="s">
        <v>1</v>
      </c>
      <c r="F153" s="213" t="s">
        <v>436</v>
      </c>
      <c r="G153" s="210"/>
      <c r="H153" s="214">
        <v>437.95</v>
      </c>
      <c r="I153" s="215"/>
      <c r="J153" s="210"/>
      <c r="K153" s="210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256</v>
      </c>
      <c r="AU153" s="220" t="s">
        <v>88</v>
      </c>
      <c r="AV153" s="12" t="s">
        <v>88</v>
      </c>
      <c r="AW153" s="12" t="s">
        <v>36</v>
      </c>
      <c r="AX153" s="12" t="s">
        <v>80</v>
      </c>
      <c r="AY153" s="220" t="s">
        <v>241</v>
      </c>
    </row>
    <row r="154" spans="1:65" s="13" customFormat="1" ht="11.25" x14ac:dyDescent="0.2">
      <c r="B154" s="221"/>
      <c r="C154" s="222"/>
      <c r="D154" s="211" t="s">
        <v>256</v>
      </c>
      <c r="E154" s="223" t="s">
        <v>1</v>
      </c>
      <c r="F154" s="224" t="s">
        <v>258</v>
      </c>
      <c r="G154" s="222"/>
      <c r="H154" s="225">
        <v>1388.0429999999999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256</v>
      </c>
      <c r="AU154" s="231" t="s">
        <v>88</v>
      </c>
      <c r="AV154" s="13" t="s">
        <v>175</v>
      </c>
      <c r="AW154" s="13" t="s">
        <v>36</v>
      </c>
      <c r="AX154" s="13" t="s">
        <v>14</v>
      </c>
      <c r="AY154" s="231" t="s">
        <v>241</v>
      </c>
    </row>
    <row r="155" spans="1:65" s="1" customFormat="1" ht="24.2" customHeight="1" x14ac:dyDescent="0.2">
      <c r="A155" s="34"/>
      <c r="B155" s="35"/>
      <c r="C155" s="191" t="s">
        <v>175</v>
      </c>
      <c r="D155" s="191" t="s">
        <v>243</v>
      </c>
      <c r="E155" s="192" t="s">
        <v>516</v>
      </c>
      <c r="F155" s="193" t="s">
        <v>517</v>
      </c>
      <c r="G155" s="194" t="s">
        <v>246</v>
      </c>
      <c r="H155" s="195">
        <v>1041.0329999999999</v>
      </c>
      <c r="I155" s="196">
        <v>55.08</v>
      </c>
      <c r="J155" s="197">
        <f>ROUND(I155*H155,2)</f>
        <v>57340.1</v>
      </c>
      <c r="K155" s="193" t="s">
        <v>247</v>
      </c>
      <c r="L155" s="39"/>
      <c r="M155" s="198" t="s">
        <v>1</v>
      </c>
      <c r="N155" s="199" t="s">
        <v>45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0.28999999999999998</v>
      </c>
      <c r="T155" s="201">
        <f>S155*H155</f>
        <v>301.89956999999993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88</v>
      </c>
      <c r="AY155" s="17" t="s">
        <v>241</v>
      </c>
      <c r="BE155" s="203">
        <f>IF(N155="základní",J155,0)</f>
        <v>57340.1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14</v>
      </c>
      <c r="BK155" s="203">
        <f>ROUND(I155*H155,2)</f>
        <v>57340.1</v>
      </c>
      <c r="BL155" s="17" t="s">
        <v>175</v>
      </c>
      <c r="BM155" s="202" t="s">
        <v>1170</v>
      </c>
    </row>
    <row r="156" spans="1:65" s="1" customFormat="1" ht="11.25" x14ac:dyDescent="0.2">
      <c r="A156" s="34"/>
      <c r="B156" s="35"/>
      <c r="C156" s="36"/>
      <c r="D156" s="204" t="s">
        <v>249</v>
      </c>
      <c r="E156" s="36"/>
      <c r="F156" s="205" t="s">
        <v>519</v>
      </c>
      <c r="G156" s="36"/>
      <c r="H156" s="36"/>
      <c r="I156" s="206"/>
      <c r="J156" s="36"/>
      <c r="K156" s="36"/>
      <c r="L156" s="39"/>
      <c r="M156" s="207"/>
      <c r="N156" s="208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249</v>
      </c>
      <c r="AU156" s="17" t="s">
        <v>88</v>
      </c>
    </row>
    <row r="157" spans="1:65" s="14" customFormat="1" ht="11.25" x14ac:dyDescent="0.2">
      <c r="B157" s="232"/>
      <c r="C157" s="233"/>
      <c r="D157" s="211" t="s">
        <v>256</v>
      </c>
      <c r="E157" s="234" t="s">
        <v>1</v>
      </c>
      <c r="F157" s="235" t="s">
        <v>520</v>
      </c>
      <c r="G157" s="233"/>
      <c r="H157" s="234" t="s">
        <v>1</v>
      </c>
      <c r="I157" s="236"/>
      <c r="J157" s="233"/>
      <c r="K157" s="233"/>
      <c r="L157" s="237"/>
      <c r="M157" s="238"/>
      <c r="N157" s="239"/>
      <c r="O157" s="239"/>
      <c r="P157" s="239"/>
      <c r="Q157" s="239"/>
      <c r="R157" s="239"/>
      <c r="S157" s="239"/>
      <c r="T157" s="240"/>
      <c r="AT157" s="241" t="s">
        <v>256</v>
      </c>
      <c r="AU157" s="241" t="s">
        <v>88</v>
      </c>
      <c r="AV157" s="14" t="s">
        <v>14</v>
      </c>
      <c r="AW157" s="14" t="s">
        <v>36</v>
      </c>
      <c r="AX157" s="14" t="s">
        <v>80</v>
      </c>
      <c r="AY157" s="241" t="s">
        <v>241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1171</v>
      </c>
      <c r="G158" s="210"/>
      <c r="H158" s="214">
        <v>712.57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80</v>
      </c>
      <c r="AY158" s="220" t="s">
        <v>241</v>
      </c>
    </row>
    <row r="159" spans="1:65" s="14" customFormat="1" ht="11.25" x14ac:dyDescent="0.2">
      <c r="B159" s="232"/>
      <c r="C159" s="233"/>
      <c r="D159" s="211" t="s">
        <v>256</v>
      </c>
      <c r="E159" s="234" t="s">
        <v>1</v>
      </c>
      <c r="F159" s="235" t="s">
        <v>520</v>
      </c>
      <c r="G159" s="233"/>
      <c r="H159" s="234" t="s">
        <v>1</v>
      </c>
      <c r="I159" s="236"/>
      <c r="J159" s="233"/>
      <c r="K159" s="233"/>
      <c r="L159" s="237"/>
      <c r="M159" s="238"/>
      <c r="N159" s="239"/>
      <c r="O159" s="239"/>
      <c r="P159" s="239"/>
      <c r="Q159" s="239"/>
      <c r="R159" s="239"/>
      <c r="S159" s="239"/>
      <c r="T159" s="240"/>
      <c r="AT159" s="241" t="s">
        <v>256</v>
      </c>
      <c r="AU159" s="241" t="s">
        <v>88</v>
      </c>
      <c r="AV159" s="14" t="s">
        <v>14</v>
      </c>
      <c r="AW159" s="14" t="s">
        <v>36</v>
      </c>
      <c r="AX159" s="14" t="s">
        <v>80</v>
      </c>
      <c r="AY159" s="241" t="s">
        <v>241</v>
      </c>
    </row>
    <row r="160" spans="1:65" s="12" customFormat="1" ht="11.25" x14ac:dyDescent="0.2">
      <c r="B160" s="209"/>
      <c r="C160" s="210"/>
      <c r="D160" s="211" t="s">
        <v>256</v>
      </c>
      <c r="E160" s="212" t="s">
        <v>1</v>
      </c>
      <c r="F160" s="213" t="s">
        <v>522</v>
      </c>
      <c r="G160" s="210"/>
      <c r="H160" s="214">
        <v>328.46300000000002</v>
      </c>
      <c r="I160" s="215"/>
      <c r="J160" s="210"/>
      <c r="K160" s="210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256</v>
      </c>
      <c r="AU160" s="220" t="s">
        <v>88</v>
      </c>
      <c r="AV160" s="12" t="s">
        <v>88</v>
      </c>
      <c r="AW160" s="12" t="s">
        <v>36</v>
      </c>
      <c r="AX160" s="12" t="s">
        <v>80</v>
      </c>
      <c r="AY160" s="220" t="s">
        <v>241</v>
      </c>
    </row>
    <row r="161" spans="1:65" s="13" customFormat="1" ht="11.25" x14ac:dyDescent="0.2">
      <c r="B161" s="221"/>
      <c r="C161" s="222"/>
      <c r="D161" s="211" t="s">
        <v>256</v>
      </c>
      <c r="E161" s="223" t="s">
        <v>1</v>
      </c>
      <c r="F161" s="224" t="s">
        <v>258</v>
      </c>
      <c r="G161" s="222"/>
      <c r="H161" s="225">
        <v>1041.0329999999999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256</v>
      </c>
      <c r="AU161" s="231" t="s">
        <v>88</v>
      </c>
      <c r="AV161" s="13" t="s">
        <v>175</v>
      </c>
      <c r="AW161" s="13" t="s">
        <v>36</v>
      </c>
      <c r="AX161" s="13" t="s">
        <v>14</v>
      </c>
      <c r="AY161" s="231" t="s">
        <v>241</v>
      </c>
    </row>
    <row r="162" spans="1:65" s="1" customFormat="1" ht="24.2" customHeight="1" x14ac:dyDescent="0.2">
      <c r="A162" s="34"/>
      <c r="B162" s="35"/>
      <c r="C162" s="191" t="s">
        <v>269</v>
      </c>
      <c r="D162" s="191" t="s">
        <v>243</v>
      </c>
      <c r="E162" s="192" t="s">
        <v>523</v>
      </c>
      <c r="F162" s="193" t="s">
        <v>524</v>
      </c>
      <c r="G162" s="194" t="s">
        <v>246</v>
      </c>
      <c r="H162" s="195">
        <v>728.09500000000003</v>
      </c>
      <c r="I162" s="196">
        <v>82.62</v>
      </c>
      <c r="J162" s="197">
        <f>ROUND(I162*H162,2)</f>
        <v>60155.21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0.44</v>
      </c>
      <c r="T162" s="201">
        <f>S162*H162</f>
        <v>320.36180000000002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60155.21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60155.21</v>
      </c>
      <c r="BL162" s="17" t="s">
        <v>175</v>
      </c>
      <c r="BM162" s="202" t="s">
        <v>1172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526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4" customFormat="1" ht="11.25" x14ac:dyDescent="0.2">
      <c r="B164" s="232"/>
      <c r="C164" s="233"/>
      <c r="D164" s="211" t="s">
        <v>256</v>
      </c>
      <c r="E164" s="234" t="s">
        <v>1</v>
      </c>
      <c r="F164" s="235" t="s">
        <v>520</v>
      </c>
      <c r="G164" s="233"/>
      <c r="H164" s="234" t="s">
        <v>1</v>
      </c>
      <c r="I164" s="236"/>
      <c r="J164" s="233"/>
      <c r="K164" s="233"/>
      <c r="L164" s="237"/>
      <c r="M164" s="238"/>
      <c r="N164" s="239"/>
      <c r="O164" s="239"/>
      <c r="P164" s="239"/>
      <c r="Q164" s="239"/>
      <c r="R164" s="239"/>
      <c r="S164" s="239"/>
      <c r="T164" s="240"/>
      <c r="AT164" s="241" t="s">
        <v>256</v>
      </c>
      <c r="AU164" s="241" t="s">
        <v>88</v>
      </c>
      <c r="AV164" s="14" t="s">
        <v>14</v>
      </c>
      <c r="AW164" s="14" t="s">
        <v>36</v>
      </c>
      <c r="AX164" s="14" t="s">
        <v>80</v>
      </c>
      <c r="AY164" s="241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1171</v>
      </c>
      <c r="G165" s="210"/>
      <c r="H165" s="214">
        <v>712.57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80</v>
      </c>
      <c r="AY165" s="220" t="s">
        <v>241</v>
      </c>
    </row>
    <row r="166" spans="1:65" s="14" customFormat="1" ht="11.25" x14ac:dyDescent="0.2">
      <c r="B166" s="232"/>
      <c r="C166" s="233"/>
      <c r="D166" s="211" t="s">
        <v>256</v>
      </c>
      <c r="E166" s="234" t="s">
        <v>1</v>
      </c>
      <c r="F166" s="235" t="s">
        <v>520</v>
      </c>
      <c r="G166" s="233"/>
      <c r="H166" s="234" t="s">
        <v>1</v>
      </c>
      <c r="I166" s="236"/>
      <c r="J166" s="233"/>
      <c r="K166" s="233"/>
      <c r="L166" s="237"/>
      <c r="M166" s="238"/>
      <c r="N166" s="239"/>
      <c r="O166" s="239"/>
      <c r="P166" s="239"/>
      <c r="Q166" s="239"/>
      <c r="R166" s="239"/>
      <c r="S166" s="239"/>
      <c r="T166" s="240"/>
      <c r="AT166" s="241" t="s">
        <v>256</v>
      </c>
      <c r="AU166" s="241" t="s">
        <v>88</v>
      </c>
      <c r="AV166" s="14" t="s">
        <v>14</v>
      </c>
      <c r="AW166" s="14" t="s">
        <v>36</v>
      </c>
      <c r="AX166" s="14" t="s">
        <v>80</v>
      </c>
      <c r="AY166" s="241" t="s">
        <v>241</v>
      </c>
    </row>
    <row r="167" spans="1:65" s="12" customFormat="1" ht="11.25" x14ac:dyDescent="0.2">
      <c r="B167" s="209"/>
      <c r="C167" s="210"/>
      <c r="D167" s="211" t="s">
        <v>256</v>
      </c>
      <c r="E167" s="212" t="s">
        <v>1</v>
      </c>
      <c r="F167" s="213" t="s">
        <v>521</v>
      </c>
      <c r="G167" s="210"/>
      <c r="H167" s="214">
        <v>15.525</v>
      </c>
      <c r="I167" s="215"/>
      <c r="J167" s="210"/>
      <c r="K167" s="210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256</v>
      </c>
      <c r="AU167" s="220" t="s">
        <v>88</v>
      </c>
      <c r="AV167" s="12" t="s">
        <v>88</v>
      </c>
      <c r="AW167" s="12" t="s">
        <v>36</v>
      </c>
      <c r="AX167" s="12" t="s">
        <v>80</v>
      </c>
      <c r="AY167" s="220" t="s">
        <v>241</v>
      </c>
    </row>
    <row r="168" spans="1:65" s="13" customFormat="1" ht="11.25" x14ac:dyDescent="0.2">
      <c r="B168" s="221"/>
      <c r="C168" s="222"/>
      <c r="D168" s="211" t="s">
        <v>256</v>
      </c>
      <c r="E168" s="223" t="s">
        <v>1</v>
      </c>
      <c r="F168" s="224" t="s">
        <v>258</v>
      </c>
      <c r="G168" s="222"/>
      <c r="H168" s="225">
        <v>728.09500000000003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256</v>
      </c>
      <c r="AU168" s="231" t="s">
        <v>88</v>
      </c>
      <c r="AV168" s="13" t="s">
        <v>175</v>
      </c>
      <c r="AW168" s="13" t="s">
        <v>36</v>
      </c>
      <c r="AX168" s="13" t="s">
        <v>14</v>
      </c>
      <c r="AY168" s="231" t="s">
        <v>241</v>
      </c>
    </row>
    <row r="169" spans="1:65" s="1" customFormat="1" ht="33" customHeight="1" x14ac:dyDescent="0.2">
      <c r="A169" s="34"/>
      <c r="B169" s="35"/>
      <c r="C169" s="191" t="s">
        <v>277</v>
      </c>
      <c r="D169" s="191" t="s">
        <v>243</v>
      </c>
      <c r="E169" s="192" t="s">
        <v>527</v>
      </c>
      <c r="F169" s="193" t="s">
        <v>528</v>
      </c>
      <c r="G169" s="194" t="s">
        <v>246</v>
      </c>
      <c r="H169" s="195">
        <v>437.95</v>
      </c>
      <c r="I169" s="196">
        <v>96.39</v>
      </c>
      <c r="J169" s="197">
        <f>ROUND(I169*H169,2)</f>
        <v>42214</v>
      </c>
      <c r="K169" s="193" t="s">
        <v>247</v>
      </c>
      <c r="L169" s="39"/>
      <c r="M169" s="198" t="s">
        <v>1</v>
      </c>
      <c r="N169" s="199" t="s">
        <v>45</v>
      </c>
      <c r="O169" s="71"/>
      <c r="P169" s="200">
        <f>O169*H169</f>
        <v>0</v>
      </c>
      <c r="Q169" s="200">
        <v>5.0000000000000002E-5</v>
      </c>
      <c r="R169" s="200">
        <f>Q169*H169</f>
        <v>2.18975E-2</v>
      </c>
      <c r="S169" s="200">
        <v>0.115</v>
      </c>
      <c r="T169" s="201">
        <f>S169*H169</f>
        <v>50.364249999999998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88</v>
      </c>
      <c r="AY169" s="17" t="s">
        <v>241</v>
      </c>
      <c r="BE169" s="203">
        <f>IF(N169="základní",J169,0)</f>
        <v>42214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14</v>
      </c>
      <c r="BK169" s="203">
        <f>ROUND(I169*H169,2)</f>
        <v>42214</v>
      </c>
      <c r="BL169" s="17" t="s">
        <v>175</v>
      </c>
      <c r="BM169" s="202" t="s">
        <v>1173</v>
      </c>
    </row>
    <row r="170" spans="1:65" s="1" customFormat="1" ht="11.25" x14ac:dyDescent="0.2">
      <c r="A170" s="34"/>
      <c r="B170" s="35"/>
      <c r="C170" s="36"/>
      <c r="D170" s="204" t="s">
        <v>249</v>
      </c>
      <c r="E170" s="36"/>
      <c r="F170" s="205" t="s">
        <v>530</v>
      </c>
      <c r="G170" s="36"/>
      <c r="H170" s="36"/>
      <c r="I170" s="206"/>
      <c r="J170" s="36"/>
      <c r="K170" s="36"/>
      <c r="L170" s="39"/>
      <c r="M170" s="207"/>
      <c r="N170" s="208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7" t="s">
        <v>249</v>
      </c>
      <c r="AU170" s="17" t="s">
        <v>88</v>
      </c>
    </row>
    <row r="171" spans="1:65" s="12" customFormat="1" ht="11.25" x14ac:dyDescent="0.2">
      <c r="B171" s="209"/>
      <c r="C171" s="210"/>
      <c r="D171" s="211" t="s">
        <v>256</v>
      </c>
      <c r="E171" s="212" t="s">
        <v>1</v>
      </c>
      <c r="F171" s="213" t="s">
        <v>436</v>
      </c>
      <c r="G171" s="210"/>
      <c r="H171" s="214">
        <v>437.95</v>
      </c>
      <c r="I171" s="215"/>
      <c r="J171" s="210"/>
      <c r="K171" s="210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256</v>
      </c>
      <c r="AU171" s="220" t="s">
        <v>88</v>
      </c>
      <c r="AV171" s="12" t="s">
        <v>88</v>
      </c>
      <c r="AW171" s="12" t="s">
        <v>36</v>
      </c>
      <c r="AX171" s="12" t="s">
        <v>80</v>
      </c>
      <c r="AY171" s="220" t="s">
        <v>241</v>
      </c>
    </row>
    <row r="172" spans="1:65" s="13" customFormat="1" ht="11.25" x14ac:dyDescent="0.2">
      <c r="B172" s="221"/>
      <c r="C172" s="222"/>
      <c r="D172" s="211" t="s">
        <v>256</v>
      </c>
      <c r="E172" s="223" t="s">
        <v>1</v>
      </c>
      <c r="F172" s="224" t="s">
        <v>258</v>
      </c>
      <c r="G172" s="222"/>
      <c r="H172" s="225">
        <v>437.95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256</v>
      </c>
      <c r="AU172" s="231" t="s">
        <v>88</v>
      </c>
      <c r="AV172" s="13" t="s">
        <v>175</v>
      </c>
      <c r="AW172" s="13" t="s">
        <v>36</v>
      </c>
      <c r="AX172" s="13" t="s">
        <v>14</v>
      </c>
      <c r="AY172" s="231" t="s">
        <v>241</v>
      </c>
    </row>
    <row r="173" spans="1:65" s="1" customFormat="1" ht="33" customHeight="1" x14ac:dyDescent="0.2">
      <c r="A173" s="34"/>
      <c r="B173" s="35"/>
      <c r="C173" s="191" t="s">
        <v>286</v>
      </c>
      <c r="D173" s="191" t="s">
        <v>243</v>
      </c>
      <c r="E173" s="192" t="s">
        <v>531</v>
      </c>
      <c r="F173" s="193" t="s">
        <v>532</v>
      </c>
      <c r="G173" s="194" t="s">
        <v>246</v>
      </c>
      <c r="H173" s="195">
        <v>526.82000000000005</v>
      </c>
      <c r="I173" s="196">
        <v>49.57</v>
      </c>
      <c r="J173" s="197">
        <f>ROUND(I173*H173,2)</f>
        <v>26114.47</v>
      </c>
      <c r="K173" s="193" t="s">
        <v>247</v>
      </c>
      <c r="L173" s="39"/>
      <c r="M173" s="198" t="s">
        <v>1</v>
      </c>
      <c r="N173" s="199" t="s">
        <v>45</v>
      </c>
      <c r="O173" s="71"/>
      <c r="P173" s="200">
        <f>O173*H173</f>
        <v>0</v>
      </c>
      <c r="Q173" s="200">
        <v>6.0000000000000002E-5</v>
      </c>
      <c r="R173" s="200">
        <f>Q173*H173</f>
        <v>3.1609200000000004E-2</v>
      </c>
      <c r="S173" s="200">
        <v>9.1999999999999998E-2</v>
      </c>
      <c r="T173" s="201">
        <f>S173*H173</f>
        <v>48.467440000000003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88</v>
      </c>
      <c r="AY173" s="17" t="s">
        <v>241</v>
      </c>
      <c r="BE173" s="203">
        <f>IF(N173="základní",J173,0)</f>
        <v>26114.47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14</v>
      </c>
      <c r="BK173" s="203">
        <f>ROUND(I173*H173,2)</f>
        <v>26114.47</v>
      </c>
      <c r="BL173" s="17" t="s">
        <v>175</v>
      </c>
      <c r="BM173" s="202" t="s">
        <v>1174</v>
      </c>
    </row>
    <row r="174" spans="1:65" s="1" customFormat="1" ht="11.25" x14ac:dyDescent="0.2">
      <c r="A174" s="34"/>
      <c r="B174" s="35"/>
      <c r="C174" s="36"/>
      <c r="D174" s="204" t="s">
        <v>249</v>
      </c>
      <c r="E174" s="36"/>
      <c r="F174" s="205" t="s">
        <v>534</v>
      </c>
      <c r="G174" s="36"/>
      <c r="H174" s="36"/>
      <c r="I174" s="206"/>
      <c r="J174" s="36"/>
      <c r="K174" s="36"/>
      <c r="L174" s="39"/>
      <c r="M174" s="207"/>
      <c r="N174" s="208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249</v>
      </c>
      <c r="AU174" s="17" t="s">
        <v>88</v>
      </c>
    </row>
    <row r="175" spans="1:65" s="12" customFormat="1" ht="11.25" x14ac:dyDescent="0.2">
      <c r="B175" s="209"/>
      <c r="C175" s="210"/>
      <c r="D175" s="211" t="s">
        <v>256</v>
      </c>
      <c r="E175" s="212" t="s">
        <v>1</v>
      </c>
      <c r="F175" s="213" t="s">
        <v>439</v>
      </c>
      <c r="G175" s="210"/>
      <c r="H175" s="214">
        <v>526.82000000000005</v>
      </c>
      <c r="I175" s="215"/>
      <c r="J175" s="210"/>
      <c r="K175" s="210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256</v>
      </c>
      <c r="AU175" s="220" t="s">
        <v>88</v>
      </c>
      <c r="AV175" s="12" t="s">
        <v>88</v>
      </c>
      <c r="AW175" s="12" t="s">
        <v>36</v>
      </c>
      <c r="AX175" s="12" t="s">
        <v>80</v>
      </c>
      <c r="AY175" s="220" t="s">
        <v>241</v>
      </c>
    </row>
    <row r="176" spans="1:65" s="13" customFormat="1" ht="11.25" x14ac:dyDescent="0.2">
      <c r="B176" s="221"/>
      <c r="C176" s="222"/>
      <c r="D176" s="211" t="s">
        <v>256</v>
      </c>
      <c r="E176" s="223" t="s">
        <v>1</v>
      </c>
      <c r="F176" s="224" t="s">
        <v>258</v>
      </c>
      <c r="G176" s="222"/>
      <c r="H176" s="225">
        <v>526.82000000000005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256</v>
      </c>
      <c r="AU176" s="231" t="s">
        <v>88</v>
      </c>
      <c r="AV176" s="13" t="s">
        <v>175</v>
      </c>
      <c r="AW176" s="13" t="s">
        <v>36</v>
      </c>
      <c r="AX176" s="13" t="s">
        <v>14</v>
      </c>
      <c r="AY176" s="231" t="s">
        <v>241</v>
      </c>
    </row>
    <row r="177" spans="1:65" s="1" customFormat="1" ht="33" customHeight="1" x14ac:dyDescent="0.2">
      <c r="A177" s="34"/>
      <c r="B177" s="35"/>
      <c r="C177" s="191" t="s">
        <v>292</v>
      </c>
      <c r="D177" s="191" t="s">
        <v>243</v>
      </c>
      <c r="E177" s="192" t="s">
        <v>1175</v>
      </c>
      <c r="F177" s="193" t="s">
        <v>1176</v>
      </c>
      <c r="G177" s="194" t="s">
        <v>246</v>
      </c>
      <c r="H177" s="195">
        <v>950.09299999999996</v>
      </c>
      <c r="I177" s="196">
        <v>82.62</v>
      </c>
      <c r="J177" s="197">
        <f>ROUND(I177*H177,2)</f>
        <v>78496.679999999993</v>
      </c>
      <c r="K177" s="193" t="s">
        <v>247</v>
      </c>
      <c r="L177" s="39"/>
      <c r="M177" s="198" t="s">
        <v>1</v>
      </c>
      <c r="N177" s="199" t="s">
        <v>45</v>
      </c>
      <c r="O177" s="71"/>
      <c r="P177" s="200">
        <f>O177*H177</f>
        <v>0</v>
      </c>
      <c r="Q177" s="200">
        <v>1.2999999999999999E-4</v>
      </c>
      <c r="R177" s="200">
        <f>Q177*H177</f>
        <v>0.12351208999999998</v>
      </c>
      <c r="S177" s="200">
        <v>0.23</v>
      </c>
      <c r="T177" s="201">
        <f>S177*H177</f>
        <v>218.52139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88</v>
      </c>
      <c r="AY177" s="17" t="s">
        <v>241</v>
      </c>
      <c r="BE177" s="203">
        <f>IF(N177="základní",J177,0)</f>
        <v>78496.679999999993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14</v>
      </c>
      <c r="BK177" s="203">
        <f>ROUND(I177*H177,2)</f>
        <v>78496.679999999993</v>
      </c>
      <c r="BL177" s="17" t="s">
        <v>175</v>
      </c>
      <c r="BM177" s="202" t="s">
        <v>1177</v>
      </c>
    </row>
    <row r="178" spans="1:65" s="1" customFormat="1" ht="11.25" x14ac:dyDescent="0.2">
      <c r="A178" s="34"/>
      <c r="B178" s="35"/>
      <c r="C178" s="36"/>
      <c r="D178" s="204" t="s">
        <v>249</v>
      </c>
      <c r="E178" s="36"/>
      <c r="F178" s="205" t="s">
        <v>1178</v>
      </c>
      <c r="G178" s="36"/>
      <c r="H178" s="36"/>
      <c r="I178" s="206"/>
      <c r="J178" s="36"/>
      <c r="K178" s="36"/>
      <c r="L178" s="39"/>
      <c r="M178" s="207"/>
      <c r="N178" s="208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249</v>
      </c>
      <c r="AU178" s="17" t="s">
        <v>88</v>
      </c>
    </row>
    <row r="179" spans="1:65" s="12" customFormat="1" ht="11.25" x14ac:dyDescent="0.2">
      <c r="B179" s="209"/>
      <c r="C179" s="210"/>
      <c r="D179" s="211" t="s">
        <v>256</v>
      </c>
      <c r="E179" s="212" t="s">
        <v>1</v>
      </c>
      <c r="F179" s="213" t="s">
        <v>784</v>
      </c>
      <c r="G179" s="210"/>
      <c r="H179" s="214">
        <v>950.09299999999996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3" customFormat="1" ht="11.25" x14ac:dyDescent="0.2">
      <c r="B180" s="221"/>
      <c r="C180" s="222"/>
      <c r="D180" s="211" t="s">
        <v>256</v>
      </c>
      <c r="E180" s="223" t="s">
        <v>1</v>
      </c>
      <c r="F180" s="224" t="s">
        <v>258</v>
      </c>
      <c r="G180" s="222"/>
      <c r="H180" s="225">
        <v>950.09299999999996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256</v>
      </c>
      <c r="AU180" s="231" t="s">
        <v>88</v>
      </c>
      <c r="AV180" s="13" t="s">
        <v>175</v>
      </c>
      <c r="AW180" s="13" t="s">
        <v>36</v>
      </c>
      <c r="AX180" s="13" t="s">
        <v>14</v>
      </c>
      <c r="AY180" s="231" t="s">
        <v>241</v>
      </c>
    </row>
    <row r="181" spans="1:65" s="1" customFormat="1" ht="33" customHeight="1" x14ac:dyDescent="0.2">
      <c r="A181" s="34"/>
      <c r="B181" s="35"/>
      <c r="C181" s="191" t="s">
        <v>275</v>
      </c>
      <c r="D181" s="191" t="s">
        <v>243</v>
      </c>
      <c r="E181" s="192" t="s">
        <v>1179</v>
      </c>
      <c r="F181" s="193" t="s">
        <v>1180</v>
      </c>
      <c r="G181" s="194" t="s">
        <v>246</v>
      </c>
      <c r="H181" s="195">
        <v>1899.2850000000001</v>
      </c>
      <c r="I181" s="196">
        <v>55.08</v>
      </c>
      <c r="J181" s="197">
        <f>ROUND(I181*H181,2)</f>
        <v>104612.62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6.9999999999999994E-5</v>
      </c>
      <c r="R181" s="200">
        <f>Q181*H181</f>
        <v>0.13294994999999998</v>
      </c>
      <c r="S181" s="200">
        <v>0.115</v>
      </c>
      <c r="T181" s="201">
        <f>S181*H181</f>
        <v>218.41777500000001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104612.62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104612.62</v>
      </c>
      <c r="BL181" s="17" t="s">
        <v>175</v>
      </c>
      <c r="BM181" s="202" t="s">
        <v>1181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1182</v>
      </c>
      <c r="G182" s="36"/>
      <c r="H182" s="36"/>
      <c r="I182" s="206"/>
      <c r="J182" s="36"/>
      <c r="K182" s="36"/>
      <c r="L182" s="39"/>
      <c r="M182" s="207"/>
      <c r="N182" s="208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2" customFormat="1" ht="11.25" x14ac:dyDescent="0.2">
      <c r="B183" s="209"/>
      <c r="C183" s="210"/>
      <c r="D183" s="211" t="s">
        <v>256</v>
      </c>
      <c r="E183" s="212" t="s">
        <v>1</v>
      </c>
      <c r="F183" s="213" t="s">
        <v>1149</v>
      </c>
      <c r="G183" s="210"/>
      <c r="H183" s="214">
        <v>1899.2850000000001</v>
      </c>
      <c r="I183" s="215"/>
      <c r="J183" s="210"/>
      <c r="K183" s="210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256</v>
      </c>
      <c r="AU183" s="220" t="s">
        <v>88</v>
      </c>
      <c r="AV183" s="12" t="s">
        <v>88</v>
      </c>
      <c r="AW183" s="12" t="s">
        <v>36</v>
      </c>
      <c r="AX183" s="12" t="s">
        <v>80</v>
      </c>
      <c r="AY183" s="220" t="s">
        <v>241</v>
      </c>
    </row>
    <row r="184" spans="1:65" s="13" customFormat="1" ht="11.25" x14ac:dyDescent="0.2">
      <c r="B184" s="221"/>
      <c r="C184" s="222"/>
      <c r="D184" s="211" t="s">
        <v>256</v>
      </c>
      <c r="E184" s="223" t="s">
        <v>1</v>
      </c>
      <c r="F184" s="224" t="s">
        <v>258</v>
      </c>
      <c r="G184" s="222"/>
      <c r="H184" s="225">
        <v>1899.2850000000001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256</v>
      </c>
      <c r="AU184" s="231" t="s">
        <v>88</v>
      </c>
      <c r="AV184" s="13" t="s">
        <v>175</v>
      </c>
      <c r="AW184" s="13" t="s">
        <v>36</v>
      </c>
      <c r="AX184" s="13" t="s">
        <v>14</v>
      </c>
      <c r="AY184" s="231" t="s">
        <v>241</v>
      </c>
    </row>
    <row r="185" spans="1:65" s="1" customFormat="1" ht="16.5" customHeight="1" x14ac:dyDescent="0.2">
      <c r="A185" s="34"/>
      <c r="B185" s="35"/>
      <c r="C185" s="191" t="s">
        <v>301</v>
      </c>
      <c r="D185" s="191" t="s">
        <v>243</v>
      </c>
      <c r="E185" s="192" t="s">
        <v>1183</v>
      </c>
      <c r="F185" s="193" t="s">
        <v>1184</v>
      </c>
      <c r="G185" s="194" t="s">
        <v>289</v>
      </c>
      <c r="H185" s="195">
        <v>15</v>
      </c>
      <c r="I185" s="196">
        <v>1300</v>
      </c>
      <c r="J185" s="197">
        <f>ROUND(I185*H185,2)</f>
        <v>19500</v>
      </c>
      <c r="K185" s="193" t="s">
        <v>247</v>
      </c>
      <c r="L185" s="39"/>
      <c r="M185" s="198" t="s">
        <v>1</v>
      </c>
      <c r="N185" s="199" t="s">
        <v>45</v>
      </c>
      <c r="O185" s="71"/>
      <c r="P185" s="200">
        <f>O185*H185</f>
        <v>0</v>
      </c>
      <c r="Q185" s="200">
        <v>2.1930000000000002E-2</v>
      </c>
      <c r="R185" s="200">
        <f>Q185*H185</f>
        <v>0.32895000000000002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88</v>
      </c>
      <c r="AY185" s="17" t="s">
        <v>241</v>
      </c>
      <c r="BE185" s="203">
        <f>IF(N185="základní",J185,0)</f>
        <v>19500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14</v>
      </c>
      <c r="BK185" s="203">
        <f>ROUND(I185*H185,2)</f>
        <v>19500</v>
      </c>
      <c r="BL185" s="17" t="s">
        <v>175</v>
      </c>
      <c r="BM185" s="202" t="s">
        <v>1185</v>
      </c>
    </row>
    <row r="186" spans="1:65" s="1" customFormat="1" ht="11.25" x14ac:dyDescent="0.2">
      <c r="A186" s="34"/>
      <c r="B186" s="35"/>
      <c r="C186" s="36"/>
      <c r="D186" s="204" t="s">
        <v>249</v>
      </c>
      <c r="E186" s="36"/>
      <c r="F186" s="205" t="s">
        <v>1186</v>
      </c>
      <c r="G186" s="36"/>
      <c r="H186" s="36"/>
      <c r="I186" s="206"/>
      <c r="J186" s="36"/>
      <c r="K186" s="36"/>
      <c r="L186" s="39"/>
      <c r="M186" s="207"/>
      <c r="N186" s="208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249</v>
      </c>
      <c r="AU186" s="17" t="s">
        <v>88</v>
      </c>
    </row>
    <row r="187" spans="1:65" s="1" customFormat="1" ht="19.5" x14ac:dyDescent="0.2">
      <c r="A187" s="34"/>
      <c r="B187" s="35"/>
      <c r="C187" s="36"/>
      <c r="D187" s="211" t="s">
        <v>701</v>
      </c>
      <c r="E187" s="36"/>
      <c r="F187" s="249" t="s">
        <v>1187</v>
      </c>
      <c r="G187" s="36"/>
      <c r="H187" s="36"/>
      <c r="I187" s="206"/>
      <c r="J187" s="36"/>
      <c r="K187" s="36"/>
      <c r="L187" s="39"/>
      <c r="M187" s="207"/>
      <c r="N187" s="208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701</v>
      </c>
      <c r="AU187" s="17" t="s">
        <v>88</v>
      </c>
    </row>
    <row r="188" spans="1:65" s="14" customFormat="1" ht="11.25" x14ac:dyDescent="0.2">
      <c r="B188" s="232"/>
      <c r="C188" s="233"/>
      <c r="D188" s="211" t="s">
        <v>256</v>
      </c>
      <c r="E188" s="234" t="s">
        <v>1</v>
      </c>
      <c r="F188" s="235" t="s">
        <v>1188</v>
      </c>
      <c r="G188" s="233"/>
      <c r="H188" s="234" t="s">
        <v>1</v>
      </c>
      <c r="I188" s="236"/>
      <c r="J188" s="233"/>
      <c r="K188" s="233"/>
      <c r="L188" s="237"/>
      <c r="M188" s="238"/>
      <c r="N188" s="239"/>
      <c r="O188" s="239"/>
      <c r="P188" s="239"/>
      <c r="Q188" s="239"/>
      <c r="R188" s="239"/>
      <c r="S188" s="239"/>
      <c r="T188" s="240"/>
      <c r="AT188" s="241" t="s">
        <v>256</v>
      </c>
      <c r="AU188" s="241" t="s">
        <v>88</v>
      </c>
      <c r="AV188" s="14" t="s">
        <v>14</v>
      </c>
      <c r="AW188" s="14" t="s">
        <v>36</v>
      </c>
      <c r="AX188" s="14" t="s">
        <v>80</v>
      </c>
      <c r="AY188" s="241" t="s">
        <v>241</v>
      </c>
    </row>
    <row r="189" spans="1:65" s="12" customFormat="1" ht="22.5" x14ac:dyDescent="0.2">
      <c r="B189" s="209"/>
      <c r="C189" s="210"/>
      <c r="D189" s="211" t="s">
        <v>256</v>
      </c>
      <c r="E189" s="212" t="s">
        <v>1</v>
      </c>
      <c r="F189" s="213" t="s">
        <v>1189</v>
      </c>
      <c r="G189" s="210"/>
      <c r="H189" s="214">
        <v>15</v>
      </c>
      <c r="I189" s="215"/>
      <c r="J189" s="210"/>
      <c r="K189" s="210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256</v>
      </c>
      <c r="AU189" s="220" t="s">
        <v>88</v>
      </c>
      <c r="AV189" s="12" t="s">
        <v>88</v>
      </c>
      <c r="AW189" s="12" t="s">
        <v>36</v>
      </c>
      <c r="AX189" s="12" t="s">
        <v>80</v>
      </c>
      <c r="AY189" s="220" t="s">
        <v>241</v>
      </c>
    </row>
    <row r="190" spans="1:65" s="13" customFormat="1" ht="11.25" x14ac:dyDescent="0.2">
      <c r="B190" s="221"/>
      <c r="C190" s="222"/>
      <c r="D190" s="211" t="s">
        <v>256</v>
      </c>
      <c r="E190" s="223" t="s">
        <v>1</v>
      </c>
      <c r="F190" s="224" t="s">
        <v>258</v>
      </c>
      <c r="G190" s="222"/>
      <c r="H190" s="225">
        <v>15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256</v>
      </c>
      <c r="AU190" s="231" t="s">
        <v>88</v>
      </c>
      <c r="AV190" s="13" t="s">
        <v>175</v>
      </c>
      <c r="AW190" s="13" t="s">
        <v>36</v>
      </c>
      <c r="AX190" s="13" t="s">
        <v>14</v>
      </c>
      <c r="AY190" s="231" t="s">
        <v>241</v>
      </c>
    </row>
    <row r="191" spans="1:65" s="1" customFormat="1" ht="24.2" customHeight="1" x14ac:dyDescent="0.2">
      <c r="A191" s="34"/>
      <c r="B191" s="35"/>
      <c r="C191" s="191" t="s">
        <v>305</v>
      </c>
      <c r="D191" s="191" t="s">
        <v>243</v>
      </c>
      <c r="E191" s="192" t="s">
        <v>540</v>
      </c>
      <c r="F191" s="193" t="s">
        <v>541</v>
      </c>
      <c r="G191" s="194" t="s">
        <v>542</v>
      </c>
      <c r="H191" s="195">
        <v>48</v>
      </c>
      <c r="I191" s="196">
        <v>275.39999999999998</v>
      </c>
      <c r="J191" s="197">
        <f>ROUND(I191*H191,2)</f>
        <v>13219.2</v>
      </c>
      <c r="K191" s="193" t="s">
        <v>247</v>
      </c>
      <c r="L191" s="39"/>
      <c r="M191" s="198" t="s">
        <v>1</v>
      </c>
      <c r="N191" s="199" t="s">
        <v>45</v>
      </c>
      <c r="O191" s="71"/>
      <c r="P191" s="200">
        <f>O191*H191</f>
        <v>0</v>
      </c>
      <c r="Q191" s="200">
        <v>4.0000000000000003E-5</v>
      </c>
      <c r="R191" s="200">
        <f>Q191*H191</f>
        <v>1.9200000000000003E-3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175</v>
      </c>
      <c r="AT191" s="202" t="s">
        <v>243</v>
      </c>
      <c r="AU191" s="202" t="s">
        <v>88</v>
      </c>
      <c r="AY191" s="17" t="s">
        <v>241</v>
      </c>
      <c r="BE191" s="203">
        <f>IF(N191="základní",J191,0)</f>
        <v>13219.2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14</v>
      </c>
      <c r="BK191" s="203">
        <f>ROUND(I191*H191,2)</f>
        <v>13219.2</v>
      </c>
      <c r="BL191" s="17" t="s">
        <v>175</v>
      </c>
      <c r="BM191" s="202" t="s">
        <v>1190</v>
      </c>
    </row>
    <row r="192" spans="1:65" s="1" customFormat="1" ht="11.25" x14ac:dyDescent="0.2">
      <c r="A192" s="34"/>
      <c r="B192" s="35"/>
      <c r="C192" s="36"/>
      <c r="D192" s="204" t="s">
        <v>249</v>
      </c>
      <c r="E192" s="36"/>
      <c r="F192" s="205" t="s">
        <v>544</v>
      </c>
      <c r="G192" s="36"/>
      <c r="H192" s="36"/>
      <c r="I192" s="206"/>
      <c r="J192" s="36"/>
      <c r="K192" s="36"/>
      <c r="L192" s="39"/>
      <c r="M192" s="207"/>
      <c r="N192" s="208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249</v>
      </c>
      <c r="AU192" s="17" t="s">
        <v>88</v>
      </c>
    </row>
    <row r="193" spans="1:65" s="14" customFormat="1" ht="11.25" x14ac:dyDescent="0.2">
      <c r="B193" s="232"/>
      <c r="C193" s="233"/>
      <c r="D193" s="211" t="s">
        <v>256</v>
      </c>
      <c r="E193" s="234" t="s">
        <v>1</v>
      </c>
      <c r="F193" s="235" t="s">
        <v>1188</v>
      </c>
      <c r="G193" s="233"/>
      <c r="H193" s="234" t="s">
        <v>1</v>
      </c>
      <c r="I193" s="236"/>
      <c r="J193" s="233"/>
      <c r="K193" s="233"/>
      <c r="L193" s="237"/>
      <c r="M193" s="238"/>
      <c r="N193" s="239"/>
      <c r="O193" s="239"/>
      <c r="P193" s="239"/>
      <c r="Q193" s="239"/>
      <c r="R193" s="239"/>
      <c r="S193" s="239"/>
      <c r="T193" s="240"/>
      <c r="AT193" s="241" t="s">
        <v>256</v>
      </c>
      <c r="AU193" s="241" t="s">
        <v>88</v>
      </c>
      <c r="AV193" s="14" t="s">
        <v>14</v>
      </c>
      <c r="AW193" s="14" t="s">
        <v>36</v>
      </c>
      <c r="AX193" s="14" t="s">
        <v>80</v>
      </c>
      <c r="AY193" s="241" t="s">
        <v>241</v>
      </c>
    </row>
    <row r="194" spans="1:65" s="12" customFormat="1" ht="11.25" x14ac:dyDescent="0.2">
      <c r="B194" s="209"/>
      <c r="C194" s="210"/>
      <c r="D194" s="211" t="s">
        <v>256</v>
      </c>
      <c r="E194" s="212" t="s">
        <v>1</v>
      </c>
      <c r="F194" s="213" t="s">
        <v>1191</v>
      </c>
      <c r="G194" s="210"/>
      <c r="H194" s="214">
        <v>48</v>
      </c>
      <c r="I194" s="215"/>
      <c r="J194" s="210"/>
      <c r="K194" s="210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256</v>
      </c>
      <c r="AU194" s="220" t="s">
        <v>88</v>
      </c>
      <c r="AV194" s="12" t="s">
        <v>88</v>
      </c>
      <c r="AW194" s="12" t="s">
        <v>36</v>
      </c>
      <c r="AX194" s="12" t="s">
        <v>80</v>
      </c>
      <c r="AY194" s="220" t="s">
        <v>241</v>
      </c>
    </row>
    <row r="195" spans="1:65" s="13" customFormat="1" ht="11.25" x14ac:dyDescent="0.2">
      <c r="B195" s="221"/>
      <c r="C195" s="222"/>
      <c r="D195" s="211" t="s">
        <v>256</v>
      </c>
      <c r="E195" s="223" t="s">
        <v>1</v>
      </c>
      <c r="F195" s="224" t="s">
        <v>258</v>
      </c>
      <c r="G195" s="222"/>
      <c r="H195" s="225">
        <v>48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256</v>
      </c>
      <c r="AU195" s="231" t="s">
        <v>88</v>
      </c>
      <c r="AV195" s="13" t="s">
        <v>175</v>
      </c>
      <c r="AW195" s="13" t="s">
        <v>36</v>
      </c>
      <c r="AX195" s="13" t="s">
        <v>14</v>
      </c>
      <c r="AY195" s="231" t="s">
        <v>241</v>
      </c>
    </row>
    <row r="196" spans="1:65" s="1" customFormat="1" ht="24.2" customHeight="1" x14ac:dyDescent="0.2">
      <c r="A196" s="34"/>
      <c r="B196" s="35"/>
      <c r="C196" s="191" t="s">
        <v>309</v>
      </c>
      <c r="D196" s="191" t="s">
        <v>243</v>
      </c>
      <c r="E196" s="192" t="s">
        <v>546</v>
      </c>
      <c r="F196" s="193" t="s">
        <v>547</v>
      </c>
      <c r="G196" s="194" t="s">
        <v>548</v>
      </c>
      <c r="H196" s="195">
        <v>2</v>
      </c>
      <c r="I196" s="196">
        <v>103.28</v>
      </c>
      <c r="J196" s="197">
        <f>ROUND(I196*H196,2)</f>
        <v>206.56</v>
      </c>
      <c r="K196" s="193" t="s">
        <v>247</v>
      </c>
      <c r="L196" s="39"/>
      <c r="M196" s="198" t="s">
        <v>1</v>
      </c>
      <c r="N196" s="199" t="s">
        <v>45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88</v>
      </c>
      <c r="AY196" s="17" t="s">
        <v>241</v>
      </c>
      <c r="BE196" s="203">
        <f>IF(N196="základní",J196,0)</f>
        <v>206.56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14</v>
      </c>
      <c r="BK196" s="203">
        <f>ROUND(I196*H196,2)</f>
        <v>206.56</v>
      </c>
      <c r="BL196" s="17" t="s">
        <v>175</v>
      </c>
      <c r="BM196" s="202" t="s">
        <v>1192</v>
      </c>
    </row>
    <row r="197" spans="1:65" s="1" customFormat="1" ht="11.25" x14ac:dyDescent="0.2">
      <c r="A197" s="34"/>
      <c r="B197" s="35"/>
      <c r="C197" s="36"/>
      <c r="D197" s="204" t="s">
        <v>249</v>
      </c>
      <c r="E197" s="36"/>
      <c r="F197" s="205" t="s">
        <v>550</v>
      </c>
      <c r="G197" s="36"/>
      <c r="H197" s="36"/>
      <c r="I197" s="206"/>
      <c r="J197" s="36"/>
      <c r="K197" s="36"/>
      <c r="L197" s="39"/>
      <c r="M197" s="207"/>
      <c r="N197" s="208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249</v>
      </c>
      <c r="AU197" s="17" t="s">
        <v>88</v>
      </c>
    </row>
    <row r="198" spans="1:65" s="14" customFormat="1" ht="11.25" x14ac:dyDescent="0.2">
      <c r="B198" s="232"/>
      <c r="C198" s="233"/>
      <c r="D198" s="211" t="s">
        <v>256</v>
      </c>
      <c r="E198" s="234" t="s">
        <v>1</v>
      </c>
      <c r="F198" s="235" t="s">
        <v>1188</v>
      </c>
      <c r="G198" s="233"/>
      <c r="H198" s="234" t="s">
        <v>1</v>
      </c>
      <c r="I198" s="236"/>
      <c r="J198" s="233"/>
      <c r="K198" s="233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256</v>
      </c>
      <c r="AU198" s="241" t="s">
        <v>88</v>
      </c>
      <c r="AV198" s="14" t="s">
        <v>14</v>
      </c>
      <c r="AW198" s="14" t="s">
        <v>36</v>
      </c>
      <c r="AX198" s="14" t="s">
        <v>80</v>
      </c>
      <c r="AY198" s="241" t="s">
        <v>241</v>
      </c>
    </row>
    <row r="199" spans="1:65" s="12" customFormat="1" ht="11.25" x14ac:dyDescent="0.2">
      <c r="B199" s="209"/>
      <c r="C199" s="210"/>
      <c r="D199" s="211" t="s">
        <v>256</v>
      </c>
      <c r="E199" s="212" t="s">
        <v>1</v>
      </c>
      <c r="F199" s="213" t="s">
        <v>1193</v>
      </c>
      <c r="G199" s="210"/>
      <c r="H199" s="214">
        <v>2</v>
      </c>
      <c r="I199" s="215"/>
      <c r="J199" s="210"/>
      <c r="K199" s="210"/>
      <c r="L199" s="216"/>
      <c r="M199" s="217"/>
      <c r="N199" s="218"/>
      <c r="O199" s="218"/>
      <c r="P199" s="218"/>
      <c r="Q199" s="218"/>
      <c r="R199" s="218"/>
      <c r="S199" s="218"/>
      <c r="T199" s="219"/>
      <c r="AT199" s="220" t="s">
        <v>256</v>
      </c>
      <c r="AU199" s="220" t="s">
        <v>88</v>
      </c>
      <c r="AV199" s="12" t="s">
        <v>88</v>
      </c>
      <c r="AW199" s="12" t="s">
        <v>36</v>
      </c>
      <c r="AX199" s="12" t="s">
        <v>80</v>
      </c>
      <c r="AY199" s="220" t="s">
        <v>241</v>
      </c>
    </row>
    <row r="200" spans="1:65" s="13" customFormat="1" ht="11.25" x14ac:dyDescent="0.2">
      <c r="B200" s="221"/>
      <c r="C200" s="222"/>
      <c r="D200" s="211" t="s">
        <v>256</v>
      </c>
      <c r="E200" s="223" t="s">
        <v>1</v>
      </c>
      <c r="F200" s="224" t="s">
        <v>258</v>
      </c>
      <c r="G200" s="222"/>
      <c r="H200" s="225">
        <v>2</v>
      </c>
      <c r="I200" s="226"/>
      <c r="J200" s="222"/>
      <c r="K200" s="222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256</v>
      </c>
      <c r="AU200" s="231" t="s">
        <v>88</v>
      </c>
      <c r="AV200" s="13" t="s">
        <v>175</v>
      </c>
      <c r="AW200" s="13" t="s">
        <v>36</v>
      </c>
      <c r="AX200" s="13" t="s">
        <v>14</v>
      </c>
      <c r="AY200" s="231" t="s">
        <v>241</v>
      </c>
    </row>
    <row r="201" spans="1:65" s="1" customFormat="1" ht="24.2" customHeight="1" x14ac:dyDescent="0.2">
      <c r="A201" s="34"/>
      <c r="B201" s="35"/>
      <c r="C201" s="191" t="s">
        <v>316</v>
      </c>
      <c r="D201" s="191" t="s">
        <v>243</v>
      </c>
      <c r="E201" s="192" t="s">
        <v>552</v>
      </c>
      <c r="F201" s="193" t="s">
        <v>553</v>
      </c>
      <c r="G201" s="194" t="s">
        <v>289</v>
      </c>
      <c r="H201" s="195">
        <v>90.9</v>
      </c>
      <c r="I201" s="196">
        <v>316.70999999999998</v>
      </c>
      <c r="J201" s="197">
        <f>ROUND(I201*H201,2)</f>
        <v>28788.94</v>
      </c>
      <c r="K201" s="193" t="s">
        <v>247</v>
      </c>
      <c r="L201" s="39"/>
      <c r="M201" s="198" t="s">
        <v>1</v>
      </c>
      <c r="N201" s="199" t="s">
        <v>45</v>
      </c>
      <c r="O201" s="71"/>
      <c r="P201" s="200">
        <f>O201*H201</f>
        <v>0</v>
      </c>
      <c r="Q201" s="200">
        <v>6.053E-2</v>
      </c>
      <c r="R201" s="200">
        <f>Q201*H201</f>
        <v>5.5021770000000005</v>
      </c>
      <c r="S201" s="200">
        <v>0</v>
      </c>
      <c r="T201" s="201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175</v>
      </c>
      <c r="AT201" s="202" t="s">
        <v>243</v>
      </c>
      <c r="AU201" s="202" t="s">
        <v>88</v>
      </c>
      <c r="AY201" s="17" t="s">
        <v>241</v>
      </c>
      <c r="BE201" s="203">
        <f>IF(N201="základní",J201,0)</f>
        <v>28788.94</v>
      </c>
      <c r="BF201" s="203">
        <f>IF(N201="snížená",J201,0)</f>
        <v>0</v>
      </c>
      <c r="BG201" s="203">
        <f>IF(N201="zákl. přenesená",J201,0)</f>
        <v>0</v>
      </c>
      <c r="BH201" s="203">
        <f>IF(N201="sníž. přenesená",J201,0)</f>
        <v>0</v>
      </c>
      <c r="BI201" s="203">
        <f>IF(N201="nulová",J201,0)</f>
        <v>0</v>
      </c>
      <c r="BJ201" s="17" t="s">
        <v>14</v>
      </c>
      <c r="BK201" s="203">
        <f>ROUND(I201*H201,2)</f>
        <v>28788.94</v>
      </c>
      <c r="BL201" s="17" t="s">
        <v>175</v>
      </c>
      <c r="BM201" s="202" t="s">
        <v>1194</v>
      </c>
    </row>
    <row r="202" spans="1:65" s="1" customFormat="1" ht="11.25" x14ac:dyDescent="0.2">
      <c r="A202" s="34"/>
      <c r="B202" s="35"/>
      <c r="C202" s="36"/>
      <c r="D202" s="204" t="s">
        <v>249</v>
      </c>
      <c r="E202" s="36"/>
      <c r="F202" s="205" t="s">
        <v>555</v>
      </c>
      <c r="G202" s="36"/>
      <c r="H202" s="36"/>
      <c r="I202" s="206"/>
      <c r="J202" s="36"/>
      <c r="K202" s="36"/>
      <c r="L202" s="39"/>
      <c r="M202" s="207"/>
      <c r="N202" s="208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249</v>
      </c>
      <c r="AU202" s="17" t="s">
        <v>88</v>
      </c>
    </row>
    <row r="203" spans="1:65" s="14" customFormat="1" ht="11.25" x14ac:dyDescent="0.2">
      <c r="B203" s="232"/>
      <c r="C203" s="233"/>
      <c r="D203" s="211" t="s">
        <v>256</v>
      </c>
      <c r="E203" s="234" t="s">
        <v>1</v>
      </c>
      <c r="F203" s="235" t="s">
        <v>556</v>
      </c>
      <c r="G203" s="233"/>
      <c r="H203" s="234" t="s">
        <v>1</v>
      </c>
      <c r="I203" s="236"/>
      <c r="J203" s="233"/>
      <c r="K203" s="233"/>
      <c r="L203" s="237"/>
      <c r="M203" s="238"/>
      <c r="N203" s="239"/>
      <c r="O203" s="239"/>
      <c r="P203" s="239"/>
      <c r="Q203" s="239"/>
      <c r="R203" s="239"/>
      <c r="S203" s="239"/>
      <c r="T203" s="240"/>
      <c r="AT203" s="241" t="s">
        <v>256</v>
      </c>
      <c r="AU203" s="241" t="s">
        <v>88</v>
      </c>
      <c r="AV203" s="14" t="s">
        <v>14</v>
      </c>
      <c r="AW203" s="14" t="s">
        <v>36</v>
      </c>
      <c r="AX203" s="14" t="s">
        <v>80</v>
      </c>
      <c r="AY203" s="241" t="s">
        <v>241</v>
      </c>
    </row>
    <row r="204" spans="1:65" s="12" customFormat="1" ht="11.25" x14ac:dyDescent="0.2">
      <c r="B204" s="209"/>
      <c r="C204" s="210"/>
      <c r="D204" s="211" t="s">
        <v>256</v>
      </c>
      <c r="E204" s="212" t="s">
        <v>1</v>
      </c>
      <c r="F204" s="213" t="s">
        <v>1195</v>
      </c>
      <c r="G204" s="210"/>
      <c r="H204" s="214">
        <v>53.1</v>
      </c>
      <c r="I204" s="215"/>
      <c r="J204" s="210"/>
      <c r="K204" s="210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256</v>
      </c>
      <c r="AU204" s="220" t="s">
        <v>88</v>
      </c>
      <c r="AV204" s="12" t="s">
        <v>88</v>
      </c>
      <c r="AW204" s="12" t="s">
        <v>36</v>
      </c>
      <c r="AX204" s="12" t="s">
        <v>80</v>
      </c>
      <c r="AY204" s="220" t="s">
        <v>241</v>
      </c>
    </row>
    <row r="205" spans="1:65" s="12" customFormat="1" ht="11.25" x14ac:dyDescent="0.2">
      <c r="B205" s="209"/>
      <c r="C205" s="210"/>
      <c r="D205" s="211" t="s">
        <v>256</v>
      </c>
      <c r="E205" s="212" t="s">
        <v>1</v>
      </c>
      <c r="F205" s="213" t="s">
        <v>1196</v>
      </c>
      <c r="G205" s="210"/>
      <c r="H205" s="214">
        <v>18</v>
      </c>
      <c r="I205" s="215"/>
      <c r="J205" s="210"/>
      <c r="K205" s="210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256</v>
      </c>
      <c r="AU205" s="220" t="s">
        <v>88</v>
      </c>
      <c r="AV205" s="12" t="s">
        <v>88</v>
      </c>
      <c r="AW205" s="12" t="s">
        <v>36</v>
      </c>
      <c r="AX205" s="12" t="s">
        <v>80</v>
      </c>
      <c r="AY205" s="220" t="s">
        <v>241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1197</v>
      </c>
      <c r="G206" s="210"/>
      <c r="H206" s="214">
        <v>0.9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2" customFormat="1" ht="11.25" x14ac:dyDescent="0.2">
      <c r="B207" s="209"/>
      <c r="C207" s="210"/>
      <c r="D207" s="211" t="s">
        <v>256</v>
      </c>
      <c r="E207" s="212" t="s">
        <v>1</v>
      </c>
      <c r="F207" s="213" t="s">
        <v>1198</v>
      </c>
      <c r="G207" s="210"/>
      <c r="H207" s="214">
        <v>1.8</v>
      </c>
      <c r="I207" s="215"/>
      <c r="J207" s="210"/>
      <c r="K207" s="210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256</v>
      </c>
      <c r="AU207" s="220" t="s">
        <v>88</v>
      </c>
      <c r="AV207" s="12" t="s">
        <v>88</v>
      </c>
      <c r="AW207" s="12" t="s">
        <v>36</v>
      </c>
      <c r="AX207" s="12" t="s">
        <v>80</v>
      </c>
      <c r="AY207" s="220" t="s">
        <v>241</v>
      </c>
    </row>
    <row r="208" spans="1:65" s="12" customFormat="1" ht="11.25" x14ac:dyDescent="0.2">
      <c r="B208" s="209"/>
      <c r="C208" s="210"/>
      <c r="D208" s="211" t="s">
        <v>256</v>
      </c>
      <c r="E208" s="212" t="s">
        <v>1</v>
      </c>
      <c r="F208" s="213" t="s">
        <v>1199</v>
      </c>
      <c r="G208" s="210"/>
      <c r="H208" s="214">
        <v>0.9</v>
      </c>
      <c r="I208" s="215"/>
      <c r="J208" s="210"/>
      <c r="K208" s="210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256</v>
      </c>
      <c r="AU208" s="220" t="s">
        <v>88</v>
      </c>
      <c r="AV208" s="12" t="s">
        <v>88</v>
      </c>
      <c r="AW208" s="12" t="s">
        <v>36</v>
      </c>
      <c r="AX208" s="12" t="s">
        <v>80</v>
      </c>
      <c r="AY208" s="220" t="s">
        <v>241</v>
      </c>
    </row>
    <row r="209" spans="1:65" s="12" customFormat="1" ht="11.25" x14ac:dyDescent="0.2">
      <c r="B209" s="209"/>
      <c r="C209" s="210"/>
      <c r="D209" s="211" t="s">
        <v>256</v>
      </c>
      <c r="E209" s="212" t="s">
        <v>1</v>
      </c>
      <c r="F209" s="213" t="s">
        <v>1200</v>
      </c>
      <c r="G209" s="210"/>
      <c r="H209" s="214">
        <v>1.8</v>
      </c>
      <c r="I209" s="215"/>
      <c r="J209" s="210"/>
      <c r="K209" s="210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256</v>
      </c>
      <c r="AU209" s="220" t="s">
        <v>88</v>
      </c>
      <c r="AV209" s="12" t="s">
        <v>88</v>
      </c>
      <c r="AW209" s="12" t="s">
        <v>36</v>
      </c>
      <c r="AX209" s="12" t="s">
        <v>80</v>
      </c>
      <c r="AY209" s="220" t="s">
        <v>241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1201</v>
      </c>
      <c r="G210" s="210"/>
      <c r="H210" s="214">
        <v>14.4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3" customFormat="1" ht="11.25" x14ac:dyDescent="0.2">
      <c r="B211" s="221"/>
      <c r="C211" s="222"/>
      <c r="D211" s="211" t="s">
        <v>256</v>
      </c>
      <c r="E211" s="223" t="s">
        <v>1</v>
      </c>
      <c r="F211" s="224" t="s">
        <v>258</v>
      </c>
      <c r="G211" s="222"/>
      <c r="H211" s="225">
        <v>90.9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256</v>
      </c>
      <c r="AU211" s="231" t="s">
        <v>88</v>
      </c>
      <c r="AV211" s="13" t="s">
        <v>175</v>
      </c>
      <c r="AW211" s="13" t="s">
        <v>36</v>
      </c>
      <c r="AX211" s="13" t="s">
        <v>14</v>
      </c>
      <c r="AY211" s="231" t="s">
        <v>241</v>
      </c>
    </row>
    <row r="212" spans="1:65" s="1" customFormat="1" ht="16.5" customHeight="1" x14ac:dyDescent="0.2">
      <c r="A212" s="34"/>
      <c r="B212" s="35"/>
      <c r="C212" s="191" t="s">
        <v>322</v>
      </c>
      <c r="D212" s="191" t="s">
        <v>243</v>
      </c>
      <c r="E212" s="192" t="s">
        <v>244</v>
      </c>
      <c r="F212" s="193" t="s">
        <v>245</v>
      </c>
      <c r="G212" s="194" t="s">
        <v>246</v>
      </c>
      <c r="H212" s="195">
        <v>472.92</v>
      </c>
      <c r="I212" s="196">
        <v>82.62</v>
      </c>
      <c r="J212" s="197">
        <f>ROUND(I212*H212,2)</f>
        <v>39072.65</v>
      </c>
      <c r="K212" s="193" t="s">
        <v>247</v>
      </c>
      <c r="L212" s="39"/>
      <c r="M212" s="198" t="s">
        <v>1</v>
      </c>
      <c r="N212" s="199" t="s">
        <v>45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88</v>
      </c>
      <c r="AY212" s="17" t="s">
        <v>241</v>
      </c>
      <c r="BE212" s="203">
        <f>IF(N212="základní",J212,0)</f>
        <v>39072.65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14</v>
      </c>
      <c r="BK212" s="203">
        <f>ROUND(I212*H212,2)</f>
        <v>39072.65</v>
      </c>
      <c r="BL212" s="17" t="s">
        <v>175</v>
      </c>
      <c r="BM212" s="202" t="s">
        <v>1202</v>
      </c>
    </row>
    <row r="213" spans="1:65" s="1" customFormat="1" ht="11.25" x14ac:dyDescent="0.2">
      <c r="A213" s="34"/>
      <c r="B213" s="35"/>
      <c r="C213" s="36"/>
      <c r="D213" s="204" t="s">
        <v>249</v>
      </c>
      <c r="E213" s="36"/>
      <c r="F213" s="205" t="s">
        <v>250</v>
      </c>
      <c r="G213" s="36"/>
      <c r="H213" s="36"/>
      <c r="I213" s="206"/>
      <c r="J213" s="36"/>
      <c r="K213" s="36"/>
      <c r="L213" s="39"/>
      <c r="M213" s="207"/>
      <c r="N213" s="208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249</v>
      </c>
      <c r="AU213" s="17" t="s">
        <v>88</v>
      </c>
    </row>
    <row r="214" spans="1:65" s="12" customFormat="1" ht="11.25" x14ac:dyDescent="0.2">
      <c r="B214" s="209"/>
      <c r="C214" s="210"/>
      <c r="D214" s="211" t="s">
        <v>256</v>
      </c>
      <c r="E214" s="212" t="s">
        <v>1</v>
      </c>
      <c r="F214" s="213" t="s">
        <v>493</v>
      </c>
      <c r="G214" s="210"/>
      <c r="H214" s="214">
        <v>472.92</v>
      </c>
      <c r="I214" s="215"/>
      <c r="J214" s="210"/>
      <c r="K214" s="210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256</v>
      </c>
      <c r="AU214" s="220" t="s">
        <v>88</v>
      </c>
      <c r="AV214" s="12" t="s">
        <v>88</v>
      </c>
      <c r="AW214" s="12" t="s">
        <v>36</v>
      </c>
      <c r="AX214" s="12" t="s">
        <v>80</v>
      </c>
      <c r="AY214" s="220" t="s">
        <v>241</v>
      </c>
    </row>
    <row r="215" spans="1:65" s="13" customFormat="1" ht="11.25" x14ac:dyDescent="0.2">
      <c r="B215" s="221"/>
      <c r="C215" s="222"/>
      <c r="D215" s="211" t="s">
        <v>256</v>
      </c>
      <c r="E215" s="223" t="s">
        <v>1</v>
      </c>
      <c r="F215" s="224" t="s">
        <v>258</v>
      </c>
      <c r="G215" s="222"/>
      <c r="H215" s="225">
        <v>472.92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256</v>
      </c>
      <c r="AU215" s="231" t="s">
        <v>88</v>
      </c>
      <c r="AV215" s="13" t="s">
        <v>175</v>
      </c>
      <c r="AW215" s="13" t="s">
        <v>36</v>
      </c>
      <c r="AX215" s="13" t="s">
        <v>14</v>
      </c>
      <c r="AY215" s="231" t="s">
        <v>241</v>
      </c>
    </row>
    <row r="216" spans="1:65" s="1" customFormat="1" ht="24.2" customHeight="1" x14ac:dyDescent="0.2">
      <c r="A216" s="34"/>
      <c r="B216" s="35"/>
      <c r="C216" s="191" t="s">
        <v>8</v>
      </c>
      <c r="D216" s="191" t="s">
        <v>243</v>
      </c>
      <c r="E216" s="192" t="s">
        <v>1203</v>
      </c>
      <c r="F216" s="193" t="s">
        <v>1204</v>
      </c>
      <c r="G216" s="194" t="s">
        <v>253</v>
      </c>
      <c r="H216" s="195">
        <v>151.911</v>
      </c>
      <c r="I216" s="196">
        <v>1400</v>
      </c>
      <c r="J216" s="197">
        <f>ROUND(I216*H216,2)</f>
        <v>212675.4</v>
      </c>
      <c r="K216" s="193" t="s">
        <v>247</v>
      </c>
      <c r="L216" s="39"/>
      <c r="M216" s="198" t="s">
        <v>1</v>
      </c>
      <c r="N216" s="199" t="s">
        <v>45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88</v>
      </c>
      <c r="AY216" s="17" t="s">
        <v>241</v>
      </c>
      <c r="BE216" s="203">
        <f>IF(N216="základní",J216,0)</f>
        <v>212675.4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14</v>
      </c>
      <c r="BK216" s="203">
        <f>ROUND(I216*H216,2)</f>
        <v>212675.4</v>
      </c>
      <c r="BL216" s="17" t="s">
        <v>175</v>
      </c>
      <c r="BM216" s="202" t="s">
        <v>1205</v>
      </c>
    </row>
    <row r="217" spans="1:65" s="1" customFormat="1" ht="11.25" x14ac:dyDescent="0.2">
      <c r="A217" s="34"/>
      <c r="B217" s="35"/>
      <c r="C217" s="36"/>
      <c r="D217" s="204" t="s">
        <v>249</v>
      </c>
      <c r="E217" s="36"/>
      <c r="F217" s="205" t="s">
        <v>1206</v>
      </c>
      <c r="G217" s="36"/>
      <c r="H217" s="36"/>
      <c r="I217" s="206"/>
      <c r="J217" s="36"/>
      <c r="K217" s="36"/>
      <c r="L217" s="39"/>
      <c r="M217" s="207"/>
      <c r="N217" s="208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249</v>
      </c>
      <c r="AU217" s="17" t="s">
        <v>88</v>
      </c>
    </row>
    <row r="218" spans="1:65" s="12" customFormat="1" ht="11.25" x14ac:dyDescent="0.2">
      <c r="B218" s="209"/>
      <c r="C218" s="210"/>
      <c r="D218" s="211" t="s">
        <v>256</v>
      </c>
      <c r="E218" s="212" t="s">
        <v>1</v>
      </c>
      <c r="F218" s="213" t="s">
        <v>405</v>
      </c>
      <c r="G218" s="210"/>
      <c r="H218" s="214">
        <v>151.911</v>
      </c>
      <c r="I218" s="215"/>
      <c r="J218" s="210"/>
      <c r="K218" s="210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256</v>
      </c>
      <c r="AU218" s="220" t="s">
        <v>88</v>
      </c>
      <c r="AV218" s="12" t="s">
        <v>88</v>
      </c>
      <c r="AW218" s="12" t="s">
        <v>36</v>
      </c>
      <c r="AX218" s="12" t="s">
        <v>80</v>
      </c>
      <c r="AY218" s="220" t="s">
        <v>241</v>
      </c>
    </row>
    <row r="219" spans="1:65" s="13" customFormat="1" ht="11.25" x14ac:dyDescent="0.2">
      <c r="B219" s="221"/>
      <c r="C219" s="222"/>
      <c r="D219" s="211" t="s">
        <v>256</v>
      </c>
      <c r="E219" s="223" t="s">
        <v>1</v>
      </c>
      <c r="F219" s="224" t="s">
        <v>258</v>
      </c>
      <c r="G219" s="222"/>
      <c r="H219" s="225">
        <v>151.911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256</v>
      </c>
      <c r="AU219" s="231" t="s">
        <v>88</v>
      </c>
      <c r="AV219" s="13" t="s">
        <v>175</v>
      </c>
      <c r="AW219" s="13" t="s">
        <v>36</v>
      </c>
      <c r="AX219" s="13" t="s">
        <v>14</v>
      </c>
      <c r="AY219" s="231" t="s">
        <v>241</v>
      </c>
    </row>
    <row r="220" spans="1:65" s="1" customFormat="1" ht="24.2" customHeight="1" x14ac:dyDescent="0.2">
      <c r="A220" s="34"/>
      <c r="B220" s="35"/>
      <c r="C220" s="191" t="s">
        <v>332</v>
      </c>
      <c r="D220" s="191" t="s">
        <v>243</v>
      </c>
      <c r="E220" s="192" t="s">
        <v>1207</v>
      </c>
      <c r="F220" s="193" t="s">
        <v>1208</v>
      </c>
      <c r="G220" s="194" t="s">
        <v>253</v>
      </c>
      <c r="H220" s="195">
        <v>38.719000000000001</v>
      </c>
      <c r="I220" s="196">
        <v>674.73</v>
      </c>
      <c r="J220" s="197">
        <f>ROUND(I220*H220,2)</f>
        <v>26124.87</v>
      </c>
      <c r="K220" s="193" t="s">
        <v>247</v>
      </c>
      <c r="L220" s="39"/>
      <c r="M220" s="198" t="s">
        <v>1</v>
      </c>
      <c r="N220" s="199" t="s">
        <v>45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175</v>
      </c>
      <c r="AT220" s="202" t="s">
        <v>243</v>
      </c>
      <c r="AU220" s="202" t="s">
        <v>88</v>
      </c>
      <c r="AY220" s="17" t="s">
        <v>241</v>
      </c>
      <c r="BE220" s="203">
        <f>IF(N220="základní",J220,0)</f>
        <v>26124.87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14</v>
      </c>
      <c r="BK220" s="203">
        <f>ROUND(I220*H220,2)</f>
        <v>26124.87</v>
      </c>
      <c r="BL220" s="17" t="s">
        <v>175</v>
      </c>
      <c r="BM220" s="202" t="s">
        <v>1209</v>
      </c>
    </row>
    <row r="221" spans="1:65" s="1" customFormat="1" ht="11.25" x14ac:dyDescent="0.2">
      <c r="A221" s="34"/>
      <c r="B221" s="35"/>
      <c r="C221" s="36"/>
      <c r="D221" s="204" t="s">
        <v>249</v>
      </c>
      <c r="E221" s="36"/>
      <c r="F221" s="205" t="s">
        <v>1210</v>
      </c>
      <c r="G221" s="36"/>
      <c r="H221" s="36"/>
      <c r="I221" s="206"/>
      <c r="J221" s="36"/>
      <c r="K221" s="36"/>
      <c r="L221" s="39"/>
      <c r="M221" s="207"/>
      <c r="N221" s="208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249</v>
      </c>
      <c r="AU221" s="17" t="s">
        <v>88</v>
      </c>
    </row>
    <row r="222" spans="1:65" s="12" customFormat="1" ht="11.25" x14ac:dyDescent="0.2">
      <c r="B222" s="209"/>
      <c r="C222" s="210"/>
      <c r="D222" s="211" t="s">
        <v>256</v>
      </c>
      <c r="E222" s="212" t="s">
        <v>1</v>
      </c>
      <c r="F222" s="213" t="s">
        <v>1110</v>
      </c>
      <c r="G222" s="210"/>
      <c r="H222" s="214">
        <v>38.719000000000001</v>
      </c>
      <c r="I222" s="215"/>
      <c r="J222" s="210"/>
      <c r="K222" s="210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256</v>
      </c>
      <c r="AU222" s="220" t="s">
        <v>88</v>
      </c>
      <c r="AV222" s="12" t="s">
        <v>88</v>
      </c>
      <c r="AW222" s="12" t="s">
        <v>36</v>
      </c>
      <c r="AX222" s="12" t="s">
        <v>80</v>
      </c>
      <c r="AY222" s="220" t="s">
        <v>241</v>
      </c>
    </row>
    <row r="223" spans="1:65" s="13" customFormat="1" ht="11.25" x14ac:dyDescent="0.2">
      <c r="B223" s="221"/>
      <c r="C223" s="222"/>
      <c r="D223" s="211" t="s">
        <v>256</v>
      </c>
      <c r="E223" s="223" t="s">
        <v>1</v>
      </c>
      <c r="F223" s="224" t="s">
        <v>258</v>
      </c>
      <c r="G223" s="222"/>
      <c r="H223" s="225">
        <v>38.719000000000001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256</v>
      </c>
      <c r="AU223" s="231" t="s">
        <v>88</v>
      </c>
      <c r="AV223" s="13" t="s">
        <v>175</v>
      </c>
      <c r="AW223" s="13" t="s">
        <v>36</v>
      </c>
      <c r="AX223" s="13" t="s">
        <v>14</v>
      </c>
      <c r="AY223" s="231" t="s">
        <v>241</v>
      </c>
    </row>
    <row r="224" spans="1:65" s="1" customFormat="1" ht="24.2" customHeight="1" x14ac:dyDescent="0.2">
      <c r="A224" s="34"/>
      <c r="B224" s="35"/>
      <c r="C224" s="191" t="s">
        <v>337</v>
      </c>
      <c r="D224" s="191" t="s">
        <v>243</v>
      </c>
      <c r="E224" s="192" t="s">
        <v>1211</v>
      </c>
      <c r="F224" s="193" t="s">
        <v>1212</v>
      </c>
      <c r="G224" s="194" t="s">
        <v>253</v>
      </c>
      <c r="H224" s="195">
        <v>10.249000000000001</v>
      </c>
      <c r="I224" s="196">
        <v>1900</v>
      </c>
      <c r="J224" s="197">
        <f>ROUND(I224*H224,2)</f>
        <v>19473.099999999999</v>
      </c>
      <c r="K224" s="193" t="s">
        <v>247</v>
      </c>
      <c r="L224" s="39"/>
      <c r="M224" s="198" t="s">
        <v>1</v>
      </c>
      <c r="N224" s="199" t="s">
        <v>45</v>
      </c>
      <c r="O224" s="71"/>
      <c r="P224" s="200">
        <f>O224*H224</f>
        <v>0</v>
      </c>
      <c r="Q224" s="200">
        <v>0</v>
      </c>
      <c r="R224" s="200">
        <f>Q224*H224</f>
        <v>0</v>
      </c>
      <c r="S224" s="200">
        <v>0</v>
      </c>
      <c r="T224" s="201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2" t="s">
        <v>175</v>
      </c>
      <c r="AT224" s="202" t="s">
        <v>243</v>
      </c>
      <c r="AU224" s="202" t="s">
        <v>88</v>
      </c>
      <c r="AY224" s="17" t="s">
        <v>241</v>
      </c>
      <c r="BE224" s="203">
        <f>IF(N224="základní",J224,0)</f>
        <v>19473.099999999999</v>
      </c>
      <c r="BF224" s="203">
        <f>IF(N224="snížená",J224,0)</f>
        <v>0</v>
      </c>
      <c r="BG224" s="203">
        <f>IF(N224="zákl. přenesená",J224,0)</f>
        <v>0</v>
      </c>
      <c r="BH224" s="203">
        <f>IF(N224="sníž. přenesená",J224,0)</f>
        <v>0</v>
      </c>
      <c r="BI224" s="203">
        <f>IF(N224="nulová",J224,0)</f>
        <v>0</v>
      </c>
      <c r="BJ224" s="17" t="s">
        <v>14</v>
      </c>
      <c r="BK224" s="203">
        <f>ROUND(I224*H224,2)</f>
        <v>19473.099999999999</v>
      </c>
      <c r="BL224" s="17" t="s">
        <v>175</v>
      </c>
      <c r="BM224" s="202" t="s">
        <v>1213</v>
      </c>
    </row>
    <row r="225" spans="1:65" s="1" customFormat="1" ht="11.25" x14ac:dyDescent="0.2">
      <c r="A225" s="34"/>
      <c r="B225" s="35"/>
      <c r="C225" s="36"/>
      <c r="D225" s="204" t="s">
        <v>249</v>
      </c>
      <c r="E225" s="36"/>
      <c r="F225" s="205" t="s">
        <v>1214</v>
      </c>
      <c r="G225" s="36"/>
      <c r="H225" s="36"/>
      <c r="I225" s="206"/>
      <c r="J225" s="36"/>
      <c r="K225" s="36"/>
      <c r="L225" s="39"/>
      <c r="M225" s="207"/>
      <c r="N225" s="208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249</v>
      </c>
      <c r="AU225" s="17" t="s">
        <v>88</v>
      </c>
    </row>
    <row r="226" spans="1:65" s="12" customFormat="1" ht="11.25" x14ac:dyDescent="0.2">
      <c r="B226" s="209"/>
      <c r="C226" s="210"/>
      <c r="D226" s="211" t="s">
        <v>256</v>
      </c>
      <c r="E226" s="212" t="s">
        <v>1</v>
      </c>
      <c r="F226" s="213" t="s">
        <v>1113</v>
      </c>
      <c r="G226" s="210"/>
      <c r="H226" s="214">
        <v>10.249000000000001</v>
      </c>
      <c r="I226" s="215"/>
      <c r="J226" s="210"/>
      <c r="K226" s="210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256</v>
      </c>
      <c r="AU226" s="220" t="s">
        <v>88</v>
      </c>
      <c r="AV226" s="12" t="s">
        <v>88</v>
      </c>
      <c r="AW226" s="12" t="s">
        <v>36</v>
      </c>
      <c r="AX226" s="12" t="s">
        <v>80</v>
      </c>
      <c r="AY226" s="220" t="s">
        <v>241</v>
      </c>
    </row>
    <row r="227" spans="1:65" s="13" customFormat="1" ht="11.25" x14ac:dyDescent="0.2">
      <c r="B227" s="221"/>
      <c r="C227" s="222"/>
      <c r="D227" s="211" t="s">
        <v>256</v>
      </c>
      <c r="E227" s="223" t="s">
        <v>1</v>
      </c>
      <c r="F227" s="224" t="s">
        <v>258</v>
      </c>
      <c r="G227" s="222"/>
      <c r="H227" s="225">
        <v>10.249000000000001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256</v>
      </c>
      <c r="AU227" s="231" t="s">
        <v>88</v>
      </c>
      <c r="AV227" s="13" t="s">
        <v>175</v>
      </c>
      <c r="AW227" s="13" t="s">
        <v>36</v>
      </c>
      <c r="AX227" s="13" t="s">
        <v>14</v>
      </c>
      <c r="AY227" s="231" t="s">
        <v>241</v>
      </c>
    </row>
    <row r="228" spans="1:65" s="1" customFormat="1" ht="33" customHeight="1" x14ac:dyDescent="0.2">
      <c r="A228" s="34"/>
      <c r="B228" s="35"/>
      <c r="C228" s="191" t="s">
        <v>342</v>
      </c>
      <c r="D228" s="191" t="s">
        <v>243</v>
      </c>
      <c r="E228" s="192" t="s">
        <v>1215</v>
      </c>
      <c r="F228" s="193" t="s">
        <v>1216</v>
      </c>
      <c r="G228" s="194" t="s">
        <v>253</v>
      </c>
      <c r="H228" s="195">
        <v>58.079000000000001</v>
      </c>
      <c r="I228" s="196">
        <v>771.12</v>
      </c>
      <c r="J228" s="197">
        <f>ROUND(I228*H228,2)</f>
        <v>44785.88</v>
      </c>
      <c r="K228" s="193" t="s">
        <v>247</v>
      </c>
      <c r="L228" s="39"/>
      <c r="M228" s="198" t="s">
        <v>1</v>
      </c>
      <c r="N228" s="199" t="s">
        <v>45</v>
      </c>
      <c r="O228" s="71"/>
      <c r="P228" s="200">
        <f>O228*H228</f>
        <v>0</v>
      </c>
      <c r="Q228" s="200">
        <v>0</v>
      </c>
      <c r="R228" s="200">
        <f>Q228*H228</f>
        <v>0</v>
      </c>
      <c r="S228" s="200">
        <v>0</v>
      </c>
      <c r="T228" s="201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2" t="s">
        <v>175</v>
      </c>
      <c r="AT228" s="202" t="s">
        <v>243</v>
      </c>
      <c r="AU228" s="202" t="s">
        <v>88</v>
      </c>
      <c r="AY228" s="17" t="s">
        <v>241</v>
      </c>
      <c r="BE228" s="203">
        <f>IF(N228="základní",J228,0)</f>
        <v>44785.88</v>
      </c>
      <c r="BF228" s="203">
        <f>IF(N228="snížená",J228,0)</f>
        <v>0</v>
      </c>
      <c r="BG228" s="203">
        <f>IF(N228="zákl. přenesená",J228,0)</f>
        <v>0</v>
      </c>
      <c r="BH228" s="203">
        <f>IF(N228="sníž. přenesená",J228,0)</f>
        <v>0</v>
      </c>
      <c r="BI228" s="203">
        <f>IF(N228="nulová",J228,0)</f>
        <v>0</v>
      </c>
      <c r="BJ228" s="17" t="s">
        <v>14</v>
      </c>
      <c r="BK228" s="203">
        <f>ROUND(I228*H228,2)</f>
        <v>44785.88</v>
      </c>
      <c r="BL228" s="17" t="s">
        <v>175</v>
      </c>
      <c r="BM228" s="202" t="s">
        <v>1217</v>
      </c>
    </row>
    <row r="229" spans="1:65" s="1" customFormat="1" ht="11.25" x14ac:dyDescent="0.2">
      <c r="A229" s="34"/>
      <c r="B229" s="35"/>
      <c r="C229" s="36"/>
      <c r="D229" s="204" t="s">
        <v>249</v>
      </c>
      <c r="E229" s="36"/>
      <c r="F229" s="205" t="s">
        <v>1218</v>
      </c>
      <c r="G229" s="36"/>
      <c r="H229" s="36"/>
      <c r="I229" s="206"/>
      <c r="J229" s="36"/>
      <c r="K229" s="36"/>
      <c r="L229" s="39"/>
      <c r="M229" s="207"/>
      <c r="N229" s="208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7" t="s">
        <v>249</v>
      </c>
      <c r="AU229" s="17" t="s">
        <v>88</v>
      </c>
    </row>
    <row r="230" spans="1:65" s="12" customFormat="1" ht="11.25" x14ac:dyDescent="0.2">
      <c r="B230" s="209"/>
      <c r="C230" s="210"/>
      <c r="D230" s="211" t="s">
        <v>256</v>
      </c>
      <c r="E230" s="212" t="s">
        <v>1</v>
      </c>
      <c r="F230" s="213" t="s">
        <v>1116</v>
      </c>
      <c r="G230" s="210"/>
      <c r="H230" s="214">
        <v>58.079000000000001</v>
      </c>
      <c r="I230" s="215"/>
      <c r="J230" s="210"/>
      <c r="K230" s="210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256</v>
      </c>
      <c r="AU230" s="220" t="s">
        <v>88</v>
      </c>
      <c r="AV230" s="12" t="s">
        <v>88</v>
      </c>
      <c r="AW230" s="12" t="s">
        <v>36</v>
      </c>
      <c r="AX230" s="12" t="s">
        <v>80</v>
      </c>
      <c r="AY230" s="220" t="s">
        <v>241</v>
      </c>
    </row>
    <row r="231" spans="1:65" s="13" customFormat="1" ht="11.25" x14ac:dyDescent="0.2">
      <c r="B231" s="221"/>
      <c r="C231" s="222"/>
      <c r="D231" s="211" t="s">
        <v>256</v>
      </c>
      <c r="E231" s="223" t="s">
        <v>1</v>
      </c>
      <c r="F231" s="224" t="s">
        <v>258</v>
      </c>
      <c r="G231" s="222"/>
      <c r="H231" s="225">
        <v>58.079000000000001</v>
      </c>
      <c r="I231" s="226"/>
      <c r="J231" s="222"/>
      <c r="K231" s="222"/>
      <c r="L231" s="227"/>
      <c r="M231" s="228"/>
      <c r="N231" s="229"/>
      <c r="O231" s="229"/>
      <c r="P231" s="229"/>
      <c r="Q231" s="229"/>
      <c r="R231" s="229"/>
      <c r="S231" s="229"/>
      <c r="T231" s="230"/>
      <c r="AT231" s="231" t="s">
        <v>256</v>
      </c>
      <c r="AU231" s="231" t="s">
        <v>88</v>
      </c>
      <c r="AV231" s="13" t="s">
        <v>175</v>
      </c>
      <c r="AW231" s="13" t="s">
        <v>36</v>
      </c>
      <c r="AX231" s="13" t="s">
        <v>14</v>
      </c>
      <c r="AY231" s="231" t="s">
        <v>241</v>
      </c>
    </row>
    <row r="232" spans="1:65" s="1" customFormat="1" ht="24.2" customHeight="1" x14ac:dyDescent="0.2">
      <c r="A232" s="34"/>
      <c r="B232" s="35"/>
      <c r="C232" s="191" t="s">
        <v>347</v>
      </c>
      <c r="D232" s="191" t="s">
        <v>243</v>
      </c>
      <c r="E232" s="192" t="s">
        <v>562</v>
      </c>
      <c r="F232" s="193" t="s">
        <v>563</v>
      </c>
      <c r="G232" s="194" t="s">
        <v>253</v>
      </c>
      <c r="H232" s="195">
        <v>151.911</v>
      </c>
      <c r="I232" s="196">
        <v>1500</v>
      </c>
      <c r="J232" s="197">
        <f>ROUND(I232*H232,2)</f>
        <v>227866.5</v>
      </c>
      <c r="K232" s="193" t="s">
        <v>247</v>
      </c>
      <c r="L232" s="39"/>
      <c r="M232" s="198" t="s">
        <v>1</v>
      </c>
      <c r="N232" s="199" t="s">
        <v>45</v>
      </c>
      <c r="O232" s="71"/>
      <c r="P232" s="200">
        <f>O232*H232</f>
        <v>0</v>
      </c>
      <c r="Q232" s="200">
        <v>0</v>
      </c>
      <c r="R232" s="200">
        <f>Q232*H232</f>
        <v>0</v>
      </c>
      <c r="S232" s="200">
        <v>0</v>
      </c>
      <c r="T232" s="201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2" t="s">
        <v>175</v>
      </c>
      <c r="AT232" s="202" t="s">
        <v>243</v>
      </c>
      <c r="AU232" s="202" t="s">
        <v>88</v>
      </c>
      <c r="AY232" s="17" t="s">
        <v>241</v>
      </c>
      <c r="BE232" s="203">
        <f>IF(N232="základní",J232,0)</f>
        <v>227866.5</v>
      </c>
      <c r="BF232" s="203">
        <f>IF(N232="snížená",J232,0)</f>
        <v>0</v>
      </c>
      <c r="BG232" s="203">
        <f>IF(N232="zákl. přenesená",J232,0)</f>
        <v>0</v>
      </c>
      <c r="BH232" s="203">
        <f>IF(N232="sníž. přenesená",J232,0)</f>
        <v>0</v>
      </c>
      <c r="BI232" s="203">
        <f>IF(N232="nulová",J232,0)</f>
        <v>0</v>
      </c>
      <c r="BJ232" s="17" t="s">
        <v>14</v>
      </c>
      <c r="BK232" s="203">
        <f>ROUND(I232*H232,2)</f>
        <v>227866.5</v>
      </c>
      <c r="BL232" s="17" t="s">
        <v>175</v>
      </c>
      <c r="BM232" s="202" t="s">
        <v>1219</v>
      </c>
    </row>
    <row r="233" spans="1:65" s="1" customFormat="1" ht="11.25" x14ac:dyDescent="0.2">
      <c r="A233" s="34"/>
      <c r="B233" s="35"/>
      <c r="C233" s="36"/>
      <c r="D233" s="204" t="s">
        <v>249</v>
      </c>
      <c r="E233" s="36"/>
      <c r="F233" s="205" t="s">
        <v>565</v>
      </c>
      <c r="G233" s="36"/>
      <c r="H233" s="36"/>
      <c r="I233" s="206"/>
      <c r="J233" s="36"/>
      <c r="K233" s="36"/>
      <c r="L233" s="39"/>
      <c r="M233" s="207"/>
      <c r="N233" s="208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7" t="s">
        <v>249</v>
      </c>
      <c r="AU233" s="17" t="s">
        <v>88</v>
      </c>
    </row>
    <row r="234" spans="1:65" s="12" customFormat="1" ht="11.25" x14ac:dyDescent="0.2">
      <c r="B234" s="209"/>
      <c r="C234" s="210"/>
      <c r="D234" s="211" t="s">
        <v>256</v>
      </c>
      <c r="E234" s="212" t="s">
        <v>1</v>
      </c>
      <c r="F234" s="213" t="s">
        <v>405</v>
      </c>
      <c r="G234" s="210"/>
      <c r="H234" s="214">
        <v>151.911</v>
      </c>
      <c r="I234" s="215"/>
      <c r="J234" s="210"/>
      <c r="K234" s="210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256</v>
      </c>
      <c r="AU234" s="220" t="s">
        <v>88</v>
      </c>
      <c r="AV234" s="12" t="s">
        <v>88</v>
      </c>
      <c r="AW234" s="12" t="s">
        <v>36</v>
      </c>
      <c r="AX234" s="12" t="s">
        <v>80</v>
      </c>
      <c r="AY234" s="220" t="s">
        <v>241</v>
      </c>
    </row>
    <row r="235" spans="1:65" s="13" customFormat="1" ht="11.25" x14ac:dyDescent="0.2">
      <c r="B235" s="221"/>
      <c r="C235" s="222"/>
      <c r="D235" s="211" t="s">
        <v>256</v>
      </c>
      <c r="E235" s="223" t="s">
        <v>1</v>
      </c>
      <c r="F235" s="224" t="s">
        <v>258</v>
      </c>
      <c r="G235" s="222"/>
      <c r="H235" s="225">
        <v>151.911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256</v>
      </c>
      <c r="AU235" s="231" t="s">
        <v>88</v>
      </c>
      <c r="AV235" s="13" t="s">
        <v>175</v>
      </c>
      <c r="AW235" s="13" t="s">
        <v>36</v>
      </c>
      <c r="AX235" s="13" t="s">
        <v>14</v>
      </c>
      <c r="AY235" s="231" t="s">
        <v>241</v>
      </c>
    </row>
    <row r="236" spans="1:65" s="1" customFormat="1" ht="24.2" customHeight="1" x14ac:dyDescent="0.2">
      <c r="A236" s="34"/>
      <c r="B236" s="35"/>
      <c r="C236" s="191" t="s">
        <v>352</v>
      </c>
      <c r="D236" s="191" t="s">
        <v>243</v>
      </c>
      <c r="E236" s="192" t="s">
        <v>566</v>
      </c>
      <c r="F236" s="193" t="s">
        <v>567</v>
      </c>
      <c r="G236" s="194" t="s">
        <v>253</v>
      </c>
      <c r="H236" s="195">
        <v>16.268000000000001</v>
      </c>
      <c r="I236" s="196">
        <v>800</v>
      </c>
      <c r="J236" s="197">
        <f>ROUND(I236*H236,2)</f>
        <v>13014.4</v>
      </c>
      <c r="K236" s="193" t="s">
        <v>247</v>
      </c>
      <c r="L236" s="39"/>
      <c r="M236" s="198" t="s">
        <v>1</v>
      </c>
      <c r="N236" s="199" t="s">
        <v>45</v>
      </c>
      <c r="O236" s="71"/>
      <c r="P236" s="200">
        <f>O236*H236</f>
        <v>0</v>
      </c>
      <c r="Q236" s="200">
        <v>0</v>
      </c>
      <c r="R236" s="200">
        <f>Q236*H236</f>
        <v>0</v>
      </c>
      <c r="S236" s="200">
        <v>0</v>
      </c>
      <c r="T236" s="201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2" t="s">
        <v>175</v>
      </c>
      <c r="AT236" s="202" t="s">
        <v>243</v>
      </c>
      <c r="AU236" s="202" t="s">
        <v>88</v>
      </c>
      <c r="AY236" s="17" t="s">
        <v>241</v>
      </c>
      <c r="BE236" s="203">
        <f>IF(N236="základní",J236,0)</f>
        <v>13014.4</v>
      </c>
      <c r="BF236" s="203">
        <f>IF(N236="snížená",J236,0)</f>
        <v>0</v>
      </c>
      <c r="BG236" s="203">
        <f>IF(N236="zákl. přenesená",J236,0)</f>
        <v>0</v>
      </c>
      <c r="BH236" s="203">
        <f>IF(N236="sníž. přenesená",J236,0)</f>
        <v>0</v>
      </c>
      <c r="BI236" s="203">
        <f>IF(N236="nulová",J236,0)</f>
        <v>0</v>
      </c>
      <c r="BJ236" s="17" t="s">
        <v>14</v>
      </c>
      <c r="BK236" s="203">
        <f>ROUND(I236*H236,2)</f>
        <v>13014.4</v>
      </c>
      <c r="BL236" s="17" t="s">
        <v>175</v>
      </c>
      <c r="BM236" s="202" t="s">
        <v>1220</v>
      </c>
    </row>
    <row r="237" spans="1:65" s="1" customFormat="1" ht="11.25" x14ac:dyDescent="0.2">
      <c r="A237" s="34"/>
      <c r="B237" s="35"/>
      <c r="C237" s="36"/>
      <c r="D237" s="204" t="s">
        <v>249</v>
      </c>
      <c r="E237" s="36"/>
      <c r="F237" s="205" t="s">
        <v>569</v>
      </c>
      <c r="G237" s="36"/>
      <c r="H237" s="36"/>
      <c r="I237" s="206"/>
      <c r="J237" s="36"/>
      <c r="K237" s="36"/>
      <c r="L237" s="39"/>
      <c r="M237" s="207"/>
      <c r="N237" s="208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249</v>
      </c>
      <c r="AU237" s="17" t="s">
        <v>88</v>
      </c>
    </row>
    <row r="238" spans="1:65" s="14" customFormat="1" ht="11.25" x14ac:dyDescent="0.2">
      <c r="B238" s="232"/>
      <c r="C238" s="233"/>
      <c r="D238" s="211" t="s">
        <v>256</v>
      </c>
      <c r="E238" s="234" t="s">
        <v>1</v>
      </c>
      <c r="F238" s="235" t="s">
        <v>1221</v>
      </c>
      <c r="G238" s="233"/>
      <c r="H238" s="234" t="s">
        <v>1</v>
      </c>
      <c r="I238" s="236"/>
      <c r="J238" s="233"/>
      <c r="K238" s="233"/>
      <c r="L238" s="237"/>
      <c r="M238" s="238"/>
      <c r="N238" s="239"/>
      <c r="O238" s="239"/>
      <c r="P238" s="239"/>
      <c r="Q238" s="239"/>
      <c r="R238" s="239"/>
      <c r="S238" s="239"/>
      <c r="T238" s="240"/>
      <c r="AT238" s="241" t="s">
        <v>256</v>
      </c>
      <c r="AU238" s="241" t="s">
        <v>88</v>
      </c>
      <c r="AV238" s="14" t="s">
        <v>14</v>
      </c>
      <c r="AW238" s="14" t="s">
        <v>36</v>
      </c>
      <c r="AX238" s="14" t="s">
        <v>80</v>
      </c>
      <c r="AY238" s="241" t="s">
        <v>241</v>
      </c>
    </row>
    <row r="239" spans="1:65" s="12" customFormat="1" ht="11.25" x14ac:dyDescent="0.2">
      <c r="B239" s="209"/>
      <c r="C239" s="210"/>
      <c r="D239" s="211" t="s">
        <v>256</v>
      </c>
      <c r="E239" s="212" t="s">
        <v>1</v>
      </c>
      <c r="F239" s="213" t="s">
        <v>1222</v>
      </c>
      <c r="G239" s="210"/>
      <c r="H239" s="214">
        <v>3.8460000000000001</v>
      </c>
      <c r="I239" s="215"/>
      <c r="J239" s="210"/>
      <c r="K239" s="210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256</v>
      </c>
      <c r="AU239" s="220" t="s">
        <v>88</v>
      </c>
      <c r="AV239" s="12" t="s">
        <v>88</v>
      </c>
      <c r="AW239" s="12" t="s">
        <v>36</v>
      </c>
      <c r="AX239" s="12" t="s">
        <v>80</v>
      </c>
      <c r="AY239" s="220" t="s">
        <v>241</v>
      </c>
    </row>
    <row r="240" spans="1:65" s="14" customFormat="1" ht="11.25" x14ac:dyDescent="0.2">
      <c r="B240" s="232"/>
      <c r="C240" s="233"/>
      <c r="D240" s="211" t="s">
        <v>256</v>
      </c>
      <c r="E240" s="234" t="s">
        <v>1</v>
      </c>
      <c r="F240" s="235" t="s">
        <v>1223</v>
      </c>
      <c r="G240" s="233"/>
      <c r="H240" s="234" t="s">
        <v>1</v>
      </c>
      <c r="I240" s="236"/>
      <c r="J240" s="233"/>
      <c r="K240" s="233"/>
      <c r="L240" s="237"/>
      <c r="M240" s="238"/>
      <c r="N240" s="239"/>
      <c r="O240" s="239"/>
      <c r="P240" s="239"/>
      <c r="Q240" s="239"/>
      <c r="R240" s="239"/>
      <c r="S240" s="239"/>
      <c r="T240" s="240"/>
      <c r="AT240" s="241" t="s">
        <v>256</v>
      </c>
      <c r="AU240" s="241" t="s">
        <v>88</v>
      </c>
      <c r="AV240" s="14" t="s">
        <v>14</v>
      </c>
      <c r="AW240" s="14" t="s">
        <v>36</v>
      </c>
      <c r="AX240" s="14" t="s">
        <v>80</v>
      </c>
      <c r="AY240" s="241" t="s">
        <v>241</v>
      </c>
    </row>
    <row r="241" spans="1:65" s="12" customFormat="1" ht="11.25" x14ac:dyDescent="0.2">
      <c r="B241" s="209"/>
      <c r="C241" s="210"/>
      <c r="D241" s="211" t="s">
        <v>256</v>
      </c>
      <c r="E241" s="212" t="s">
        <v>1</v>
      </c>
      <c r="F241" s="213" t="s">
        <v>1224</v>
      </c>
      <c r="G241" s="210"/>
      <c r="H241" s="214">
        <v>5.1189999999999998</v>
      </c>
      <c r="I241" s="215"/>
      <c r="J241" s="210"/>
      <c r="K241" s="210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256</v>
      </c>
      <c r="AU241" s="220" t="s">
        <v>88</v>
      </c>
      <c r="AV241" s="12" t="s">
        <v>88</v>
      </c>
      <c r="AW241" s="12" t="s">
        <v>36</v>
      </c>
      <c r="AX241" s="12" t="s">
        <v>80</v>
      </c>
      <c r="AY241" s="220" t="s">
        <v>241</v>
      </c>
    </row>
    <row r="242" spans="1:65" s="14" customFormat="1" ht="11.25" x14ac:dyDescent="0.2">
      <c r="B242" s="232"/>
      <c r="C242" s="233"/>
      <c r="D242" s="211" t="s">
        <v>256</v>
      </c>
      <c r="E242" s="234" t="s">
        <v>1</v>
      </c>
      <c r="F242" s="235" t="s">
        <v>576</v>
      </c>
      <c r="G242" s="233"/>
      <c r="H242" s="234" t="s">
        <v>1</v>
      </c>
      <c r="I242" s="236"/>
      <c r="J242" s="233"/>
      <c r="K242" s="233"/>
      <c r="L242" s="237"/>
      <c r="M242" s="238"/>
      <c r="N242" s="239"/>
      <c r="O242" s="239"/>
      <c r="P242" s="239"/>
      <c r="Q242" s="239"/>
      <c r="R242" s="239"/>
      <c r="S242" s="239"/>
      <c r="T242" s="240"/>
      <c r="AT242" s="241" t="s">
        <v>256</v>
      </c>
      <c r="AU242" s="241" t="s">
        <v>88</v>
      </c>
      <c r="AV242" s="14" t="s">
        <v>14</v>
      </c>
      <c r="AW242" s="14" t="s">
        <v>36</v>
      </c>
      <c r="AX242" s="14" t="s">
        <v>80</v>
      </c>
      <c r="AY242" s="241" t="s">
        <v>241</v>
      </c>
    </row>
    <row r="243" spans="1:65" s="12" customFormat="1" ht="11.25" x14ac:dyDescent="0.2">
      <c r="B243" s="209"/>
      <c r="C243" s="210"/>
      <c r="D243" s="211" t="s">
        <v>256</v>
      </c>
      <c r="E243" s="212" t="s">
        <v>1</v>
      </c>
      <c r="F243" s="213" t="s">
        <v>429</v>
      </c>
      <c r="G243" s="210"/>
      <c r="H243" s="214">
        <v>14.206</v>
      </c>
      <c r="I243" s="215"/>
      <c r="J243" s="210"/>
      <c r="K243" s="210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256</v>
      </c>
      <c r="AU243" s="220" t="s">
        <v>88</v>
      </c>
      <c r="AV243" s="12" t="s">
        <v>88</v>
      </c>
      <c r="AW243" s="12" t="s">
        <v>36</v>
      </c>
      <c r="AX243" s="12" t="s">
        <v>80</v>
      </c>
      <c r="AY243" s="220" t="s">
        <v>241</v>
      </c>
    </row>
    <row r="244" spans="1:65" s="14" customFormat="1" ht="22.5" x14ac:dyDescent="0.2">
      <c r="B244" s="232"/>
      <c r="C244" s="233"/>
      <c r="D244" s="211" t="s">
        <v>256</v>
      </c>
      <c r="E244" s="234" t="s">
        <v>1</v>
      </c>
      <c r="F244" s="235" t="s">
        <v>1225</v>
      </c>
      <c r="G244" s="233"/>
      <c r="H244" s="234" t="s">
        <v>1</v>
      </c>
      <c r="I244" s="236"/>
      <c r="J244" s="233"/>
      <c r="K244" s="233"/>
      <c r="L244" s="237"/>
      <c r="M244" s="238"/>
      <c r="N244" s="239"/>
      <c r="O244" s="239"/>
      <c r="P244" s="239"/>
      <c r="Q244" s="239"/>
      <c r="R244" s="239"/>
      <c r="S244" s="239"/>
      <c r="T244" s="240"/>
      <c r="AT244" s="241" t="s">
        <v>256</v>
      </c>
      <c r="AU244" s="241" t="s">
        <v>88</v>
      </c>
      <c r="AV244" s="14" t="s">
        <v>14</v>
      </c>
      <c r="AW244" s="14" t="s">
        <v>36</v>
      </c>
      <c r="AX244" s="14" t="s">
        <v>80</v>
      </c>
      <c r="AY244" s="241" t="s">
        <v>241</v>
      </c>
    </row>
    <row r="245" spans="1:65" s="12" customFormat="1" ht="11.25" x14ac:dyDescent="0.2">
      <c r="B245" s="209"/>
      <c r="C245" s="210"/>
      <c r="D245" s="211" t="s">
        <v>256</v>
      </c>
      <c r="E245" s="212" t="s">
        <v>1</v>
      </c>
      <c r="F245" s="213" t="s">
        <v>1226</v>
      </c>
      <c r="G245" s="210"/>
      <c r="H245" s="214">
        <v>17.5</v>
      </c>
      <c r="I245" s="215"/>
      <c r="J245" s="210"/>
      <c r="K245" s="210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256</v>
      </c>
      <c r="AU245" s="220" t="s">
        <v>88</v>
      </c>
      <c r="AV245" s="12" t="s">
        <v>88</v>
      </c>
      <c r="AW245" s="12" t="s">
        <v>36</v>
      </c>
      <c r="AX245" s="12" t="s">
        <v>80</v>
      </c>
      <c r="AY245" s="220" t="s">
        <v>241</v>
      </c>
    </row>
    <row r="246" spans="1:65" s="13" customFormat="1" ht="11.25" x14ac:dyDescent="0.2">
      <c r="B246" s="221"/>
      <c r="C246" s="222"/>
      <c r="D246" s="211" t="s">
        <v>256</v>
      </c>
      <c r="E246" s="223" t="s">
        <v>417</v>
      </c>
      <c r="F246" s="224" t="s">
        <v>258</v>
      </c>
      <c r="G246" s="222"/>
      <c r="H246" s="225">
        <v>40.670999999999999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256</v>
      </c>
      <c r="AU246" s="231" t="s">
        <v>88</v>
      </c>
      <c r="AV246" s="13" t="s">
        <v>175</v>
      </c>
      <c r="AW246" s="13" t="s">
        <v>36</v>
      </c>
      <c r="AX246" s="13" t="s">
        <v>80</v>
      </c>
      <c r="AY246" s="231" t="s">
        <v>241</v>
      </c>
    </row>
    <row r="247" spans="1:65" s="12" customFormat="1" ht="22.5" x14ac:dyDescent="0.2">
      <c r="B247" s="209"/>
      <c r="C247" s="210"/>
      <c r="D247" s="211" t="s">
        <v>256</v>
      </c>
      <c r="E247" s="212" t="s">
        <v>420</v>
      </c>
      <c r="F247" s="213" t="s">
        <v>579</v>
      </c>
      <c r="G247" s="210"/>
      <c r="H247" s="214">
        <v>16.268000000000001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14</v>
      </c>
      <c r="AY247" s="220" t="s">
        <v>241</v>
      </c>
    </row>
    <row r="248" spans="1:65" s="12" customFormat="1" ht="22.5" x14ac:dyDescent="0.2">
      <c r="B248" s="209"/>
      <c r="C248" s="210"/>
      <c r="D248" s="211" t="s">
        <v>256</v>
      </c>
      <c r="E248" s="212" t="s">
        <v>423</v>
      </c>
      <c r="F248" s="213" t="s">
        <v>580</v>
      </c>
      <c r="G248" s="210"/>
      <c r="H248" s="214">
        <v>24.402999999999999</v>
      </c>
      <c r="I248" s="215"/>
      <c r="J248" s="210"/>
      <c r="K248" s="210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256</v>
      </c>
      <c r="AU248" s="220" t="s">
        <v>88</v>
      </c>
      <c r="AV248" s="12" t="s">
        <v>88</v>
      </c>
      <c r="AW248" s="12" t="s">
        <v>36</v>
      </c>
      <c r="AX248" s="12" t="s">
        <v>80</v>
      </c>
      <c r="AY248" s="220" t="s">
        <v>241</v>
      </c>
    </row>
    <row r="249" spans="1:65" s="1" customFormat="1" ht="33" customHeight="1" x14ac:dyDescent="0.2">
      <c r="A249" s="34"/>
      <c r="B249" s="35"/>
      <c r="C249" s="191" t="s">
        <v>7</v>
      </c>
      <c r="D249" s="191" t="s">
        <v>243</v>
      </c>
      <c r="E249" s="192" t="s">
        <v>581</v>
      </c>
      <c r="F249" s="193" t="s">
        <v>582</v>
      </c>
      <c r="G249" s="194" t="s">
        <v>253</v>
      </c>
      <c r="H249" s="195">
        <v>860.82600000000002</v>
      </c>
      <c r="I249" s="196">
        <v>610</v>
      </c>
      <c r="J249" s="197">
        <f>ROUND(I249*H249,2)</f>
        <v>525103.86</v>
      </c>
      <c r="K249" s="193" t="s">
        <v>247</v>
      </c>
      <c r="L249" s="39"/>
      <c r="M249" s="198" t="s">
        <v>1</v>
      </c>
      <c r="N249" s="199" t="s">
        <v>45</v>
      </c>
      <c r="O249" s="71"/>
      <c r="P249" s="200">
        <f>O249*H249</f>
        <v>0</v>
      </c>
      <c r="Q249" s="200">
        <v>0</v>
      </c>
      <c r="R249" s="200">
        <f>Q249*H249</f>
        <v>0</v>
      </c>
      <c r="S249" s="200">
        <v>0</v>
      </c>
      <c r="T249" s="201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2" t="s">
        <v>175</v>
      </c>
      <c r="AT249" s="202" t="s">
        <v>243</v>
      </c>
      <c r="AU249" s="202" t="s">
        <v>88</v>
      </c>
      <c r="AY249" s="17" t="s">
        <v>241</v>
      </c>
      <c r="BE249" s="203">
        <f>IF(N249="základní",J249,0)</f>
        <v>525103.86</v>
      </c>
      <c r="BF249" s="203">
        <f>IF(N249="snížená",J249,0)</f>
        <v>0</v>
      </c>
      <c r="BG249" s="203">
        <f>IF(N249="zákl. přenesená",J249,0)</f>
        <v>0</v>
      </c>
      <c r="BH249" s="203">
        <f>IF(N249="sníž. přenesená",J249,0)</f>
        <v>0</v>
      </c>
      <c r="BI249" s="203">
        <f>IF(N249="nulová",J249,0)</f>
        <v>0</v>
      </c>
      <c r="BJ249" s="17" t="s">
        <v>14</v>
      </c>
      <c r="BK249" s="203">
        <f>ROUND(I249*H249,2)</f>
        <v>525103.86</v>
      </c>
      <c r="BL249" s="17" t="s">
        <v>175</v>
      </c>
      <c r="BM249" s="202" t="s">
        <v>1227</v>
      </c>
    </row>
    <row r="250" spans="1:65" s="1" customFormat="1" ht="11.25" x14ac:dyDescent="0.2">
      <c r="A250" s="34"/>
      <c r="B250" s="35"/>
      <c r="C250" s="36"/>
      <c r="D250" s="204" t="s">
        <v>249</v>
      </c>
      <c r="E250" s="36"/>
      <c r="F250" s="205" t="s">
        <v>584</v>
      </c>
      <c r="G250" s="36"/>
      <c r="H250" s="36"/>
      <c r="I250" s="206"/>
      <c r="J250" s="36"/>
      <c r="K250" s="36"/>
      <c r="L250" s="39"/>
      <c r="M250" s="207"/>
      <c r="N250" s="208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7" t="s">
        <v>249</v>
      </c>
      <c r="AU250" s="17" t="s">
        <v>88</v>
      </c>
    </row>
    <row r="251" spans="1:65" s="12" customFormat="1" ht="11.25" x14ac:dyDescent="0.2">
      <c r="B251" s="209"/>
      <c r="C251" s="210"/>
      <c r="D251" s="211" t="s">
        <v>256</v>
      </c>
      <c r="E251" s="212" t="s">
        <v>1</v>
      </c>
      <c r="F251" s="213" t="s">
        <v>408</v>
      </c>
      <c r="G251" s="210"/>
      <c r="H251" s="214">
        <v>860.82600000000002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1:65" s="13" customFormat="1" ht="11.25" x14ac:dyDescent="0.2">
      <c r="B252" s="221"/>
      <c r="C252" s="222"/>
      <c r="D252" s="211" t="s">
        <v>256</v>
      </c>
      <c r="E252" s="223" t="s">
        <v>1</v>
      </c>
      <c r="F252" s="224" t="s">
        <v>258</v>
      </c>
      <c r="G252" s="222"/>
      <c r="H252" s="225">
        <v>860.82600000000002</v>
      </c>
      <c r="I252" s="226"/>
      <c r="J252" s="222"/>
      <c r="K252" s="222"/>
      <c r="L252" s="227"/>
      <c r="M252" s="228"/>
      <c r="N252" s="229"/>
      <c r="O252" s="229"/>
      <c r="P252" s="229"/>
      <c r="Q252" s="229"/>
      <c r="R252" s="229"/>
      <c r="S252" s="229"/>
      <c r="T252" s="230"/>
      <c r="AT252" s="231" t="s">
        <v>256</v>
      </c>
      <c r="AU252" s="231" t="s">
        <v>88</v>
      </c>
      <c r="AV252" s="13" t="s">
        <v>175</v>
      </c>
      <c r="AW252" s="13" t="s">
        <v>36</v>
      </c>
      <c r="AX252" s="13" t="s">
        <v>14</v>
      </c>
      <c r="AY252" s="231" t="s">
        <v>241</v>
      </c>
    </row>
    <row r="253" spans="1:65" s="1" customFormat="1" ht="24.2" customHeight="1" x14ac:dyDescent="0.2">
      <c r="A253" s="34"/>
      <c r="B253" s="35"/>
      <c r="C253" s="191" t="s">
        <v>361</v>
      </c>
      <c r="D253" s="191" t="s">
        <v>243</v>
      </c>
      <c r="E253" s="192" t="s">
        <v>585</v>
      </c>
      <c r="F253" s="193" t="s">
        <v>586</v>
      </c>
      <c r="G253" s="194" t="s">
        <v>253</v>
      </c>
      <c r="H253" s="195">
        <v>227.86600000000001</v>
      </c>
      <c r="I253" s="196">
        <v>2000</v>
      </c>
      <c r="J253" s="197">
        <f>ROUND(I253*H253,2)</f>
        <v>455732</v>
      </c>
      <c r="K253" s="193" t="s">
        <v>247</v>
      </c>
      <c r="L253" s="39"/>
      <c r="M253" s="198" t="s">
        <v>1</v>
      </c>
      <c r="N253" s="199" t="s">
        <v>45</v>
      </c>
      <c r="O253" s="71"/>
      <c r="P253" s="200">
        <f>O253*H253</f>
        <v>0</v>
      </c>
      <c r="Q253" s="200">
        <v>0</v>
      </c>
      <c r="R253" s="200">
        <f>Q253*H253</f>
        <v>0</v>
      </c>
      <c r="S253" s="200">
        <v>0</v>
      </c>
      <c r="T253" s="201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2" t="s">
        <v>175</v>
      </c>
      <c r="AT253" s="202" t="s">
        <v>243</v>
      </c>
      <c r="AU253" s="202" t="s">
        <v>88</v>
      </c>
      <c r="AY253" s="17" t="s">
        <v>241</v>
      </c>
      <c r="BE253" s="203">
        <f>IF(N253="základní",J253,0)</f>
        <v>455732</v>
      </c>
      <c r="BF253" s="203">
        <f>IF(N253="snížená",J253,0)</f>
        <v>0</v>
      </c>
      <c r="BG253" s="203">
        <f>IF(N253="zákl. přenesená",J253,0)</f>
        <v>0</v>
      </c>
      <c r="BH253" s="203">
        <f>IF(N253="sníž. přenesená",J253,0)</f>
        <v>0</v>
      </c>
      <c r="BI253" s="203">
        <f>IF(N253="nulová",J253,0)</f>
        <v>0</v>
      </c>
      <c r="BJ253" s="17" t="s">
        <v>14</v>
      </c>
      <c r="BK253" s="203">
        <f>ROUND(I253*H253,2)</f>
        <v>455732</v>
      </c>
      <c r="BL253" s="17" t="s">
        <v>175</v>
      </c>
      <c r="BM253" s="202" t="s">
        <v>1228</v>
      </c>
    </row>
    <row r="254" spans="1:65" s="1" customFormat="1" ht="11.25" x14ac:dyDescent="0.2">
      <c r="A254" s="34"/>
      <c r="B254" s="35"/>
      <c r="C254" s="36"/>
      <c r="D254" s="204" t="s">
        <v>249</v>
      </c>
      <c r="E254" s="36"/>
      <c r="F254" s="205" t="s">
        <v>588</v>
      </c>
      <c r="G254" s="36"/>
      <c r="H254" s="36"/>
      <c r="I254" s="206"/>
      <c r="J254" s="36"/>
      <c r="K254" s="36"/>
      <c r="L254" s="39"/>
      <c r="M254" s="207"/>
      <c r="N254" s="208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7" t="s">
        <v>249</v>
      </c>
      <c r="AU254" s="17" t="s">
        <v>88</v>
      </c>
    </row>
    <row r="255" spans="1:65" s="12" customFormat="1" ht="11.25" x14ac:dyDescent="0.2">
      <c r="B255" s="209"/>
      <c r="C255" s="210"/>
      <c r="D255" s="211" t="s">
        <v>256</v>
      </c>
      <c r="E255" s="212" t="s">
        <v>1</v>
      </c>
      <c r="F255" s="213" t="s">
        <v>411</v>
      </c>
      <c r="G255" s="210"/>
      <c r="H255" s="214">
        <v>227.86600000000001</v>
      </c>
      <c r="I255" s="215"/>
      <c r="J255" s="210"/>
      <c r="K255" s="210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256</v>
      </c>
      <c r="AU255" s="220" t="s">
        <v>88</v>
      </c>
      <c r="AV255" s="12" t="s">
        <v>88</v>
      </c>
      <c r="AW255" s="12" t="s">
        <v>36</v>
      </c>
      <c r="AX255" s="12" t="s">
        <v>80</v>
      </c>
      <c r="AY255" s="220" t="s">
        <v>241</v>
      </c>
    </row>
    <row r="256" spans="1:65" s="13" customFormat="1" ht="11.25" x14ac:dyDescent="0.2">
      <c r="B256" s="221"/>
      <c r="C256" s="222"/>
      <c r="D256" s="211" t="s">
        <v>256</v>
      </c>
      <c r="E256" s="223" t="s">
        <v>1</v>
      </c>
      <c r="F256" s="224" t="s">
        <v>258</v>
      </c>
      <c r="G256" s="222"/>
      <c r="H256" s="225">
        <v>227.86600000000001</v>
      </c>
      <c r="I256" s="226"/>
      <c r="J256" s="222"/>
      <c r="K256" s="222"/>
      <c r="L256" s="227"/>
      <c r="M256" s="228"/>
      <c r="N256" s="229"/>
      <c r="O256" s="229"/>
      <c r="P256" s="229"/>
      <c r="Q256" s="229"/>
      <c r="R256" s="229"/>
      <c r="S256" s="229"/>
      <c r="T256" s="230"/>
      <c r="AT256" s="231" t="s">
        <v>256</v>
      </c>
      <c r="AU256" s="231" t="s">
        <v>88</v>
      </c>
      <c r="AV256" s="13" t="s">
        <v>175</v>
      </c>
      <c r="AW256" s="13" t="s">
        <v>36</v>
      </c>
      <c r="AX256" s="13" t="s">
        <v>14</v>
      </c>
      <c r="AY256" s="231" t="s">
        <v>241</v>
      </c>
    </row>
    <row r="257" spans="1:65" s="1" customFormat="1" ht="24.2" customHeight="1" x14ac:dyDescent="0.2">
      <c r="A257" s="34"/>
      <c r="B257" s="35"/>
      <c r="C257" s="191" t="s">
        <v>366</v>
      </c>
      <c r="D257" s="191" t="s">
        <v>243</v>
      </c>
      <c r="E257" s="192" t="s">
        <v>589</v>
      </c>
      <c r="F257" s="193" t="s">
        <v>590</v>
      </c>
      <c r="G257" s="194" t="s">
        <v>253</v>
      </c>
      <c r="H257" s="195">
        <v>24.402999999999999</v>
      </c>
      <c r="I257" s="196">
        <v>1075</v>
      </c>
      <c r="J257" s="197">
        <f>ROUND(I257*H257,2)</f>
        <v>26233.23</v>
      </c>
      <c r="K257" s="193" t="s">
        <v>247</v>
      </c>
      <c r="L257" s="39"/>
      <c r="M257" s="198" t="s">
        <v>1</v>
      </c>
      <c r="N257" s="199" t="s">
        <v>45</v>
      </c>
      <c r="O257" s="71"/>
      <c r="P257" s="200">
        <f>O257*H257</f>
        <v>0</v>
      </c>
      <c r="Q257" s="200">
        <v>0</v>
      </c>
      <c r="R257" s="200">
        <f>Q257*H257</f>
        <v>0</v>
      </c>
      <c r="S257" s="200">
        <v>0</v>
      </c>
      <c r="T257" s="201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2" t="s">
        <v>175</v>
      </c>
      <c r="AT257" s="202" t="s">
        <v>243</v>
      </c>
      <c r="AU257" s="202" t="s">
        <v>88</v>
      </c>
      <c r="AY257" s="17" t="s">
        <v>241</v>
      </c>
      <c r="BE257" s="203">
        <f>IF(N257="základní",J257,0)</f>
        <v>26233.23</v>
      </c>
      <c r="BF257" s="203">
        <f>IF(N257="snížená",J257,0)</f>
        <v>0</v>
      </c>
      <c r="BG257" s="203">
        <f>IF(N257="zákl. přenesená",J257,0)</f>
        <v>0</v>
      </c>
      <c r="BH257" s="203">
        <f>IF(N257="sníž. přenesená",J257,0)</f>
        <v>0</v>
      </c>
      <c r="BI257" s="203">
        <f>IF(N257="nulová",J257,0)</f>
        <v>0</v>
      </c>
      <c r="BJ257" s="17" t="s">
        <v>14</v>
      </c>
      <c r="BK257" s="203">
        <f>ROUND(I257*H257,2)</f>
        <v>26233.23</v>
      </c>
      <c r="BL257" s="17" t="s">
        <v>175</v>
      </c>
      <c r="BM257" s="202" t="s">
        <v>1229</v>
      </c>
    </row>
    <row r="258" spans="1:65" s="1" customFormat="1" ht="11.25" x14ac:dyDescent="0.2">
      <c r="A258" s="34"/>
      <c r="B258" s="35"/>
      <c r="C258" s="36"/>
      <c r="D258" s="204" t="s">
        <v>249</v>
      </c>
      <c r="E258" s="36"/>
      <c r="F258" s="205" t="s">
        <v>592</v>
      </c>
      <c r="G258" s="36"/>
      <c r="H258" s="36"/>
      <c r="I258" s="206"/>
      <c r="J258" s="36"/>
      <c r="K258" s="36"/>
      <c r="L258" s="39"/>
      <c r="M258" s="207"/>
      <c r="N258" s="208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7" t="s">
        <v>249</v>
      </c>
      <c r="AU258" s="17" t="s">
        <v>88</v>
      </c>
    </row>
    <row r="259" spans="1:65" s="12" customFormat="1" ht="11.25" x14ac:dyDescent="0.2">
      <c r="B259" s="209"/>
      <c r="C259" s="210"/>
      <c r="D259" s="211" t="s">
        <v>256</v>
      </c>
      <c r="E259" s="212" t="s">
        <v>1</v>
      </c>
      <c r="F259" s="213" t="s">
        <v>423</v>
      </c>
      <c r="G259" s="210"/>
      <c r="H259" s="214">
        <v>24.402999999999999</v>
      </c>
      <c r="I259" s="215"/>
      <c r="J259" s="210"/>
      <c r="K259" s="210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256</v>
      </c>
      <c r="AU259" s="220" t="s">
        <v>88</v>
      </c>
      <c r="AV259" s="12" t="s">
        <v>88</v>
      </c>
      <c r="AW259" s="12" t="s">
        <v>36</v>
      </c>
      <c r="AX259" s="12" t="s">
        <v>80</v>
      </c>
      <c r="AY259" s="220" t="s">
        <v>241</v>
      </c>
    </row>
    <row r="260" spans="1:65" s="13" customFormat="1" ht="11.25" x14ac:dyDescent="0.2">
      <c r="B260" s="221"/>
      <c r="C260" s="222"/>
      <c r="D260" s="211" t="s">
        <v>256</v>
      </c>
      <c r="E260" s="223" t="s">
        <v>1</v>
      </c>
      <c r="F260" s="224" t="s">
        <v>258</v>
      </c>
      <c r="G260" s="222"/>
      <c r="H260" s="225">
        <v>24.402999999999999</v>
      </c>
      <c r="I260" s="226"/>
      <c r="J260" s="222"/>
      <c r="K260" s="222"/>
      <c r="L260" s="227"/>
      <c r="M260" s="228"/>
      <c r="N260" s="229"/>
      <c r="O260" s="229"/>
      <c r="P260" s="229"/>
      <c r="Q260" s="229"/>
      <c r="R260" s="229"/>
      <c r="S260" s="229"/>
      <c r="T260" s="230"/>
      <c r="AT260" s="231" t="s">
        <v>256</v>
      </c>
      <c r="AU260" s="231" t="s">
        <v>88</v>
      </c>
      <c r="AV260" s="13" t="s">
        <v>175</v>
      </c>
      <c r="AW260" s="13" t="s">
        <v>36</v>
      </c>
      <c r="AX260" s="13" t="s">
        <v>14</v>
      </c>
      <c r="AY260" s="231" t="s">
        <v>241</v>
      </c>
    </row>
    <row r="261" spans="1:65" s="1" customFormat="1" ht="33" customHeight="1" x14ac:dyDescent="0.2">
      <c r="A261" s="34"/>
      <c r="B261" s="35"/>
      <c r="C261" s="191" t="s">
        <v>371</v>
      </c>
      <c r="D261" s="191" t="s">
        <v>243</v>
      </c>
      <c r="E261" s="192" t="s">
        <v>593</v>
      </c>
      <c r="F261" s="193" t="s">
        <v>594</v>
      </c>
      <c r="G261" s="194" t="s">
        <v>253</v>
      </c>
      <c r="H261" s="195">
        <v>1291.239</v>
      </c>
      <c r="I261" s="196">
        <v>850</v>
      </c>
      <c r="J261" s="197">
        <f>ROUND(I261*H261,2)</f>
        <v>1097553.1499999999</v>
      </c>
      <c r="K261" s="193" t="s">
        <v>247</v>
      </c>
      <c r="L261" s="39"/>
      <c r="M261" s="198" t="s">
        <v>1</v>
      </c>
      <c r="N261" s="199" t="s">
        <v>45</v>
      </c>
      <c r="O261" s="71"/>
      <c r="P261" s="200">
        <f>O261*H261</f>
        <v>0</v>
      </c>
      <c r="Q261" s="200">
        <v>0</v>
      </c>
      <c r="R261" s="200">
        <f>Q261*H261</f>
        <v>0</v>
      </c>
      <c r="S261" s="200">
        <v>0</v>
      </c>
      <c r="T261" s="201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02" t="s">
        <v>175</v>
      </c>
      <c r="AT261" s="202" t="s">
        <v>243</v>
      </c>
      <c r="AU261" s="202" t="s">
        <v>88</v>
      </c>
      <c r="AY261" s="17" t="s">
        <v>241</v>
      </c>
      <c r="BE261" s="203">
        <f>IF(N261="základní",J261,0)</f>
        <v>1097553.1499999999</v>
      </c>
      <c r="BF261" s="203">
        <f>IF(N261="snížená",J261,0)</f>
        <v>0</v>
      </c>
      <c r="BG261" s="203">
        <f>IF(N261="zákl. přenesená",J261,0)</f>
        <v>0</v>
      </c>
      <c r="BH261" s="203">
        <f>IF(N261="sníž. přenesená",J261,0)</f>
        <v>0</v>
      </c>
      <c r="BI261" s="203">
        <f>IF(N261="nulová",J261,0)</f>
        <v>0</v>
      </c>
      <c r="BJ261" s="17" t="s">
        <v>14</v>
      </c>
      <c r="BK261" s="203">
        <f>ROUND(I261*H261,2)</f>
        <v>1097553.1499999999</v>
      </c>
      <c r="BL261" s="17" t="s">
        <v>175</v>
      </c>
      <c r="BM261" s="202" t="s">
        <v>1230</v>
      </c>
    </row>
    <row r="262" spans="1:65" s="1" customFormat="1" ht="11.25" x14ac:dyDescent="0.2">
      <c r="A262" s="34"/>
      <c r="B262" s="35"/>
      <c r="C262" s="36"/>
      <c r="D262" s="204" t="s">
        <v>249</v>
      </c>
      <c r="E262" s="36"/>
      <c r="F262" s="205" t="s">
        <v>596</v>
      </c>
      <c r="G262" s="36"/>
      <c r="H262" s="36"/>
      <c r="I262" s="206"/>
      <c r="J262" s="36"/>
      <c r="K262" s="36"/>
      <c r="L262" s="39"/>
      <c r="M262" s="207"/>
      <c r="N262" s="208"/>
      <c r="O262" s="71"/>
      <c r="P262" s="71"/>
      <c r="Q262" s="71"/>
      <c r="R262" s="71"/>
      <c r="S262" s="71"/>
      <c r="T262" s="72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7" t="s">
        <v>249</v>
      </c>
      <c r="AU262" s="17" t="s">
        <v>88</v>
      </c>
    </row>
    <row r="263" spans="1:65" s="12" customFormat="1" ht="11.25" x14ac:dyDescent="0.2">
      <c r="B263" s="209"/>
      <c r="C263" s="210"/>
      <c r="D263" s="211" t="s">
        <v>256</v>
      </c>
      <c r="E263" s="212" t="s">
        <v>1</v>
      </c>
      <c r="F263" s="213" t="s">
        <v>414</v>
      </c>
      <c r="G263" s="210"/>
      <c r="H263" s="214">
        <v>1291.239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1:65" s="13" customFormat="1" ht="11.25" x14ac:dyDescent="0.2">
      <c r="B264" s="221"/>
      <c r="C264" s="222"/>
      <c r="D264" s="211" t="s">
        <v>256</v>
      </c>
      <c r="E264" s="223" t="s">
        <v>1</v>
      </c>
      <c r="F264" s="224" t="s">
        <v>258</v>
      </c>
      <c r="G264" s="222"/>
      <c r="H264" s="225">
        <v>1291.239</v>
      </c>
      <c r="I264" s="226"/>
      <c r="J264" s="222"/>
      <c r="K264" s="222"/>
      <c r="L264" s="227"/>
      <c r="M264" s="228"/>
      <c r="N264" s="229"/>
      <c r="O264" s="229"/>
      <c r="P264" s="229"/>
      <c r="Q264" s="229"/>
      <c r="R264" s="229"/>
      <c r="S264" s="229"/>
      <c r="T264" s="230"/>
      <c r="AT264" s="231" t="s">
        <v>256</v>
      </c>
      <c r="AU264" s="231" t="s">
        <v>88</v>
      </c>
      <c r="AV264" s="13" t="s">
        <v>175</v>
      </c>
      <c r="AW264" s="13" t="s">
        <v>36</v>
      </c>
      <c r="AX264" s="13" t="s">
        <v>14</v>
      </c>
      <c r="AY264" s="231" t="s">
        <v>241</v>
      </c>
    </row>
    <row r="265" spans="1:65" s="1" customFormat="1" ht="24.2" customHeight="1" x14ac:dyDescent="0.2">
      <c r="A265" s="34"/>
      <c r="B265" s="35"/>
      <c r="C265" s="191" t="s">
        <v>376</v>
      </c>
      <c r="D265" s="191" t="s">
        <v>243</v>
      </c>
      <c r="E265" s="192" t="s">
        <v>597</v>
      </c>
      <c r="F265" s="193" t="s">
        <v>598</v>
      </c>
      <c r="G265" s="194" t="s">
        <v>253</v>
      </c>
      <c r="H265" s="195">
        <v>562.21600000000001</v>
      </c>
      <c r="I265" s="196">
        <v>378.68</v>
      </c>
      <c r="J265" s="197">
        <f>ROUND(I265*H265,2)</f>
        <v>212899.95</v>
      </c>
      <c r="K265" s="193" t="s">
        <v>247</v>
      </c>
      <c r="L265" s="39"/>
      <c r="M265" s="198" t="s">
        <v>1</v>
      </c>
      <c r="N265" s="199" t="s">
        <v>45</v>
      </c>
      <c r="O265" s="71"/>
      <c r="P265" s="200">
        <f>O265*H265</f>
        <v>0</v>
      </c>
      <c r="Q265" s="200">
        <v>0</v>
      </c>
      <c r="R265" s="200">
        <f>Q265*H265</f>
        <v>0</v>
      </c>
      <c r="S265" s="200">
        <v>0</v>
      </c>
      <c r="T265" s="201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2" t="s">
        <v>175</v>
      </c>
      <c r="AT265" s="202" t="s">
        <v>243</v>
      </c>
      <c r="AU265" s="202" t="s">
        <v>88</v>
      </c>
      <c r="AY265" s="17" t="s">
        <v>241</v>
      </c>
      <c r="BE265" s="203">
        <f>IF(N265="základní",J265,0)</f>
        <v>212899.95</v>
      </c>
      <c r="BF265" s="203">
        <f>IF(N265="snížená",J265,0)</f>
        <v>0</v>
      </c>
      <c r="BG265" s="203">
        <f>IF(N265="zákl. přenesená",J265,0)</f>
        <v>0</v>
      </c>
      <c r="BH265" s="203">
        <f>IF(N265="sníž. přenesená",J265,0)</f>
        <v>0</v>
      </c>
      <c r="BI265" s="203">
        <f>IF(N265="nulová",J265,0)</f>
        <v>0</v>
      </c>
      <c r="BJ265" s="17" t="s">
        <v>14</v>
      </c>
      <c r="BK265" s="203">
        <f>ROUND(I265*H265,2)</f>
        <v>212899.95</v>
      </c>
      <c r="BL265" s="17" t="s">
        <v>175</v>
      </c>
      <c r="BM265" s="202" t="s">
        <v>1231</v>
      </c>
    </row>
    <row r="266" spans="1:65" s="1" customFormat="1" ht="11.25" x14ac:dyDescent="0.2">
      <c r="A266" s="34"/>
      <c r="B266" s="35"/>
      <c r="C266" s="36"/>
      <c r="D266" s="204" t="s">
        <v>249</v>
      </c>
      <c r="E266" s="36"/>
      <c r="F266" s="205" t="s">
        <v>600</v>
      </c>
      <c r="G266" s="36"/>
      <c r="H266" s="36"/>
      <c r="I266" s="206"/>
      <c r="J266" s="36"/>
      <c r="K266" s="36"/>
      <c r="L266" s="39"/>
      <c r="M266" s="207"/>
      <c r="N266" s="208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7" t="s">
        <v>249</v>
      </c>
      <c r="AU266" s="17" t="s">
        <v>88</v>
      </c>
    </row>
    <row r="267" spans="1:65" s="12" customFormat="1" ht="22.5" x14ac:dyDescent="0.2">
      <c r="B267" s="209"/>
      <c r="C267" s="210"/>
      <c r="D267" s="211" t="s">
        <v>256</v>
      </c>
      <c r="E267" s="212" t="s">
        <v>1138</v>
      </c>
      <c r="F267" s="213" t="s">
        <v>1232</v>
      </c>
      <c r="G267" s="210"/>
      <c r="H267" s="214">
        <v>2449</v>
      </c>
      <c r="I267" s="215"/>
      <c r="J267" s="210"/>
      <c r="K267" s="210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256</v>
      </c>
      <c r="AU267" s="220" t="s">
        <v>88</v>
      </c>
      <c r="AV267" s="12" t="s">
        <v>88</v>
      </c>
      <c r="AW267" s="12" t="s">
        <v>36</v>
      </c>
      <c r="AX267" s="12" t="s">
        <v>80</v>
      </c>
      <c r="AY267" s="220" t="s">
        <v>241</v>
      </c>
    </row>
    <row r="268" spans="1:65" s="12" customFormat="1" ht="11.25" x14ac:dyDescent="0.2">
      <c r="B268" s="209"/>
      <c r="C268" s="210"/>
      <c r="D268" s="211" t="s">
        <v>256</v>
      </c>
      <c r="E268" s="212" t="s">
        <v>454</v>
      </c>
      <c r="F268" s="213" t="s">
        <v>1233</v>
      </c>
      <c r="G268" s="210"/>
      <c r="H268" s="214">
        <v>0</v>
      </c>
      <c r="I268" s="215"/>
      <c r="J268" s="210"/>
      <c r="K268" s="210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256</v>
      </c>
      <c r="AU268" s="220" t="s">
        <v>88</v>
      </c>
      <c r="AV268" s="12" t="s">
        <v>88</v>
      </c>
      <c r="AW268" s="12" t="s">
        <v>36</v>
      </c>
      <c r="AX268" s="12" t="s">
        <v>80</v>
      </c>
      <c r="AY268" s="220" t="s">
        <v>241</v>
      </c>
    </row>
    <row r="269" spans="1:65" s="12" customFormat="1" ht="22.5" x14ac:dyDescent="0.2">
      <c r="B269" s="209"/>
      <c r="C269" s="210"/>
      <c r="D269" s="211" t="s">
        <v>256</v>
      </c>
      <c r="E269" s="212" t="s">
        <v>1</v>
      </c>
      <c r="F269" s="213" t="s">
        <v>1234</v>
      </c>
      <c r="G269" s="210"/>
      <c r="H269" s="214">
        <v>1.9650000000000001</v>
      </c>
      <c r="I269" s="215"/>
      <c r="J269" s="210"/>
      <c r="K269" s="210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256</v>
      </c>
      <c r="AU269" s="220" t="s">
        <v>88</v>
      </c>
      <c r="AV269" s="12" t="s">
        <v>88</v>
      </c>
      <c r="AW269" s="12" t="s">
        <v>36</v>
      </c>
      <c r="AX269" s="12" t="s">
        <v>80</v>
      </c>
      <c r="AY269" s="220" t="s">
        <v>241</v>
      </c>
    </row>
    <row r="270" spans="1:65" s="12" customFormat="1" ht="22.5" x14ac:dyDescent="0.2">
      <c r="B270" s="209"/>
      <c r="C270" s="210"/>
      <c r="D270" s="211" t="s">
        <v>256</v>
      </c>
      <c r="E270" s="212" t="s">
        <v>1</v>
      </c>
      <c r="F270" s="213" t="s">
        <v>1235</v>
      </c>
      <c r="G270" s="210"/>
      <c r="H270" s="214">
        <v>1.6</v>
      </c>
      <c r="I270" s="215"/>
      <c r="J270" s="210"/>
      <c r="K270" s="210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256</v>
      </c>
      <c r="AU270" s="220" t="s">
        <v>88</v>
      </c>
      <c r="AV270" s="12" t="s">
        <v>88</v>
      </c>
      <c r="AW270" s="12" t="s">
        <v>36</v>
      </c>
      <c r="AX270" s="12" t="s">
        <v>80</v>
      </c>
      <c r="AY270" s="220" t="s">
        <v>241</v>
      </c>
    </row>
    <row r="271" spans="1:65" s="12" customFormat="1" ht="11.25" x14ac:dyDescent="0.2">
      <c r="B271" s="209"/>
      <c r="C271" s="210"/>
      <c r="D271" s="211" t="s">
        <v>256</v>
      </c>
      <c r="E271" s="212" t="s">
        <v>1</v>
      </c>
      <c r="F271" s="213" t="s">
        <v>1236</v>
      </c>
      <c r="G271" s="210"/>
      <c r="H271" s="214">
        <v>1.65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1:65" s="12" customFormat="1" ht="11.25" x14ac:dyDescent="0.2">
      <c r="B272" s="209"/>
      <c r="C272" s="210"/>
      <c r="D272" s="211" t="s">
        <v>256</v>
      </c>
      <c r="E272" s="212" t="s">
        <v>1</v>
      </c>
      <c r="F272" s="213" t="s">
        <v>1237</v>
      </c>
      <c r="G272" s="210"/>
      <c r="H272" s="214">
        <v>1.6</v>
      </c>
      <c r="I272" s="215"/>
      <c r="J272" s="210"/>
      <c r="K272" s="210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256</v>
      </c>
      <c r="AU272" s="220" t="s">
        <v>88</v>
      </c>
      <c r="AV272" s="12" t="s">
        <v>88</v>
      </c>
      <c r="AW272" s="12" t="s">
        <v>36</v>
      </c>
      <c r="AX272" s="12" t="s">
        <v>80</v>
      </c>
      <c r="AY272" s="220" t="s">
        <v>241</v>
      </c>
    </row>
    <row r="273" spans="2:51" s="12" customFormat="1" ht="11.25" x14ac:dyDescent="0.2">
      <c r="B273" s="209"/>
      <c r="C273" s="210"/>
      <c r="D273" s="211" t="s">
        <v>256</v>
      </c>
      <c r="E273" s="212" t="s">
        <v>1</v>
      </c>
      <c r="F273" s="213" t="s">
        <v>1238</v>
      </c>
      <c r="G273" s="210"/>
      <c r="H273" s="214">
        <v>1.6</v>
      </c>
      <c r="I273" s="215"/>
      <c r="J273" s="210"/>
      <c r="K273" s="210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256</v>
      </c>
      <c r="AU273" s="220" t="s">
        <v>88</v>
      </c>
      <c r="AV273" s="12" t="s">
        <v>88</v>
      </c>
      <c r="AW273" s="12" t="s">
        <v>36</v>
      </c>
      <c r="AX273" s="12" t="s">
        <v>80</v>
      </c>
      <c r="AY273" s="220" t="s">
        <v>241</v>
      </c>
    </row>
    <row r="274" spans="2:51" s="12" customFormat="1" ht="11.25" x14ac:dyDescent="0.2">
      <c r="B274" s="209"/>
      <c r="C274" s="210"/>
      <c r="D274" s="211" t="s">
        <v>256</v>
      </c>
      <c r="E274" s="212" t="s">
        <v>1</v>
      </c>
      <c r="F274" s="213" t="s">
        <v>1239</v>
      </c>
      <c r="G274" s="210"/>
      <c r="H274" s="214">
        <v>1.6</v>
      </c>
      <c r="I274" s="215"/>
      <c r="J274" s="210"/>
      <c r="K274" s="210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256</v>
      </c>
      <c r="AU274" s="220" t="s">
        <v>88</v>
      </c>
      <c r="AV274" s="12" t="s">
        <v>88</v>
      </c>
      <c r="AW274" s="12" t="s">
        <v>36</v>
      </c>
      <c r="AX274" s="12" t="s">
        <v>80</v>
      </c>
      <c r="AY274" s="220" t="s">
        <v>241</v>
      </c>
    </row>
    <row r="275" spans="2:51" s="12" customFormat="1" ht="11.25" x14ac:dyDescent="0.2">
      <c r="B275" s="209"/>
      <c r="C275" s="210"/>
      <c r="D275" s="211" t="s">
        <v>256</v>
      </c>
      <c r="E275" s="212" t="s">
        <v>1</v>
      </c>
      <c r="F275" s="213" t="s">
        <v>1240</v>
      </c>
      <c r="G275" s="210"/>
      <c r="H275" s="214">
        <v>1.6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2:51" s="12" customFormat="1" ht="22.5" x14ac:dyDescent="0.2">
      <c r="B276" s="209"/>
      <c r="C276" s="210"/>
      <c r="D276" s="211" t="s">
        <v>256</v>
      </c>
      <c r="E276" s="212" t="s">
        <v>1</v>
      </c>
      <c r="F276" s="213" t="s">
        <v>1241</v>
      </c>
      <c r="G276" s="210"/>
      <c r="H276" s="214">
        <v>1.65</v>
      </c>
      <c r="I276" s="215"/>
      <c r="J276" s="210"/>
      <c r="K276" s="210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256</v>
      </c>
      <c r="AU276" s="220" t="s">
        <v>88</v>
      </c>
      <c r="AV276" s="12" t="s">
        <v>88</v>
      </c>
      <c r="AW276" s="12" t="s">
        <v>36</v>
      </c>
      <c r="AX276" s="12" t="s">
        <v>80</v>
      </c>
      <c r="AY276" s="220" t="s">
        <v>241</v>
      </c>
    </row>
    <row r="277" spans="2:51" s="12" customFormat="1" ht="22.5" x14ac:dyDescent="0.2">
      <c r="B277" s="209"/>
      <c r="C277" s="210"/>
      <c r="D277" s="211" t="s">
        <v>256</v>
      </c>
      <c r="E277" s="212" t="s">
        <v>1</v>
      </c>
      <c r="F277" s="213" t="s">
        <v>1242</v>
      </c>
      <c r="G277" s="210"/>
      <c r="H277" s="214">
        <v>1.6</v>
      </c>
      <c r="I277" s="215"/>
      <c r="J277" s="210"/>
      <c r="K277" s="210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256</v>
      </c>
      <c r="AU277" s="220" t="s">
        <v>88</v>
      </c>
      <c r="AV277" s="12" t="s">
        <v>88</v>
      </c>
      <c r="AW277" s="12" t="s">
        <v>36</v>
      </c>
      <c r="AX277" s="12" t="s">
        <v>80</v>
      </c>
      <c r="AY277" s="220" t="s">
        <v>241</v>
      </c>
    </row>
    <row r="278" spans="2:51" s="12" customFormat="1" ht="11.25" x14ac:dyDescent="0.2">
      <c r="B278" s="209"/>
      <c r="C278" s="210"/>
      <c r="D278" s="211" t="s">
        <v>256</v>
      </c>
      <c r="E278" s="212" t="s">
        <v>1141</v>
      </c>
      <c r="F278" s="213" t="s">
        <v>1243</v>
      </c>
      <c r="G278" s="210"/>
      <c r="H278" s="214">
        <v>0.9</v>
      </c>
      <c r="I278" s="215"/>
      <c r="J278" s="210"/>
      <c r="K278" s="210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256</v>
      </c>
      <c r="AU278" s="220" t="s">
        <v>88</v>
      </c>
      <c r="AV278" s="12" t="s">
        <v>88</v>
      </c>
      <c r="AW278" s="12" t="s">
        <v>36</v>
      </c>
      <c r="AX278" s="12" t="s">
        <v>80</v>
      </c>
      <c r="AY278" s="220" t="s">
        <v>241</v>
      </c>
    </row>
    <row r="279" spans="2:51" s="12" customFormat="1" ht="22.5" x14ac:dyDescent="0.2">
      <c r="B279" s="209"/>
      <c r="C279" s="210"/>
      <c r="D279" s="211" t="s">
        <v>256</v>
      </c>
      <c r="E279" s="212" t="s">
        <v>1144</v>
      </c>
      <c r="F279" s="213" t="s">
        <v>1244</v>
      </c>
      <c r="G279" s="210"/>
      <c r="H279" s="214">
        <v>0.75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2:51" s="12" customFormat="1" ht="11.25" x14ac:dyDescent="0.2">
      <c r="B280" s="209"/>
      <c r="C280" s="210"/>
      <c r="D280" s="211" t="s">
        <v>256</v>
      </c>
      <c r="E280" s="212" t="s">
        <v>484</v>
      </c>
      <c r="F280" s="213" t="s">
        <v>604</v>
      </c>
      <c r="G280" s="210"/>
      <c r="H280" s="214">
        <v>0.6</v>
      </c>
      <c r="I280" s="215"/>
      <c r="J280" s="210"/>
      <c r="K280" s="210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256</v>
      </c>
      <c r="AU280" s="220" t="s">
        <v>88</v>
      </c>
      <c r="AV280" s="12" t="s">
        <v>88</v>
      </c>
      <c r="AW280" s="12" t="s">
        <v>36</v>
      </c>
      <c r="AX280" s="12" t="s">
        <v>80</v>
      </c>
      <c r="AY280" s="220" t="s">
        <v>241</v>
      </c>
    </row>
    <row r="281" spans="2:51" s="12" customFormat="1" ht="11.25" x14ac:dyDescent="0.2">
      <c r="B281" s="209"/>
      <c r="C281" s="210"/>
      <c r="D281" s="211" t="s">
        <v>256</v>
      </c>
      <c r="E281" s="212" t="s">
        <v>478</v>
      </c>
      <c r="F281" s="213" t="s">
        <v>605</v>
      </c>
      <c r="G281" s="210"/>
      <c r="H281" s="214">
        <v>0.28999999999999998</v>
      </c>
      <c r="I281" s="215"/>
      <c r="J281" s="210"/>
      <c r="K281" s="210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256</v>
      </c>
      <c r="AU281" s="220" t="s">
        <v>88</v>
      </c>
      <c r="AV281" s="12" t="s">
        <v>88</v>
      </c>
      <c r="AW281" s="12" t="s">
        <v>36</v>
      </c>
      <c r="AX281" s="12" t="s">
        <v>80</v>
      </c>
      <c r="AY281" s="220" t="s">
        <v>241</v>
      </c>
    </row>
    <row r="282" spans="2:51" s="12" customFormat="1" ht="11.25" x14ac:dyDescent="0.2">
      <c r="B282" s="209"/>
      <c r="C282" s="210"/>
      <c r="D282" s="211" t="s">
        <v>256</v>
      </c>
      <c r="E282" s="212" t="s">
        <v>481</v>
      </c>
      <c r="F282" s="213" t="s">
        <v>606</v>
      </c>
      <c r="G282" s="210"/>
      <c r="H282" s="214">
        <v>0.3</v>
      </c>
      <c r="I282" s="215"/>
      <c r="J282" s="210"/>
      <c r="K282" s="210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256</v>
      </c>
      <c r="AU282" s="220" t="s">
        <v>88</v>
      </c>
      <c r="AV282" s="12" t="s">
        <v>88</v>
      </c>
      <c r="AW282" s="12" t="s">
        <v>36</v>
      </c>
      <c r="AX282" s="12" t="s">
        <v>80</v>
      </c>
      <c r="AY282" s="220" t="s">
        <v>241</v>
      </c>
    </row>
    <row r="283" spans="2:51" s="12" customFormat="1" ht="22.5" x14ac:dyDescent="0.2">
      <c r="B283" s="209"/>
      <c r="C283" s="210"/>
      <c r="D283" s="211" t="s">
        <v>256</v>
      </c>
      <c r="E283" s="212" t="s">
        <v>490</v>
      </c>
      <c r="F283" s="213" t="s">
        <v>607</v>
      </c>
      <c r="G283" s="210"/>
      <c r="H283" s="214">
        <v>0.15</v>
      </c>
      <c r="I283" s="215"/>
      <c r="J283" s="210"/>
      <c r="K283" s="210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256</v>
      </c>
      <c r="AU283" s="220" t="s">
        <v>88</v>
      </c>
      <c r="AV283" s="12" t="s">
        <v>88</v>
      </c>
      <c r="AW283" s="12" t="s">
        <v>36</v>
      </c>
      <c r="AX283" s="12" t="s">
        <v>80</v>
      </c>
      <c r="AY283" s="220" t="s">
        <v>241</v>
      </c>
    </row>
    <row r="284" spans="2:51" s="12" customFormat="1" ht="11.25" x14ac:dyDescent="0.2">
      <c r="B284" s="209"/>
      <c r="C284" s="210"/>
      <c r="D284" s="211" t="s">
        <v>256</v>
      </c>
      <c r="E284" s="212" t="s">
        <v>487</v>
      </c>
      <c r="F284" s="213" t="s">
        <v>608</v>
      </c>
      <c r="G284" s="210"/>
      <c r="H284" s="214">
        <v>0.1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36</v>
      </c>
      <c r="AX284" s="12" t="s">
        <v>80</v>
      </c>
      <c r="AY284" s="220" t="s">
        <v>241</v>
      </c>
    </row>
    <row r="285" spans="2:51" s="13" customFormat="1" ht="11.25" x14ac:dyDescent="0.2">
      <c r="B285" s="221"/>
      <c r="C285" s="222"/>
      <c r="D285" s="211" t="s">
        <v>256</v>
      </c>
      <c r="E285" s="223" t="s">
        <v>1</v>
      </c>
      <c r="F285" s="224" t="s">
        <v>258</v>
      </c>
      <c r="G285" s="222"/>
      <c r="H285" s="225">
        <v>2466.9549999999999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256</v>
      </c>
      <c r="AU285" s="231" t="s">
        <v>88</v>
      </c>
      <c r="AV285" s="13" t="s">
        <v>175</v>
      </c>
      <c r="AW285" s="13" t="s">
        <v>36</v>
      </c>
      <c r="AX285" s="13" t="s">
        <v>80</v>
      </c>
      <c r="AY285" s="231" t="s">
        <v>241</v>
      </c>
    </row>
    <row r="286" spans="2:51" s="14" customFormat="1" ht="11.25" x14ac:dyDescent="0.2">
      <c r="B286" s="232"/>
      <c r="C286" s="233"/>
      <c r="D286" s="211" t="s">
        <v>256</v>
      </c>
      <c r="E286" s="234" t="s">
        <v>1</v>
      </c>
      <c r="F286" s="235" t="s">
        <v>1245</v>
      </c>
      <c r="G286" s="233"/>
      <c r="H286" s="234" t="s">
        <v>1</v>
      </c>
      <c r="I286" s="236"/>
      <c r="J286" s="233"/>
      <c r="K286" s="233"/>
      <c r="L286" s="237"/>
      <c r="M286" s="238"/>
      <c r="N286" s="239"/>
      <c r="O286" s="239"/>
      <c r="P286" s="239"/>
      <c r="Q286" s="239"/>
      <c r="R286" s="239"/>
      <c r="S286" s="239"/>
      <c r="T286" s="240"/>
      <c r="AT286" s="241" t="s">
        <v>256</v>
      </c>
      <c r="AU286" s="241" t="s">
        <v>88</v>
      </c>
      <c r="AV286" s="14" t="s">
        <v>14</v>
      </c>
      <c r="AW286" s="14" t="s">
        <v>36</v>
      </c>
      <c r="AX286" s="14" t="s">
        <v>80</v>
      </c>
      <c r="AY286" s="241" t="s">
        <v>241</v>
      </c>
    </row>
    <row r="287" spans="2:51" s="12" customFormat="1" ht="11.25" x14ac:dyDescent="0.2">
      <c r="B287" s="209"/>
      <c r="C287" s="210"/>
      <c r="D287" s="211" t="s">
        <v>256</v>
      </c>
      <c r="E287" s="212" t="s">
        <v>1</v>
      </c>
      <c r="F287" s="213" t="s">
        <v>1246</v>
      </c>
      <c r="G287" s="210"/>
      <c r="H287" s="214">
        <v>223.63300000000001</v>
      </c>
      <c r="I287" s="215"/>
      <c r="J287" s="210"/>
      <c r="K287" s="210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256</v>
      </c>
      <c r="AU287" s="220" t="s">
        <v>88</v>
      </c>
      <c r="AV287" s="12" t="s">
        <v>88</v>
      </c>
      <c r="AW287" s="12" t="s">
        <v>36</v>
      </c>
      <c r="AX287" s="12" t="s">
        <v>80</v>
      </c>
      <c r="AY287" s="220" t="s">
        <v>241</v>
      </c>
    </row>
    <row r="288" spans="2:51" s="12" customFormat="1" ht="11.25" x14ac:dyDescent="0.2">
      <c r="B288" s="209"/>
      <c r="C288" s="210"/>
      <c r="D288" s="211" t="s">
        <v>256</v>
      </c>
      <c r="E288" s="212" t="s">
        <v>1</v>
      </c>
      <c r="F288" s="213" t="s">
        <v>1247</v>
      </c>
      <c r="G288" s="210"/>
      <c r="H288" s="214">
        <v>1704.8920000000001</v>
      </c>
      <c r="I288" s="215"/>
      <c r="J288" s="210"/>
      <c r="K288" s="210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256</v>
      </c>
      <c r="AU288" s="220" t="s">
        <v>88</v>
      </c>
      <c r="AV288" s="12" t="s">
        <v>88</v>
      </c>
      <c r="AW288" s="12" t="s">
        <v>36</v>
      </c>
      <c r="AX288" s="12" t="s">
        <v>80</v>
      </c>
      <c r="AY288" s="220" t="s">
        <v>241</v>
      </c>
    </row>
    <row r="289" spans="2:51" s="14" customFormat="1" ht="11.25" x14ac:dyDescent="0.2">
      <c r="B289" s="232"/>
      <c r="C289" s="233"/>
      <c r="D289" s="211" t="s">
        <v>256</v>
      </c>
      <c r="E289" s="234" t="s">
        <v>1</v>
      </c>
      <c r="F289" s="235" t="s">
        <v>1248</v>
      </c>
      <c r="G289" s="233"/>
      <c r="H289" s="234" t="s">
        <v>1</v>
      </c>
      <c r="I289" s="236"/>
      <c r="J289" s="233"/>
      <c r="K289" s="233"/>
      <c r="L289" s="237"/>
      <c r="M289" s="238"/>
      <c r="N289" s="239"/>
      <c r="O289" s="239"/>
      <c r="P289" s="239"/>
      <c r="Q289" s="239"/>
      <c r="R289" s="239"/>
      <c r="S289" s="239"/>
      <c r="T289" s="240"/>
      <c r="AT289" s="241" t="s">
        <v>256</v>
      </c>
      <c r="AU289" s="241" t="s">
        <v>88</v>
      </c>
      <c r="AV289" s="14" t="s">
        <v>14</v>
      </c>
      <c r="AW289" s="14" t="s">
        <v>36</v>
      </c>
      <c r="AX289" s="14" t="s">
        <v>80</v>
      </c>
      <c r="AY289" s="241" t="s">
        <v>241</v>
      </c>
    </row>
    <row r="290" spans="2:51" s="12" customFormat="1" ht="11.25" x14ac:dyDescent="0.2">
      <c r="B290" s="209"/>
      <c r="C290" s="210"/>
      <c r="D290" s="211" t="s">
        <v>256</v>
      </c>
      <c r="E290" s="212" t="s">
        <v>1</v>
      </c>
      <c r="F290" s="213" t="s">
        <v>1249</v>
      </c>
      <c r="G290" s="210"/>
      <c r="H290" s="214">
        <v>654.28099999999995</v>
      </c>
      <c r="I290" s="215"/>
      <c r="J290" s="210"/>
      <c r="K290" s="210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256</v>
      </c>
      <c r="AU290" s="220" t="s">
        <v>88</v>
      </c>
      <c r="AV290" s="12" t="s">
        <v>88</v>
      </c>
      <c r="AW290" s="12" t="s">
        <v>36</v>
      </c>
      <c r="AX290" s="12" t="s">
        <v>80</v>
      </c>
      <c r="AY290" s="220" t="s">
        <v>241</v>
      </c>
    </row>
    <row r="291" spans="2:51" s="14" customFormat="1" ht="11.25" x14ac:dyDescent="0.2">
      <c r="B291" s="232"/>
      <c r="C291" s="233"/>
      <c r="D291" s="211" t="s">
        <v>256</v>
      </c>
      <c r="E291" s="234" t="s">
        <v>1</v>
      </c>
      <c r="F291" s="235" t="s">
        <v>1250</v>
      </c>
      <c r="G291" s="233"/>
      <c r="H291" s="234" t="s">
        <v>1</v>
      </c>
      <c r="I291" s="236"/>
      <c r="J291" s="233"/>
      <c r="K291" s="233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256</v>
      </c>
      <c r="AU291" s="241" t="s">
        <v>88</v>
      </c>
      <c r="AV291" s="14" t="s">
        <v>14</v>
      </c>
      <c r="AW291" s="14" t="s">
        <v>36</v>
      </c>
      <c r="AX291" s="14" t="s">
        <v>80</v>
      </c>
      <c r="AY291" s="241" t="s">
        <v>241</v>
      </c>
    </row>
    <row r="292" spans="2:51" s="12" customFormat="1" ht="11.25" x14ac:dyDescent="0.2">
      <c r="B292" s="209"/>
      <c r="C292" s="210"/>
      <c r="D292" s="211" t="s">
        <v>256</v>
      </c>
      <c r="E292" s="212" t="s">
        <v>1</v>
      </c>
      <c r="F292" s="213" t="s">
        <v>1251</v>
      </c>
      <c r="G292" s="210"/>
      <c r="H292" s="214">
        <v>9.18</v>
      </c>
      <c r="I292" s="215"/>
      <c r="J292" s="210"/>
      <c r="K292" s="210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256</v>
      </c>
      <c r="AU292" s="220" t="s">
        <v>88</v>
      </c>
      <c r="AV292" s="12" t="s">
        <v>88</v>
      </c>
      <c r="AW292" s="12" t="s">
        <v>36</v>
      </c>
      <c r="AX292" s="12" t="s">
        <v>80</v>
      </c>
      <c r="AY292" s="220" t="s">
        <v>241</v>
      </c>
    </row>
    <row r="293" spans="2:51" s="14" customFormat="1" ht="11.25" x14ac:dyDescent="0.2">
      <c r="B293" s="232"/>
      <c r="C293" s="233"/>
      <c r="D293" s="211" t="s">
        <v>256</v>
      </c>
      <c r="E293" s="234" t="s">
        <v>1</v>
      </c>
      <c r="F293" s="235" t="s">
        <v>1252</v>
      </c>
      <c r="G293" s="233"/>
      <c r="H293" s="234" t="s">
        <v>1</v>
      </c>
      <c r="I293" s="236"/>
      <c r="J293" s="233"/>
      <c r="K293" s="233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256</v>
      </c>
      <c r="AU293" s="241" t="s">
        <v>88</v>
      </c>
      <c r="AV293" s="14" t="s">
        <v>14</v>
      </c>
      <c r="AW293" s="14" t="s">
        <v>36</v>
      </c>
      <c r="AX293" s="14" t="s">
        <v>80</v>
      </c>
      <c r="AY293" s="241" t="s">
        <v>241</v>
      </c>
    </row>
    <row r="294" spans="2:51" s="12" customFormat="1" ht="11.25" x14ac:dyDescent="0.2">
      <c r="B294" s="209"/>
      <c r="C294" s="210"/>
      <c r="D294" s="211" t="s">
        <v>256</v>
      </c>
      <c r="E294" s="212" t="s">
        <v>1</v>
      </c>
      <c r="F294" s="213" t="s">
        <v>1253</v>
      </c>
      <c r="G294" s="210"/>
      <c r="H294" s="214">
        <v>61.2</v>
      </c>
      <c r="I294" s="215"/>
      <c r="J294" s="210"/>
      <c r="K294" s="210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256</v>
      </c>
      <c r="AU294" s="220" t="s">
        <v>88</v>
      </c>
      <c r="AV294" s="12" t="s">
        <v>88</v>
      </c>
      <c r="AW294" s="12" t="s">
        <v>36</v>
      </c>
      <c r="AX294" s="12" t="s">
        <v>80</v>
      </c>
      <c r="AY294" s="220" t="s">
        <v>241</v>
      </c>
    </row>
    <row r="295" spans="2:51" s="14" customFormat="1" ht="11.25" x14ac:dyDescent="0.2">
      <c r="B295" s="232"/>
      <c r="C295" s="233"/>
      <c r="D295" s="211" t="s">
        <v>256</v>
      </c>
      <c r="E295" s="234" t="s">
        <v>1</v>
      </c>
      <c r="F295" s="235" t="s">
        <v>1254</v>
      </c>
      <c r="G295" s="233"/>
      <c r="H295" s="234" t="s">
        <v>1</v>
      </c>
      <c r="I295" s="236"/>
      <c r="J295" s="233"/>
      <c r="K295" s="233"/>
      <c r="L295" s="237"/>
      <c r="M295" s="238"/>
      <c r="N295" s="239"/>
      <c r="O295" s="239"/>
      <c r="P295" s="239"/>
      <c r="Q295" s="239"/>
      <c r="R295" s="239"/>
      <c r="S295" s="239"/>
      <c r="T295" s="240"/>
      <c r="AT295" s="241" t="s">
        <v>256</v>
      </c>
      <c r="AU295" s="241" t="s">
        <v>88</v>
      </c>
      <c r="AV295" s="14" t="s">
        <v>14</v>
      </c>
      <c r="AW295" s="14" t="s">
        <v>36</v>
      </c>
      <c r="AX295" s="14" t="s">
        <v>80</v>
      </c>
      <c r="AY295" s="241" t="s">
        <v>241</v>
      </c>
    </row>
    <row r="296" spans="2:51" s="12" customFormat="1" ht="11.25" x14ac:dyDescent="0.2">
      <c r="B296" s="209"/>
      <c r="C296" s="210"/>
      <c r="D296" s="211" t="s">
        <v>256</v>
      </c>
      <c r="E296" s="212" t="s">
        <v>1</v>
      </c>
      <c r="F296" s="213" t="s">
        <v>1255</v>
      </c>
      <c r="G296" s="210"/>
      <c r="H296" s="214">
        <v>28.05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2:51" s="14" customFormat="1" ht="11.25" x14ac:dyDescent="0.2">
      <c r="B297" s="232"/>
      <c r="C297" s="233"/>
      <c r="D297" s="211" t="s">
        <v>256</v>
      </c>
      <c r="E297" s="234" t="s">
        <v>1</v>
      </c>
      <c r="F297" s="235" t="s">
        <v>1256</v>
      </c>
      <c r="G297" s="233"/>
      <c r="H297" s="234" t="s">
        <v>1</v>
      </c>
      <c r="I297" s="236"/>
      <c r="J297" s="233"/>
      <c r="K297" s="233"/>
      <c r="L297" s="237"/>
      <c r="M297" s="238"/>
      <c r="N297" s="239"/>
      <c r="O297" s="239"/>
      <c r="P297" s="239"/>
      <c r="Q297" s="239"/>
      <c r="R297" s="239"/>
      <c r="S297" s="239"/>
      <c r="T297" s="240"/>
      <c r="AT297" s="241" t="s">
        <v>256</v>
      </c>
      <c r="AU297" s="241" t="s">
        <v>88</v>
      </c>
      <c r="AV297" s="14" t="s">
        <v>14</v>
      </c>
      <c r="AW297" s="14" t="s">
        <v>36</v>
      </c>
      <c r="AX297" s="14" t="s">
        <v>80</v>
      </c>
      <c r="AY297" s="241" t="s">
        <v>241</v>
      </c>
    </row>
    <row r="298" spans="2:51" s="12" customFormat="1" ht="11.25" x14ac:dyDescent="0.2">
      <c r="B298" s="209"/>
      <c r="C298" s="210"/>
      <c r="D298" s="211" t="s">
        <v>256</v>
      </c>
      <c r="E298" s="212" t="s">
        <v>1</v>
      </c>
      <c r="F298" s="213" t="s">
        <v>1257</v>
      </c>
      <c r="G298" s="210"/>
      <c r="H298" s="214">
        <v>35.700000000000003</v>
      </c>
      <c r="I298" s="215"/>
      <c r="J298" s="210"/>
      <c r="K298" s="210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256</v>
      </c>
      <c r="AU298" s="220" t="s">
        <v>88</v>
      </c>
      <c r="AV298" s="12" t="s">
        <v>88</v>
      </c>
      <c r="AW298" s="12" t="s">
        <v>36</v>
      </c>
      <c r="AX298" s="12" t="s">
        <v>80</v>
      </c>
      <c r="AY298" s="220" t="s">
        <v>241</v>
      </c>
    </row>
    <row r="299" spans="2:51" s="14" customFormat="1" ht="11.25" x14ac:dyDescent="0.2">
      <c r="B299" s="232"/>
      <c r="C299" s="233"/>
      <c r="D299" s="211" t="s">
        <v>256</v>
      </c>
      <c r="E299" s="234" t="s">
        <v>1</v>
      </c>
      <c r="F299" s="235" t="s">
        <v>1258</v>
      </c>
      <c r="G299" s="233"/>
      <c r="H299" s="234" t="s">
        <v>1</v>
      </c>
      <c r="I299" s="236"/>
      <c r="J299" s="233"/>
      <c r="K299" s="233"/>
      <c r="L299" s="237"/>
      <c r="M299" s="238"/>
      <c r="N299" s="239"/>
      <c r="O299" s="239"/>
      <c r="P299" s="239"/>
      <c r="Q299" s="239"/>
      <c r="R299" s="239"/>
      <c r="S299" s="239"/>
      <c r="T299" s="240"/>
      <c r="AT299" s="241" t="s">
        <v>256</v>
      </c>
      <c r="AU299" s="241" t="s">
        <v>88</v>
      </c>
      <c r="AV299" s="14" t="s">
        <v>14</v>
      </c>
      <c r="AW299" s="14" t="s">
        <v>36</v>
      </c>
      <c r="AX299" s="14" t="s">
        <v>80</v>
      </c>
      <c r="AY299" s="241" t="s">
        <v>241</v>
      </c>
    </row>
    <row r="300" spans="2:51" s="12" customFormat="1" ht="11.25" x14ac:dyDescent="0.2">
      <c r="B300" s="209"/>
      <c r="C300" s="210"/>
      <c r="D300" s="211" t="s">
        <v>256</v>
      </c>
      <c r="E300" s="212" t="s">
        <v>1</v>
      </c>
      <c r="F300" s="213" t="s">
        <v>1259</v>
      </c>
      <c r="G300" s="210"/>
      <c r="H300" s="214">
        <v>123.598</v>
      </c>
      <c r="I300" s="215"/>
      <c r="J300" s="210"/>
      <c r="K300" s="210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256</v>
      </c>
      <c r="AU300" s="220" t="s">
        <v>88</v>
      </c>
      <c r="AV300" s="12" t="s">
        <v>88</v>
      </c>
      <c r="AW300" s="12" t="s">
        <v>36</v>
      </c>
      <c r="AX300" s="12" t="s">
        <v>80</v>
      </c>
      <c r="AY300" s="220" t="s">
        <v>241</v>
      </c>
    </row>
    <row r="301" spans="2:51" s="12" customFormat="1" ht="11.25" x14ac:dyDescent="0.2">
      <c r="B301" s="209"/>
      <c r="C301" s="210"/>
      <c r="D301" s="211" t="s">
        <v>256</v>
      </c>
      <c r="E301" s="212" t="s">
        <v>1</v>
      </c>
      <c r="F301" s="213" t="s">
        <v>1260</v>
      </c>
      <c r="G301" s="210"/>
      <c r="H301" s="214">
        <v>464.35700000000003</v>
      </c>
      <c r="I301" s="215"/>
      <c r="J301" s="210"/>
      <c r="K301" s="210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256</v>
      </c>
      <c r="AU301" s="220" t="s">
        <v>88</v>
      </c>
      <c r="AV301" s="12" t="s">
        <v>88</v>
      </c>
      <c r="AW301" s="12" t="s">
        <v>36</v>
      </c>
      <c r="AX301" s="12" t="s">
        <v>80</v>
      </c>
      <c r="AY301" s="220" t="s">
        <v>241</v>
      </c>
    </row>
    <row r="302" spans="2:51" s="14" customFormat="1" ht="11.25" x14ac:dyDescent="0.2">
      <c r="B302" s="232"/>
      <c r="C302" s="233"/>
      <c r="D302" s="211" t="s">
        <v>256</v>
      </c>
      <c r="E302" s="234" t="s">
        <v>1</v>
      </c>
      <c r="F302" s="235" t="s">
        <v>1261</v>
      </c>
      <c r="G302" s="233"/>
      <c r="H302" s="234" t="s">
        <v>1</v>
      </c>
      <c r="I302" s="236"/>
      <c r="J302" s="233"/>
      <c r="K302" s="233"/>
      <c r="L302" s="237"/>
      <c r="M302" s="238"/>
      <c r="N302" s="239"/>
      <c r="O302" s="239"/>
      <c r="P302" s="239"/>
      <c r="Q302" s="239"/>
      <c r="R302" s="239"/>
      <c r="S302" s="239"/>
      <c r="T302" s="240"/>
      <c r="AT302" s="241" t="s">
        <v>256</v>
      </c>
      <c r="AU302" s="241" t="s">
        <v>88</v>
      </c>
      <c r="AV302" s="14" t="s">
        <v>14</v>
      </c>
      <c r="AW302" s="14" t="s">
        <v>36</v>
      </c>
      <c r="AX302" s="14" t="s">
        <v>80</v>
      </c>
      <c r="AY302" s="241" t="s">
        <v>241</v>
      </c>
    </row>
    <row r="303" spans="2:51" s="12" customFormat="1" ht="22.5" x14ac:dyDescent="0.2">
      <c r="B303" s="209"/>
      <c r="C303" s="210"/>
      <c r="D303" s="211" t="s">
        <v>256</v>
      </c>
      <c r="E303" s="212" t="s">
        <v>1</v>
      </c>
      <c r="F303" s="213" t="s">
        <v>1262</v>
      </c>
      <c r="G303" s="210"/>
      <c r="H303" s="214">
        <v>-457.42500000000001</v>
      </c>
      <c r="I303" s="215"/>
      <c r="J303" s="210"/>
      <c r="K303" s="210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256</v>
      </c>
      <c r="AU303" s="220" t="s">
        <v>88</v>
      </c>
      <c r="AV303" s="12" t="s">
        <v>88</v>
      </c>
      <c r="AW303" s="12" t="s">
        <v>36</v>
      </c>
      <c r="AX303" s="12" t="s">
        <v>80</v>
      </c>
      <c r="AY303" s="220" t="s">
        <v>241</v>
      </c>
    </row>
    <row r="304" spans="2:51" s="12" customFormat="1" ht="22.5" x14ac:dyDescent="0.2">
      <c r="B304" s="209"/>
      <c r="C304" s="210"/>
      <c r="D304" s="211" t="s">
        <v>256</v>
      </c>
      <c r="E304" s="212" t="s">
        <v>1</v>
      </c>
      <c r="F304" s="213" t="s">
        <v>1263</v>
      </c>
      <c r="G304" s="210"/>
      <c r="H304" s="214">
        <v>-87.653000000000006</v>
      </c>
      <c r="I304" s="215"/>
      <c r="J304" s="210"/>
      <c r="K304" s="210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256</v>
      </c>
      <c r="AU304" s="220" t="s">
        <v>88</v>
      </c>
      <c r="AV304" s="12" t="s">
        <v>88</v>
      </c>
      <c r="AW304" s="12" t="s">
        <v>36</v>
      </c>
      <c r="AX304" s="12" t="s">
        <v>80</v>
      </c>
      <c r="AY304" s="220" t="s">
        <v>241</v>
      </c>
    </row>
    <row r="305" spans="2:51" s="12" customFormat="1" ht="22.5" x14ac:dyDescent="0.2">
      <c r="B305" s="209"/>
      <c r="C305" s="210"/>
      <c r="D305" s="211" t="s">
        <v>256</v>
      </c>
      <c r="E305" s="212" t="s">
        <v>1</v>
      </c>
      <c r="F305" s="213" t="s">
        <v>1264</v>
      </c>
      <c r="G305" s="210"/>
      <c r="H305" s="214">
        <v>-6.21</v>
      </c>
      <c r="I305" s="215"/>
      <c r="J305" s="210"/>
      <c r="K305" s="210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256</v>
      </c>
      <c r="AU305" s="220" t="s">
        <v>88</v>
      </c>
      <c r="AV305" s="12" t="s">
        <v>88</v>
      </c>
      <c r="AW305" s="12" t="s">
        <v>36</v>
      </c>
      <c r="AX305" s="12" t="s">
        <v>80</v>
      </c>
      <c r="AY305" s="220" t="s">
        <v>241</v>
      </c>
    </row>
    <row r="306" spans="2:51" s="12" customFormat="1" ht="22.5" x14ac:dyDescent="0.2">
      <c r="B306" s="209"/>
      <c r="C306" s="210"/>
      <c r="D306" s="211" t="s">
        <v>256</v>
      </c>
      <c r="E306" s="212" t="s">
        <v>1</v>
      </c>
      <c r="F306" s="213" t="s">
        <v>1265</v>
      </c>
      <c r="G306" s="210"/>
      <c r="H306" s="214">
        <v>-2.0249999999999999</v>
      </c>
      <c r="I306" s="215"/>
      <c r="J306" s="210"/>
      <c r="K306" s="210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256</v>
      </c>
      <c r="AU306" s="220" t="s">
        <v>88</v>
      </c>
      <c r="AV306" s="12" t="s">
        <v>88</v>
      </c>
      <c r="AW306" s="12" t="s">
        <v>36</v>
      </c>
      <c r="AX306" s="12" t="s">
        <v>80</v>
      </c>
      <c r="AY306" s="220" t="s">
        <v>241</v>
      </c>
    </row>
    <row r="307" spans="2:51" s="14" customFormat="1" ht="11.25" x14ac:dyDescent="0.2">
      <c r="B307" s="232"/>
      <c r="C307" s="233"/>
      <c r="D307" s="211" t="s">
        <v>256</v>
      </c>
      <c r="E307" s="234" t="s">
        <v>1</v>
      </c>
      <c r="F307" s="235" t="s">
        <v>1266</v>
      </c>
      <c r="G307" s="233"/>
      <c r="H307" s="234" t="s">
        <v>1</v>
      </c>
      <c r="I307" s="236"/>
      <c r="J307" s="233"/>
      <c r="K307" s="233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256</v>
      </c>
      <c r="AU307" s="241" t="s">
        <v>88</v>
      </c>
      <c r="AV307" s="14" t="s">
        <v>14</v>
      </c>
      <c r="AW307" s="14" t="s">
        <v>36</v>
      </c>
      <c r="AX307" s="14" t="s">
        <v>80</v>
      </c>
      <c r="AY307" s="241" t="s">
        <v>241</v>
      </c>
    </row>
    <row r="308" spans="2:51" s="12" customFormat="1" ht="22.5" x14ac:dyDescent="0.2">
      <c r="B308" s="209"/>
      <c r="C308" s="210"/>
      <c r="D308" s="211" t="s">
        <v>256</v>
      </c>
      <c r="E308" s="212" t="s">
        <v>1</v>
      </c>
      <c r="F308" s="213" t="s">
        <v>1267</v>
      </c>
      <c r="G308" s="210"/>
      <c r="H308" s="214">
        <v>-91.706000000000003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2:51" s="12" customFormat="1" ht="22.5" x14ac:dyDescent="0.2">
      <c r="B309" s="209"/>
      <c r="C309" s="210"/>
      <c r="D309" s="211" t="s">
        <v>256</v>
      </c>
      <c r="E309" s="212" t="s">
        <v>1</v>
      </c>
      <c r="F309" s="213" t="s">
        <v>1268</v>
      </c>
      <c r="G309" s="210"/>
      <c r="H309" s="214">
        <v>-21.873999999999999</v>
      </c>
      <c r="I309" s="215"/>
      <c r="J309" s="210"/>
      <c r="K309" s="210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256</v>
      </c>
      <c r="AU309" s="220" t="s">
        <v>88</v>
      </c>
      <c r="AV309" s="12" t="s">
        <v>88</v>
      </c>
      <c r="AW309" s="12" t="s">
        <v>36</v>
      </c>
      <c r="AX309" s="12" t="s">
        <v>80</v>
      </c>
      <c r="AY309" s="220" t="s">
        <v>241</v>
      </c>
    </row>
    <row r="310" spans="2:51" s="12" customFormat="1" ht="11.25" x14ac:dyDescent="0.2">
      <c r="B310" s="209"/>
      <c r="C310" s="210"/>
      <c r="D310" s="211" t="s">
        <v>256</v>
      </c>
      <c r="E310" s="212" t="s">
        <v>1</v>
      </c>
      <c r="F310" s="213" t="s">
        <v>1269</v>
      </c>
      <c r="G310" s="210"/>
      <c r="H310" s="214">
        <v>0</v>
      </c>
      <c r="I310" s="215"/>
      <c r="J310" s="210"/>
      <c r="K310" s="210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256</v>
      </c>
      <c r="AU310" s="220" t="s">
        <v>88</v>
      </c>
      <c r="AV310" s="12" t="s">
        <v>88</v>
      </c>
      <c r="AW310" s="12" t="s">
        <v>36</v>
      </c>
      <c r="AX310" s="12" t="s">
        <v>80</v>
      </c>
      <c r="AY310" s="220" t="s">
        <v>241</v>
      </c>
    </row>
    <row r="311" spans="2:51" s="12" customFormat="1" ht="22.5" x14ac:dyDescent="0.2">
      <c r="B311" s="209"/>
      <c r="C311" s="210"/>
      <c r="D311" s="211" t="s">
        <v>256</v>
      </c>
      <c r="E311" s="212" t="s">
        <v>1</v>
      </c>
      <c r="F311" s="213" t="s">
        <v>1270</v>
      </c>
      <c r="G311" s="210"/>
      <c r="H311" s="214">
        <v>-21.402000000000001</v>
      </c>
      <c r="I311" s="215"/>
      <c r="J311" s="210"/>
      <c r="K311" s="210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256</v>
      </c>
      <c r="AU311" s="220" t="s">
        <v>88</v>
      </c>
      <c r="AV311" s="12" t="s">
        <v>88</v>
      </c>
      <c r="AW311" s="12" t="s">
        <v>36</v>
      </c>
      <c r="AX311" s="12" t="s">
        <v>80</v>
      </c>
      <c r="AY311" s="220" t="s">
        <v>241</v>
      </c>
    </row>
    <row r="312" spans="2:51" s="14" customFormat="1" ht="11.25" x14ac:dyDescent="0.2">
      <c r="B312" s="232"/>
      <c r="C312" s="233"/>
      <c r="D312" s="211" t="s">
        <v>256</v>
      </c>
      <c r="E312" s="234" t="s">
        <v>1</v>
      </c>
      <c r="F312" s="235" t="s">
        <v>1271</v>
      </c>
      <c r="G312" s="233"/>
      <c r="H312" s="234" t="s">
        <v>1</v>
      </c>
      <c r="I312" s="236"/>
      <c r="J312" s="233"/>
      <c r="K312" s="233"/>
      <c r="L312" s="237"/>
      <c r="M312" s="238"/>
      <c r="N312" s="239"/>
      <c r="O312" s="239"/>
      <c r="P312" s="239"/>
      <c r="Q312" s="239"/>
      <c r="R312" s="239"/>
      <c r="S312" s="239"/>
      <c r="T312" s="240"/>
      <c r="AT312" s="241" t="s">
        <v>256</v>
      </c>
      <c r="AU312" s="241" t="s">
        <v>88</v>
      </c>
      <c r="AV312" s="14" t="s">
        <v>14</v>
      </c>
      <c r="AW312" s="14" t="s">
        <v>36</v>
      </c>
      <c r="AX312" s="14" t="s">
        <v>80</v>
      </c>
      <c r="AY312" s="241" t="s">
        <v>241</v>
      </c>
    </row>
    <row r="313" spans="2:51" s="14" customFormat="1" ht="11.25" x14ac:dyDescent="0.2">
      <c r="B313" s="232"/>
      <c r="C313" s="233"/>
      <c r="D313" s="211" t="s">
        <v>256</v>
      </c>
      <c r="E313" s="234" t="s">
        <v>1</v>
      </c>
      <c r="F313" s="235" t="s">
        <v>1272</v>
      </c>
      <c r="G313" s="233"/>
      <c r="H313" s="234" t="s">
        <v>1</v>
      </c>
      <c r="I313" s="236"/>
      <c r="J313" s="233"/>
      <c r="K313" s="233"/>
      <c r="L313" s="237"/>
      <c r="M313" s="238"/>
      <c r="N313" s="239"/>
      <c r="O313" s="239"/>
      <c r="P313" s="239"/>
      <c r="Q313" s="239"/>
      <c r="R313" s="239"/>
      <c r="S313" s="239"/>
      <c r="T313" s="240"/>
      <c r="AT313" s="241" t="s">
        <v>256</v>
      </c>
      <c r="AU313" s="241" t="s">
        <v>88</v>
      </c>
      <c r="AV313" s="14" t="s">
        <v>14</v>
      </c>
      <c r="AW313" s="14" t="s">
        <v>36</v>
      </c>
      <c r="AX313" s="14" t="s">
        <v>80</v>
      </c>
      <c r="AY313" s="241" t="s">
        <v>241</v>
      </c>
    </row>
    <row r="314" spans="2:51" s="12" customFormat="1" ht="22.5" x14ac:dyDescent="0.2">
      <c r="B314" s="209"/>
      <c r="C314" s="210"/>
      <c r="D314" s="211" t="s">
        <v>256</v>
      </c>
      <c r="E314" s="212" t="s">
        <v>1</v>
      </c>
      <c r="F314" s="213" t="s">
        <v>1273</v>
      </c>
      <c r="G314" s="210"/>
      <c r="H314" s="214">
        <v>-1.62</v>
      </c>
      <c r="I314" s="215"/>
      <c r="J314" s="210"/>
      <c r="K314" s="210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256</v>
      </c>
      <c r="AU314" s="220" t="s">
        <v>88</v>
      </c>
      <c r="AV314" s="12" t="s">
        <v>88</v>
      </c>
      <c r="AW314" s="12" t="s">
        <v>36</v>
      </c>
      <c r="AX314" s="12" t="s">
        <v>80</v>
      </c>
      <c r="AY314" s="220" t="s">
        <v>241</v>
      </c>
    </row>
    <row r="315" spans="2:51" s="12" customFormat="1" ht="11.25" x14ac:dyDescent="0.2">
      <c r="B315" s="209"/>
      <c r="C315" s="210"/>
      <c r="D315" s="211" t="s">
        <v>256</v>
      </c>
      <c r="E315" s="212" t="s">
        <v>1</v>
      </c>
      <c r="F315" s="213" t="s">
        <v>1274</v>
      </c>
      <c r="G315" s="210"/>
      <c r="H315" s="214">
        <v>0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2:51" s="12" customFormat="1" ht="11.25" x14ac:dyDescent="0.2">
      <c r="B316" s="209"/>
      <c r="C316" s="210"/>
      <c r="D316" s="211" t="s">
        <v>256</v>
      </c>
      <c r="E316" s="212" t="s">
        <v>1</v>
      </c>
      <c r="F316" s="213" t="s">
        <v>1269</v>
      </c>
      <c r="G316" s="210"/>
      <c r="H316" s="214">
        <v>0</v>
      </c>
      <c r="I316" s="215"/>
      <c r="J316" s="210"/>
      <c r="K316" s="210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256</v>
      </c>
      <c r="AU316" s="220" t="s">
        <v>88</v>
      </c>
      <c r="AV316" s="12" t="s">
        <v>88</v>
      </c>
      <c r="AW316" s="12" t="s">
        <v>36</v>
      </c>
      <c r="AX316" s="12" t="s">
        <v>80</v>
      </c>
      <c r="AY316" s="220" t="s">
        <v>241</v>
      </c>
    </row>
    <row r="317" spans="2:51" s="12" customFormat="1" ht="22.5" x14ac:dyDescent="0.2">
      <c r="B317" s="209"/>
      <c r="C317" s="210"/>
      <c r="D317" s="211" t="s">
        <v>256</v>
      </c>
      <c r="E317" s="212" t="s">
        <v>1</v>
      </c>
      <c r="F317" s="213" t="s">
        <v>1275</v>
      </c>
      <c r="G317" s="210"/>
      <c r="H317" s="214">
        <v>-0.40500000000000003</v>
      </c>
      <c r="I317" s="215"/>
      <c r="J317" s="210"/>
      <c r="K317" s="210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256</v>
      </c>
      <c r="AU317" s="220" t="s">
        <v>88</v>
      </c>
      <c r="AV317" s="12" t="s">
        <v>88</v>
      </c>
      <c r="AW317" s="12" t="s">
        <v>36</v>
      </c>
      <c r="AX317" s="12" t="s">
        <v>80</v>
      </c>
      <c r="AY317" s="220" t="s">
        <v>241</v>
      </c>
    </row>
    <row r="318" spans="2:51" s="14" customFormat="1" ht="11.25" x14ac:dyDescent="0.2">
      <c r="B318" s="232"/>
      <c r="C318" s="233"/>
      <c r="D318" s="211" t="s">
        <v>256</v>
      </c>
      <c r="E318" s="234" t="s">
        <v>1</v>
      </c>
      <c r="F318" s="235" t="s">
        <v>1276</v>
      </c>
      <c r="G318" s="233"/>
      <c r="H318" s="234" t="s">
        <v>1</v>
      </c>
      <c r="I318" s="236"/>
      <c r="J318" s="233"/>
      <c r="K318" s="233"/>
      <c r="L318" s="237"/>
      <c r="M318" s="238"/>
      <c r="N318" s="239"/>
      <c r="O318" s="239"/>
      <c r="P318" s="239"/>
      <c r="Q318" s="239"/>
      <c r="R318" s="239"/>
      <c r="S318" s="239"/>
      <c r="T318" s="240"/>
      <c r="AT318" s="241" t="s">
        <v>256</v>
      </c>
      <c r="AU318" s="241" t="s">
        <v>88</v>
      </c>
      <c r="AV318" s="14" t="s">
        <v>14</v>
      </c>
      <c r="AW318" s="14" t="s">
        <v>36</v>
      </c>
      <c r="AX318" s="14" t="s">
        <v>80</v>
      </c>
      <c r="AY318" s="241" t="s">
        <v>241</v>
      </c>
    </row>
    <row r="319" spans="2:51" s="12" customFormat="1" ht="22.5" x14ac:dyDescent="0.2">
      <c r="B319" s="209"/>
      <c r="C319" s="210"/>
      <c r="D319" s="211" t="s">
        <v>256</v>
      </c>
      <c r="E319" s="212" t="s">
        <v>1</v>
      </c>
      <c r="F319" s="213" t="s">
        <v>1277</v>
      </c>
      <c r="G319" s="210"/>
      <c r="H319" s="214">
        <v>-13.5</v>
      </c>
      <c r="I319" s="215"/>
      <c r="J319" s="210"/>
      <c r="K319" s="210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256</v>
      </c>
      <c r="AU319" s="220" t="s">
        <v>88</v>
      </c>
      <c r="AV319" s="12" t="s">
        <v>88</v>
      </c>
      <c r="AW319" s="12" t="s">
        <v>36</v>
      </c>
      <c r="AX319" s="12" t="s">
        <v>80</v>
      </c>
      <c r="AY319" s="220" t="s">
        <v>241</v>
      </c>
    </row>
    <row r="320" spans="2:51" s="12" customFormat="1" ht="22.5" x14ac:dyDescent="0.2">
      <c r="B320" s="209"/>
      <c r="C320" s="210"/>
      <c r="D320" s="211" t="s">
        <v>256</v>
      </c>
      <c r="E320" s="212" t="s">
        <v>1</v>
      </c>
      <c r="F320" s="213" t="s">
        <v>1278</v>
      </c>
      <c r="G320" s="210"/>
      <c r="H320" s="214">
        <v>-3.915</v>
      </c>
      <c r="I320" s="215"/>
      <c r="J320" s="210"/>
      <c r="K320" s="210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256</v>
      </c>
      <c r="AU320" s="220" t="s">
        <v>88</v>
      </c>
      <c r="AV320" s="12" t="s">
        <v>88</v>
      </c>
      <c r="AW320" s="12" t="s">
        <v>36</v>
      </c>
      <c r="AX320" s="12" t="s">
        <v>80</v>
      </c>
      <c r="AY320" s="220" t="s">
        <v>241</v>
      </c>
    </row>
    <row r="321" spans="2:51" s="12" customFormat="1" ht="11.25" x14ac:dyDescent="0.2">
      <c r="B321" s="209"/>
      <c r="C321" s="210"/>
      <c r="D321" s="211" t="s">
        <v>256</v>
      </c>
      <c r="E321" s="212" t="s">
        <v>1</v>
      </c>
      <c r="F321" s="213" t="s">
        <v>1269</v>
      </c>
      <c r="G321" s="210"/>
      <c r="H321" s="214">
        <v>0</v>
      </c>
      <c r="I321" s="215"/>
      <c r="J321" s="210"/>
      <c r="K321" s="210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256</v>
      </c>
      <c r="AU321" s="220" t="s">
        <v>88</v>
      </c>
      <c r="AV321" s="12" t="s">
        <v>88</v>
      </c>
      <c r="AW321" s="12" t="s">
        <v>36</v>
      </c>
      <c r="AX321" s="12" t="s">
        <v>80</v>
      </c>
      <c r="AY321" s="220" t="s">
        <v>241</v>
      </c>
    </row>
    <row r="322" spans="2:51" s="12" customFormat="1" ht="11.25" x14ac:dyDescent="0.2">
      <c r="B322" s="209"/>
      <c r="C322" s="210"/>
      <c r="D322" s="211" t="s">
        <v>256</v>
      </c>
      <c r="E322" s="212" t="s">
        <v>1</v>
      </c>
      <c r="F322" s="213" t="s">
        <v>1279</v>
      </c>
      <c r="G322" s="210"/>
      <c r="H322" s="214">
        <v>0</v>
      </c>
      <c r="I322" s="215"/>
      <c r="J322" s="210"/>
      <c r="K322" s="210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256</v>
      </c>
      <c r="AU322" s="220" t="s">
        <v>88</v>
      </c>
      <c r="AV322" s="12" t="s">
        <v>88</v>
      </c>
      <c r="AW322" s="12" t="s">
        <v>36</v>
      </c>
      <c r="AX322" s="12" t="s">
        <v>80</v>
      </c>
      <c r="AY322" s="220" t="s">
        <v>241</v>
      </c>
    </row>
    <row r="323" spans="2:51" s="14" customFormat="1" ht="11.25" x14ac:dyDescent="0.2">
      <c r="B323" s="232"/>
      <c r="C323" s="233"/>
      <c r="D323" s="211" t="s">
        <v>256</v>
      </c>
      <c r="E323" s="234" t="s">
        <v>1</v>
      </c>
      <c r="F323" s="235" t="s">
        <v>1280</v>
      </c>
      <c r="G323" s="233"/>
      <c r="H323" s="234" t="s">
        <v>1</v>
      </c>
      <c r="I323" s="236"/>
      <c r="J323" s="233"/>
      <c r="K323" s="233"/>
      <c r="L323" s="237"/>
      <c r="M323" s="238"/>
      <c r="N323" s="239"/>
      <c r="O323" s="239"/>
      <c r="P323" s="239"/>
      <c r="Q323" s="239"/>
      <c r="R323" s="239"/>
      <c r="S323" s="239"/>
      <c r="T323" s="240"/>
      <c r="AT323" s="241" t="s">
        <v>256</v>
      </c>
      <c r="AU323" s="241" t="s">
        <v>88</v>
      </c>
      <c r="AV323" s="14" t="s">
        <v>14</v>
      </c>
      <c r="AW323" s="14" t="s">
        <v>36</v>
      </c>
      <c r="AX323" s="14" t="s">
        <v>80</v>
      </c>
      <c r="AY323" s="241" t="s">
        <v>241</v>
      </c>
    </row>
    <row r="324" spans="2:51" s="12" customFormat="1" ht="11.25" x14ac:dyDescent="0.2">
      <c r="B324" s="209"/>
      <c r="C324" s="210"/>
      <c r="D324" s="211" t="s">
        <v>256</v>
      </c>
      <c r="E324" s="212" t="s">
        <v>1</v>
      </c>
      <c r="F324" s="213" t="s">
        <v>1281</v>
      </c>
      <c r="G324" s="210"/>
      <c r="H324" s="214">
        <v>0</v>
      </c>
      <c r="I324" s="215"/>
      <c r="J324" s="210"/>
      <c r="K324" s="210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256</v>
      </c>
      <c r="AU324" s="220" t="s">
        <v>88</v>
      </c>
      <c r="AV324" s="12" t="s">
        <v>88</v>
      </c>
      <c r="AW324" s="12" t="s">
        <v>36</v>
      </c>
      <c r="AX324" s="12" t="s">
        <v>80</v>
      </c>
      <c r="AY324" s="220" t="s">
        <v>241</v>
      </c>
    </row>
    <row r="325" spans="2:51" s="12" customFormat="1" ht="22.5" x14ac:dyDescent="0.2">
      <c r="B325" s="209"/>
      <c r="C325" s="210"/>
      <c r="D325" s="211" t="s">
        <v>256</v>
      </c>
      <c r="E325" s="212" t="s">
        <v>1</v>
      </c>
      <c r="F325" s="213" t="s">
        <v>1282</v>
      </c>
      <c r="G325" s="210"/>
      <c r="H325" s="214">
        <v>-0.435</v>
      </c>
      <c r="I325" s="215"/>
      <c r="J325" s="210"/>
      <c r="K325" s="210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256</v>
      </c>
      <c r="AU325" s="220" t="s">
        <v>88</v>
      </c>
      <c r="AV325" s="12" t="s">
        <v>88</v>
      </c>
      <c r="AW325" s="12" t="s">
        <v>36</v>
      </c>
      <c r="AX325" s="12" t="s">
        <v>80</v>
      </c>
      <c r="AY325" s="220" t="s">
        <v>241</v>
      </c>
    </row>
    <row r="326" spans="2:51" s="12" customFormat="1" ht="11.25" x14ac:dyDescent="0.2">
      <c r="B326" s="209"/>
      <c r="C326" s="210"/>
      <c r="D326" s="211" t="s">
        <v>256</v>
      </c>
      <c r="E326" s="212" t="s">
        <v>1</v>
      </c>
      <c r="F326" s="213" t="s">
        <v>1269</v>
      </c>
      <c r="G326" s="210"/>
      <c r="H326" s="214">
        <v>0</v>
      </c>
      <c r="I326" s="215"/>
      <c r="J326" s="210"/>
      <c r="K326" s="210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256</v>
      </c>
      <c r="AU326" s="220" t="s">
        <v>88</v>
      </c>
      <c r="AV326" s="12" t="s">
        <v>88</v>
      </c>
      <c r="AW326" s="12" t="s">
        <v>36</v>
      </c>
      <c r="AX326" s="12" t="s">
        <v>80</v>
      </c>
      <c r="AY326" s="220" t="s">
        <v>241</v>
      </c>
    </row>
    <row r="327" spans="2:51" s="12" customFormat="1" ht="22.5" x14ac:dyDescent="0.2">
      <c r="B327" s="209"/>
      <c r="C327" s="210"/>
      <c r="D327" s="211" t="s">
        <v>256</v>
      </c>
      <c r="E327" s="212" t="s">
        <v>1</v>
      </c>
      <c r="F327" s="213" t="s">
        <v>1283</v>
      </c>
      <c r="G327" s="210"/>
      <c r="H327" s="214">
        <v>-2.25</v>
      </c>
      <c r="I327" s="215"/>
      <c r="J327" s="210"/>
      <c r="K327" s="210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256</v>
      </c>
      <c r="AU327" s="220" t="s">
        <v>88</v>
      </c>
      <c r="AV327" s="12" t="s">
        <v>88</v>
      </c>
      <c r="AW327" s="12" t="s">
        <v>36</v>
      </c>
      <c r="AX327" s="12" t="s">
        <v>80</v>
      </c>
      <c r="AY327" s="220" t="s">
        <v>241</v>
      </c>
    </row>
    <row r="328" spans="2:51" s="14" customFormat="1" ht="11.25" x14ac:dyDescent="0.2">
      <c r="B328" s="232"/>
      <c r="C328" s="233"/>
      <c r="D328" s="211" t="s">
        <v>256</v>
      </c>
      <c r="E328" s="234" t="s">
        <v>1</v>
      </c>
      <c r="F328" s="235" t="s">
        <v>1284</v>
      </c>
      <c r="G328" s="233"/>
      <c r="H328" s="234" t="s">
        <v>1</v>
      </c>
      <c r="I328" s="236"/>
      <c r="J328" s="233"/>
      <c r="K328" s="233"/>
      <c r="L328" s="237"/>
      <c r="M328" s="238"/>
      <c r="N328" s="239"/>
      <c r="O328" s="239"/>
      <c r="P328" s="239"/>
      <c r="Q328" s="239"/>
      <c r="R328" s="239"/>
      <c r="S328" s="239"/>
      <c r="T328" s="240"/>
      <c r="AT328" s="241" t="s">
        <v>256</v>
      </c>
      <c r="AU328" s="241" t="s">
        <v>88</v>
      </c>
      <c r="AV328" s="14" t="s">
        <v>14</v>
      </c>
      <c r="AW328" s="14" t="s">
        <v>36</v>
      </c>
      <c r="AX328" s="14" t="s">
        <v>80</v>
      </c>
      <c r="AY328" s="241" t="s">
        <v>241</v>
      </c>
    </row>
    <row r="329" spans="2:51" s="12" customFormat="1" ht="22.5" x14ac:dyDescent="0.2">
      <c r="B329" s="209"/>
      <c r="C329" s="210"/>
      <c r="D329" s="211" t="s">
        <v>256</v>
      </c>
      <c r="E329" s="212" t="s">
        <v>1</v>
      </c>
      <c r="F329" s="213" t="s">
        <v>1285</v>
      </c>
      <c r="G329" s="210"/>
      <c r="H329" s="214">
        <v>-1.575</v>
      </c>
      <c r="I329" s="215"/>
      <c r="J329" s="210"/>
      <c r="K329" s="210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256</v>
      </c>
      <c r="AU329" s="220" t="s">
        <v>88</v>
      </c>
      <c r="AV329" s="12" t="s">
        <v>88</v>
      </c>
      <c r="AW329" s="12" t="s">
        <v>36</v>
      </c>
      <c r="AX329" s="12" t="s">
        <v>80</v>
      </c>
      <c r="AY329" s="220" t="s">
        <v>241</v>
      </c>
    </row>
    <row r="330" spans="2:51" s="12" customFormat="1" ht="11.25" x14ac:dyDescent="0.2">
      <c r="B330" s="209"/>
      <c r="C330" s="210"/>
      <c r="D330" s="211" t="s">
        <v>256</v>
      </c>
      <c r="E330" s="212" t="s">
        <v>1</v>
      </c>
      <c r="F330" s="213" t="s">
        <v>1274</v>
      </c>
      <c r="G330" s="210"/>
      <c r="H330" s="214">
        <v>0</v>
      </c>
      <c r="I330" s="215"/>
      <c r="J330" s="210"/>
      <c r="K330" s="210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256</v>
      </c>
      <c r="AU330" s="220" t="s">
        <v>88</v>
      </c>
      <c r="AV330" s="12" t="s">
        <v>88</v>
      </c>
      <c r="AW330" s="12" t="s">
        <v>36</v>
      </c>
      <c r="AX330" s="12" t="s">
        <v>80</v>
      </c>
      <c r="AY330" s="220" t="s">
        <v>241</v>
      </c>
    </row>
    <row r="331" spans="2:51" s="12" customFormat="1" ht="11.25" x14ac:dyDescent="0.2">
      <c r="B331" s="209"/>
      <c r="C331" s="210"/>
      <c r="D331" s="211" t="s">
        <v>256</v>
      </c>
      <c r="E331" s="212" t="s">
        <v>1</v>
      </c>
      <c r="F331" s="213" t="s">
        <v>1269</v>
      </c>
      <c r="G331" s="210"/>
      <c r="H331" s="214">
        <v>0</v>
      </c>
      <c r="I331" s="215"/>
      <c r="J331" s="210"/>
      <c r="K331" s="210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256</v>
      </c>
      <c r="AU331" s="220" t="s">
        <v>88</v>
      </c>
      <c r="AV331" s="12" t="s">
        <v>88</v>
      </c>
      <c r="AW331" s="12" t="s">
        <v>36</v>
      </c>
      <c r="AX331" s="12" t="s">
        <v>80</v>
      </c>
      <c r="AY331" s="220" t="s">
        <v>241</v>
      </c>
    </row>
    <row r="332" spans="2:51" s="12" customFormat="1" ht="22.5" x14ac:dyDescent="0.2">
      <c r="B332" s="209"/>
      <c r="C332" s="210"/>
      <c r="D332" s="211" t="s">
        <v>256</v>
      </c>
      <c r="E332" s="212" t="s">
        <v>1</v>
      </c>
      <c r="F332" s="213" t="s">
        <v>1286</v>
      </c>
      <c r="G332" s="210"/>
      <c r="H332" s="214">
        <v>-2.7559999999999998</v>
      </c>
      <c r="I332" s="215"/>
      <c r="J332" s="210"/>
      <c r="K332" s="210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256</v>
      </c>
      <c r="AU332" s="220" t="s">
        <v>88</v>
      </c>
      <c r="AV332" s="12" t="s">
        <v>88</v>
      </c>
      <c r="AW332" s="12" t="s">
        <v>36</v>
      </c>
      <c r="AX332" s="12" t="s">
        <v>80</v>
      </c>
      <c r="AY332" s="220" t="s">
        <v>241</v>
      </c>
    </row>
    <row r="333" spans="2:51" s="14" customFormat="1" ht="11.25" x14ac:dyDescent="0.2">
      <c r="B333" s="232"/>
      <c r="C333" s="233"/>
      <c r="D333" s="211" t="s">
        <v>256</v>
      </c>
      <c r="E333" s="234" t="s">
        <v>1</v>
      </c>
      <c r="F333" s="235" t="s">
        <v>1287</v>
      </c>
      <c r="G333" s="233"/>
      <c r="H333" s="234" t="s">
        <v>1</v>
      </c>
      <c r="I333" s="236"/>
      <c r="J333" s="233"/>
      <c r="K333" s="233"/>
      <c r="L333" s="237"/>
      <c r="M333" s="238"/>
      <c r="N333" s="239"/>
      <c r="O333" s="239"/>
      <c r="P333" s="239"/>
      <c r="Q333" s="239"/>
      <c r="R333" s="239"/>
      <c r="S333" s="239"/>
      <c r="T333" s="240"/>
      <c r="AT333" s="241" t="s">
        <v>256</v>
      </c>
      <c r="AU333" s="241" t="s">
        <v>88</v>
      </c>
      <c r="AV333" s="14" t="s">
        <v>14</v>
      </c>
      <c r="AW333" s="14" t="s">
        <v>36</v>
      </c>
      <c r="AX333" s="14" t="s">
        <v>80</v>
      </c>
      <c r="AY333" s="241" t="s">
        <v>241</v>
      </c>
    </row>
    <row r="334" spans="2:51" s="12" customFormat="1" ht="22.5" x14ac:dyDescent="0.2">
      <c r="B334" s="209"/>
      <c r="C334" s="210"/>
      <c r="D334" s="211" t="s">
        <v>256</v>
      </c>
      <c r="E334" s="212" t="s">
        <v>1</v>
      </c>
      <c r="F334" s="213" t="s">
        <v>1288</v>
      </c>
      <c r="G334" s="210"/>
      <c r="H334" s="214">
        <v>-4.2300000000000004</v>
      </c>
      <c r="I334" s="215"/>
      <c r="J334" s="210"/>
      <c r="K334" s="210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256</v>
      </c>
      <c r="AU334" s="220" t="s">
        <v>88</v>
      </c>
      <c r="AV334" s="12" t="s">
        <v>88</v>
      </c>
      <c r="AW334" s="12" t="s">
        <v>36</v>
      </c>
      <c r="AX334" s="12" t="s">
        <v>80</v>
      </c>
      <c r="AY334" s="220" t="s">
        <v>241</v>
      </c>
    </row>
    <row r="335" spans="2:51" s="12" customFormat="1" ht="33.75" x14ac:dyDescent="0.2">
      <c r="B335" s="209"/>
      <c r="C335" s="210"/>
      <c r="D335" s="211" t="s">
        <v>256</v>
      </c>
      <c r="E335" s="212" t="s">
        <v>1</v>
      </c>
      <c r="F335" s="213" t="s">
        <v>1289</v>
      </c>
      <c r="G335" s="210"/>
      <c r="H335" s="214">
        <v>-10.667999999999999</v>
      </c>
      <c r="I335" s="215"/>
      <c r="J335" s="210"/>
      <c r="K335" s="210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256</v>
      </c>
      <c r="AU335" s="220" t="s">
        <v>88</v>
      </c>
      <c r="AV335" s="12" t="s">
        <v>88</v>
      </c>
      <c r="AW335" s="12" t="s">
        <v>36</v>
      </c>
      <c r="AX335" s="12" t="s">
        <v>80</v>
      </c>
      <c r="AY335" s="220" t="s">
        <v>241</v>
      </c>
    </row>
    <row r="336" spans="2:51" s="12" customFormat="1" ht="11.25" x14ac:dyDescent="0.2">
      <c r="B336" s="209"/>
      <c r="C336" s="210"/>
      <c r="D336" s="211" t="s">
        <v>256</v>
      </c>
      <c r="E336" s="212" t="s">
        <v>1</v>
      </c>
      <c r="F336" s="213" t="s">
        <v>1269</v>
      </c>
      <c r="G336" s="210"/>
      <c r="H336" s="214">
        <v>0</v>
      </c>
      <c r="I336" s="215"/>
      <c r="J336" s="210"/>
      <c r="K336" s="210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256</v>
      </c>
      <c r="AU336" s="220" t="s">
        <v>88</v>
      </c>
      <c r="AV336" s="12" t="s">
        <v>88</v>
      </c>
      <c r="AW336" s="12" t="s">
        <v>36</v>
      </c>
      <c r="AX336" s="12" t="s">
        <v>80</v>
      </c>
      <c r="AY336" s="220" t="s">
        <v>241</v>
      </c>
    </row>
    <row r="337" spans="2:51" s="12" customFormat="1" ht="33.75" x14ac:dyDescent="0.2">
      <c r="B337" s="209"/>
      <c r="C337" s="210"/>
      <c r="D337" s="211" t="s">
        <v>256</v>
      </c>
      <c r="E337" s="212" t="s">
        <v>1</v>
      </c>
      <c r="F337" s="213" t="s">
        <v>1290</v>
      </c>
      <c r="G337" s="210"/>
      <c r="H337" s="214">
        <v>-43.4</v>
      </c>
      <c r="I337" s="215"/>
      <c r="J337" s="210"/>
      <c r="K337" s="210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256</v>
      </c>
      <c r="AU337" s="220" t="s">
        <v>88</v>
      </c>
      <c r="AV337" s="12" t="s">
        <v>88</v>
      </c>
      <c r="AW337" s="12" t="s">
        <v>36</v>
      </c>
      <c r="AX337" s="12" t="s">
        <v>80</v>
      </c>
      <c r="AY337" s="220" t="s">
        <v>241</v>
      </c>
    </row>
    <row r="338" spans="2:51" s="14" customFormat="1" ht="11.25" x14ac:dyDescent="0.2">
      <c r="B338" s="232"/>
      <c r="C338" s="233"/>
      <c r="D338" s="211" t="s">
        <v>256</v>
      </c>
      <c r="E338" s="234" t="s">
        <v>1</v>
      </c>
      <c r="F338" s="235" t="s">
        <v>1291</v>
      </c>
      <c r="G338" s="233"/>
      <c r="H338" s="234" t="s">
        <v>1</v>
      </c>
      <c r="I338" s="236"/>
      <c r="J338" s="233"/>
      <c r="K338" s="233"/>
      <c r="L338" s="237"/>
      <c r="M338" s="238"/>
      <c r="N338" s="239"/>
      <c r="O338" s="239"/>
      <c r="P338" s="239"/>
      <c r="Q338" s="239"/>
      <c r="R338" s="239"/>
      <c r="S338" s="239"/>
      <c r="T338" s="240"/>
      <c r="AT338" s="241" t="s">
        <v>256</v>
      </c>
      <c r="AU338" s="241" t="s">
        <v>88</v>
      </c>
      <c r="AV338" s="14" t="s">
        <v>14</v>
      </c>
      <c r="AW338" s="14" t="s">
        <v>36</v>
      </c>
      <c r="AX338" s="14" t="s">
        <v>80</v>
      </c>
      <c r="AY338" s="241" t="s">
        <v>241</v>
      </c>
    </row>
    <row r="339" spans="2:51" s="13" customFormat="1" ht="11.25" x14ac:dyDescent="0.2">
      <c r="B339" s="221"/>
      <c r="C339" s="222"/>
      <c r="D339" s="211" t="s">
        <v>256</v>
      </c>
      <c r="E339" s="223" t="s">
        <v>402</v>
      </c>
      <c r="F339" s="224" t="s">
        <v>258</v>
      </c>
      <c r="G339" s="222"/>
      <c r="H339" s="225">
        <v>2531.8419999999996</v>
      </c>
      <c r="I339" s="226"/>
      <c r="J339" s="222"/>
      <c r="K339" s="222"/>
      <c r="L339" s="227"/>
      <c r="M339" s="228"/>
      <c r="N339" s="229"/>
      <c r="O339" s="229"/>
      <c r="P339" s="229"/>
      <c r="Q339" s="229"/>
      <c r="R339" s="229"/>
      <c r="S339" s="229"/>
      <c r="T339" s="230"/>
      <c r="AT339" s="231" t="s">
        <v>256</v>
      </c>
      <c r="AU339" s="231" t="s">
        <v>88</v>
      </c>
      <c r="AV339" s="13" t="s">
        <v>175</v>
      </c>
      <c r="AW339" s="13" t="s">
        <v>36</v>
      </c>
      <c r="AX339" s="13" t="s">
        <v>80</v>
      </c>
      <c r="AY339" s="231" t="s">
        <v>241</v>
      </c>
    </row>
    <row r="340" spans="2:51" s="12" customFormat="1" ht="22.5" x14ac:dyDescent="0.2">
      <c r="B340" s="209"/>
      <c r="C340" s="210"/>
      <c r="D340" s="211" t="s">
        <v>256</v>
      </c>
      <c r="E340" s="212" t="s">
        <v>408</v>
      </c>
      <c r="F340" s="213" t="s">
        <v>618</v>
      </c>
      <c r="G340" s="210"/>
      <c r="H340" s="214">
        <v>860.82600000000002</v>
      </c>
      <c r="I340" s="215"/>
      <c r="J340" s="210"/>
      <c r="K340" s="210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256</v>
      </c>
      <c r="AU340" s="220" t="s">
        <v>88</v>
      </c>
      <c r="AV340" s="12" t="s">
        <v>88</v>
      </c>
      <c r="AW340" s="12" t="s">
        <v>36</v>
      </c>
      <c r="AX340" s="12" t="s">
        <v>80</v>
      </c>
      <c r="AY340" s="220" t="s">
        <v>241</v>
      </c>
    </row>
    <row r="341" spans="2:51" s="12" customFormat="1" ht="22.5" x14ac:dyDescent="0.2">
      <c r="B341" s="209"/>
      <c r="C341" s="210"/>
      <c r="D341" s="211" t="s">
        <v>256</v>
      </c>
      <c r="E341" s="212" t="s">
        <v>405</v>
      </c>
      <c r="F341" s="213" t="s">
        <v>619</v>
      </c>
      <c r="G341" s="210"/>
      <c r="H341" s="214">
        <v>151.911</v>
      </c>
      <c r="I341" s="215"/>
      <c r="J341" s="210"/>
      <c r="K341" s="210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256</v>
      </c>
      <c r="AU341" s="220" t="s">
        <v>88</v>
      </c>
      <c r="AV341" s="12" t="s">
        <v>88</v>
      </c>
      <c r="AW341" s="12" t="s">
        <v>36</v>
      </c>
      <c r="AX341" s="12" t="s">
        <v>80</v>
      </c>
      <c r="AY341" s="220" t="s">
        <v>241</v>
      </c>
    </row>
    <row r="342" spans="2:51" s="12" customFormat="1" ht="22.5" x14ac:dyDescent="0.2">
      <c r="B342" s="209"/>
      <c r="C342" s="210"/>
      <c r="D342" s="211" t="s">
        <v>256</v>
      </c>
      <c r="E342" s="212" t="s">
        <v>414</v>
      </c>
      <c r="F342" s="213" t="s">
        <v>620</v>
      </c>
      <c r="G342" s="210"/>
      <c r="H342" s="214">
        <v>1291.239</v>
      </c>
      <c r="I342" s="215"/>
      <c r="J342" s="210"/>
      <c r="K342" s="210"/>
      <c r="L342" s="216"/>
      <c r="M342" s="217"/>
      <c r="N342" s="218"/>
      <c r="O342" s="218"/>
      <c r="P342" s="218"/>
      <c r="Q342" s="218"/>
      <c r="R342" s="218"/>
      <c r="S342" s="218"/>
      <c r="T342" s="219"/>
      <c r="AT342" s="220" t="s">
        <v>256</v>
      </c>
      <c r="AU342" s="220" t="s">
        <v>88</v>
      </c>
      <c r="AV342" s="12" t="s">
        <v>88</v>
      </c>
      <c r="AW342" s="12" t="s">
        <v>36</v>
      </c>
      <c r="AX342" s="12" t="s">
        <v>80</v>
      </c>
      <c r="AY342" s="220" t="s">
        <v>241</v>
      </c>
    </row>
    <row r="343" spans="2:51" s="12" customFormat="1" ht="22.5" x14ac:dyDescent="0.2">
      <c r="B343" s="209"/>
      <c r="C343" s="210"/>
      <c r="D343" s="211" t="s">
        <v>256</v>
      </c>
      <c r="E343" s="212" t="s">
        <v>411</v>
      </c>
      <c r="F343" s="213" t="s">
        <v>621</v>
      </c>
      <c r="G343" s="210"/>
      <c r="H343" s="214">
        <v>227.86600000000001</v>
      </c>
      <c r="I343" s="215"/>
      <c r="J343" s="210"/>
      <c r="K343" s="210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256</v>
      </c>
      <c r="AU343" s="220" t="s">
        <v>88</v>
      </c>
      <c r="AV343" s="12" t="s">
        <v>88</v>
      </c>
      <c r="AW343" s="12" t="s">
        <v>36</v>
      </c>
      <c r="AX343" s="12" t="s">
        <v>80</v>
      </c>
      <c r="AY343" s="220" t="s">
        <v>241</v>
      </c>
    </row>
    <row r="344" spans="2:51" s="13" customFormat="1" ht="11.25" x14ac:dyDescent="0.2">
      <c r="B344" s="221"/>
      <c r="C344" s="222"/>
      <c r="D344" s="211" t="s">
        <v>256</v>
      </c>
      <c r="E344" s="223" t="s">
        <v>1</v>
      </c>
      <c r="F344" s="224" t="s">
        <v>258</v>
      </c>
      <c r="G344" s="222"/>
      <c r="H344" s="225">
        <v>2531.8420000000001</v>
      </c>
      <c r="I344" s="226"/>
      <c r="J344" s="222"/>
      <c r="K344" s="222"/>
      <c r="L344" s="227"/>
      <c r="M344" s="228"/>
      <c r="N344" s="229"/>
      <c r="O344" s="229"/>
      <c r="P344" s="229"/>
      <c r="Q344" s="229"/>
      <c r="R344" s="229"/>
      <c r="S344" s="229"/>
      <c r="T344" s="230"/>
      <c r="AT344" s="231" t="s">
        <v>256</v>
      </c>
      <c r="AU344" s="231" t="s">
        <v>88</v>
      </c>
      <c r="AV344" s="13" t="s">
        <v>175</v>
      </c>
      <c r="AW344" s="13" t="s">
        <v>36</v>
      </c>
      <c r="AX344" s="13" t="s">
        <v>80</v>
      </c>
      <c r="AY344" s="231" t="s">
        <v>241</v>
      </c>
    </row>
    <row r="345" spans="2:51" s="14" customFormat="1" ht="11.25" x14ac:dyDescent="0.2">
      <c r="B345" s="232"/>
      <c r="C345" s="233"/>
      <c r="D345" s="211" t="s">
        <v>256</v>
      </c>
      <c r="E345" s="234" t="s">
        <v>1</v>
      </c>
      <c r="F345" s="235" t="s">
        <v>1292</v>
      </c>
      <c r="G345" s="233"/>
      <c r="H345" s="234" t="s">
        <v>1</v>
      </c>
      <c r="I345" s="236"/>
      <c r="J345" s="233"/>
      <c r="K345" s="233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256</v>
      </c>
      <c r="AU345" s="241" t="s">
        <v>88</v>
      </c>
      <c r="AV345" s="14" t="s">
        <v>14</v>
      </c>
      <c r="AW345" s="14" t="s">
        <v>36</v>
      </c>
      <c r="AX345" s="14" t="s">
        <v>80</v>
      </c>
      <c r="AY345" s="241" t="s">
        <v>241</v>
      </c>
    </row>
    <row r="346" spans="2:51" s="12" customFormat="1" ht="22.5" x14ac:dyDescent="0.2">
      <c r="B346" s="209"/>
      <c r="C346" s="210"/>
      <c r="D346" s="211" t="s">
        <v>256</v>
      </c>
      <c r="E346" s="212" t="s">
        <v>1</v>
      </c>
      <c r="F346" s="213" t="s">
        <v>1293</v>
      </c>
      <c r="G346" s="210"/>
      <c r="H346" s="214">
        <v>113.88</v>
      </c>
      <c r="I346" s="215"/>
      <c r="J346" s="210"/>
      <c r="K346" s="210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256</v>
      </c>
      <c r="AU346" s="220" t="s">
        <v>88</v>
      </c>
      <c r="AV346" s="12" t="s">
        <v>88</v>
      </c>
      <c r="AW346" s="12" t="s">
        <v>36</v>
      </c>
      <c r="AX346" s="12" t="s">
        <v>80</v>
      </c>
      <c r="AY346" s="220" t="s">
        <v>241</v>
      </c>
    </row>
    <row r="347" spans="2:51" s="13" customFormat="1" ht="11.25" x14ac:dyDescent="0.2">
      <c r="B347" s="221"/>
      <c r="C347" s="222"/>
      <c r="D347" s="211" t="s">
        <v>256</v>
      </c>
      <c r="E347" s="223" t="s">
        <v>1104</v>
      </c>
      <c r="F347" s="224" t="s">
        <v>258</v>
      </c>
      <c r="G347" s="222"/>
      <c r="H347" s="225">
        <v>113.88</v>
      </c>
      <c r="I347" s="226"/>
      <c r="J347" s="222"/>
      <c r="K347" s="222"/>
      <c r="L347" s="227"/>
      <c r="M347" s="228"/>
      <c r="N347" s="229"/>
      <c r="O347" s="229"/>
      <c r="P347" s="229"/>
      <c r="Q347" s="229"/>
      <c r="R347" s="229"/>
      <c r="S347" s="229"/>
      <c r="T347" s="230"/>
      <c r="AT347" s="231" t="s">
        <v>256</v>
      </c>
      <c r="AU347" s="231" t="s">
        <v>88</v>
      </c>
      <c r="AV347" s="13" t="s">
        <v>175</v>
      </c>
      <c r="AW347" s="13" t="s">
        <v>36</v>
      </c>
      <c r="AX347" s="13" t="s">
        <v>80</v>
      </c>
      <c r="AY347" s="231" t="s">
        <v>241</v>
      </c>
    </row>
    <row r="348" spans="2:51" s="12" customFormat="1" ht="22.5" x14ac:dyDescent="0.2">
      <c r="B348" s="209"/>
      <c r="C348" s="210"/>
      <c r="D348" s="211" t="s">
        <v>256</v>
      </c>
      <c r="E348" s="212" t="s">
        <v>1110</v>
      </c>
      <c r="F348" s="213" t="s">
        <v>1294</v>
      </c>
      <c r="G348" s="210"/>
      <c r="H348" s="214">
        <v>38.719000000000001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80</v>
      </c>
      <c r="AY348" s="220" t="s">
        <v>241</v>
      </c>
    </row>
    <row r="349" spans="2:51" s="12" customFormat="1" ht="22.5" x14ac:dyDescent="0.2">
      <c r="B349" s="209"/>
      <c r="C349" s="210"/>
      <c r="D349" s="211" t="s">
        <v>256</v>
      </c>
      <c r="E349" s="212" t="s">
        <v>1107</v>
      </c>
      <c r="F349" s="213" t="s">
        <v>1295</v>
      </c>
      <c r="G349" s="210"/>
      <c r="H349" s="214">
        <v>6.8330000000000002</v>
      </c>
      <c r="I349" s="215"/>
      <c r="J349" s="210"/>
      <c r="K349" s="210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256</v>
      </c>
      <c r="AU349" s="220" t="s">
        <v>88</v>
      </c>
      <c r="AV349" s="12" t="s">
        <v>88</v>
      </c>
      <c r="AW349" s="12" t="s">
        <v>36</v>
      </c>
      <c r="AX349" s="12" t="s">
        <v>80</v>
      </c>
      <c r="AY349" s="220" t="s">
        <v>241</v>
      </c>
    </row>
    <row r="350" spans="2:51" s="12" customFormat="1" ht="22.5" x14ac:dyDescent="0.2">
      <c r="B350" s="209"/>
      <c r="C350" s="210"/>
      <c r="D350" s="211" t="s">
        <v>256</v>
      </c>
      <c r="E350" s="212" t="s">
        <v>1116</v>
      </c>
      <c r="F350" s="213" t="s">
        <v>1296</v>
      </c>
      <c r="G350" s="210"/>
      <c r="H350" s="214">
        <v>58.079000000000001</v>
      </c>
      <c r="I350" s="215"/>
      <c r="J350" s="210"/>
      <c r="K350" s="210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256</v>
      </c>
      <c r="AU350" s="220" t="s">
        <v>88</v>
      </c>
      <c r="AV350" s="12" t="s">
        <v>88</v>
      </c>
      <c r="AW350" s="12" t="s">
        <v>36</v>
      </c>
      <c r="AX350" s="12" t="s">
        <v>80</v>
      </c>
      <c r="AY350" s="220" t="s">
        <v>241</v>
      </c>
    </row>
    <row r="351" spans="2:51" s="12" customFormat="1" ht="22.5" x14ac:dyDescent="0.2">
      <c r="B351" s="209"/>
      <c r="C351" s="210"/>
      <c r="D351" s="211" t="s">
        <v>256</v>
      </c>
      <c r="E351" s="212" t="s">
        <v>1113</v>
      </c>
      <c r="F351" s="213" t="s">
        <v>1297</v>
      </c>
      <c r="G351" s="210"/>
      <c r="H351" s="214">
        <v>10.249000000000001</v>
      </c>
      <c r="I351" s="215"/>
      <c r="J351" s="210"/>
      <c r="K351" s="210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256</v>
      </c>
      <c r="AU351" s="220" t="s">
        <v>88</v>
      </c>
      <c r="AV351" s="12" t="s">
        <v>88</v>
      </c>
      <c r="AW351" s="12" t="s">
        <v>36</v>
      </c>
      <c r="AX351" s="12" t="s">
        <v>80</v>
      </c>
      <c r="AY351" s="220" t="s">
        <v>241</v>
      </c>
    </row>
    <row r="352" spans="2:51" s="13" customFormat="1" ht="11.25" x14ac:dyDescent="0.2">
      <c r="B352" s="221"/>
      <c r="C352" s="222"/>
      <c r="D352" s="211" t="s">
        <v>256</v>
      </c>
      <c r="E352" s="223" t="s">
        <v>1</v>
      </c>
      <c r="F352" s="224" t="s">
        <v>258</v>
      </c>
      <c r="G352" s="222"/>
      <c r="H352" s="225">
        <v>113.88</v>
      </c>
      <c r="I352" s="226"/>
      <c r="J352" s="222"/>
      <c r="K352" s="222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256</v>
      </c>
      <c r="AU352" s="231" t="s">
        <v>88</v>
      </c>
      <c r="AV352" s="13" t="s">
        <v>175</v>
      </c>
      <c r="AW352" s="13" t="s">
        <v>36</v>
      </c>
      <c r="AX352" s="13" t="s">
        <v>80</v>
      </c>
      <c r="AY352" s="231" t="s">
        <v>241</v>
      </c>
    </row>
    <row r="353" spans="1:65" s="12" customFormat="1" ht="33.75" x14ac:dyDescent="0.2">
      <c r="B353" s="209"/>
      <c r="C353" s="210"/>
      <c r="D353" s="211" t="s">
        <v>256</v>
      </c>
      <c r="E353" s="212" t="s">
        <v>1</v>
      </c>
      <c r="F353" s="213" t="s">
        <v>1298</v>
      </c>
      <c r="G353" s="210"/>
      <c r="H353" s="214">
        <v>562.21600000000001</v>
      </c>
      <c r="I353" s="215"/>
      <c r="J353" s="210"/>
      <c r="K353" s="210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256</v>
      </c>
      <c r="AU353" s="220" t="s">
        <v>88</v>
      </c>
      <c r="AV353" s="12" t="s">
        <v>88</v>
      </c>
      <c r="AW353" s="12" t="s">
        <v>36</v>
      </c>
      <c r="AX353" s="12" t="s">
        <v>80</v>
      </c>
      <c r="AY353" s="220" t="s">
        <v>241</v>
      </c>
    </row>
    <row r="354" spans="1:65" s="13" customFormat="1" ht="11.25" x14ac:dyDescent="0.2">
      <c r="B354" s="221"/>
      <c r="C354" s="222"/>
      <c r="D354" s="211" t="s">
        <v>256</v>
      </c>
      <c r="E354" s="223" t="s">
        <v>1</v>
      </c>
      <c r="F354" s="224" t="s">
        <v>258</v>
      </c>
      <c r="G354" s="222"/>
      <c r="H354" s="225">
        <v>562.21600000000001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256</v>
      </c>
      <c r="AU354" s="231" t="s">
        <v>88</v>
      </c>
      <c r="AV354" s="13" t="s">
        <v>175</v>
      </c>
      <c r="AW354" s="13" t="s">
        <v>36</v>
      </c>
      <c r="AX354" s="13" t="s">
        <v>14</v>
      </c>
      <c r="AY354" s="231" t="s">
        <v>241</v>
      </c>
    </row>
    <row r="355" spans="1:65" s="1" customFormat="1" ht="44.25" customHeight="1" x14ac:dyDescent="0.2">
      <c r="A355" s="34"/>
      <c r="B355" s="35"/>
      <c r="C355" s="191" t="s">
        <v>381</v>
      </c>
      <c r="D355" s="191" t="s">
        <v>243</v>
      </c>
      <c r="E355" s="192" t="s">
        <v>623</v>
      </c>
      <c r="F355" s="193" t="s">
        <v>624</v>
      </c>
      <c r="G355" s="194" t="s">
        <v>289</v>
      </c>
      <c r="H355" s="195">
        <v>11</v>
      </c>
      <c r="I355" s="196">
        <v>5460</v>
      </c>
      <c r="J355" s="197">
        <f>ROUND(I355*H355,2)</f>
        <v>60060</v>
      </c>
      <c r="K355" s="193" t="s">
        <v>1</v>
      </c>
      <c r="L355" s="39"/>
      <c r="M355" s="198" t="s">
        <v>1</v>
      </c>
      <c r="N355" s="199" t="s">
        <v>45</v>
      </c>
      <c r="O355" s="71"/>
      <c r="P355" s="200">
        <f>O355*H355</f>
        <v>0</v>
      </c>
      <c r="Q355" s="200">
        <v>0</v>
      </c>
      <c r="R355" s="200">
        <f>Q355*H355</f>
        <v>0</v>
      </c>
      <c r="S355" s="200">
        <v>0</v>
      </c>
      <c r="T355" s="201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2" t="s">
        <v>175</v>
      </c>
      <c r="AT355" s="202" t="s">
        <v>243</v>
      </c>
      <c r="AU355" s="202" t="s">
        <v>88</v>
      </c>
      <c r="AY355" s="17" t="s">
        <v>241</v>
      </c>
      <c r="BE355" s="203">
        <f>IF(N355="základní",J355,0)</f>
        <v>60060</v>
      </c>
      <c r="BF355" s="203">
        <f>IF(N355="snížená",J355,0)</f>
        <v>0</v>
      </c>
      <c r="BG355" s="203">
        <f>IF(N355="zákl. přenesená",J355,0)</f>
        <v>0</v>
      </c>
      <c r="BH355" s="203">
        <f>IF(N355="sníž. přenesená",J355,0)</f>
        <v>0</v>
      </c>
      <c r="BI355" s="203">
        <f>IF(N355="nulová",J355,0)</f>
        <v>0</v>
      </c>
      <c r="BJ355" s="17" t="s">
        <v>14</v>
      </c>
      <c r="BK355" s="203">
        <f>ROUND(I355*H355,2)</f>
        <v>60060</v>
      </c>
      <c r="BL355" s="17" t="s">
        <v>175</v>
      </c>
      <c r="BM355" s="202" t="s">
        <v>1299</v>
      </c>
    </row>
    <row r="356" spans="1:65" s="12" customFormat="1" ht="11.25" x14ac:dyDescent="0.2">
      <c r="B356" s="209"/>
      <c r="C356" s="210"/>
      <c r="D356" s="211" t="s">
        <v>256</v>
      </c>
      <c r="E356" s="212" t="s">
        <v>1</v>
      </c>
      <c r="F356" s="213" t="s">
        <v>1300</v>
      </c>
      <c r="G356" s="210"/>
      <c r="H356" s="214">
        <v>5</v>
      </c>
      <c r="I356" s="215"/>
      <c r="J356" s="210"/>
      <c r="K356" s="210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256</v>
      </c>
      <c r="AU356" s="220" t="s">
        <v>88</v>
      </c>
      <c r="AV356" s="12" t="s">
        <v>88</v>
      </c>
      <c r="AW356" s="12" t="s">
        <v>36</v>
      </c>
      <c r="AX356" s="12" t="s">
        <v>80</v>
      </c>
      <c r="AY356" s="220" t="s">
        <v>241</v>
      </c>
    </row>
    <row r="357" spans="1:65" s="12" customFormat="1" ht="11.25" x14ac:dyDescent="0.2">
      <c r="B357" s="209"/>
      <c r="C357" s="210"/>
      <c r="D357" s="211" t="s">
        <v>256</v>
      </c>
      <c r="E357" s="212" t="s">
        <v>1</v>
      </c>
      <c r="F357" s="213" t="s">
        <v>1301</v>
      </c>
      <c r="G357" s="210"/>
      <c r="H357" s="214">
        <v>6</v>
      </c>
      <c r="I357" s="215"/>
      <c r="J357" s="210"/>
      <c r="K357" s="210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256</v>
      </c>
      <c r="AU357" s="220" t="s">
        <v>88</v>
      </c>
      <c r="AV357" s="12" t="s">
        <v>88</v>
      </c>
      <c r="AW357" s="12" t="s">
        <v>36</v>
      </c>
      <c r="AX357" s="12" t="s">
        <v>80</v>
      </c>
      <c r="AY357" s="220" t="s">
        <v>241</v>
      </c>
    </row>
    <row r="358" spans="1:65" s="13" customFormat="1" ht="11.25" x14ac:dyDescent="0.2">
      <c r="B358" s="221"/>
      <c r="C358" s="222"/>
      <c r="D358" s="211" t="s">
        <v>256</v>
      </c>
      <c r="E358" s="223" t="s">
        <v>1</v>
      </c>
      <c r="F358" s="224" t="s">
        <v>258</v>
      </c>
      <c r="G358" s="222"/>
      <c r="H358" s="225">
        <v>11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256</v>
      </c>
      <c r="AU358" s="231" t="s">
        <v>88</v>
      </c>
      <c r="AV358" s="13" t="s">
        <v>175</v>
      </c>
      <c r="AW358" s="13" t="s">
        <v>36</v>
      </c>
      <c r="AX358" s="13" t="s">
        <v>14</v>
      </c>
      <c r="AY358" s="231" t="s">
        <v>241</v>
      </c>
    </row>
    <row r="359" spans="1:65" s="1" customFormat="1" ht="21.75" customHeight="1" x14ac:dyDescent="0.2">
      <c r="A359" s="34"/>
      <c r="B359" s="35"/>
      <c r="C359" s="191" t="s">
        <v>386</v>
      </c>
      <c r="D359" s="191" t="s">
        <v>243</v>
      </c>
      <c r="E359" s="192" t="s">
        <v>630</v>
      </c>
      <c r="F359" s="193" t="s">
        <v>631</v>
      </c>
      <c r="G359" s="194" t="s">
        <v>246</v>
      </c>
      <c r="H359" s="195">
        <v>5026.2299999999996</v>
      </c>
      <c r="I359" s="196">
        <v>55.08</v>
      </c>
      <c r="J359" s="197">
        <f>ROUND(I359*H359,2)</f>
        <v>276844.75</v>
      </c>
      <c r="K359" s="193" t="s">
        <v>247</v>
      </c>
      <c r="L359" s="39"/>
      <c r="M359" s="198" t="s">
        <v>1</v>
      </c>
      <c r="N359" s="199" t="s">
        <v>45</v>
      </c>
      <c r="O359" s="71"/>
      <c r="P359" s="200">
        <f>O359*H359</f>
        <v>0</v>
      </c>
      <c r="Q359" s="200">
        <v>8.4000000000000003E-4</v>
      </c>
      <c r="R359" s="200">
        <f>Q359*H359</f>
        <v>4.2220331999999994</v>
      </c>
      <c r="S359" s="200">
        <v>0</v>
      </c>
      <c r="T359" s="201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2" t="s">
        <v>175</v>
      </c>
      <c r="AT359" s="202" t="s">
        <v>243</v>
      </c>
      <c r="AU359" s="202" t="s">
        <v>88</v>
      </c>
      <c r="AY359" s="17" t="s">
        <v>241</v>
      </c>
      <c r="BE359" s="203">
        <f>IF(N359="základní",J359,0)</f>
        <v>276844.75</v>
      </c>
      <c r="BF359" s="203">
        <f>IF(N359="snížená",J359,0)</f>
        <v>0</v>
      </c>
      <c r="BG359" s="203">
        <f>IF(N359="zákl. přenesená",J359,0)</f>
        <v>0</v>
      </c>
      <c r="BH359" s="203">
        <f>IF(N359="sníž. přenesená",J359,0)</f>
        <v>0</v>
      </c>
      <c r="BI359" s="203">
        <f>IF(N359="nulová",J359,0)</f>
        <v>0</v>
      </c>
      <c r="BJ359" s="17" t="s">
        <v>14</v>
      </c>
      <c r="BK359" s="203">
        <f>ROUND(I359*H359,2)</f>
        <v>276844.75</v>
      </c>
      <c r="BL359" s="17" t="s">
        <v>175</v>
      </c>
      <c r="BM359" s="202" t="s">
        <v>1302</v>
      </c>
    </row>
    <row r="360" spans="1:65" s="1" customFormat="1" ht="11.25" x14ac:dyDescent="0.2">
      <c r="A360" s="34"/>
      <c r="B360" s="35"/>
      <c r="C360" s="36"/>
      <c r="D360" s="204" t="s">
        <v>249</v>
      </c>
      <c r="E360" s="36"/>
      <c r="F360" s="205" t="s">
        <v>633</v>
      </c>
      <c r="G360" s="36"/>
      <c r="H360" s="36"/>
      <c r="I360" s="206"/>
      <c r="J360" s="36"/>
      <c r="K360" s="36"/>
      <c r="L360" s="39"/>
      <c r="M360" s="207"/>
      <c r="N360" s="208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7" t="s">
        <v>249</v>
      </c>
      <c r="AU360" s="17" t="s">
        <v>88</v>
      </c>
    </row>
    <row r="361" spans="1:65" s="14" customFormat="1" ht="11.25" x14ac:dyDescent="0.2">
      <c r="B361" s="232"/>
      <c r="C361" s="233"/>
      <c r="D361" s="211" t="s">
        <v>256</v>
      </c>
      <c r="E361" s="234" t="s">
        <v>1</v>
      </c>
      <c r="F361" s="235" t="s">
        <v>1245</v>
      </c>
      <c r="G361" s="233"/>
      <c r="H361" s="234" t="s">
        <v>1</v>
      </c>
      <c r="I361" s="236"/>
      <c r="J361" s="233"/>
      <c r="K361" s="233"/>
      <c r="L361" s="237"/>
      <c r="M361" s="238"/>
      <c r="N361" s="239"/>
      <c r="O361" s="239"/>
      <c r="P361" s="239"/>
      <c r="Q361" s="239"/>
      <c r="R361" s="239"/>
      <c r="S361" s="239"/>
      <c r="T361" s="240"/>
      <c r="AT361" s="241" t="s">
        <v>256</v>
      </c>
      <c r="AU361" s="241" t="s">
        <v>88</v>
      </c>
      <c r="AV361" s="14" t="s">
        <v>14</v>
      </c>
      <c r="AW361" s="14" t="s">
        <v>36</v>
      </c>
      <c r="AX361" s="14" t="s">
        <v>80</v>
      </c>
      <c r="AY361" s="241" t="s">
        <v>241</v>
      </c>
    </row>
    <row r="362" spans="1:65" s="12" customFormat="1" ht="11.25" x14ac:dyDescent="0.2">
      <c r="B362" s="209"/>
      <c r="C362" s="210"/>
      <c r="D362" s="211" t="s">
        <v>256</v>
      </c>
      <c r="E362" s="212" t="s">
        <v>1</v>
      </c>
      <c r="F362" s="213" t="s">
        <v>1303</v>
      </c>
      <c r="G362" s="210"/>
      <c r="H362" s="214">
        <v>496.96300000000002</v>
      </c>
      <c r="I362" s="215"/>
      <c r="J362" s="210"/>
      <c r="K362" s="210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256</v>
      </c>
      <c r="AU362" s="220" t="s">
        <v>88</v>
      </c>
      <c r="AV362" s="12" t="s">
        <v>88</v>
      </c>
      <c r="AW362" s="12" t="s">
        <v>36</v>
      </c>
      <c r="AX362" s="12" t="s">
        <v>80</v>
      </c>
      <c r="AY362" s="220" t="s">
        <v>241</v>
      </c>
    </row>
    <row r="363" spans="1:65" s="12" customFormat="1" ht="11.25" x14ac:dyDescent="0.2">
      <c r="B363" s="209"/>
      <c r="C363" s="210"/>
      <c r="D363" s="211" t="s">
        <v>256</v>
      </c>
      <c r="E363" s="212" t="s">
        <v>1</v>
      </c>
      <c r="F363" s="213" t="s">
        <v>1304</v>
      </c>
      <c r="G363" s="210"/>
      <c r="H363" s="214">
        <v>2273.1889999999999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1:65" s="14" customFormat="1" ht="11.25" x14ac:dyDescent="0.2">
      <c r="B364" s="232"/>
      <c r="C364" s="233"/>
      <c r="D364" s="211" t="s">
        <v>256</v>
      </c>
      <c r="E364" s="234" t="s">
        <v>1</v>
      </c>
      <c r="F364" s="235" t="s">
        <v>1248</v>
      </c>
      <c r="G364" s="233"/>
      <c r="H364" s="234" t="s">
        <v>1</v>
      </c>
      <c r="I364" s="236"/>
      <c r="J364" s="233"/>
      <c r="K364" s="233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256</v>
      </c>
      <c r="AU364" s="241" t="s">
        <v>88</v>
      </c>
      <c r="AV364" s="14" t="s">
        <v>14</v>
      </c>
      <c r="AW364" s="14" t="s">
        <v>36</v>
      </c>
      <c r="AX364" s="14" t="s">
        <v>80</v>
      </c>
      <c r="AY364" s="241" t="s">
        <v>241</v>
      </c>
    </row>
    <row r="365" spans="1:65" s="12" customFormat="1" ht="11.25" x14ac:dyDescent="0.2">
      <c r="B365" s="209"/>
      <c r="C365" s="210"/>
      <c r="D365" s="211" t="s">
        <v>256</v>
      </c>
      <c r="E365" s="212" t="s">
        <v>1</v>
      </c>
      <c r="F365" s="213" t="s">
        <v>1305</v>
      </c>
      <c r="G365" s="210"/>
      <c r="H365" s="214">
        <v>872.375</v>
      </c>
      <c r="I365" s="215"/>
      <c r="J365" s="210"/>
      <c r="K365" s="210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256</v>
      </c>
      <c r="AU365" s="220" t="s">
        <v>88</v>
      </c>
      <c r="AV365" s="12" t="s">
        <v>88</v>
      </c>
      <c r="AW365" s="12" t="s">
        <v>36</v>
      </c>
      <c r="AX365" s="12" t="s">
        <v>80</v>
      </c>
      <c r="AY365" s="220" t="s">
        <v>241</v>
      </c>
    </row>
    <row r="366" spans="1:65" s="14" customFormat="1" ht="11.25" x14ac:dyDescent="0.2">
      <c r="B366" s="232"/>
      <c r="C366" s="233"/>
      <c r="D366" s="211" t="s">
        <v>256</v>
      </c>
      <c r="E366" s="234" t="s">
        <v>1</v>
      </c>
      <c r="F366" s="235" t="s">
        <v>1250</v>
      </c>
      <c r="G366" s="233"/>
      <c r="H366" s="234" t="s">
        <v>1</v>
      </c>
      <c r="I366" s="236"/>
      <c r="J366" s="233"/>
      <c r="K366" s="233"/>
      <c r="L366" s="237"/>
      <c r="M366" s="238"/>
      <c r="N366" s="239"/>
      <c r="O366" s="239"/>
      <c r="P366" s="239"/>
      <c r="Q366" s="239"/>
      <c r="R366" s="239"/>
      <c r="S366" s="239"/>
      <c r="T366" s="240"/>
      <c r="AT366" s="241" t="s">
        <v>256</v>
      </c>
      <c r="AU366" s="241" t="s">
        <v>88</v>
      </c>
      <c r="AV366" s="14" t="s">
        <v>14</v>
      </c>
      <c r="AW366" s="14" t="s">
        <v>36</v>
      </c>
      <c r="AX366" s="14" t="s">
        <v>80</v>
      </c>
      <c r="AY366" s="241" t="s">
        <v>241</v>
      </c>
    </row>
    <row r="367" spans="1:65" s="12" customFormat="1" ht="11.25" x14ac:dyDescent="0.2">
      <c r="B367" s="209"/>
      <c r="C367" s="210"/>
      <c r="D367" s="211" t="s">
        <v>256</v>
      </c>
      <c r="E367" s="212" t="s">
        <v>1</v>
      </c>
      <c r="F367" s="213" t="s">
        <v>1306</v>
      </c>
      <c r="G367" s="210"/>
      <c r="H367" s="214">
        <v>20.399999999999999</v>
      </c>
      <c r="I367" s="215"/>
      <c r="J367" s="210"/>
      <c r="K367" s="210"/>
      <c r="L367" s="216"/>
      <c r="M367" s="217"/>
      <c r="N367" s="218"/>
      <c r="O367" s="218"/>
      <c r="P367" s="218"/>
      <c r="Q367" s="218"/>
      <c r="R367" s="218"/>
      <c r="S367" s="218"/>
      <c r="T367" s="219"/>
      <c r="AT367" s="220" t="s">
        <v>256</v>
      </c>
      <c r="AU367" s="220" t="s">
        <v>88</v>
      </c>
      <c r="AV367" s="12" t="s">
        <v>88</v>
      </c>
      <c r="AW367" s="12" t="s">
        <v>36</v>
      </c>
      <c r="AX367" s="12" t="s">
        <v>80</v>
      </c>
      <c r="AY367" s="220" t="s">
        <v>241</v>
      </c>
    </row>
    <row r="368" spans="1:65" s="14" customFormat="1" ht="11.25" x14ac:dyDescent="0.2">
      <c r="B368" s="232"/>
      <c r="C368" s="233"/>
      <c r="D368" s="211" t="s">
        <v>256</v>
      </c>
      <c r="E368" s="234" t="s">
        <v>1</v>
      </c>
      <c r="F368" s="235" t="s">
        <v>1252</v>
      </c>
      <c r="G368" s="233"/>
      <c r="H368" s="234" t="s">
        <v>1</v>
      </c>
      <c r="I368" s="236"/>
      <c r="J368" s="233"/>
      <c r="K368" s="233"/>
      <c r="L368" s="237"/>
      <c r="M368" s="238"/>
      <c r="N368" s="239"/>
      <c r="O368" s="239"/>
      <c r="P368" s="239"/>
      <c r="Q368" s="239"/>
      <c r="R368" s="239"/>
      <c r="S368" s="239"/>
      <c r="T368" s="240"/>
      <c r="AT368" s="241" t="s">
        <v>256</v>
      </c>
      <c r="AU368" s="241" t="s">
        <v>88</v>
      </c>
      <c r="AV368" s="14" t="s">
        <v>14</v>
      </c>
      <c r="AW368" s="14" t="s">
        <v>36</v>
      </c>
      <c r="AX368" s="14" t="s">
        <v>80</v>
      </c>
      <c r="AY368" s="241" t="s">
        <v>241</v>
      </c>
    </row>
    <row r="369" spans="1:65" s="12" customFormat="1" ht="11.25" x14ac:dyDescent="0.2">
      <c r="B369" s="209"/>
      <c r="C369" s="210"/>
      <c r="D369" s="211" t="s">
        <v>256</v>
      </c>
      <c r="E369" s="212" t="s">
        <v>1</v>
      </c>
      <c r="F369" s="213" t="s">
        <v>1307</v>
      </c>
      <c r="G369" s="210"/>
      <c r="H369" s="214">
        <v>81.599999999999994</v>
      </c>
      <c r="I369" s="215"/>
      <c r="J369" s="210"/>
      <c r="K369" s="210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256</v>
      </c>
      <c r="AU369" s="220" t="s">
        <v>88</v>
      </c>
      <c r="AV369" s="12" t="s">
        <v>88</v>
      </c>
      <c r="AW369" s="12" t="s">
        <v>36</v>
      </c>
      <c r="AX369" s="12" t="s">
        <v>80</v>
      </c>
      <c r="AY369" s="220" t="s">
        <v>241</v>
      </c>
    </row>
    <row r="370" spans="1:65" s="14" customFormat="1" ht="11.25" x14ac:dyDescent="0.2">
      <c r="B370" s="232"/>
      <c r="C370" s="233"/>
      <c r="D370" s="211" t="s">
        <v>256</v>
      </c>
      <c r="E370" s="234" t="s">
        <v>1</v>
      </c>
      <c r="F370" s="235" t="s">
        <v>1254</v>
      </c>
      <c r="G370" s="233"/>
      <c r="H370" s="234" t="s">
        <v>1</v>
      </c>
      <c r="I370" s="236"/>
      <c r="J370" s="233"/>
      <c r="K370" s="233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256</v>
      </c>
      <c r="AU370" s="241" t="s">
        <v>88</v>
      </c>
      <c r="AV370" s="14" t="s">
        <v>14</v>
      </c>
      <c r="AW370" s="14" t="s">
        <v>36</v>
      </c>
      <c r="AX370" s="14" t="s">
        <v>80</v>
      </c>
      <c r="AY370" s="241" t="s">
        <v>241</v>
      </c>
    </row>
    <row r="371" spans="1:65" s="12" customFormat="1" ht="11.25" x14ac:dyDescent="0.2">
      <c r="B371" s="209"/>
      <c r="C371" s="210"/>
      <c r="D371" s="211" t="s">
        <v>256</v>
      </c>
      <c r="E371" s="212" t="s">
        <v>1</v>
      </c>
      <c r="F371" s="213" t="s">
        <v>1308</v>
      </c>
      <c r="G371" s="210"/>
      <c r="H371" s="214">
        <v>37.4</v>
      </c>
      <c r="I371" s="215"/>
      <c r="J371" s="210"/>
      <c r="K371" s="210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256</v>
      </c>
      <c r="AU371" s="220" t="s">
        <v>88</v>
      </c>
      <c r="AV371" s="12" t="s">
        <v>88</v>
      </c>
      <c r="AW371" s="12" t="s">
        <v>36</v>
      </c>
      <c r="AX371" s="12" t="s">
        <v>80</v>
      </c>
      <c r="AY371" s="220" t="s">
        <v>241</v>
      </c>
    </row>
    <row r="372" spans="1:65" s="14" customFormat="1" ht="11.25" x14ac:dyDescent="0.2">
      <c r="B372" s="232"/>
      <c r="C372" s="233"/>
      <c r="D372" s="211" t="s">
        <v>256</v>
      </c>
      <c r="E372" s="234" t="s">
        <v>1</v>
      </c>
      <c r="F372" s="235" t="s">
        <v>1256</v>
      </c>
      <c r="G372" s="233"/>
      <c r="H372" s="234" t="s">
        <v>1</v>
      </c>
      <c r="I372" s="236"/>
      <c r="J372" s="233"/>
      <c r="K372" s="233"/>
      <c r="L372" s="237"/>
      <c r="M372" s="238"/>
      <c r="N372" s="239"/>
      <c r="O372" s="239"/>
      <c r="P372" s="239"/>
      <c r="Q372" s="239"/>
      <c r="R372" s="239"/>
      <c r="S372" s="239"/>
      <c r="T372" s="240"/>
      <c r="AT372" s="241" t="s">
        <v>256</v>
      </c>
      <c r="AU372" s="241" t="s">
        <v>88</v>
      </c>
      <c r="AV372" s="14" t="s">
        <v>14</v>
      </c>
      <c r="AW372" s="14" t="s">
        <v>36</v>
      </c>
      <c r="AX372" s="14" t="s">
        <v>80</v>
      </c>
      <c r="AY372" s="241" t="s">
        <v>241</v>
      </c>
    </row>
    <row r="373" spans="1:65" s="12" customFormat="1" ht="11.25" x14ac:dyDescent="0.2">
      <c r="B373" s="209"/>
      <c r="C373" s="210"/>
      <c r="D373" s="211" t="s">
        <v>256</v>
      </c>
      <c r="E373" s="212" t="s">
        <v>1</v>
      </c>
      <c r="F373" s="213" t="s">
        <v>1309</v>
      </c>
      <c r="G373" s="210"/>
      <c r="H373" s="214">
        <v>47.6</v>
      </c>
      <c r="I373" s="215"/>
      <c r="J373" s="210"/>
      <c r="K373" s="210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256</v>
      </c>
      <c r="AU373" s="220" t="s">
        <v>88</v>
      </c>
      <c r="AV373" s="12" t="s">
        <v>88</v>
      </c>
      <c r="AW373" s="12" t="s">
        <v>36</v>
      </c>
      <c r="AX373" s="12" t="s">
        <v>80</v>
      </c>
      <c r="AY373" s="220" t="s">
        <v>241</v>
      </c>
    </row>
    <row r="374" spans="1:65" s="14" customFormat="1" ht="11.25" x14ac:dyDescent="0.2">
      <c r="B374" s="232"/>
      <c r="C374" s="233"/>
      <c r="D374" s="211" t="s">
        <v>256</v>
      </c>
      <c r="E374" s="234" t="s">
        <v>1</v>
      </c>
      <c r="F374" s="235" t="s">
        <v>1258</v>
      </c>
      <c r="G374" s="233"/>
      <c r="H374" s="234" t="s">
        <v>1</v>
      </c>
      <c r="I374" s="236"/>
      <c r="J374" s="233"/>
      <c r="K374" s="233"/>
      <c r="L374" s="237"/>
      <c r="M374" s="238"/>
      <c r="N374" s="239"/>
      <c r="O374" s="239"/>
      <c r="P374" s="239"/>
      <c r="Q374" s="239"/>
      <c r="R374" s="239"/>
      <c r="S374" s="239"/>
      <c r="T374" s="240"/>
      <c r="AT374" s="241" t="s">
        <v>256</v>
      </c>
      <c r="AU374" s="241" t="s">
        <v>88</v>
      </c>
      <c r="AV374" s="14" t="s">
        <v>14</v>
      </c>
      <c r="AW374" s="14" t="s">
        <v>36</v>
      </c>
      <c r="AX374" s="14" t="s">
        <v>80</v>
      </c>
      <c r="AY374" s="241" t="s">
        <v>241</v>
      </c>
    </row>
    <row r="375" spans="1:65" s="12" customFormat="1" ht="11.25" x14ac:dyDescent="0.2">
      <c r="B375" s="209"/>
      <c r="C375" s="210"/>
      <c r="D375" s="211" t="s">
        <v>256</v>
      </c>
      <c r="E375" s="212" t="s">
        <v>1</v>
      </c>
      <c r="F375" s="213" t="s">
        <v>1310</v>
      </c>
      <c r="G375" s="210"/>
      <c r="H375" s="214">
        <v>164.798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1:65" s="12" customFormat="1" ht="11.25" x14ac:dyDescent="0.2">
      <c r="B376" s="209"/>
      <c r="C376" s="210"/>
      <c r="D376" s="211" t="s">
        <v>256</v>
      </c>
      <c r="E376" s="212" t="s">
        <v>1</v>
      </c>
      <c r="F376" s="213" t="s">
        <v>1311</v>
      </c>
      <c r="G376" s="210"/>
      <c r="H376" s="214">
        <v>1031.905</v>
      </c>
      <c r="I376" s="215"/>
      <c r="J376" s="210"/>
      <c r="K376" s="210"/>
      <c r="L376" s="216"/>
      <c r="M376" s="217"/>
      <c r="N376" s="218"/>
      <c r="O376" s="218"/>
      <c r="P376" s="218"/>
      <c r="Q376" s="218"/>
      <c r="R376" s="218"/>
      <c r="S376" s="218"/>
      <c r="T376" s="219"/>
      <c r="AT376" s="220" t="s">
        <v>256</v>
      </c>
      <c r="AU376" s="220" t="s">
        <v>88</v>
      </c>
      <c r="AV376" s="12" t="s">
        <v>88</v>
      </c>
      <c r="AW376" s="12" t="s">
        <v>36</v>
      </c>
      <c r="AX376" s="12" t="s">
        <v>80</v>
      </c>
      <c r="AY376" s="220" t="s">
        <v>241</v>
      </c>
    </row>
    <row r="377" spans="1:65" s="13" customFormat="1" ht="11.25" x14ac:dyDescent="0.2">
      <c r="B377" s="221"/>
      <c r="C377" s="222"/>
      <c r="D377" s="211" t="s">
        <v>256</v>
      </c>
      <c r="E377" s="223" t="s">
        <v>451</v>
      </c>
      <c r="F377" s="224" t="s">
        <v>258</v>
      </c>
      <c r="G377" s="222"/>
      <c r="H377" s="225">
        <v>5026.2299999999996</v>
      </c>
      <c r="I377" s="226"/>
      <c r="J377" s="222"/>
      <c r="K377" s="222"/>
      <c r="L377" s="227"/>
      <c r="M377" s="228"/>
      <c r="N377" s="229"/>
      <c r="O377" s="229"/>
      <c r="P377" s="229"/>
      <c r="Q377" s="229"/>
      <c r="R377" s="229"/>
      <c r="S377" s="229"/>
      <c r="T377" s="230"/>
      <c r="AT377" s="231" t="s">
        <v>256</v>
      </c>
      <c r="AU377" s="231" t="s">
        <v>88</v>
      </c>
      <c r="AV377" s="13" t="s">
        <v>175</v>
      </c>
      <c r="AW377" s="13" t="s">
        <v>36</v>
      </c>
      <c r="AX377" s="13" t="s">
        <v>14</v>
      </c>
      <c r="AY377" s="231" t="s">
        <v>241</v>
      </c>
    </row>
    <row r="378" spans="1:65" s="1" customFormat="1" ht="24.2" customHeight="1" x14ac:dyDescent="0.2">
      <c r="A378" s="34"/>
      <c r="B378" s="35"/>
      <c r="C378" s="191" t="s">
        <v>390</v>
      </c>
      <c r="D378" s="191" t="s">
        <v>243</v>
      </c>
      <c r="E378" s="192" t="s">
        <v>635</v>
      </c>
      <c r="F378" s="193" t="s">
        <v>636</v>
      </c>
      <c r="G378" s="194" t="s">
        <v>246</v>
      </c>
      <c r="H378" s="195">
        <v>5026.2299999999996</v>
      </c>
      <c r="I378" s="196">
        <v>41.31</v>
      </c>
      <c r="J378" s="197">
        <f>ROUND(I378*H378,2)</f>
        <v>207633.56</v>
      </c>
      <c r="K378" s="193" t="s">
        <v>247</v>
      </c>
      <c r="L378" s="39"/>
      <c r="M378" s="198" t="s">
        <v>1</v>
      </c>
      <c r="N378" s="199" t="s">
        <v>45</v>
      </c>
      <c r="O378" s="71"/>
      <c r="P378" s="200">
        <f>O378*H378</f>
        <v>0</v>
      </c>
      <c r="Q378" s="200">
        <v>0</v>
      </c>
      <c r="R378" s="200">
        <f>Q378*H378</f>
        <v>0</v>
      </c>
      <c r="S378" s="200">
        <v>0</v>
      </c>
      <c r="T378" s="201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2" t="s">
        <v>175</v>
      </c>
      <c r="AT378" s="202" t="s">
        <v>243</v>
      </c>
      <c r="AU378" s="202" t="s">
        <v>88</v>
      </c>
      <c r="AY378" s="17" t="s">
        <v>241</v>
      </c>
      <c r="BE378" s="203">
        <f>IF(N378="základní",J378,0)</f>
        <v>207633.56</v>
      </c>
      <c r="BF378" s="203">
        <f>IF(N378="snížená",J378,0)</f>
        <v>0</v>
      </c>
      <c r="BG378" s="203">
        <f>IF(N378="zákl. přenesená",J378,0)</f>
        <v>0</v>
      </c>
      <c r="BH378" s="203">
        <f>IF(N378="sníž. přenesená",J378,0)</f>
        <v>0</v>
      </c>
      <c r="BI378" s="203">
        <f>IF(N378="nulová",J378,0)</f>
        <v>0</v>
      </c>
      <c r="BJ378" s="17" t="s">
        <v>14</v>
      </c>
      <c r="BK378" s="203">
        <f>ROUND(I378*H378,2)</f>
        <v>207633.56</v>
      </c>
      <c r="BL378" s="17" t="s">
        <v>175</v>
      </c>
      <c r="BM378" s="202" t="s">
        <v>1312</v>
      </c>
    </row>
    <row r="379" spans="1:65" s="1" customFormat="1" ht="11.25" x14ac:dyDescent="0.2">
      <c r="A379" s="34"/>
      <c r="B379" s="35"/>
      <c r="C379" s="36"/>
      <c r="D379" s="204" t="s">
        <v>249</v>
      </c>
      <c r="E379" s="36"/>
      <c r="F379" s="205" t="s">
        <v>638</v>
      </c>
      <c r="G379" s="36"/>
      <c r="H379" s="36"/>
      <c r="I379" s="206"/>
      <c r="J379" s="36"/>
      <c r="K379" s="36"/>
      <c r="L379" s="39"/>
      <c r="M379" s="207"/>
      <c r="N379" s="208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7" t="s">
        <v>249</v>
      </c>
      <c r="AU379" s="17" t="s">
        <v>88</v>
      </c>
    </row>
    <row r="380" spans="1:65" s="12" customFormat="1" ht="11.25" x14ac:dyDescent="0.2">
      <c r="B380" s="209"/>
      <c r="C380" s="210"/>
      <c r="D380" s="211" t="s">
        <v>256</v>
      </c>
      <c r="E380" s="212" t="s">
        <v>1</v>
      </c>
      <c r="F380" s="213" t="s">
        <v>451</v>
      </c>
      <c r="G380" s="210"/>
      <c r="H380" s="214">
        <v>5026.2299999999996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1:65" s="13" customFormat="1" ht="11.25" x14ac:dyDescent="0.2">
      <c r="B381" s="221"/>
      <c r="C381" s="222"/>
      <c r="D381" s="211" t="s">
        <v>256</v>
      </c>
      <c r="E381" s="223" t="s">
        <v>1</v>
      </c>
      <c r="F381" s="224" t="s">
        <v>258</v>
      </c>
      <c r="G381" s="222"/>
      <c r="H381" s="225">
        <v>5026.2299999999996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256</v>
      </c>
      <c r="AU381" s="231" t="s">
        <v>88</v>
      </c>
      <c r="AV381" s="13" t="s">
        <v>175</v>
      </c>
      <c r="AW381" s="13" t="s">
        <v>36</v>
      </c>
      <c r="AX381" s="13" t="s">
        <v>14</v>
      </c>
      <c r="AY381" s="231" t="s">
        <v>241</v>
      </c>
    </row>
    <row r="382" spans="1:65" s="1" customFormat="1" ht="37.9" customHeight="1" x14ac:dyDescent="0.2">
      <c r="A382" s="34"/>
      <c r="B382" s="35"/>
      <c r="C382" s="191" t="s">
        <v>394</v>
      </c>
      <c r="D382" s="191" t="s">
        <v>243</v>
      </c>
      <c r="E382" s="192" t="s">
        <v>639</v>
      </c>
      <c r="F382" s="193" t="s">
        <v>640</v>
      </c>
      <c r="G382" s="194" t="s">
        <v>253</v>
      </c>
      <c r="H382" s="195">
        <v>1460.847</v>
      </c>
      <c r="I382" s="196">
        <v>130</v>
      </c>
      <c r="J382" s="197">
        <f>ROUND(I382*H382,2)</f>
        <v>189910.11</v>
      </c>
      <c r="K382" s="193" t="s">
        <v>247</v>
      </c>
      <c r="L382" s="39"/>
      <c r="M382" s="198" t="s">
        <v>1</v>
      </c>
      <c r="N382" s="199" t="s">
        <v>45</v>
      </c>
      <c r="O382" s="71"/>
      <c r="P382" s="200">
        <f>O382*H382</f>
        <v>0</v>
      </c>
      <c r="Q382" s="200">
        <v>0</v>
      </c>
      <c r="R382" s="200">
        <f>Q382*H382</f>
        <v>0</v>
      </c>
      <c r="S382" s="200">
        <v>0</v>
      </c>
      <c r="T382" s="201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2" t="s">
        <v>175</v>
      </c>
      <c r="AT382" s="202" t="s">
        <v>243</v>
      </c>
      <c r="AU382" s="202" t="s">
        <v>88</v>
      </c>
      <c r="AY382" s="17" t="s">
        <v>241</v>
      </c>
      <c r="BE382" s="203">
        <f>IF(N382="základní",J382,0)</f>
        <v>189910.11</v>
      </c>
      <c r="BF382" s="203">
        <f>IF(N382="snížená",J382,0)</f>
        <v>0</v>
      </c>
      <c r="BG382" s="203">
        <f>IF(N382="zákl. přenesená",J382,0)</f>
        <v>0</v>
      </c>
      <c r="BH382" s="203">
        <f>IF(N382="sníž. přenesená",J382,0)</f>
        <v>0</v>
      </c>
      <c r="BI382" s="203">
        <f>IF(N382="nulová",J382,0)</f>
        <v>0</v>
      </c>
      <c r="BJ382" s="17" t="s">
        <v>14</v>
      </c>
      <c r="BK382" s="203">
        <f>ROUND(I382*H382,2)</f>
        <v>189910.11</v>
      </c>
      <c r="BL382" s="17" t="s">
        <v>175</v>
      </c>
      <c r="BM382" s="202" t="s">
        <v>1313</v>
      </c>
    </row>
    <row r="383" spans="1:65" s="1" customFormat="1" ht="11.25" x14ac:dyDescent="0.2">
      <c r="A383" s="34"/>
      <c r="B383" s="35"/>
      <c r="C383" s="36"/>
      <c r="D383" s="204" t="s">
        <v>249</v>
      </c>
      <c r="E383" s="36"/>
      <c r="F383" s="205" t="s">
        <v>642</v>
      </c>
      <c r="G383" s="36"/>
      <c r="H383" s="36"/>
      <c r="I383" s="206"/>
      <c r="J383" s="36"/>
      <c r="K383" s="36"/>
      <c r="L383" s="39"/>
      <c r="M383" s="207"/>
      <c r="N383" s="208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249</v>
      </c>
      <c r="AU383" s="17" t="s">
        <v>88</v>
      </c>
    </row>
    <row r="384" spans="1:65" s="14" customFormat="1" ht="11.25" x14ac:dyDescent="0.2">
      <c r="B384" s="232"/>
      <c r="C384" s="233"/>
      <c r="D384" s="211" t="s">
        <v>256</v>
      </c>
      <c r="E384" s="234" t="s">
        <v>1</v>
      </c>
      <c r="F384" s="235" t="s">
        <v>643</v>
      </c>
      <c r="G384" s="233"/>
      <c r="H384" s="234" t="s">
        <v>1</v>
      </c>
      <c r="I384" s="236"/>
      <c r="J384" s="233"/>
      <c r="K384" s="233"/>
      <c r="L384" s="237"/>
      <c r="M384" s="238"/>
      <c r="N384" s="239"/>
      <c r="O384" s="239"/>
      <c r="P384" s="239"/>
      <c r="Q384" s="239"/>
      <c r="R384" s="239"/>
      <c r="S384" s="239"/>
      <c r="T384" s="240"/>
      <c r="AT384" s="241" t="s">
        <v>256</v>
      </c>
      <c r="AU384" s="241" t="s">
        <v>88</v>
      </c>
      <c r="AV384" s="14" t="s">
        <v>14</v>
      </c>
      <c r="AW384" s="14" t="s">
        <v>36</v>
      </c>
      <c r="AX384" s="14" t="s">
        <v>80</v>
      </c>
      <c r="AY384" s="241" t="s">
        <v>241</v>
      </c>
    </row>
    <row r="385" spans="1:65" s="12" customFormat="1" ht="22.5" x14ac:dyDescent="0.2">
      <c r="B385" s="209"/>
      <c r="C385" s="210"/>
      <c r="D385" s="211" t="s">
        <v>256</v>
      </c>
      <c r="E385" s="212" t="s">
        <v>1</v>
      </c>
      <c r="F385" s="213" t="s">
        <v>1314</v>
      </c>
      <c r="G385" s="210"/>
      <c r="H385" s="214">
        <v>1058.289</v>
      </c>
      <c r="I385" s="215"/>
      <c r="J385" s="210"/>
      <c r="K385" s="210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256</v>
      </c>
      <c r="AU385" s="220" t="s">
        <v>88</v>
      </c>
      <c r="AV385" s="12" t="s">
        <v>88</v>
      </c>
      <c r="AW385" s="12" t="s">
        <v>36</v>
      </c>
      <c r="AX385" s="12" t="s">
        <v>80</v>
      </c>
      <c r="AY385" s="220" t="s">
        <v>241</v>
      </c>
    </row>
    <row r="386" spans="1:65" s="14" customFormat="1" ht="11.25" x14ac:dyDescent="0.2">
      <c r="B386" s="232"/>
      <c r="C386" s="233"/>
      <c r="D386" s="211" t="s">
        <v>256</v>
      </c>
      <c r="E386" s="234" t="s">
        <v>1</v>
      </c>
      <c r="F386" s="235" t="s">
        <v>645</v>
      </c>
      <c r="G386" s="233"/>
      <c r="H386" s="234" t="s">
        <v>1</v>
      </c>
      <c r="I386" s="236"/>
      <c r="J386" s="233"/>
      <c r="K386" s="233"/>
      <c r="L386" s="237"/>
      <c r="M386" s="238"/>
      <c r="N386" s="239"/>
      <c r="O386" s="239"/>
      <c r="P386" s="239"/>
      <c r="Q386" s="239"/>
      <c r="R386" s="239"/>
      <c r="S386" s="239"/>
      <c r="T386" s="240"/>
      <c r="AT386" s="241" t="s">
        <v>256</v>
      </c>
      <c r="AU386" s="241" t="s">
        <v>88</v>
      </c>
      <c r="AV386" s="14" t="s">
        <v>14</v>
      </c>
      <c r="AW386" s="14" t="s">
        <v>36</v>
      </c>
      <c r="AX386" s="14" t="s">
        <v>80</v>
      </c>
      <c r="AY386" s="241" t="s">
        <v>241</v>
      </c>
    </row>
    <row r="387" spans="1:65" s="12" customFormat="1" ht="11.25" x14ac:dyDescent="0.2">
      <c r="B387" s="209"/>
      <c r="C387" s="210"/>
      <c r="D387" s="211" t="s">
        <v>256</v>
      </c>
      <c r="E387" s="212" t="s">
        <v>1</v>
      </c>
      <c r="F387" s="213" t="s">
        <v>646</v>
      </c>
      <c r="G387" s="210"/>
      <c r="H387" s="214">
        <v>331.62</v>
      </c>
      <c r="I387" s="215"/>
      <c r="J387" s="210"/>
      <c r="K387" s="210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256</v>
      </c>
      <c r="AU387" s="220" t="s">
        <v>88</v>
      </c>
      <c r="AV387" s="12" t="s">
        <v>88</v>
      </c>
      <c r="AW387" s="12" t="s">
        <v>36</v>
      </c>
      <c r="AX387" s="12" t="s">
        <v>80</v>
      </c>
      <c r="AY387" s="220" t="s">
        <v>241</v>
      </c>
    </row>
    <row r="388" spans="1:65" s="14" customFormat="1" ht="11.25" x14ac:dyDescent="0.2">
      <c r="B388" s="232"/>
      <c r="C388" s="233"/>
      <c r="D388" s="211" t="s">
        <v>256</v>
      </c>
      <c r="E388" s="234" t="s">
        <v>1</v>
      </c>
      <c r="F388" s="235" t="s">
        <v>647</v>
      </c>
      <c r="G388" s="233"/>
      <c r="H388" s="234" t="s">
        <v>1</v>
      </c>
      <c r="I388" s="236"/>
      <c r="J388" s="233"/>
      <c r="K388" s="233"/>
      <c r="L388" s="237"/>
      <c r="M388" s="238"/>
      <c r="N388" s="239"/>
      <c r="O388" s="239"/>
      <c r="P388" s="239"/>
      <c r="Q388" s="239"/>
      <c r="R388" s="239"/>
      <c r="S388" s="239"/>
      <c r="T388" s="240"/>
      <c r="AT388" s="241" t="s">
        <v>256</v>
      </c>
      <c r="AU388" s="241" t="s">
        <v>88</v>
      </c>
      <c r="AV388" s="14" t="s">
        <v>14</v>
      </c>
      <c r="AW388" s="14" t="s">
        <v>36</v>
      </c>
      <c r="AX388" s="14" t="s">
        <v>80</v>
      </c>
      <c r="AY388" s="241" t="s">
        <v>241</v>
      </c>
    </row>
    <row r="389" spans="1:65" s="12" customFormat="1" ht="11.25" x14ac:dyDescent="0.2">
      <c r="B389" s="209"/>
      <c r="C389" s="210"/>
      <c r="D389" s="211" t="s">
        <v>256</v>
      </c>
      <c r="E389" s="212" t="s">
        <v>1</v>
      </c>
      <c r="F389" s="213" t="s">
        <v>648</v>
      </c>
      <c r="G389" s="210"/>
      <c r="H389" s="214">
        <v>70.938000000000002</v>
      </c>
      <c r="I389" s="215"/>
      <c r="J389" s="210"/>
      <c r="K389" s="210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256</v>
      </c>
      <c r="AU389" s="220" t="s">
        <v>88</v>
      </c>
      <c r="AV389" s="12" t="s">
        <v>88</v>
      </c>
      <c r="AW389" s="12" t="s">
        <v>36</v>
      </c>
      <c r="AX389" s="12" t="s">
        <v>80</v>
      </c>
      <c r="AY389" s="220" t="s">
        <v>241</v>
      </c>
    </row>
    <row r="390" spans="1:65" s="13" customFormat="1" ht="11.25" x14ac:dyDescent="0.2">
      <c r="B390" s="221"/>
      <c r="C390" s="222"/>
      <c r="D390" s="211" t="s">
        <v>256</v>
      </c>
      <c r="E390" s="223" t="s">
        <v>1</v>
      </c>
      <c r="F390" s="224" t="s">
        <v>258</v>
      </c>
      <c r="G390" s="222"/>
      <c r="H390" s="225">
        <v>1460.847</v>
      </c>
      <c r="I390" s="226"/>
      <c r="J390" s="222"/>
      <c r="K390" s="222"/>
      <c r="L390" s="227"/>
      <c r="M390" s="228"/>
      <c r="N390" s="229"/>
      <c r="O390" s="229"/>
      <c r="P390" s="229"/>
      <c r="Q390" s="229"/>
      <c r="R390" s="229"/>
      <c r="S390" s="229"/>
      <c r="T390" s="230"/>
      <c r="AT390" s="231" t="s">
        <v>256</v>
      </c>
      <c r="AU390" s="231" t="s">
        <v>88</v>
      </c>
      <c r="AV390" s="13" t="s">
        <v>175</v>
      </c>
      <c r="AW390" s="13" t="s">
        <v>36</v>
      </c>
      <c r="AX390" s="13" t="s">
        <v>14</v>
      </c>
      <c r="AY390" s="231" t="s">
        <v>241</v>
      </c>
    </row>
    <row r="391" spans="1:65" s="1" customFormat="1" ht="37.9" customHeight="1" x14ac:dyDescent="0.2">
      <c r="A391" s="34"/>
      <c r="B391" s="35"/>
      <c r="C391" s="191" t="s">
        <v>398</v>
      </c>
      <c r="D391" s="191" t="s">
        <v>243</v>
      </c>
      <c r="E391" s="192" t="s">
        <v>649</v>
      </c>
      <c r="F391" s="193" t="s">
        <v>650</v>
      </c>
      <c r="G391" s="194" t="s">
        <v>253</v>
      </c>
      <c r="H391" s="195">
        <v>1587.433</v>
      </c>
      <c r="I391" s="196">
        <v>130</v>
      </c>
      <c r="J391" s="197">
        <f>ROUND(I391*H391,2)</f>
        <v>206366.29</v>
      </c>
      <c r="K391" s="193" t="s">
        <v>247</v>
      </c>
      <c r="L391" s="39"/>
      <c r="M391" s="198" t="s">
        <v>1</v>
      </c>
      <c r="N391" s="199" t="s">
        <v>45</v>
      </c>
      <c r="O391" s="71"/>
      <c r="P391" s="200">
        <f>O391*H391</f>
        <v>0</v>
      </c>
      <c r="Q391" s="200">
        <v>0</v>
      </c>
      <c r="R391" s="200">
        <f>Q391*H391</f>
        <v>0</v>
      </c>
      <c r="S391" s="200">
        <v>0</v>
      </c>
      <c r="T391" s="201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2" t="s">
        <v>175</v>
      </c>
      <c r="AT391" s="202" t="s">
        <v>243</v>
      </c>
      <c r="AU391" s="202" t="s">
        <v>88</v>
      </c>
      <c r="AY391" s="17" t="s">
        <v>241</v>
      </c>
      <c r="BE391" s="203">
        <f>IF(N391="základní",J391,0)</f>
        <v>206366.29</v>
      </c>
      <c r="BF391" s="203">
        <f>IF(N391="snížená",J391,0)</f>
        <v>0</v>
      </c>
      <c r="BG391" s="203">
        <f>IF(N391="zákl. přenesená",J391,0)</f>
        <v>0</v>
      </c>
      <c r="BH391" s="203">
        <f>IF(N391="sníž. přenesená",J391,0)</f>
        <v>0</v>
      </c>
      <c r="BI391" s="203">
        <f>IF(N391="nulová",J391,0)</f>
        <v>0</v>
      </c>
      <c r="BJ391" s="17" t="s">
        <v>14</v>
      </c>
      <c r="BK391" s="203">
        <f>ROUND(I391*H391,2)</f>
        <v>206366.29</v>
      </c>
      <c r="BL391" s="17" t="s">
        <v>175</v>
      </c>
      <c r="BM391" s="202" t="s">
        <v>1315</v>
      </c>
    </row>
    <row r="392" spans="1:65" s="1" customFormat="1" ht="11.25" x14ac:dyDescent="0.2">
      <c r="A392" s="34"/>
      <c r="B392" s="35"/>
      <c r="C392" s="36"/>
      <c r="D392" s="204" t="s">
        <v>249</v>
      </c>
      <c r="E392" s="36"/>
      <c r="F392" s="205" t="s">
        <v>652</v>
      </c>
      <c r="G392" s="36"/>
      <c r="H392" s="36"/>
      <c r="I392" s="206"/>
      <c r="J392" s="36"/>
      <c r="K392" s="36"/>
      <c r="L392" s="39"/>
      <c r="M392" s="207"/>
      <c r="N392" s="208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7" t="s">
        <v>249</v>
      </c>
      <c r="AU392" s="17" t="s">
        <v>88</v>
      </c>
    </row>
    <row r="393" spans="1:65" s="14" customFormat="1" ht="11.25" x14ac:dyDescent="0.2">
      <c r="B393" s="232"/>
      <c r="C393" s="233"/>
      <c r="D393" s="211" t="s">
        <v>256</v>
      </c>
      <c r="E393" s="234" t="s">
        <v>1</v>
      </c>
      <c r="F393" s="235" t="s">
        <v>643</v>
      </c>
      <c r="G393" s="233"/>
      <c r="H393" s="234" t="s">
        <v>1</v>
      </c>
      <c r="I393" s="236"/>
      <c r="J393" s="233"/>
      <c r="K393" s="233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256</v>
      </c>
      <c r="AU393" s="241" t="s">
        <v>88</v>
      </c>
      <c r="AV393" s="14" t="s">
        <v>14</v>
      </c>
      <c r="AW393" s="14" t="s">
        <v>36</v>
      </c>
      <c r="AX393" s="14" t="s">
        <v>80</v>
      </c>
      <c r="AY393" s="241" t="s">
        <v>241</v>
      </c>
    </row>
    <row r="394" spans="1:65" s="12" customFormat="1" ht="22.5" x14ac:dyDescent="0.2">
      <c r="B394" s="209"/>
      <c r="C394" s="210"/>
      <c r="D394" s="211" t="s">
        <v>256</v>
      </c>
      <c r="E394" s="212" t="s">
        <v>1</v>
      </c>
      <c r="F394" s="213" t="s">
        <v>1316</v>
      </c>
      <c r="G394" s="210"/>
      <c r="H394" s="214">
        <v>1587.433</v>
      </c>
      <c r="I394" s="215"/>
      <c r="J394" s="210"/>
      <c r="K394" s="210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256</v>
      </c>
      <c r="AU394" s="220" t="s">
        <v>88</v>
      </c>
      <c r="AV394" s="12" t="s">
        <v>88</v>
      </c>
      <c r="AW394" s="12" t="s">
        <v>36</v>
      </c>
      <c r="AX394" s="12" t="s">
        <v>80</v>
      </c>
      <c r="AY394" s="220" t="s">
        <v>241</v>
      </c>
    </row>
    <row r="395" spans="1:65" s="13" customFormat="1" ht="11.25" x14ac:dyDescent="0.2">
      <c r="B395" s="221"/>
      <c r="C395" s="222"/>
      <c r="D395" s="211" t="s">
        <v>256</v>
      </c>
      <c r="E395" s="223" t="s">
        <v>1</v>
      </c>
      <c r="F395" s="224" t="s">
        <v>258</v>
      </c>
      <c r="G395" s="222"/>
      <c r="H395" s="225">
        <v>1587.433</v>
      </c>
      <c r="I395" s="226"/>
      <c r="J395" s="222"/>
      <c r="K395" s="222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256</v>
      </c>
      <c r="AU395" s="231" t="s">
        <v>88</v>
      </c>
      <c r="AV395" s="13" t="s">
        <v>175</v>
      </c>
      <c r="AW395" s="13" t="s">
        <v>36</v>
      </c>
      <c r="AX395" s="13" t="s">
        <v>14</v>
      </c>
      <c r="AY395" s="231" t="s">
        <v>241</v>
      </c>
    </row>
    <row r="396" spans="1:65" s="1" customFormat="1" ht="37.9" customHeight="1" x14ac:dyDescent="0.2">
      <c r="A396" s="34"/>
      <c r="B396" s="35"/>
      <c r="C396" s="191" t="s">
        <v>696</v>
      </c>
      <c r="D396" s="191" t="s">
        <v>243</v>
      </c>
      <c r="E396" s="192" t="s">
        <v>654</v>
      </c>
      <c r="F396" s="193" t="s">
        <v>655</v>
      </c>
      <c r="G396" s="194" t="s">
        <v>253</v>
      </c>
      <c r="H396" s="195">
        <v>742.93700000000001</v>
      </c>
      <c r="I396" s="196">
        <v>135</v>
      </c>
      <c r="J396" s="197">
        <f>ROUND(I396*H396,2)</f>
        <v>100296.5</v>
      </c>
      <c r="K396" s="193" t="s">
        <v>247</v>
      </c>
      <c r="L396" s="39"/>
      <c r="M396" s="198" t="s">
        <v>1</v>
      </c>
      <c r="N396" s="199" t="s">
        <v>45</v>
      </c>
      <c r="O396" s="71"/>
      <c r="P396" s="200">
        <f>O396*H396</f>
        <v>0</v>
      </c>
      <c r="Q396" s="200">
        <v>0</v>
      </c>
      <c r="R396" s="200">
        <f>Q396*H396</f>
        <v>0</v>
      </c>
      <c r="S396" s="200">
        <v>0</v>
      </c>
      <c r="T396" s="201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2" t="s">
        <v>175</v>
      </c>
      <c r="AT396" s="202" t="s">
        <v>243</v>
      </c>
      <c r="AU396" s="202" t="s">
        <v>88</v>
      </c>
      <c r="AY396" s="17" t="s">
        <v>241</v>
      </c>
      <c r="BE396" s="203">
        <f>IF(N396="základní",J396,0)</f>
        <v>100296.5</v>
      </c>
      <c r="BF396" s="203">
        <f>IF(N396="snížená",J396,0)</f>
        <v>0</v>
      </c>
      <c r="BG396" s="203">
        <f>IF(N396="zákl. přenesená",J396,0)</f>
        <v>0</v>
      </c>
      <c r="BH396" s="203">
        <f>IF(N396="sníž. přenesená",J396,0)</f>
        <v>0</v>
      </c>
      <c r="BI396" s="203">
        <f>IF(N396="nulová",J396,0)</f>
        <v>0</v>
      </c>
      <c r="BJ396" s="17" t="s">
        <v>14</v>
      </c>
      <c r="BK396" s="203">
        <f>ROUND(I396*H396,2)</f>
        <v>100296.5</v>
      </c>
      <c r="BL396" s="17" t="s">
        <v>175</v>
      </c>
      <c r="BM396" s="202" t="s">
        <v>1317</v>
      </c>
    </row>
    <row r="397" spans="1:65" s="1" customFormat="1" ht="11.25" x14ac:dyDescent="0.2">
      <c r="A397" s="34"/>
      <c r="B397" s="35"/>
      <c r="C397" s="36"/>
      <c r="D397" s="204" t="s">
        <v>249</v>
      </c>
      <c r="E397" s="36"/>
      <c r="F397" s="205" t="s">
        <v>657</v>
      </c>
      <c r="G397" s="36"/>
      <c r="H397" s="36"/>
      <c r="I397" s="206"/>
      <c r="J397" s="36"/>
      <c r="K397" s="36"/>
      <c r="L397" s="39"/>
      <c r="M397" s="207"/>
      <c r="N397" s="208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7" t="s">
        <v>249</v>
      </c>
      <c r="AU397" s="17" t="s">
        <v>88</v>
      </c>
    </row>
    <row r="398" spans="1:65" s="14" customFormat="1" ht="11.25" x14ac:dyDescent="0.2">
      <c r="B398" s="232"/>
      <c r="C398" s="233"/>
      <c r="D398" s="211" t="s">
        <v>256</v>
      </c>
      <c r="E398" s="234" t="s">
        <v>1</v>
      </c>
      <c r="F398" s="235" t="s">
        <v>658</v>
      </c>
      <c r="G398" s="233"/>
      <c r="H398" s="234" t="s">
        <v>1</v>
      </c>
      <c r="I398" s="236"/>
      <c r="J398" s="233"/>
      <c r="K398" s="233"/>
      <c r="L398" s="237"/>
      <c r="M398" s="238"/>
      <c r="N398" s="239"/>
      <c r="O398" s="239"/>
      <c r="P398" s="239"/>
      <c r="Q398" s="239"/>
      <c r="R398" s="239"/>
      <c r="S398" s="239"/>
      <c r="T398" s="240"/>
      <c r="AT398" s="241" t="s">
        <v>256</v>
      </c>
      <c r="AU398" s="241" t="s">
        <v>88</v>
      </c>
      <c r="AV398" s="14" t="s">
        <v>14</v>
      </c>
      <c r="AW398" s="14" t="s">
        <v>36</v>
      </c>
      <c r="AX398" s="14" t="s">
        <v>80</v>
      </c>
      <c r="AY398" s="241" t="s">
        <v>241</v>
      </c>
    </row>
    <row r="399" spans="1:65" s="12" customFormat="1" ht="22.5" x14ac:dyDescent="0.2">
      <c r="B399" s="209"/>
      <c r="C399" s="210"/>
      <c r="D399" s="211" t="s">
        <v>256</v>
      </c>
      <c r="E399" s="212" t="s">
        <v>1</v>
      </c>
      <c r="F399" s="213" t="s">
        <v>1314</v>
      </c>
      <c r="G399" s="210"/>
      <c r="H399" s="214">
        <v>1058.289</v>
      </c>
      <c r="I399" s="215"/>
      <c r="J399" s="210"/>
      <c r="K399" s="210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256</v>
      </c>
      <c r="AU399" s="220" t="s">
        <v>88</v>
      </c>
      <c r="AV399" s="12" t="s">
        <v>88</v>
      </c>
      <c r="AW399" s="12" t="s">
        <v>36</v>
      </c>
      <c r="AX399" s="12" t="s">
        <v>80</v>
      </c>
      <c r="AY399" s="220" t="s">
        <v>241</v>
      </c>
    </row>
    <row r="400" spans="1:65" s="14" customFormat="1" ht="11.25" x14ac:dyDescent="0.2">
      <c r="B400" s="232"/>
      <c r="C400" s="233"/>
      <c r="D400" s="211" t="s">
        <v>256</v>
      </c>
      <c r="E400" s="234" t="s">
        <v>1</v>
      </c>
      <c r="F400" s="235" t="s">
        <v>660</v>
      </c>
      <c r="G400" s="233"/>
      <c r="H400" s="234" t="s">
        <v>1</v>
      </c>
      <c r="I400" s="236"/>
      <c r="J400" s="233"/>
      <c r="K400" s="233"/>
      <c r="L400" s="237"/>
      <c r="M400" s="238"/>
      <c r="N400" s="239"/>
      <c r="O400" s="239"/>
      <c r="P400" s="239"/>
      <c r="Q400" s="239"/>
      <c r="R400" s="239"/>
      <c r="S400" s="239"/>
      <c r="T400" s="240"/>
      <c r="AT400" s="241" t="s">
        <v>256</v>
      </c>
      <c r="AU400" s="241" t="s">
        <v>88</v>
      </c>
      <c r="AV400" s="14" t="s">
        <v>14</v>
      </c>
      <c r="AW400" s="14" t="s">
        <v>36</v>
      </c>
      <c r="AX400" s="14" t="s">
        <v>80</v>
      </c>
      <c r="AY400" s="241" t="s">
        <v>241</v>
      </c>
    </row>
    <row r="401" spans="1:65" s="12" customFormat="1" ht="11.25" x14ac:dyDescent="0.2">
      <c r="B401" s="209"/>
      <c r="C401" s="210"/>
      <c r="D401" s="211" t="s">
        <v>256</v>
      </c>
      <c r="E401" s="212" t="s">
        <v>1</v>
      </c>
      <c r="F401" s="213" t="s">
        <v>420</v>
      </c>
      <c r="G401" s="210"/>
      <c r="H401" s="214">
        <v>16.268000000000001</v>
      </c>
      <c r="I401" s="215"/>
      <c r="J401" s="210"/>
      <c r="K401" s="210"/>
      <c r="L401" s="216"/>
      <c r="M401" s="217"/>
      <c r="N401" s="218"/>
      <c r="O401" s="218"/>
      <c r="P401" s="218"/>
      <c r="Q401" s="218"/>
      <c r="R401" s="218"/>
      <c r="S401" s="218"/>
      <c r="T401" s="219"/>
      <c r="AT401" s="220" t="s">
        <v>256</v>
      </c>
      <c r="AU401" s="220" t="s">
        <v>88</v>
      </c>
      <c r="AV401" s="12" t="s">
        <v>88</v>
      </c>
      <c r="AW401" s="12" t="s">
        <v>36</v>
      </c>
      <c r="AX401" s="12" t="s">
        <v>80</v>
      </c>
      <c r="AY401" s="220" t="s">
        <v>241</v>
      </c>
    </row>
    <row r="402" spans="1:65" s="14" customFormat="1" ht="11.25" x14ac:dyDescent="0.2">
      <c r="B402" s="232"/>
      <c r="C402" s="233"/>
      <c r="D402" s="211" t="s">
        <v>256</v>
      </c>
      <c r="E402" s="234" t="s">
        <v>1</v>
      </c>
      <c r="F402" s="235" t="s">
        <v>661</v>
      </c>
      <c r="G402" s="233"/>
      <c r="H402" s="234" t="s">
        <v>1</v>
      </c>
      <c r="I402" s="236"/>
      <c r="J402" s="233"/>
      <c r="K402" s="233"/>
      <c r="L402" s="237"/>
      <c r="M402" s="238"/>
      <c r="N402" s="239"/>
      <c r="O402" s="239"/>
      <c r="P402" s="239"/>
      <c r="Q402" s="239"/>
      <c r="R402" s="239"/>
      <c r="S402" s="239"/>
      <c r="T402" s="240"/>
      <c r="AT402" s="241" t="s">
        <v>256</v>
      </c>
      <c r="AU402" s="241" t="s">
        <v>88</v>
      </c>
      <c r="AV402" s="14" t="s">
        <v>14</v>
      </c>
      <c r="AW402" s="14" t="s">
        <v>36</v>
      </c>
      <c r="AX402" s="14" t="s">
        <v>80</v>
      </c>
      <c r="AY402" s="241" t="s">
        <v>241</v>
      </c>
    </row>
    <row r="403" spans="1:65" s="12" customFormat="1" ht="11.25" x14ac:dyDescent="0.2">
      <c r="B403" s="209"/>
      <c r="C403" s="210"/>
      <c r="D403" s="211" t="s">
        <v>256</v>
      </c>
      <c r="E403" s="212" t="s">
        <v>1</v>
      </c>
      <c r="F403" s="213" t="s">
        <v>662</v>
      </c>
      <c r="G403" s="210"/>
      <c r="H403" s="214">
        <v>-331.62</v>
      </c>
      <c r="I403" s="215"/>
      <c r="J403" s="210"/>
      <c r="K403" s="210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256</v>
      </c>
      <c r="AU403" s="220" t="s">
        <v>88</v>
      </c>
      <c r="AV403" s="12" t="s">
        <v>88</v>
      </c>
      <c r="AW403" s="12" t="s">
        <v>36</v>
      </c>
      <c r="AX403" s="12" t="s">
        <v>80</v>
      </c>
      <c r="AY403" s="220" t="s">
        <v>241</v>
      </c>
    </row>
    <row r="404" spans="1:65" s="13" customFormat="1" ht="11.25" x14ac:dyDescent="0.2">
      <c r="B404" s="221"/>
      <c r="C404" s="222"/>
      <c r="D404" s="211" t="s">
        <v>256</v>
      </c>
      <c r="E404" s="223" t="s">
        <v>459</v>
      </c>
      <c r="F404" s="224" t="s">
        <v>258</v>
      </c>
      <c r="G404" s="222"/>
      <c r="H404" s="225">
        <v>742.93700000000001</v>
      </c>
      <c r="I404" s="226"/>
      <c r="J404" s="222"/>
      <c r="K404" s="222"/>
      <c r="L404" s="227"/>
      <c r="M404" s="228"/>
      <c r="N404" s="229"/>
      <c r="O404" s="229"/>
      <c r="P404" s="229"/>
      <c r="Q404" s="229"/>
      <c r="R404" s="229"/>
      <c r="S404" s="229"/>
      <c r="T404" s="230"/>
      <c r="AT404" s="231" t="s">
        <v>256</v>
      </c>
      <c r="AU404" s="231" t="s">
        <v>88</v>
      </c>
      <c r="AV404" s="13" t="s">
        <v>175</v>
      </c>
      <c r="AW404" s="13" t="s">
        <v>36</v>
      </c>
      <c r="AX404" s="13" t="s">
        <v>14</v>
      </c>
      <c r="AY404" s="231" t="s">
        <v>241</v>
      </c>
    </row>
    <row r="405" spans="1:65" s="1" customFormat="1" ht="37.9" customHeight="1" x14ac:dyDescent="0.2">
      <c r="A405" s="34"/>
      <c r="B405" s="35"/>
      <c r="C405" s="191" t="s">
        <v>704</v>
      </c>
      <c r="D405" s="191" t="s">
        <v>243</v>
      </c>
      <c r="E405" s="192" t="s">
        <v>663</v>
      </c>
      <c r="F405" s="193" t="s">
        <v>664</v>
      </c>
      <c r="G405" s="194" t="s">
        <v>253</v>
      </c>
      <c r="H405" s="195">
        <v>9658.1810000000005</v>
      </c>
      <c r="I405" s="196">
        <v>3</v>
      </c>
      <c r="J405" s="197">
        <f>ROUND(I405*H405,2)</f>
        <v>28974.54</v>
      </c>
      <c r="K405" s="193" t="s">
        <v>247</v>
      </c>
      <c r="L405" s="39"/>
      <c r="M405" s="198" t="s">
        <v>1</v>
      </c>
      <c r="N405" s="199" t="s">
        <v>45</v>
      </c>
      <c r="O405" s="71"/>
      <c r="P405" s="200">
        <f>O405*H405</f>
        <v>0</v>
      </c>
      <c r="Q405" s="200">
        <v>0</v>
      </c>
      <c r="R405" s="200">
        <f>Q405*H405</f>
        <v>0</v>
      </c>
      <c r="S405" s="200">
        <v>0</v>
      </c>
      <c r="T405" s="201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2" t="s">
        <v>175</v>
      </c>
      <c r="AT405" s="202" t="s">
        <v>243</v>
      </c>
      <c r="AU405" s="202" t="s">
        <v>88</v>
      </c>
      <c r="AY405" s="17" t="s">
        <v>241</v>
      </c>
      <c r="BE405" s="203">
        <f>IF(N405="základní",J405,0)</f>
        <v>28974.54</v>
      </c>
      <c r="BF405" s="203">
        <f>IF(N405="snížená",J405,0)</f>
        <v>0</v>
      </c>
      <c r="BG405" s="203">
        <f>IF(N405="zákl. přenesená",J405,0)</f>
        <v>0</v>
      </c>
      <c r="BH405" s="203">
        <f>IF(N405="sníž. přenesená",J405,0)</f>
        <v>0</v>
      </c>
      <c r="BI405" s="203">
        <f>IF(N405="nulová",J405,0)</f>
        <v>0</v>
      </c>
      <c r="BJ405" s="17" t="s">
        <v>14</v>
      </c>
      <c r="BK405" s="203">
        <f>ROUND(I405*H405,2)</f>
        <v>28974.54</v>
      </c>
      <c r="BL405" s="17" t="s">
        <v>175</v>
      </c>
      <c r="BM405" s="202" t="s">
        <v>1318</v>
      </c>
    </row>
    <row r="406" spans="1:65" s="1" customFormat="1" ht="11.25" x14ac:dyDescent="0.2">
      <c r="A406" s="34"/>
      <c r="B406" s="35"/>
      <c r="C406" s="36"/>
      <c r="D406" s="204" t="s">
        <v>249</v>
      </c>
      <c r="E406" s="36"/>
      <c r="F406" s="205" t="s">
        <v>666</v>
      </c>
      <c r="G406" s="36"/>
      <c r="H406" s="36"/>
      <c r="I406" s="206"/>
      <c r="J406" s="36"/>
      <c r="K406" s="36"/>
      <c r="L406" s="39"/>
      <c r="M406" s="207"/>
      <c r="N406" s="208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7" t="s">
        <v>249</v>
      </c>
      <c r="AU406" s="17" t="s">
        <v>88</v>
      </c>
    </row>
    <row r="407" spans="1:65" s="14" customFormat="1" ht="11.25" x14ac:dyDescent="0.2">
      <c r="B407" s="232"/>
      <c r="C407" s="233"/>
      <c r="D407" s="211" t="s">
        <v>256</v>
      </c>
      <c r="E407" s="234" t="s">
        <v>1</v>
      </c>
      <c r="F407" s="235" t="s">
        <v>667</v>
      </c>
      <c r="G407" s="233"/>
      <c r="H407" s="234" t="s">
        <v>1</v>
      </c>
      <c r="I407" s="236"/>
      <c r="J407" s="233"/>
      <c r="K407" s="233"/>
      <c r="L407" s="237"/>
      <c r="M407" s="238"/>
      <c r="N407" s="239"/>
      <c r="O407" s="239"/>
      <c r="P407" s="239"/>
      <c r="Q407" s="239"/>
      <c r="R407" s="239"/>
      <c r="S407" s="239"/>
      <c r="T407" s="240"/>
      <c r="AT407" s="241" t="s">
        <v>256</v>
      </c>
      <c r="AU407" s="241" t="s">
        <v>88</v>
      </c>
      <c r="AV407" s="14" t="s">
        <v>14</v>
      </c>
      <c r="AW407" s="14" t="s">
        <v>36</v>
      </c>
      <c r="AX407" s="14" t="s">
        <v>80</v>
      </c>
      <c r="AY407" s="241" t="s">
        <v>241</v>
      </c>
    </row>
    <row r="408" spans="1:65" s="12" customFormat="1" ht="11.25" x14ac:dyDescent="0.2">
      <c r="B408" s="209"/>
      <c r="C408" s="210"/>
      <c r="D408" s="211" t="s">
        <v>256</v>
      </c>
      <c r="E408" s="212" t="s">
        <v>1</v>
      </c>
      <c r="F408" s="213" t="s">
        <v>668</v>
      </c>
      <c r="G408" s="210"/>
      <c r="H408" s="214">
        <v>9658.1810000000005</v>
      </c>
      <c r="I408" s="215"/>
      <c r="J408" s="210"/>
      <c r="K408" s="210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256</v>
      </c>
      <c r="AU408" s="220" t="s">
        <v>88</v>
      </c>
      <c r="AV408" s="12" t="s">
        <v>88</v>
      </c>
      <c r="AW408" s="12" t="s">
        <v>36</v>
      </c>
      <c r="AX408" s="12" t="s">
        <v>80</v>
      </c>
      <c r="AY408" s="220" t="s">
        <v>241</v>
      </c>
    </row>
    <row r="409" spans="1:65" s="13" customFormat="1" ht="11.25" x14ac:dyDescent="0.2">
      <c r="B409" s="221"/>
      <c r="C409" s="222"/>
      <c r="D409" s="211" t="s">
        <v>256</v>
      </c>
      <c r="E409" s="223" t="s">
        <v>1</v>
      </c>
      <c r="F409" s="224" t="s">
        <v>258</v>
      </c>
      <c r="G409" s="222"/>
      <c r="H409" s="225">
        <v>9658.1810000000005</v>
      </c>
      <c r="I409" s="226"/>
      <c r="J409" s="222"/>
      <c r="K409" s="222"/>
      <c r="L409" s="227"/>
      <c r="M409" s="228"/>
      <c r="N409" s="229"/>
      <c r="O409" s="229"/>
      <c r="P409" s="229"/>
      <c r="Q409" s="229"/>
      <c r="R409" s="229"/>
      <c r="S409" s="229"/>
      <c r="T409" s="230"/>
      <c r="AT409" s="231" t="s">
        <v>256</v>
      </c>
      <c r="AU409" s="231" t="s">
        <v>88</v>
      </c>
      <c r="AV409" s="13" t="s">
        <v>175</v>
      </c>
      <c r="AW409" s="13" t="s">
        <v>36</v>
      </c>
      <c r="AX409" s="13" t="s">
        <v>14</v>
      </c>
      <c r="AY409" s="231" t="s">
        <v>241</v>
      </c>
    </row>
    <row r="410" spans="1:65" s="1" customFormat="1" ht="37.9" customHeight="1" x14ac:dyDescent="0.2">
      <c r="A410" s="34"/>
      <c r="B410" s="35"/>
      <c r="C410" s="191" t="s">
        <v>706</v>
      </c>
      <c r="D410" s="191" t="s">
        <v>243</v>
      </c>
      <c r="E410" s="192" t="s">
        <v>669</v>
      </c>
      <c r="F410" s="193" t="s">
        <v>670</v>
      </c>
      <c r="G410" s="194" t="s">
        <v>253</v>
      </c>
      <c r="H410" s="195">
        <v>1611.836</v>
      </c>
      <c r="I410" s="196">
        <v>135</v>
      </c>
      <c r="J410" s="197">
        <f>ROUND(I410*H410,2)</f>
        <v>217597.86</v>
      </c>
      <c r="K410" s="193" t="s">
        <v>247</v>
      </c>
      <c r="L410" s="39"/>
      <c r="M410" s="198" t="s">
        <v>1</v>
      </c>
      <c r="N410" s="199" t="s">
        <v>45</v>
      </c>
      <c r="O410" s="71"/>
      <c r="P410" s="200">
        <f>O410*H410</f>
        <v>0</v>
      </c>
      <c r="Q410" s="200">
        <v>0</v>
      </c>
      <c r="R410" s="200">
        <f>Q410*H410</f>
        <v>0</v>
      </c>
      <c r="S410" s="200">
        <v>0</v>
      </c>
      <c r="T410" s="201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2" t="s">
        <v>175</v>
      </c>
      <c r="AT410" s="202" t="s">
        <v>243</v>
      </c>
      <c r="AU410" s="202" t="s">
        <v>88</v>
      </c>
      <c r="AY410" s="17" t="s">
        <v>241</v>
      </c>
      <c r="BE410" s="203">
        <f>IF(N410="základní",J410,0)</f>
        <v>217597.86</v>
      </c>
      <c r="BF410" s="203">
        <f>IF(N410="snížená",J410,0)</f>
        <v>0</v>
      </c>
      <c r="BG410" s="203">
        <f>IF(N410="zákl. přenesená",J410,0)</f>
        <v>0</v>
      </c>
      <c r="BH410" s="203">
        <f>IF(N410="sníž. přenesená",J410,0)</f>
        <v>0</v>
      </c>
      <c r="BI410" s="203">
        <f>IF(N410="nulová",J410,0)</f>
        <v>0</v>
      </c>
      <c r="BJ410" s="17" t="s">
        <v>14</v>
      </c>
      <c r="BK410" s="203">
        <f>ROUND(I410*H410,2)</f>
        <v>217597.86</v>
      </c>
      <c r="BL410" s="17" t="s">
        <v>175</v>
      </c>
      <c r="BM410" s="202" t="s">
        <v>1319</v>
      </c>
    </row>
    <row r="411" spans="1:65" s="1" customFormat="1" ht="11.25" x14ac:dyDescent="0.2">
      <c r="A411" s="34"/>
      <c r="B411" s="35"/>
      <c r="C411" s="36"/>
      <c r="D411" s="204" t="s">
        <v>249</v>
      </c>
      <c r="E411" s="36"/>
      <c r="F411" s="205" t="s">
        <v>672</v>
      </c>
      <c r="G411" s="36"/>
      <c r="H411" s="36"/>
      <c r="I411" s="206"/>
      <c r="J411" s="36"/>
      <c r="K411" s="36"/>
      <c r="L411" s="39"/>
      <c r="M411" s="207"/>
      <c r="N411" s="208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7" t="s">
        <v>249</v>
      </c>
      <c r="AU411" s="17" t="s">
        <v>88</v>
      </c>
    </row>
    <row r="412" spans="1:65" s="14" customFormat="1" ht="11.25" x14ac:dyDescent="0.2">
      <c r="B412" s="232"/>
      <c r="C412" s="233"/>
      <c r="D412" s="211" t="s">
        <v>256</v>
      </c>
      <c r="E412" s="234" t="s">
        <v>1</v>
      </c>
      <c r="F412" s="235" t="s">
        <v>673</v>
      </c>
      <c r="G412" s="233"/>
      <c r="H412" s="234" t="s">
        <v>1</v>
      </c>
      <c r="I412" s="236"/>
      <c r="J412" s="233"/>
      <c r="K412" s="233"/>
      <c r="L412" s="237"/>
      <c r="M412" s="238"/>
      <c r="N412" s="239"/>
      <c r="O412" s="239"/>
      <c r="P412" s="239"/>
      <c r="Q412" s="239"/>
      <c r="R412" s="239"/>
      <c r="S412" s="239"/>
      <c r="T412" s="240"/>
      <c r="AT412" s="241" t="s">
        <v>256</v>
      </c>
      <c r="AU412" s="241" t="s">
        <v>88</v>
      </c>
      <c r="AV412" s="14" t="s">
        <v>14</v>
      </c>
      <c r="AW412" s="14" t="s">
        <v>36</v>
      </c>
      <c r="AX412" s="14" t="s">
        <v>80</v>
      </c>
      <c r="AY412" s="241" t="s">
        <v>241</v>
      </c>
    </row>
    <row r="413" spans="1:65" s="12" customFormat="1" ht="11.25" x14ac:dyDescent="0.2">
      <c r="B413" s="209"/>
      <c r="C413" s="210"/>
      <c r="D413" s="211" t="s">
        <v>256</v>
      </c>
      <c r="E413" s="212" t="s">
        <v>1</v>
      </c>
      <c r="F413" s="213" t="s">
        <v>674</v>
      </c>
      <c r="G413" s="210"/>
      <c r="H413" s="214">
        <v>1519.105</v>
      </c>
      <c r="I413" s="215"/>
      <c r="J413" s="210"/>
      <c r="K413" s="210"/>
      <c r="L413" s="216"/>
      <c r="M413" s="217"/>
      <c r="N413" s="218"/>
      <c r="O413" s="218"/>
      <c r="P413" s="218"/>
      <c r="Q413" s="218"/>
      <c r="R413" s="218"/>
      <c r="S413" s="218"/>
      <c r="T413" s="219"/>
      <c r="AT413" s="220" t="s">
        <v>256</v>
      </c>
      <c r="AU413" s="220" t="s">
        <v>88</v>
      </c>
      <c r="AV413" s="12" t="s">
        <v>88</v>
      </c>
      <c r="AW413" s="12" t="s">
        <v>36</v>
      </c>
      <c r="AX413" s="12" t="s">
        <v>80</v>
      </c>
      <c r="AY413" s="220" t="s">
        <v>241</v>
      </c>
    </row>
    <row r="414" spans="1:65" s="12" customFormat="1" ht="11.25" x14ac:dyDescent="0.2">
      <c r="B414" s="209"/>
      <c r="C414" s="210"/>
      <c r="D414" s="211" t="s">
        <v>256</v>
      </c>
      <c r="E414" s="212" t="s">
        <v>1</v>
      </c>
      <c r="F414" s="213" t="s">
        <v>1320</v>
      </c>
      <c r="G414" s="210"/>
      <c r="H414" s="214">
        <v>68.328000000000003</v>
      </c>
      <c r="I414" s="215"/>
      <c r="J414" s="210"/>
      <c r="K414" s="210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256</v>
      </c>
      <c r="AU414" s="220" t="s">
        <v>88</v>
      </c>
      <c r="AV414" s="12" t="s">
        <v>88</v>
      </c>
      <c r="AW414" s="12" t="s">
        <v>36</v>
      </c>
      <c r="AX414" s="12" t="s">
        <v>80</v>
      </c>
      <c r="AY414" s="220" t="s">
        <v>241</v>
      </c>
    </row>
    <row r="415" spans="1:65" s="14" customFormat="1" ht="11.25" x14ac:dyDescent="0.2">
      <c r="B415" s="232"/>
      <c r="C415" s="233"/>
      <c r="D415" s="211" t="s">
        <v>256</v>
      </c>
      <c r="E415" s="234" t="s">
        <v>1</v>
      </c>
      <c r="F415" s="235" t="s">
        <v>675</v>
      </c>
      <c r="G415" s="233"/>
      <c r="H415" s="234" t="s">
        <v>1</v>
      </c>
      <c r="I415" s="236"/>
      <c r="J415" s="233"/>
      <c r="K415" s="233"/>
      <c r="L415" s="237"/>
      <c r="M415" s="238"/>
      <c r="N415" s="239"/>
      <c r="O415" s="239"/>
      <c r="P415" s="239"/>
      <c r="Q415" s="239"/>
      <c r="R415" s="239"/>
      <c r="S415" s="239"/>
      <c r="T415" s="240"/>
      <c r="AT415" s="241" t="s">
        <v>256</v>
      </c>
      <c r="AU415" s="241" t="s">
        <v>88</v>
      </c>
      <c r="AV415" s="14" t="s">
        <v>14</v>
      </c>
      <c r="AW415" s="14" t="s">
        <v>36</v>
      </c>
      <c r="AX415" s="14" t="s">
        <v>80</v>
      </c>
      <c r="AY415" s="241" t="s">
        <v>241</v>
      </c>
    </row>
    <row r="416" spans="1:65" s="12" customFormat="1" ht="11.25" x14ac:dyDescent="0.2">
      <c r="B416" s="209"/>
      <c r="C416" s="210"/>
      <c r="D416" s="211" t="s">
        <v>256</v>
      </c>
      <c r="E416" s="212" t="s">
        <v>1</v>
      </c>
      <c r="F416" s="213" t="s">
        <v>423</v>
      </c>
      <c r="G416" s="210"/>
      <c r="H416" s="214">
        <v>24.402999999999999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3" customFormat="1" ht="11.25" x14ac:dyDescent="0.2">
      <c r="B417" s="221"/>
      <c r="C417" s="222"/>
      <c r="D417" s="211" t="s">
        <v>256</v>
      </c>
      <c r="E417" s="223" t="s">
        <v>462</v>
      </c>
      <c r="F417" s="224" t="s">
        <v>258</v>
      </c>
      <c r="G417" s="222"/>
      <c r="H417" s="225">
        <v>1611.836</v>
      </c>
      <c r="I417" s="226"/>
      <c r="J417" s="222"/>
      <c r="K417" s="222"/>
      <c r="L417" s="227"/>
      <c r="M417" s="228"/>
      <c r="N417" s="229"/>
      <c r="O417" s="229"/>
      <c r="P417" s="229"/>
      <c r="Q417" s="229"/>
      <c r="R417" s="229"/>
      <c r="S417" s="229"/>
      <c r="T417" s="230"/>
      <c r="AT417" s="231" t="s">
        <v>256</v>
      </c>
      <c r="AU417" s="231" t="s">
        <v>88</v>
      </c>
      <c r="AV417" s="13" t="s">
        <v>175</v>
      </c>
      <c r="AW417" s="13" t="s">
        <v>36</v>
      </c>
      <c r="AX417" s="13" t="s">
        <v>14</v>
      </c>
      <c r="AY417" s="231" t="s">
        <v>241</v>
      </c>
    </row>
    <row r="418" spans="1:65" s="1" customFormat="1" ht="37.9" customHeight="1" x14ac:dyDescent="0.2">
      <c r="A418" s="34"/>
      <c r="B418" s="35"/>
      <c r="C418" s="191" t="s">
        <v>715</v>
      </c>
      <c r="D418" s="191" t="s">
        <v>243</v>
      </c>
      <c r="E418" s="192" t="s">
        <v>676</v>
      </c>
      <c r="F418" s="193" t="s">
        <v>677</v>
      </c>
      <c r="G418" s="194" t="s">
        <v>253</v>
      </c>
      <c r="H418" s="195">
        <v>20953.867999999999</v>
      </c>
      <c r="I418" s="196">
        <v>3</v>
      </c>
      <c r="J418" s="197">
        <f>ROUND(I418*H418,2)</f>
        <v>62861.599999999999</v>
      </c>
      <c r="K418" s="193" t="s">
        <v>247</v>
      </c>
      <c r="L418" s="39"/>
      <c r="M418" s="198" t="s">
        <v>1</v>
      </c>
      <c r="N418" s="199" t="s">
        <v>45</v>
      </c>
      <c r="O418" s="71"/>
      <c r="P418" s="200">
        <f>O418*H418</f>
        <v>0</v>
      </c>
      <c r="Q418" s="200">
        <v>0</v>
      </c>
      <c r="R418" s="200">
        <f>Q418*H418</f>
        <v>0</v>
      </c>
      <c r="S418" s="200">
        <v>0</v>
      </c>
      <c r="T418" s="201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2" t="s">
        <v>175</v>
      </c>
      <c r="AT418" s="202" t="s">
        <v>243</v>
      </c>
      <c r="AU418" s="202" t="s">
        <v>88</v>
      </c>
      <c r="AY418" s="17" t="s">
        <v>241</v>
      </c>
      <c r="BE418" s="203">
        <f>IF(N418="základní",J418,0)</f>
        <v>62861.599999999999</v>
      </c>
      <c r="BF418" s="203">
        <f>IF(N418="snížená",J418,0)</f>
        <v>0</v>
      </c>
      <c r="BG418" s="203">
        <f>IF(N418="zákl. přenesená",J418,0)</f>
        <v>0</v>
      </c>
      <c r="BH418" s="203">
        <f>IF(N418="sníž. přenesená",J418,0)</f>
        <v>0</v>
      </c>
      <c r="BI418" s="203">
        <f>IF(N418="nulová",J418,0)</f>
        <v>0</v>
      </c>
      <c r="BJ418" s="17" t="s">
        <v>14</v>
      </c>
      <c r="BK418" s="203">
        <f>ROUND(I418*H418,2)</f>
        <v>62861.599999999999</v>
      </c>
      <c r="BL418" s="17" t="s">
        <v>175</v>
      </c>
      <c r="BM418" s="202" t="s">
        <v>1321</v>
      </c>
    </row>
    <row r="419" spans="1:65" s="1" customFormat="1" ht="11.25" x14ac:dyDescent="0.2">
      <c r="A419" s="34"/>
      <c r="B419" s="35"/>
      <c r="C419" s="36"/>
      <c r="D419" s="204" t="s">
        <v>249</v>
      </c>
      <c r="E419" s="36"/>
      <c r="F419" s="205" t="s">
        <v>679</v>
      </c>
      <c r="G419" s="36"/>
      <c r="H419" s="36"/>
      <c r="I419" s="206"/>
      <c r="J419" s="36"/>
      <c r="K419" s="36"/>
      <c r="L419" s="39"/>
      <c r="M419" s="207"/>
      <c r="N419" s="208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7" t="s">
        <v>249</v>
      </c>
      <c r="AU419" s="17" t="s">
        <v>88</v>
      </c>
    </row>
    <row r="420" spans="1:65" s="14" customFormat="1" ht="11.25" x14ac:dyDescent="0.2">
      <c r="B420" s="232"/>
      <c r="C420" s="233"/>
      <c r="D420" s="211" t="s">
        <v>256</v>
      </c>
      <c r="E420" s="234" t="s">
        <v>1</v>
      </c>
      <c r="F420" s="235" t="s">
        <v>667</v>
      </c>
      <c r="G420" s="233"/>
      <c r="H420" s="234" t="s">
        <v>1</v>
      </c>
      <c r="I420" s="236"/>
      <c r="J420" s="233"/>
      <c r="K420" s="233"/>
      <c r="L420" s="237"/>
      <c r="M420" s="238"/>
      <c r="N420" s="239"/>
      <c r="O420" s="239"/>
      <c r="P420" s="239"/>
      <c r="Q420" s="239"/>
      <c r="R420" s="239"/>
      <c r="S420" s="239"/>
      <c r="T420" s="240"/>
      <c r="AT420" s="241" t="s">
        <v>256</v>
      </c>
      <c r="AU420" s="241" t="s">
        <v>88</v>
      </c>
      <c r="AV420" s="14" t="s">
        <v>14</v>
      </c>
      <c r="AW420" s="14" t="s">
        <v>36</v>
      </c>
      <c r="AX420" s="14" t="s">
        <v>80</v>
      </c>
      <c r="AY420" s="241" t="s">
        <v>241</v>
      </c>
    </row>
    <row r="421" spans="1:65" s="12" customFormat="1" ht="11.25" x14ac:dyDescent="0.2">
      <c r="B421" s="209"/>
      <c r="C421" s="210"/>
      <c r="D421" s="211" t="s">
        <v>256</v>
      </c>
      <c r="E421" s="212" t="s">
        <v>1</v>
      </c>
      <c r="F421" s="213" t="s">
        <v>680</v>
      </c>
      <c r="G421" s="210"/>
      <c r="H421" s="214">
        <v>20953.867999999999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3" customFormat="1" ht="11.25" x14ac:dyDescent="0.2">
      <c r="B422" s="221"/>
      <c r="C422" s="222"/>
      <c r="D422" s="211" t="s">
        <v>256</v>
      </c>
      <c r="E422" s="223" t="s">
        <v>1</v>
      </c>
      <c r="F422" s="224" t="s">
        <v>258</v>
      </c>
      <c r="G422" s="222"/>
      <c r="H422" s="225">
        <v>20953.867999999999</v>
      </c>
      <c r="I422" s="226"/>
      <c r="J422" s="222"/>
      <c r="K422" s="222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256</v>
      </c>
      <c r="AU422" s="231" t="s">
        <v>88</v>
      </c>
      <c r="AV422" s="13" t="s">
        <v>175</v>
      </c>
      <c r="AW422" s="13" t="s">
        <v>36</v>
      </c>
      <c r="AX422" s="13" t="s">
        <v>14</v>
      </c>
      <c r="AY422" s="231" t="s">
        <v>241</v>
      </c>
    </row>
    <row r="423" spans="1:65" s="1" customFormat="1" ht="24.2" customHeight="1" x14ac:dyDescent="0.2">
      <c r="A423" s="34"/>
      <c r="B423" s="35"/>
      <c r="C423" s="191" t="s">
        <v>721</v>
      </c>
      <c r="D423" s="191" t="s">
        <v>243</v>
      </c>
      <c r="E423" s="192" t="s">
        <v>681</v>
      </c>
      <c r="F423" s="193" t="s">
        <v>682</v>
      </c>
      <c r="G423" s="194" t="s">
        <v>253</v>
      </c>
      <c r="H423" s="195">
        <v>1129.2270000000001</v>
      </c>
      <c r="I423" s="196">
        <v>150.96</v>
      </c>
      <c r="J423" s="197">
        <f>ROUND(I423*H423,2)</f>
        <v>170468.11</v>
      </c>
      <c r="K423" s="193" t="s">
        <v>247</v>
      </c>
      <c r="L423" s="39"/>
      <c r="M423" s="198" t="s">
        <v>1</v>
      </c>
      <c r="N423" s="199" t="s">
        <v>45</v>
      </c>
      <c r="O423" s="71"/>
      <c r="P423" s="200">
        <f>O423*H423</f>
        <v>0</v>
      </c>
      <c r="Q423" s="200">
        <v>0</v>
      </c>
      <c r="R423" s="200">
        <f>Q423*H423</f>
        <v>0</v>
      </c>
      <c r="S423" s="200">
        <v>0</v>
      </c>
      <c r="T423" s="201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2" t="s">
        <v>175</v>
      </c>
      <c r="AT423" s="202" t="s">
        <v>243</v>
      </c>
      <c r="AU423" s="202" t="s">
        <v>88</v>
      </c>
      <c r="AY423" s="17" t="s">
        <v>241</v>
      </c>
      <c r="BE423" s="203">
        <f>IF(N423="základní",J423,0)</f>
        <v>170468.11</v>
      </c>
      <c r="BF423" s="203">
        <f>IF(N423="snížená",J423,0)</f>
        <v>0</v>
      </c>
      <c r="BG423" s="203">
        <f>IF(N423="zákl. přenesená",J423,0)</f>
        <v>0</v>
      </c>
      <c r="BH423" s="203">
        <f>IF(N423="sníž. přenesená",J423,0)</f>
        <v>0</v>
      </c>
      <c r="BI423" s="203">
        <f>IF(N423="nulová",J423,0)</f>
        <v>0</v>
      </c>
      <c r="BJ423" s="17" t="s">
        <v>14</v>
      </c>
      <c r="BK423" s="203">
        <f>ROUND(I423*H423,2)</f>
        <v>170468.11</v>
      </c>
      <c r="BL423" s="17" t="s">
        <v>175</v>
      </c>
      <c r="BM423" s="202" t="s">
        <v>1322</v>
      </c>
    </row>
    <row r="424" spans="1:65" s="1" customFormat="1" ht="11.25" x14ac:dyDescent="0.2">
      <c r="A424" s="34"/>
      <c r="B424" s="35"/>
      <c r="C424" s="36"/>
      <c r="D424" s="204" t="s">
        <v>249</v>
      </c>
      <c r="E424" s="36"/>
      <c r="F424" s="205" t="s">
        <v>684</v>
      </c>
      <c r="G424" s="36"/>
      <c r="H424" s="36"/>
      <c r="I424" s="206"/>
      <c r="J424" s="36"/>
      <c r="K424" s="36"/>
      <c r="L424" s="39"/>
      <c r="M424" s="207"/>
      <c r="N424" s="208"/>
      <c r="O424" s="71"/>
      <c r="P424" s="71"/>
      <c r="Q424" s="71"/>
      <c r="R424" s="71"/>
      <c r="S424" s="71"/>
      <c r="T424" s="72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7" t="s">
        <v>249</v>
      </c>
      <c r="AU424" s="17" t="s">
        <v>88</v>
      </c>
    </row>
    <row r="425" spans="1:65" s="14" customFormat="1" ht="22.5" x14ac:dyDescent="0.2">
      <c r="B425" s="232"/>
      <c r="C425" s="233"/>
      <c r="D425" s="211" t="s">
        <v>256</v>
      </c>
      <c r="E425" s="234" t="s">
        <v>1</v>
      </c>
      <c r="F425" s="235" t="s">
        <v>685</v>
      </c>
      <c r="G425" s="233"/>
      <c r="H425" s="234" t="s">
        <v>1</v>
      </c>
      <c r="I425" s="236"/>
      <c r="J425" s="233"/>
      <c r="K425" s="233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256</v>
      </c>
      <c r="AU425" s="241" t="s">
        <v>88</v>
      </c>
      <c r="AV425" s="14" t="s">
        <v>14</v>
      </c>
      <c r="AW425" s="14" t="s">
        <v>36</v>
      </c>
      <c r="AX425" s="14" t="s">
        <v>80</v>
      </c>
      <c r="AY425" s="241" t="s">
        <v>241</v>
      </c>
    </row>
    <row r="426" spans="1:65" s="12" customFormat="1" ht="22.5" x14ac:dyDescent="0.2">
      <c r="B426" s="209"/>
      <c r="C426" s="210"/>
      <c r="D426" s="211" t="s">
        <v>256</v>
      </c>
      <c r="E426" s="212" t="s">
        <v>1</v>
      </c>
      <c r="F426" s="213" t="s">
        <v>1314</v>
      </c>
      <c r="G426" s="210"/>
      <c r="H426" s="214">
        <v>1058.289</v>
      </c>
      <c r="I426" s="215"/>
      <c r="J426" s="210"/>
      <c r="K426" s="210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256</v>
      </c>
      <c r="AU426" s="220" t="s">
        <v>88</v>
      </c>
      <c r="AV426" s="12" t="s">
        <v>88</v>
      </c>
      <c r="AW426" s="12" t="s">
        <v>36</v>
      </c>
      <c r="AX426" s="12" t="s">
        <v>80</v>
      </c>
      <c r="AY426" s="220" t="s">
        <v>241</v>
      </c>
    </row>
    <row r="427" spans="1:65" s="14" customFormat="1" ht="11.25" x14ac:dyDescent="0.2">
      <c r="B427" s="232"/>
      <c r="C427" s="233"/>
      <c r="D427" s="211" t="s">
        <v>256</v>
      </c>
      <c r="E427" s="234" t="s">
        <v>1</v>
      </c>
      <c r="F427" s="235" t="s">
        <v>686</v>
      </c>
      <c r="G427" s="233"/>
      <c r="H427" s="234" t="s">
        <v>1</v>
      </c>
      <c r="I427" s="236"/>
      <c r="J427" s="233"/>
      <c r="K427" s="233"/>
      <c r="L427" s="237"/>
      <c r="M427" s="238"/>
      <c r="N427" s="239"/>
      <c r="O427" s="239"/>
      <c r="P427" s="239"/>
      <c r="Q427" s="239"/>
      <c r="R427" s="239"/>
      <c r="S427" s="239"/>
      <c r="T427" s="240"/>
      <c r="AT427" s="241" t="s">
        <v>256</v>
      </c>
      <c r="AU427" s="241" t="s">
        <v>88</v>
      </c>
      <c r="AV427" s="14" t="s">
        <v>14</v>
      </c>
      <c r="AW427" s="14" t="s">
        <v>36</v>
      </c>
      <c r="AX427" s="14" t="s">
        <v>80</v>
      </c>
      <c r="AY427" s="241" t="s">
        <v>241</v>
      </c>
    </row>
    <row r="428" spans="1:65" s="12" customFormat="1" ht="11.25" x14ac:dyDescent="0.2">
      <c r="B428" s="209"/>
      <c r="C428" s="210"/>
      <c r="D428" s="211" t="s">
        <v>256</v>
      </c>
      <c r="E428" s="212" t="s">
        <v>1</v>
      </c>
      <c r="F428" s="213" t="s">
        <v>648</v>
      </c>
      <c r="G428" s="210"/>
      <c r="H428" s="214">
        <v>70.938000000000002</v>
      </c>
      <c r="I428" s="215"/>
      <c r="J428" s="210"/>
      <c r="K428" s="210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256</v>
      </c>
      <c r="AU428" s="220" t="s">
        <v>88</v>
      </c>
      <c r="AV428" s="12" t="s">
        <v>88</v>
      </c>
      <c r="AW428" s="12" t="s">
        <v>36</v>
      </c>
      <c r="AX428" s="12" t="s">
        <v>80</v>
      </c>
      <c r="AY428" s="220" t="s">
        <v>241</v>
      </c>
    </row>
    <row r="429" spans="1:65" s="13" customFormat="1" ht="11.25" x14ac:dyDescent="0.2">
      <c r="B429" s="221"/>
      <c r="C429" s="222"/>
      <c r="D429" s="211" t="s">
        <v>256</v>
      </c>
      <c r="E429" s="223" t="s">
        <v>1</v>
      </c>
      <c r="F429" s="224" t="s">
        <v>258</v>
      </c>
      <c r="G429" s="222"/>
      <c r="H429" s="225">
        <v>1129.2270000000001</v>
      </c>
      <c r="I429" s="226"/>
      <c r="J429" s="222"/>
      <c r="K429" s="222"/>
      <c r="L429" s="227"/>
      <c r="M429" s="228"/>
      <c r="N429" s="229"/>
      <c r="O429" s="229"/>
      <c r="P429" s="229"/>
      <c r="Q429" s="229"/>
      <c r="R429" s="229"/>
      <c r="S429" s="229"/>
      <c r="T429" s="230"/>
      <c r="AT429" s="231" t="s">
        <v>256</v>
      </c>
      <c r="AU429" s="231" t="s">
        <v>88</v>
      </c>
      <c r="AV429" s="13" t="s">
        <v>175</v>
      </c>
      <c r="AW429" s="13" t="s">
        <v>36</v>
      </c>
      <c r="AX429" s="13" t="s">
        <v>14</v>
      </c>
      <c r="AY429" s="231" t="s">
        <v>241</v>
      </c>
    </row>
    <row r="430" spans="1:65" s="1" customFormat="1" ht="24.2" customHeight="1" x14ac:dyDescent="0.2">
      <c r="A430" s="34"/>
      <c r="B430" s="35"/>
      <c r="C430" s="191" t="s">
        <v>729</v>
      </c>
      <c r="D430" s="191" t="s">
        <v>243</v>
      </c>
      <c r="E430" s="192" t="s">
        <v>687</v>
      </c>
      <c r="F430" s="193" t="s">
        <v>688</v>
      </c>
      <c r="G430" s="194" t="s">
        <v>253</v>
      </c>
      <c r="H430" s="195">
        <v>1587.433</v>
      </c>
      <c r="I430" s="196">
        <v>166.87</v>
      </c>
      <c r="J430" s="197">
        <f>ROUND(I430*H430,2)</f>
        <v>264894.94</v>
      </c>
      <c r="K430" s="193" t="s">
        <v>247</v>
      </c>
      <c r="L430" s="39"/>
      <c r="M430" s="198" t="s">
        <v>1</v>
      </c>
      <c r="N430" s="199" t="s">
        <v>45</v>
      </c>
      <c r="O430" s="71"/>
      <c r="P430" s="200">
        <f>O430*H430</f>
        <v>0</v>
      </c>
      <c r="Q430" s="200">
        <v>0</v>
      </c>
      <c r="R430" s="200">
        <f>Q430*H430</f>
        <v>0</v>
      </c>
      <c r="S430" s="200">
        <v>0</v>
      </c>
      <c r="T430" s="201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2" t="s">
        <v>175</v>
      </c>
      <c r="AT430" s="202" t="s">
        <v>243</v>
      </c>
      <c r="AU430" s="202" t="s">
        <v>88</v>
      </c>
      <c r="AY430" s="17" t="s">
        <v>241</v>
      </c>
      <c r="BE430" s="203">
        <f>IF(N430="základní",J430,0)</f>
        <v>264894.94</v>
      </c>
      <c r="BF430" s="203">
        <f>IF(N430="snížená",J430,0)</f>
        <v>0</v>
      </c>
      <c r="BG430" s="203">
        <f>IF(N430="zákl. přenesená",J430,0)</f>
        <v>0</v>
      </c>
      <c r="BH430" s="203">
        <f>IF(N430="sníž. přenesená",J430,0)</f>
        <v>0</v>
      </c>
      <c r="BI430" s="203">
        <f>IF(N430="nulová",J430,0)</f>
        <v>0</v>
      </c>
      <c r="BJ430" s="17" t="s">
        <v>14</v>
      </c>
      <c r="BK430" s="203">
        <f>ROUND(I430*H430,2)</f>
        <v>264894.94</v>
      </c>
      <c r="BL430" s="17" t="s">
        <v>175</v>
      </c>
      <c r="BM430" s="202" t="s">
        <v>1323</v>
      </c>
    </row>
    <row r="431" spans="1:65" s="1" customFormat="1" ht="11.25" x14ac:dyDescent="0.2">
      <c r="A431" s="34"/>
      <c r="B431" s="35"/>
      <c r="C431" s="36"/>
      <c r="D431" s="204" t="s">
        <v>249</v>
      </c>
      <c r="E431" s="36"/>
      <c r="F431" s="205" t="s">
        <v>690</v>
      </c>
      <c r="G431" s="36"/>
      <c r="H431" s="36"/>
      <c r="I431" s="206"/>
      <c r="J431" s="36"/>
      <c r="K431" s="36"/>
      <c r="L431" s="39"/>
      <c r="M431" s="207"/>
      <c r="N431" s="208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7" t="s">
        <v>249</v>
      </c>
      <c r="AU431" s="17" t="s">
        <v>88</v>
      </c>
    </row>
    <row r="432" spans="1:65" s="14" customFormat="1" ht="11.25" x14ac:dyDescent="0.2">
      <c r="B432" s="232"/>
      <c r="C432" s="233"/>
      <c r="D432" s="211" t="s">
        <v>256</v>
      </c>
      <c r="E432" s="234" t="s">
        <v>1</v>
      </c>
      <c r="F432" s="235" t="s">
        <v>691</v>
      </c>
      <c r="G432" s="233"/>
      <c r="H432" s="234" t="s">
        <v>1</v>
      </c>
      <c r="I432" s="236"/>
      <c r="J432" s="233"/>
      <c r="K432" s="233"/>
      <c r="L432" s="237"/>
      <c r="M432" s="238"/>
      <c r="N432" s="239"/>
      <c r="O432" s="239"/>
      <c r="P432" s="239"/>
      <c r="Q432" s="239"/>
      <c r="R432" s="239"/>
      <c r="S432" s="239"/>
      <c r="T432" s="240"/>
      <c r="AT432" s="241" t="s">
        <v>256</v>
      </c>
      <c r="AU432" s="241" t="s">
        <v>88</v>
      </c>
      <c r="AV432" s="14" t="s">
        <v>14</v>
      </c>
      <c r="AW432" s="14" t="s">
        <v>36</v>
      </c>
      <c r="AX432" s="14" t="s">
        <v>80</v>
      </c>
      <c r="AY432" s="241" t="s">
        <v>241</v>
      </c>
    </row>
    <row r="433" spans="1:65" s="12" customFormat="1" ht="22.5" x14ac:dyDescent="0.2">
      <c r="B433" s="209"/>
      <c r="C433" s="210"/>
      <c r="D433" s="211" t="s">
        <v>256</v>
      </c>
      <c r="E433" s="212" t="s">
        <v>1</v>
      </c>
      <c r="F433" s="213" t="s">
        <v>1316</v>
      </c>
      <c r="G433" s="210"/>
      <c r="H433" s="214">
        <v>1587.433</v>
      </c>
      <c r="I433" s="215"/>
      <c r="J433" s="210"/>
      <c r="K433" s="210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256</v>
      </c>
      <c r="AU433" s="220" t="s">
        <v>88</v>
      </c>
      <c r="AV433" s="12" t="s">
        <v>88</v>
      </c>
      <c r="AW433" s="12" t="s">
        <v>36</v>
      </c>
      <c r="AX433" s="12" t="s">
        <v>80</v>
      </c>
      <c r="AY433" s="220" t="s">
        <v>241</v>
      </c>
    </row>
    <row r="434" spans="1:65" s="13" customFormat="1" ht="11.25" x14ac:dyDescent="0.2">
      <c r="B434" s="221"/>
      <c r="C434" s="222"/>
      <c r="D434" s="211" t="s">
        <v>256</v>
      </c>
      <c r="E434" s="223" t="s">
        <v>1</v>
      </c>
      <c r="F434" s="224" t="s">
        <v>258</v>
      </c>
      <c r="G434" s="222"/>
      <c r="H434" s="225">
        <v>1587.433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256</v>
      </c>
      <c r="AU434" s="231" t="s">
        <v>88</v>
      </c>
      <c r="AV434" s="13" t="s">
        <v>175</v>
      </c>
      <c r="AW434" s="13" t="s">
        <v>36</v>
      </c>
      <c r="AX434" s="13" t="s">
        <v>14</v>
      </c>
      <c r="AY434" s="231" t="s">
        <v>241</v>
      </c>
    </row>
    <row r="435" spans="1:65" s="1" customFormat="1" ht="24.2" customHeight="1" x14ac:dyDescent="0.2">
      <c r="A435" s="34"/>
      <c r="B435" s="35"/>
      <c r="C435" s="191" t="s">
        <v>735</v>
      </c>
      <c r="D435" s="191" t="s">
        <v>243</v>
      </c>
      <c r="E435" s="192" t="s">
        <v>692</v>
      </c>
      <c r="F435" s="193" t="s">
        <v>693</v>
      </c>
      <c r="G435" s="194" t="s">
        <v>253</v>
      </c>
      <c r="H435" s="195">
        <v>2354.7730000000001</v>
      </c>
      <c r="I435" s="196">
        <v>137.69999999999999</v>
      </c>
      <c r="J435" s="197">
        <f>ROUND(I435*H435,2)</f>
        <v>324252.24</v>
      </c>
      <c r="K435" s="193" t="s">
        <v>247</v>
      </c>
      <c r="L435" s="39"/>
      <c r="M435" s="198" t="s">
        <v>1</v>
      </c>
      <c r="N435" s="199" t="s">
        <v>45</v>
      </c>
      <c r="O435" s="71"/>
      <c r="P435" s="200">
        <f>O435*H435</f>
        <v>0</v>
      </c>
      <c r="Q435" s="200">
        <v>0</v>
      </c>
      <c r="R435" s="200">
        <f>Q435*H435</f>
        <v>0</v>
      </c>
      <c r="S435" s="200">
        <v>0</v>
      </c>
      <c r="T435" s="201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2" t="s">
        <v>175</v>
      </c>
      <c r="AT435" s="202" t="s">
        <v>243</v>
      </c>
      <c r="AU435" s="202" t="s">
        <v>88</v>
      </c>
      <c r="AY435" s="17" t="s">
        <v>241</v>
      </c>
      <c r="BE435" s="203">
        <f>IF(N435="základní",J435,0)</f>
        <v>324252.24</v>
      </c>
      <c r="BF435" s="203">
        <f>IF(N435="snížená",J435,0)</f>
        <v>0</v>
      </c>
      <c r="BG435" s="203">
        <f>IF(N435="zákl. přenesená",J435,0)</f>
        <v>0</v>
      </c>
      <c r="BH435" s="203">
        <f>IF(N435="sníž. přenesená",J435,0)</f>
        <v>0</v>
      </c>
      <c r="BI435" s="203">
        <f>IF(N435="nulová",J435,0)</f>
        <v>0</v>
      </c>
      <c r="BJ435" s="17" t="s">
        <v>14</v>
      </c>
      <c r="BK435" s="203">
        <f>ROUND(I435*H435,2)</f>
        <v>324252.24</v>
      </c>
      <c r="BL435" s="17" t="s">
        <v>175</v>
      </c>
      <c r="BM435" s="202" t="s">
        <v>1324</v>
      </c>
    </row>
    <row r="436" spans="1:65" s="1" customFormat="1" ht="11.25" x14ac:dyDescent="0.2">
      <c r="A436" s="34"/>
      <c r="B436" s="35"/>
      <c r="C436" s="36"/>
      <c r="D436" s="204" t="s">
        <v>249</v>
      </c>
      <c r="E436" s="36"/>
      <c r="F436" s="205" t="s">
        <v>695</v>
      </c>
      <c r="G436" s="36"/>
      <c r="H436" s="36"/>
      <c r="I436" s="206"/>
      <c r="J436" s="36"/>
      <c r="K436" s="36"/>
      <c r="L436" s="39"/>
      <c r="M436" s="207"/>
      <c r="N436" s="208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7" t="s">
        <v>249</v>
      </c>
      <c r="AU436" s="17" t="s">
        <v>88</v>
      </c>
    </row>
    <row r="437" spans="1:65" s="12" customFormat="1" ht="11.25" x14ac:dyDescent="0.2">
      <c r="B437" s="209"/>
      <c r="C437" s="210"/>
      <c r="D437" s="211" t="s">
        <v>256</v>
      </c>
      <c r="E437" s="212" t="s">
        <v>1</v>
      </c>
      <c r="F437" s="213" t="s">
        <v>459</v>
      </c>
      <c r="G437" s="210"/>
      <c r="H437" s="214">
        <v>742.93700000000001</v>
      </c>
      <c r="I437" s="215"/>
      <c r="J437" s="210"/>
      <c r="K437" s="210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256</v>
      </c>
      <c r="AU437" s="220" t="s">
        <v>88</v>
      </c>
      <c r="AV437" s="12" t="s">
        <v>88</v>
      </c>
      <c r="AW437" s="12" t="s">
        <v>36</v>
      </c>
      <c r="AX437" s="12" t="s">
        <v>80</v>
      </c>
      <c r="AY437" s="220" t="s">
        <v>241</v>
      </c>
    </row>
    <row r="438" spans="1:65" s="12" customFormat="1" ht="11.25" x14ac:dyDescent="0.2">
      <c r="B438" s="209"/>
      <c r="C438" s="210"/>
      <c r="D438" s="211" t="s">
        <v>256</v>
      </c>
      <c r="E438" s="212" t="s">
        <v>1</v>
      </c>
      <c r="F438" s="213" t="s">
        <v>462</v>
      </c>
      <c r="G438" s="210"/>
      <c r="H438" s="214">
        <v>1611.836</v>
      </c>
      <c r="I438" s="215"/>
      <c r="J438" s="210"/>
      <c r="K438" s="210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256</v>
      </c>
      <c r="AU438" s="220" t="s">
        <v>88</v>
      </c>
      <c r="AV438" s="12" t="s">
        <v>88</v>
      </c>
      <c r="AW438" s="12" t="s">
        <v>36</v>
      </c>
      <c r="AX438" s="12" t="s">
        <v>80</v>
      </c>
      <c r="AY438" s="220" t="s">
        <v>241</v>
      </c>
    </row>
    <row r="439" spans="1:65" s="13" customFormat="1" ht="11.25" x14ac:dyDescent="0.2">
      <c r="B439" s="221"/>
      <c r="C439" s="222"/>
      <c r="D439" s="211" t="s">
        <v>256</v>
      </c>
      <c r="E439" s="223" t="s">
        <v>1</v>
      </c>
      <c r="F439" s="224" t="s">
        <v>258</v>
      </c>
      <c r="G439" s="222"/>
      <c r="H439" s="225">
        <v>2354.7730000000001</v>
      </c>
      <c r="I439" s="226"/>
      <c r="J439" s="222"/>
      <c r="K439" s="222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256</v>
      </c>
      <c r="AU439" s="231" t="s">
        <v>88</v>
      </c>
      <c r="AV439" s="13" t="s">
        <v>175</v>
      </c>
      <c r="AW439" s="13" t="s">
        <v>36</v>
      </c>
      <c r="AX439" s="13" t="s">
        <v>14</v>
      </c>
      <c r="AY439" s="231" t="s">
        <v>241</v>
      </c>
    </row>
    <row r="440" spans="1:65" s="1" customFormat="1" ht="33" customHeight="1" x14ac:dyDescent="0.2">
      <c r="A440" s="34"/>
      <c r="B440" s="35"/>
      <c r="C440" s="191" t="s">
        <v>740</v>
      </c>
      <c r="D440" s="191" t="s">
        <v>243</v>
      </c>
      <c r="E440" s="192" t="s">
        <v>697</v>
      </c>
      <c r="F440" s="193" t="s">
        <v>698</v>
      </c>
      <c r="G440" s="194" t="s">
        <v>467</v>
      </c>
      <c r="H440" s="195">
        <v>3885.375</v>
      </c>
      <c r="I440" s="196">
        <v>50</v>
      </c>
      <c r="J440" s="197">
        <f>ROUND(I440*H440,2)</f>
        <v>194268.75</v>
      </c>
      <c r="K440" s="193" t="s">
        <v>247</v>
      </c>
      <c r="L440" s="39"/>
      <c r="M440" s="198" t="s">
        <v>1</v>
      </c>
      <c r="N440" s="199" t="s">
        <v>45</v>
      </c>
      <c r="O440" s="71"/>
      <c r="P440" s="200">
        <f>O440*H440</f>
        <v>0</v>
      </c>
      <c r="Q440" s="200">
        <v>0</v>
      </c>
      <c r="R440" s="200">
        <f>Q440*H440</f>
        <v>0</v>
      </c>
      <c r="S440" s="200">
        <v>0</v>
      </c>
      <c r="T440" s="201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2" t="s">
        <v>175</v>
      </c>
      <c r="AT440" s="202" t="s">
        <v>243</v>
      </c>
      <c r="AU440" s="202" t="s">
        <v>88</v>
      </c>
      <c r="AY440" s="17" t="s">
        <v>241</v>
      </c>
      <c r="BE440" s="203">
        <f>IF(N440="základní",J440,0)</f>
        <v>194268.75</v>
      </c>
      <c r="BF440" s="203">
        <f>IF(N440="snížená",J440,0)</f>
        <v>0</v>
      </c>
      <c r="BG440" s="203">
        <f>IF(N440="zákl. přenesená",J440,0)</f>
        <v>0</v>
      </c>
      <c r="BH440" s="203">
        <f>IF(N440="sníž. přenesená",J440,0)</f>
        <v>0</v>
      </c>
      <c r="BI440" s="203">
        <f>IF(N440="nulová",J440,0)</f>
        <v>0</v>
      </c>
      <c r="BJ440" s="17" t="s">
        <v>14</v>
      </c>
      <c r="BK440" s="203">
        <f>ROUND(I440*H440,2)</f>
        <v>194268.75</v>
      </c>
      <c r="BL440" s="17" t="s">
        <v>175</v>
      </c>
      <c r="BM440" s="202" t="s">
        <v>1325</v>
      </c>
    </row>
    <row r="441" spans="1:65" s="1" customFormat="1" ht="11.25" x14ac:dyDescent="0.2">
      <c r="A441" s="34"/>
      <c r="B441" s="35"/>
      <c r="C441" s="36"/>
      <c r="D441" s="204" t="s">
        <v>249</v>
      </c>
      <c r="E441" s="36"/>
      <c r="F441" s="205" t="s">
        <v>700</v>
      </c>
      <c r="G441" s="36"/>
      <c r="H441" s="36"/>
      <c r="I441" s="206"/>
      <c r="J441" s="36"/>
      <c r="K441" s="36"/>
      <c r="L441" s="39"/>
      <c r="M441" s="207"/>
      <c r="N441" s="208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7" t="s">
        <v>249</v>
      </c>
      <c r="AU441" s="17" t="s">
        <v>88</v>
      </c>
    </row>
    <row r="442" spans="1:65" s="1" customFormat="1" ht="19.5" x14ac:dyDescent="0.2">
      <c r="A442" s="34"/>
      <c r="B442" s="35"/>
      <c r="C442" s="36"/>
      <c r="D442" s="211" t="s">
        <v>701</v>
      </c>
      <c r="E442" s="36"/>
      <c r="F442" s="249" t="s">
        <v>702</v>
      </c>
      <c r="G442" s="36"/>
      <c r="H442" s="36"/>
      <c r="I442" s="206"/>
      <c r="J442" s="36"/>
      <c r="K442" s="36"/>
      <c r="L442" s="39"/>
      <c r="M442" s="207"/>
      <c r="N442" s="208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7" t="s">
        <v>701</v>
      </c>
      <c r="AU442" s="17" t="s">
        <v>88</v>
      </c>
    </row>
    <row r="443" spans="1:65" s="12" customFormat="1" ht="11.25" x14ac:dyDescent="0.2">
      <c r="B443" s="209"/>
      <c r="C443" s="210"/>
      <c r="D443" s="211" t="s">
        <v>256</v>
      </c>
      <c r="E443" s="212" t="s">
        <v>1</v>
      </c>
      <c r="F443" s="213" t="s">
        <v>703</v>
      </c>
      <c r="G443" s="210"/>
      <c r="H443" s="214">
        <v>3885.375</v>
      </c>
      <c r="I443" s="215"/>
      <c r="J443" s="210"/>
      <c r="K443" s="210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256</v>
      </c>
      <c r="AU443" s="220" t="s">
        <v>88</v>
      </c>
      <c r="AV443" s="12" t="s">
        <v>88</v>
      </c>
      <c r="AW443" s="12" t="s">
        <v>36</v>
      </c>
      <c r="AX443" s="12" t="s">
        <v>80</v>
      </c>
      <c r="AY443" s="220" t="s">
        <v>241</v>
      </c>
    </row>
    <row r="444" spans="1:65" s="13" customFormat="1" ht="11.25" x14ac:dyDescent="0.2">
      <c r="B444" s="221"/>
      <c r="C444" s="222"/>
      <c r="D444" s="211" t="s">
        <v>256</v>
      </c>
      <c r="E444" s="223" t="s">
        <v>1</v>
      </c>
      <c r="F444" s="224" t="s">
        <v>258</v>
      </c>
      <c r="G444" s="222"/>
      <c r="H444" s="225">
        <v>3885.375</v>
      </c>
      <c r="I444" s="226"/>
      <c r="J444" s="222"/>
      <c r="K444" s="222"/>
      <c r="L444" s="227"/>
      <c r="M444" s="228"/>
      <c r="N444" s="229"/>
      <c r="O444" s="229"/>
      <c r="P444" s="229"/>
      <c r="Q444" s="229"/>
      <c r="R444" s="229"/>
      <c r="S444" s="229"/>
      <c r="T444" s="230"/>
      <c r="AT444" s="231" t="s">
        <v>256</v>
      </c>
      <c r="AU444" s="231" t="s">
        <v>88</v>
      </c>
      <c r="AV444" s="13" t="s">
        <v>175</v>
      </c>
      <c r="AW444" s="13" t="s">
        <v>36</v>
      </c>
      <c r="AX444" s="13" t="s">
        <v>14</v>
      </c>
      <c r="AY444" s="231" t="s">
        <v>241</v>
      </c>
    </row>
    <row r="445" spans="1:65" s="1" customFormat="1" ht="16.5" customHeight="1" x14ac:dyDescent="0.2">
      <c r="A445" s="34"/>
      <c r="B445" s="35"/>
      <c r="C445" s="191" t="s">
        <v>749</v>
      </c>
      <c r="D445" s="191" t="s">
        <v>243</v>
      </c>
      <c r="E445" s="192" t="s">
        <v>259</v>
      </c>
      <c r="F445" s="193" t="s">
        <v>260</v>
      </c>
      <c r="G445" s="194" t="s">
        <v>253</v>
      </c>
      <c r="H445" s="195">
        <v>2716.66</v>
      </c>
      <c r="I445" s="196">
        <v>27.54</v>
      </c>
      <c r="J445" s="197">
        <f>ROUND(I445*H445,2)</f>
        <v>74816.820000000007</v>
      </c>
      <c r="K445" s="193" t="s">
        <v>247</v>
      </c>
      <c r="L445" s="39"/>
      <c r="M445" s="198" t="s">
        <v>1</v>
      </c>
      <c r="N445" s="199" t="s">
        <v>45</v>
      </c>
      <c r="O445" s="71"/>
      <c r="P445" s="200">
        <f>O445*H445</f>
        <v>0</v>
      </c>
      <c r="Q445" s="200">
        <v>0</v>
      </c>
      <c r="R445" s="200">
        <f>Q445*H445</f>
        <v>0</v>
      </c>
      <c r="S445" s="200">
        <v>0</v>
      </c>
      <c r="T445" s="201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202" t="s">
        <v>175</v>
      </c>
      <c r="AT445" s="202" t="s">
        <v>243</v>
      </c>
      <c r="AU445" s="202" t="s">
        <v>88</v>
      </c>
      <c r="AY445" s="17" t="s">
        <v>241</v>
      </c>
      <c r="BE445" s="203">
        <f>IF(N445="základní",J445,0)</f>
        <v>74816.820000000007</v>
      </c>
      <c r="BF445" s="203">
        <f>IF(N445="snížená",J445,0)</f>
        <v>0</v>
      </c>
      <c r="BG445" s="203">
        <f>IF(N445="zákl. přenesená",J445,0)</f>
        <v>0</v>
      </c>
      <c r="BH445" s="203">
        <f>IF(N445="sníž. přenesená",J445,0)</f>
        <v>0</v>
      </c>
      <c r="BI445" s="203">
        <f>IF(N445="nulová",J445,0)</f>
        <v>0</v>
      </c>
      <c r="BJ445" s="17" t="s">
        <v>14</v>
      </c>
      <c r="BK445" s="203">
        <f>ROUND(I445*H445,2)</f>
        <v>74816.820000000007</v>
      </c>
      <c r="BL445" s="17" t="s">
        <v>175</v>
      </c>
      <c r="BM445" s="202" t="s">
        <v>1326</v>
      </c>
    </row>
    <row r="446" spans="1:65" s="1" customFormat="1" ht="11.25" x14ac:dyDescent="0.2">
      <c r="A446" s="34"/>
      <c r="B446" s="35"/>
      <c r="C446" s="36"/>
      <c r="D446" s="204" t="s">
        <v>249</v>
      </c>
      <c r="E446" s="36"/>
      <c r="F446" s="205" t="s">
        <v>262</v>
      </c>
      <c r="G446" s="36"/>
      <c r="H446" s="36"/>
      <c r="I446" s="206"/>
      <c r="J446" s="36"/>
      <c r="K446" s="36"/>
      <c r="L446" s="39"/>
      <c r="M446" s="207"/>
      <c r="N446" s="208"/>
      <c r="O446" s="71"/>
      <c r="P446" s="71"/>
      <c r="Q446" s="71"/>
      <c r="R446" s="71"/>
      <c r="S446" s="71"/>
      <c r="T446" s="72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T446" s="17" t="s">
        <v>249</v>
      </c>
      <c r="AU446" s="17" t="s">
        <v>88</v>
      </c>
    </row>
    <row r="447" spans="1:65" s="12" customFormat="1" ht="11.25" x14ac:dyDescent="0.2">
      <c r="B447" s="209"/>
      <c r="C447" s="210"/>
      <c r="D447" s="211" t="s">
        <v>256</v>
      </c>
      <c r="E447" s="212" t="s">
        <v>1</v>
      </c>
      <c r="F447" s="213" t="s">
        <v>1327</v>
      </c>
      <c r="G447" s="210"/>
      <c r="H447" s="214">
        <v>2645.7220000000002</v>
      </c>
      <c r="I447" s="215"/>
      <c r="J447" s="210"/>
      <c r="K447" s="210"/>
      <c r="L447" s="216"/>
      <c r="M447" s="217"/>
      <c r="N447" s="218"/>
      <c r="O447" s="218"/>
      <c r="P447" s="218"/>
      <c r="Q447" s="218"/>
      <c r="R447" s="218"/>
      <c r="S447" s="218"/>
      <c r="T447" s="219"/>
      <c r="AT447" s="220" t="s">
        <v>256</v>
      </c>
      <c r="AU447" s="220" t="s">
        <v>88</v>
      </c>
      <c r="AV447" s="12" t="s">
        <v>88</v>
      </c>
      <c r="AW447" s="12" t="s">
        <v>36</v>
      </c>
      <c r="AX447" s="12" t="s">
        <v>80</v>
      </c>
      <c r="AY447" s="220" t="s">
        <v>241</v>
      </c>
    </row>
    <row r="448" spans="1:65" s="12" customFormat="1" ht="11.25" x14ac:dyDescent="0.2">
      <c r="B448" s="209"/>
      <c r="C448" s="210"/>
      <c r="D448" s="211" t="s">
        <v>256</v>
      </c>
      <c r="E448" s="212" t="s">
        <v>1</v>
      </c>
      <c r="F448" s="213" t="s">
        <v>648</v>
      </c>
      <c r="G448" s="210"/>
      <c r="H448" s="214">
        <v>70.938000000000002</v>
      </c>
      <c r="I448" s="215"/>
      <c r="J448" s="210"/>
      <c r="K448" s="210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256</v>
      </c>
      <c r="AU448" s="220" t="s">
        <v>88</v>
      </c>
      <c r="AV448" s="12" t="s">
        <v>88</v>
      </c>
      <c r="AW448" s="12" t="s">
        <v>36</v>
      </c>
      <c r="AX448" s="12" t="s">
        <v>80</v>
      </c>
      <c r="AY448" s="220" t="s">
        <v>241</v>
      </c>
    </row>
    <row r="449" spans="1:65" s="13" customFormat="1" ht="11.25" x14ac:dyDescent="0.2">
      <c r="B449" s="221"/>
      <c r="C449" s="222"/>
      <c r="D449" s="211" t="s">
        <v>256</v>
      </c>
      <c r="E449" s="223" t="s">
        <v>1</v>
      </c>
      <c r="F449" s="224" t="s">
        <v>258</v>
      </c>
      <c r="G449" s="222"/>
      <c r="H449" s="225">
        <v>2716.66</v>
      </c>
      <c r="I449" s="226"/>
      <c r="J449" s="222"/>
      <c r="K449" s="222"/>
      <c r="L449" s="227"/>
      <c r="M449" s="228"/>
      <c r="N449" s="229"/>
      <c r="O449" s="229"/>
      <c r="P449" s="229"/>
      <c r="Q449" s="229"/>
      <c r="R449" s="229"/>
      <c r="S449" s="229"/>
      <c r="T449" s="230"/>
      <c r="AT449" s="231" t="s">
        <v>256</v>
      </c>
      <c r="AU449" s="231" t="s">
        <v>88</v>
      </c>
      <c r="AV449" s="13" t="s">
        <v>175</v>
      </c>
      <c r="AW449" s="13" t="s">
        <v>36</v>
      </c>
      <c r="AX449" s="13" t="s">
        <v>14</v>
      </c>
      <c r="AY449" s="231" t="s">
        <v>241</v>
      </c>
    </row>
    <row r="450" spans="1:65" s="1" customFormat="1" ht="37.9" customHeight="1" x14ac:dyDescent="0.2">
      <c r="A450" s="34"/>
      <c r="B450" s="35"/>
      <c r="C450" s="191" t="s">
        <v>754</v>
      </c>
      <c r="D450" s="191" t="s">
        <v>243</v>
      </c>
      <c r="E450" s="192" t="s">
        <v>707</v>
      </c>
      <c r="F450" s="193" t="s">
        <v>708</v>
      </c>
      <c r="G450" s="194" t="s">
        <v>253</v>
      </c>
      <c r="H450" s="195">
        <v>14.206</v>
      </c>
      <c r="I450" s="196">
        <v>413.1</v>
      </c>
      <c r="J450" s="197">
        <f>ROUND(I450*H450,2)</f>
        <v>5868.5</v>
      </c>
      <c r="K450" s="193" t="s">
        <v>247</v>
      </c>
      <c r="L450" s="39"/>
      <c r="M450" s="198" t="s">
        <v>1</v>
      </c>
      <c r="N450" s="199" t="s">
        <v>45</v>
      </c>
      <c r="O450" s="71"/>
      <c r="P450" s="200">
        <f>O450*H450</f>
        <v>0</v>
      </c>
      <c r="Q450" s="200">
        <v>0</v>
      </c>
      <c r="R450" s="200">
        <f>Q450*H450</f>
        <v>0</v>
      </c>
      <c r="S450" s="200">
        <v>0</v>
      </c>
      <c r="T450" s="201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175</v>
      </c>
      <c r="AT450" s="202" t="s">
        <v>243</v>
      </c>
      <c r="AU450" s="202" t="s">
        <v>88</v>
      </c>
      <c r="AY450" s="17" t="s">
        <v>241</v>
      </c>
      <c r="BE450" s="203">
        <f>IF(N450="základní",J450,0)</f>
        <v>5868.5</v>
      </c>
      <c r="BF450" s="203">
        <f>IF(N450="snížená",J450,0)</f>
        <v>0</v>
      </c>
      <c r="BG450" s="203">
        <f>IF(N450="zákl. přenesená",J450,0)</f>
        <v>0</v>
      </c>
      <c r="BH450" s="203">
        <f>IF(N450="sníž. přenesená",J450,0)</f>
        <v>0</v>
      </c>
      <c r="BI450" s="203">
        <f>IF(N450="nulová",J450,0)</f>
        <v>0</v>
      </c>
      <c r="BJ450" s="17" t="s">
        <v>14</v>
      </c>
      <c r="BK450" s="203">
        <f>ROUND(I450*H450,2)</f>
        <v>5868.5</v>
      </c>
      <c r="BL450" s="17" t="s">
        <v>175</v>
      </c>
      <c r="BM450" s="202" t="s">
        <v>1328</v>
      </c>
    </row>
    <row r="451" spans="1:65" s="1" customFormat="1" ht="11.25" x14ac:dyDescent="0.2">
      <c r="A451" s="34"/>
      <c r="B451" s="35"/>
      <c r="C451" s="36"/>
      <c r="D451" s="204" t="s">
        <v>249</v>
      </c>
      <c r="E451" s="36"/>
      <c r="F451" s="205" t="s">
        <v>710</v>
      </c>
      <c r="G451" s="36"/>
      <c r="H451" s="36"/>
      <c r="I451" s="206"/>
      <c r="J451" s="36"/>
      <c r="K451" s="36"/>
      <c r="L451" s="39"/>
      <c r="M451" s="207"/>
      <c r="N451" s="208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7" t="s">
        <v>249</v>
      </c>
      <c r="AU451" s="17" t="s">
        <v>88</v>
      </c>
    </row>
    <row r="452" spans="1:65" s="14" customFormat="1" ht="11.25" x14ac:dyDescent="0.2">
      <c r="B452" s="232"/>
      <c r="C452" s="233"/>
      <c r="D452" s="211" t="s">
        <v>256</v>
      </c>
      <c r="E452" s="234" t="s">
        <v>1</v>
      </c>
      <c r="F452" s="235" t="s">
        <v>711</v>
      </c>
      <c r="G452" s="233"/>
      <c r="H452" s="234" t="s">
        <v>1</v>
      </c>
      <c r="I452" s="236"/>
      <c r="J452" s="233"/>
      <c r="K452" s="233"/>
      <c r="L452" s="237"/>
      <c r="M452" s="238"/>
      <c r="N452" s="239"/>
      <c r="O452" s="239"/>
      <c r="P452" s="239"/>
      <c r="Q452" s="239"/>
      <c r="R452" s="239"/>
      <c r="S452" s="239"/>
      <c r="T452" s="240"/>
      <c r="AT452" s="241" t="s">
        <v>256</v>
      </c>
      <c r="AU452" s="241" t="s">
        <v>88</v>
      </c>
      <c r="AV452" s="14" t="s">
        <v>14</v>
      </c>
      <c r="AW452" s="14" t="s">
        <v>36</v>
      </c>
      <c r="AX452" s="14" t="s">
        <v>80</v>
      </c>
      <c r="AY452" s="241" t="s">
        <v>241</v>
      </c>
    </row>
    <row r="453" spans="1:65" s="14" customFormat="1" ht="11.25" x14ac:dyDescent="0.2">
      <c r="B453" s="232"/>
      <c r="C453" s="233"/>
      <c r="D453" s="211" t="s">
        <v>256</v>
      </c>
      <c r="E453" s="234" t="s">
        <v>1</v>
      </c>
      <c r="F453" s="235" t="s">
        <v>1221</v>
      </c>
      <c r="G453" s="233"/>
      <c r="H453" s="234" t="s">
        <v>1</v>
      </c>
      <c r="I453" s="236"/>
      <c r="J453" s="233"/>
      <c r="K453" s="233"/>
      <c r="L453" s="237"/>
      <c r="M453" s="238"/>
      <c r="N453" s="239"/>
      <c r="O453" s="239"/>
      <c r="P453" s="239"/>
      <c r="Q453" s="239"/>
      <c r="R453" s="239"/>
      <c r="S453" s="239"/>
      <c r="T453" s="240"/>
      <c r="AT453" s="241" t="s">
        <v>256</v>
      </c>
      <c r="AU453" s="241" t="s">
        <v>88</v>
      </c>
      <c r="AV453" s="14" t="s">
        <v>14</v>
      </c>
      <c r="AW453" s="14" t="s">
        <v>36</v>
      </c>
      <c r="AX453" s="14" t="s">
        <v>80</v>
      </c>
      <c r="AY453" s="241" t="s">
        <v>241</v>
      </c>
    </row>
    <row r="454" spans="1:65" s="12" customFormat="1" ht="11.25" x14ac:dyDescent="0.2">
      <c r="B454" s="209"/>
      <c r="C454" s="210"/>
      <c r="D454" s="211" t="s">
        <v>256</v>
      </c>
      <c r="E454" s="212" t="s">
        <v>1</v>
      </c>
      <c r="F454" s="213" t="s">
        <v>1329</v>
      </c>
      <c r="G454" s="210"/>
      <c r="H454" s="214">
        <v>8.1120000000000001</v>
      </c>
      <c r="I454" s="215"/>
      <c r="J454" s="210"/>
      <c r="K454" s="210"/>
      <c r="L454" s="216"/>
      <c r="M454" s="217"/>
      <c r="N454" s="218"/>
      <c r="O454" s="218"/>
      <c r="P454" s="218"/>
      <c r="Q454" s="218"/>
      <c r="R454" s="218"/>
      <c r="S454" s="218"/>
      <c r="T454" s="219"/>
      <c r="AT454" s="220" t="s">
        <v>256</v>
      </c>
      <c r="AU454" s="220" t="s">
        <v>88</v>
      </c>
      <c r="AV454" s="12" t="s">
        <v>88</v>
      </c>
      <c r="AW454" s="12" t="s">
        <v>36</v>
      </c>
      <c r="AX454" s="12" t="s">
        <v>80</v>
      </c>
      <c r="AY454" s="220" t="s">
        <v>241</v>
      </c>
    </row>
    <row r="455" spans="1:65" s="14" customFormat="1" ht="11.25" x14ac:dyDescent="0.2">
      <c r="B455" s="232"/>
      <c r="C455" s="233"/>
      <c r="D455" s="211" t="s">
        <v>256</v>
      </c>
      <c r="E455" s="234" t="s">
        <v>1</v>
      </c>
      <c r="F455" s="235" t="s">
        <v>1223</v>
      </c>
      <c r="G455" s="233"/>
      <c r="H455" s="234" t="s">
        <v>1</v>
      </c>
      <c r="I455" s="236"/>
      <c r="J455" s="233"/>
      <c r="K455" s="233"/>
      <c r="L455" s="237"/>
      <c r="M455" s="238"/>
      <c r="N455" s="239"/>
      <c r="O455" s="239"/>
      <c r="P455" s="239"/>
      <c r="Q455" s="239"/>
      <c r="R455" s="239"/>
      <c r="S455" s="239"/>
      <c r="T455" s="240"/>
      <c r="AT455" s="241" t="s">
        <v>256</v>
      </c>
      <c r="AU455" s="241" t="s">
        <v>88</v>
      </c>
      <c r="AV455" s="14" t="s">
        <v>14</v>
      </c>
      <c r="AW455" s="14" t="s">
        <v>36</v>
      </c>
      <c r="AX455" s="14" t="s">
        <v>80</v>
      </c>
      <c r="AY455" s="241" t="s">
        <v>241</v>
      </c>
    </row>
    <row r="456" spans="1:65" s="12" customFormat="1" ht="11.25" x14ac:dyDescent="0.2">
      <c r="B456" s="209"/>
      <c r="C456" s="210"/>
      <c r="D456" s="211" t="s">
        <v>256</v>
      </c>
      <c r="E456" s="212" t="s">
        <v>1</v>
      </c>
      <c r="F456" s="213" t="s">
        <v>1330</v>
      </c>
      <c r="G456" s="210"/>
      <c r="H456" s="214">
        <v>6.0940000000000003</v>
      </c>
      <c r="I456" s="215"/>
      <c r="J456" s="210"/>
      <c r="K456" s="210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256</v>
      </c>
      <c r="AU456" s="220" t="s">
        <v>88</v>
      </c>
      <c r="AV456" s="12" t="s">
        <v>88</v>
      </c>
      <c r="AW456" s="12" t="s">
        <v>36</v>
      </c>
      <c r="AX456" s="12" t="s">
        <v>80</v>
      </c>
      <c r="AY456" s="220" t="s">
        <v>241</v>
      </c>
    </row>
    <row r="457" spans="1:65" s="13" customFormat="1" ht="11.25" x14ac:dyDescent="0.2">
      <c r="B457" s="221"/>
      <c r="C457" s="222"/>
      <c r="D457" s="211" t="s">
        <v>256</v>
      </c>
      <c r="E457" s="223" t="s">
        <v>429</v>
      </c>
      <c r="F457" s="224" t="s">
        <v>258</v>
      </c>
      <c r="G457" s="222"/>
      <c r="H457" s="225">
        <v>14.206</v>
      </c>
      <c r="I457" s="226"/>
      <c r="J457" s="222"/>
      <c r="K457" s="222"/>
      <c r="L457" s="227"/>
      <c r="M457" s="228"/>
      <c r="N457" s="229"/>
      <c r="O457" s="229"/>
      <c r="P457" s="229"/>
      <c r="Q457" s="229"/>
      <c r="R457" s="229"/>
      <c r="S457" s="229"/>
      <c r="T457" s="230"/>
      <c r="AT457" s="231" t="s">
        <v>256</v>
      </c>
      <c r="AU457" s="231" t="s">
        <v>88</v>
      </c>
      <c r="AV457" s="13" t="s">
        <v>175</v>
      </c>
      <c r="AW457" s="13" t="s">
        <v>36</v>
      </c>
      <c r="AX457" s="13" t="s">
        <v>14</v>
      </c>
      <c r="AY457" s="231" t="s">
        <v>241</v>
      </c>
    </row>
    <row r="458" spans="1:65" s="1" customFormat="1" ht="16.5" customHeight="1" x14ac:dyDescent="0.2">
      <c r="A458" s="34"/>
      <c r="B458" s="35"/>
      <c r="C458" s="250" t="s">
        <v>759</v>
      </c>
      <c r="D458" s="250" t="s">
        <v>716</v>
      </c>
      <c r="E458" s="251" t="s">
        <v>717</v>
      </c>
      <c r="F458" s="252" t="s">
        <v>718</v>
      </c>
      <c r="G458" s="253" t="s">
        <v>467</v>
      </c>
      <c r="H458" s="254">
        <v>26.280999999999999</v>
      </c>
      <c r="I458" s="255">
        <v>963.9</v>
      </c>
      <c r="J458" s="256">
        <f>ROUND(I458*H458,2)</f>
        <v>25332.26</v>
      </c>
      <c r="K458" s="252" t="s">
        <v>1</v>
      </c>
      <c r="L458" s="257"/>
      <c r="M458" s="258" t="s">
        <v>1</v>
      </c>
      <c r="N458" s="259" t="s">
        <v>45</v>
      </c>
      <c r="O458" s="71"/>
      <c r="P458" s="200">
        <f>O458*H458</f>
        <v>0</v>
      </c>
      <c r="Q458" s="200">
        <v>1</v>
      </c>
      <c r="R458" s="200">
        <f>Q458*H458</f>
        <v>26.280999999999999</v>
      </c>
      <c r="S458" s="200">
        <v>0</v>
      </c>
      <c r="T458" s="201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202" t="s">
        <v>292</v>
      </c>
      <c r="AT458" s="202" t="s">
        <v>716</v>
      </c>
      <c r="AU458" s="202" t="s">
        <v>88</v>
      </c>
      <c r="AY458" s="17" t="s">
        <v>241</v>
      </c>
      <c r="BE458" s="203">
        <f>IF(N458="základní",J458,0)</f>
        <v>25332.26</v>
      </c>
      <c r="BF458" s="203">
        <f>IF(N458="snížená",J458,0)</f>
        <v>0</v>
      </c>
      <c r="BG458" s="203">
        <f>IF(N458="zákl. přenesená",J458,0)</f>
        <v>0</v>
      </c>
      <c r="BH458" s="203">
        <f>IF(N458="sníž. přenesená",J458,0)</f>
        <v>0</v>
      </c>
      <c r="BI458" s="203">
        <f>IF(N458="nulová",J458,0)</f>
        <v>0</v>
      </c>
      <c r="BJ458" s="17" t="s">
        <v>14</v>
      </c>
      <c r="BK458" s="203">
        <f>ROUND(I458*H458,2)</f>
        <v>25332.26</v>
      </c>
      <c r="BL458" s="17" t="s">
        <v>175</v>
      </c>
      <c r="BM458" s="202" t="s">
        <v>1331</v>
      </c>
    </row>
    <row r="459" spans="1:65" s="12" customFormat="1" ht="11.25" x14ac:dyDescent="0.2">
      <c r="B459" s="209"/>
      <c r="C459" s="210"/>
      <c r="D459" s="211" t="s">
        <v>256</v>
      </c>
      <c r="E459" s="212" t="s">
        <v>1</v>
      </c>
      <c r="F459" s="213" t="s">
        <v>1332</v>
      </c>
      <c r="G459" s="210"/>
      <c r="H459" s="214">
        <v>26.280999999999999</v>
      </c>
      <c r="I459" s="215"/>
      <c r="J459" s="210"/>
      <c r="K459" s="210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256</v>
      </c>
      <c r="AU459" s="220" t="s">
        <v>88</v>
      </c>
      <c r="AV459" s="12" t="s">
        <v>88</v>
      </c>
      <c r="AW459" s="12" t="s">
        <v>36</v>
      </c>
      <c r="AX459" s="12" t="s">
        <v>80</v>
      </c>
      <c r="AY459" s="220" t="s">
        <v>241</v>
      </c>
    </row>
    <row r="460" spans="1:65" s="13" customFormat="1" ht="11.25" x14ac:dyDescent="0.2">
      <c r="B460" s="221"/>
      <c r="C460" s="222"/>
      <c r="D460" s="211" t="s">
        <v>256</v>
      </c>
      <c r="E460" s="223" t="s">
        <v>1</v>
      </c>
      <c r="F460" s="224" t="s">
        <v>258</v>
      </c>
      <c r="G460" s="222"/>
      <c r="H460" s="225">
        <v>26.280999999999999</v>
      </c>
      <c r="I460" s="226"/>
      <c r="J460" s="222"/>
      <c r="K460" s="222"/>
      <c r="L460" s="227"/>
      <c r="M460" s="228"/>
      <c r="N460" s="229"/>
      <c r="O460" s="229"/>
      <c r="P460" s="229"/>
      <c r="Q460" s="229"/>
      <c r="R460" s="229"/>
      <c r="S460" s="229"/>
      <c r="T460" s="230"/>
      <c r="AT460" s="231" t="s">
        <v>256</v>
      </c>
      <c r="AU460" s="231" t="s">
        <v>88</v>
      </c>
      <c r="AV460" s="13" t="s">
        <v>175</v>
      </c>
      <c r="AW460" s="13" t="s">
        <v>36</v>
      </c>
      <c r="AX460" s="13" t="s">
        <v>14</v>
      </c>
      <c r="AY460" s="231" t="s">
        <v>241</v>
      </c>
    </row>
    <row r="461" spans="1:65" s="1" customFormat="1" ht="24.2" customHeight="1" x14ac:dyDescent="0.2">
      <c r="A461" s="34"/>
      <c r="B461" s="35"/>
      <c r="C461" s="191" t="s">
        <v>766</v>
      </c>
      <c r="D461" s="191" t="s">
        <v>243</v>
      </c>
      <c r="E461" s="192" t="s">
        <v>722</v>
      </c>
      <c r="F461" s="193" t="s">
        <v>723</v>
      </c>
      <c r="G461" s="194" t="s">
        <v>253</v>
      </c>
      <c r="H461" s="195">
        <v>1658.0989999999999</v>
      </c>
      <c r="I461" s="196">
        <v>215.01</v>
      </c>
      <c r="J461" s="197">
        <f>ROUND(I461*H461,2)</f>
        <v>356507.87</v>
      </c>
      <c r="K461" s="193" t="s">
        <v>247</v>
      </c>
      <c r="L461" s="39"/>
      <c r="M461" s="198" t="s">
        <v>1</v>
      </c>
      <c r="N461" s="199" t="s">
        <v>45</v>
      </c>
      <c r="O461" s="71"/>
      <c r="P461" s="200">
        <f>O461*H461</f>
        <v>0</v>
      </c>
      <c r="Q461" s="200">
        <v>0</v>
      </c>
      <c r="R461" s="200">
        <f>Q461*H461</f>
        <v>0</v>
      </c>
      <c r="S461" s="200">
        <v>0</v>
      </c>
      <c r="T461" s="201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2" t="s">
        <v>175</v>
      </c>
      <c r="AT461" s="202" t="s">
        <v>243</v>
      </c>
      <c r="AU461" s="202" t="s">
        <v>88</v>
      </c>
      <c r="AY461" s="17" t="s">
        <v>241</v>
      </c>
      <c r="BE461" s="203">
        <f>IF(N461="základní",J461,0)</f>
        <v>356507.87</v>
      </c>
      <c r="BF461" s="203">
        <f>IF(N461="snížená",J461,0)</f>
        <v>0</v>
      </c>
      <c r="BG461" s="203">
        <f>IF(N461="zákl. přenesená",J461,0)</f>
        <v>0</v>
      </c>
      <c r="BH461" s="203">
        <f>IF(N461="sníž. přenesená",J461,0)</f>
        <v>0</v>
      </c>
      <c r="BI461" s="203">
        <f>IF(N461="nulová",J461,0)</f>
        <v>0</v>
      </c>
      <c r="BJ461" s="17" t="s">
        <v>14</v>
      </c>
      <c r="BK461" s="203">
        <f>ROUND(I461*H461,2)</f>
        <v>356507.87</v>
      </c>
      <c r="BL461" s="17" t="s">
        <v>175</v>
      </c>
      <c r="BM461" s="202" t="s">
        <v>1333</v>
      </c>
    </row>
    <row r="462" spans="1:65" s="1" customFormat="1" ht="11.25" x14ac:dyDescent="0.2">
      <c r="A462" s="34"/>
      <c r="B462" s="35"/>
      <c r="C462" s="36"/>
      <c r="D462" s="204" t="s">
        <v>249</v>
      </c>
      <c r="E462" s="36"/>
      <c r="F462" s="205" t="s">
        <v>725</v>
      </c>
      <c r="G462" s="36"/>
      <c r="H462" s="36"/>
      <c r="I462" s="206"/>
      <c r="J462" s="36"/>
      <c r="K462" s="36"/>
      <c r="L462" s="39"/>
      <c r="M462" s="207"/>
      <c r="N462" s="208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7" t="s">
        <v>249</v>
      </c>
      <c r="AU462" s="17" t="s">
        <v>88</v>
      </c>
    </row>
    <row r="463" spans="1:65" s="12" customFormat="1" ht="11.25" x14ac:dyDescent="0.2">
      <c r="B463" s="209"/>
      <c r="C463" s="210"/>
      <c r="D463" s="211" t="s">
        <v>256</v>
      </c>
      <c r="E463" s="212" t="s">
        <v>1</v>
      </c>
      <c r="F463" s="213" t="s">
        <v>1327</v>
      </c>
      <c r="G463" s="210"/>
      <c r="H463" s="214">
        <v>2645.7220000000002</v>
      </c>
      <c r="I463" s="215"/>
      <c r="J463" s="210"/>
      <c r="K463" s="210"/>
      <c r="L463" s="216"/>
      <c r="M463" s="217"/>
      <c r="N463" s="218"/>
      <c r="O463" s="218"/>
      <c r="P463" s="218"/>
      <c r="Q463" s="218"/>
      <c r="R463" s="218"/>
      <c r="S463" s="218"/>
      <c r="T463" s="219"/>
      <c r="AT463" s="220" t="s">
        <v>256</v>
      </c>
      <c r="AU463" s="220" t="s">
        <v>88</v>
      </c>
      <c r="AV463" s="12" t="s">
        <v>88</v>
      </c>
      <c r="AW463" s="12" t="s">
        <v>36</v>
      </c>
      <c r="AX463" s="12" t="s">
        <v>80</v>
      </c>
      <c r="AY463" s="220" t="s">
        <v>241</v>
      </c>
    </row>
    <row r="464" spans="1:65" s="12" customFormat="1" ht="11.25" x14ac:dyDescent="0.2">
      <c r="B464" s="209"/>
      <c r="C464" s="210"/>
      <c r="D464" s="211" t="s">
        <v>256</v>
      </c>
      <c r="E464" s="212" t="s">
        <v>1</v>
      </c>
      <c r="F464" s="213" t="s">
        <v>726</v>
      </c>
      <c r="G464" s="210"/>
      <c r="H464" s="214">
        <v>-220.41</v>
      </c>
      <c r="I464" s="215"/>
      <c r="J464" s="210"/>
      <c r="K464" s="210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256</v>
      </c>
      <c r="AU464" s="220" t="s">
        <v>88</v>
      </c>
      <c r="AV464" s="12" t="s">
        <v>88</v>
      </c>
      <c r="AW464" s="12" t="s">
        <v>36</v>
      </c>
      <c r="AX464" s="12" t="s">
        <v>80</v>
      </c>
      <c r="AY464" s="220" t="s">
        <v>241</v>
      </c>
    </row>
    <row r="465" spans="1:65" s="12" customFormat="1" ht="11.25" x14ac:dyDescent="0.2">
      <c r="B465" s="209"/>
      <c r="C465" s="210"/>
      <c r="D465" s="211" t="s">
        <v>256</v>
      </c>
      <c r="E465" s="212" t="s">
        <v>1</v>
      </c>
      <c r="F465" s="213" t="s">
        <v>727</v>
      </c>
      <c r="G465" s="210"/>
      <c r="H465" s="214">
        <v>-700.76099999999997</v>
      </c>
      <c r="I465" s="215"/>
      <c r="J465" s="210"/>
      <c r="K465" s="210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256</v>
      </c>
      <c r="AU465" s="220" t="s">
        <v>88</v>
      </c>
      <c r="AV465" s="12" t="s">
        <v>88</v>
      </c>
      <c r="AW465" s="12" t="s">
        <v>36</v>
      </c>
      <c r="AX465" s="12" t="s">
        <v>80</v>
      </c>
      <c r="AY465" s="220" t="s">
        <v>241</v>
      </c>
    </row>
    <row r="466" spans="1:65" s="12" customFormat="1" ht="11.25" x14ac:dyDescent="0.2">
      <c r="B466" s="209"/>
      <c r="C466" s="210"/>
      <c r="D466" s="211" t="s">
        <v>256</v>
      </c>
      <c r="E466" s="212" t="s">
        <v>1</v>
      </c>
      <c r="F466" s="213" t="s">
        <v>1334</v>
      </c>
      <c r="G466" s="210"/>
      <c r="H466" s="214">
        <v>-15.571999999999999</v>
      </c>
      <c r="I466" s="215"/>
      <c r="J466" s="210"/>
      <c r="K466" s="210"/>
      <c r="L466" s="216"/>
      <c r="M466" s="217"/>
      <c r="N466" s="218"/>
      <c r="O466" s="218"/>
      <c r="P466" s="218"/>
      <c r="Q466" s="218"/>
      <c r="R466" s="218"/>
      <c r="S466" s="218"/>
      <c r="T466" s="219"/>
      <c r="AT466" s="220" t="s">
        <v>256</v>
      </c>
      <c r="AU466" s="220" t="s">
        <v>88</v>
      </c>
      <c r="AV466" s="12" t="s">
        <v>88</v>
      </c>
      <c r="AW466" s="12" t="s">
        <v>36</v>
      </c>
      <c r="AX466" s="12" t="s">
        <v>80</v>
      </c>
      <c r="AY466" s="220" t="s">
        <v>241</v>
      </c>
    </row>
    <row r="467" spans="1:65" s="12" customFormat="1" ht="11.25" x14ac:dyDescent="0.2">
      <c r="B467" s="209"/>
      <c r="C467" s="210"/>
      <c r="D467" s="211" t="s">
        <v>256</v>
      </c>
      <c r="E467" s="212" t="s">
        <v>1</v>
      </c>
      <c r="F467" s="213" t="s">
        <v>1335</v>
      </c>
      <c r="G467" s="210"/>
      <c r="H467" s="214">
        <v>-50.88</v>
      </c>
      <c r="I467" s="215"/>
      <c r="J467" s="210"/>
      <c r="K467" s="210"/>
      <c r="L467" s="216"/>
      <c r="M467" s="217"/>
      <c r="N467" s="218"/>
      <c r="O467" s="218"/>
      <c r="P467" s="218"/>
      <c r="Q467" s="218"/>
      <c r="R467" s="218"/>
      <c r="S467" s="218"/>
      <c r="T467" s="219"/>
      <c r="AT467" s="220" t="s">
        <v>256</v>
      </c>
      <c r="AU467" s="220" t="s">
        <v>88</v>
      </c>
      <c r="AV467" s="12" t="s">
        <v>88</v>
      </c>
      <c r="AW467" s="12" t="s">
        <v>36</v>
      </c>
      <c r="AX467" s="12" t="s">
        <v>80</v>
      </c>
      <c r="AY467" s="220" t="s">
        <v>241</v>
      </c>
    </row>
    <row r="468" spans="1:65" s="13" customFormat="1" ht="11.25" x14ac:dyDescent="0.2">
      <c r="B468" s="221"/>
      <c r="C468" s="222"/>
      <c r="D468" s="211" t="s">
        <v>256</v>
      </c>
      <c r="E468" s="223" t="s">
        <v>496</v>
      </c>
      <c r="F468" s="224" t="s">
        <v>258</v>
      </c>
      <c r="G468" s="222"/>
      <c r="H468" s="225">
        <v>1658.0989999999999</v>
      </c>
      <c r="I468" s="226"/>
      <c r="J468" s="222"/>
      <c r="K468" s="222"/>
      <c r="L468" s="227"/>
      <c r="M468" s="228"/>
      <c r="N468" s="229"/>
      <c r="O468" s="229"/>
      <c r="P468" s="229"/>
      <c r="Q468" s="229"/>
      <c r="R468" s="229"/>
      <c r="S468" s="229"/>
      <c r="T468" s="230"/>
      <c r="AT468" s="231" t="s">
        <v>256</v>
      </c>
      <c r="AU468" s="231" t="s">
        <v>88</v>
      </c>
      <c r="AV468" s="13" t="s">
        <v>175</v>
      </c>
      <c r="AW468" s="13" t="s">
        <v>36</v>
      </c>
      <c r="AX468" s="13" t="s">
        <v>14</v>
      </c>
      <c r="AY468" s="231" t="s">
        <v>241</v>
      </c>
    </row>
    <row r="469" spans="1:65" s="1" customFormat="1" ht="16.5" customHeight="1" x14ac:dyDescent="0.2">
      <c r="A469" s="34"/>
      <c r="B469" s="35"/>
      <c r="C469" s="250" t="s">
        <v>772</v>
      </c>
      <c r="D469" s="250" t="s">
        <v>716</v>
      </c>
      <c r="E469" s="251" t="s">
        <v>730</v>
      </c>
      <c r="F469" s="252" t="s">
        <v>731</v>
      </c>
      <c r="G469" s="253" t="s">
        <v>467</v>
      </c>
      <c r="H469" s="254">
        <v>2719.826</v>
      </c>
      <c r="I469" s="255">
        <v>351.14</v>
      </c>
      <c r="J469" s="256">
        <f>ROUND(I469*H469,2)</f>
        <v>955039.7</v>
      </c>
      <c r="K469" s="252" t="s">
        <v>247</v>
      </c>
      <c r="L469" s="257"/>
      <c r="M469" s="258" t="s">
        <v>1</v>
      </c>
      <c r="N469" s="259" t="s">
        <v>45</v>
      </c>
      <c r="O469" s="71"/>
      <c r="P469" s="200">
        <f>O469*H469</f>
        <v>0</v>
      </c>
      <c r="Q469" s="200">
        <v>0</v>
      </c>
      <c r="R469" s="200">
        <f>Q469*H469</f>
        <v>0</v>
      </c>
      <c r="S469" s="200">
        <v>0</v>
      </c>
      <c r="T469" s="201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202" t="s">
        <v>292</v>
      </c>
      <c r="AT469" s="202" t="s">
        <v>716</v>
      </c>
      <c r="AU469" s="202" t="s">
        <v>88</v>
      </c>
      <c r="AY469" s="17" t="s">
        <v>241</v>
      </c>
      <c r="BE469" s="203">
        <f>IF(N469="základní",J469,0)</f>
        <v>955039.7</v>
      </c>
      <c r="BF469" s="203">
        <f>IF(N469="snížená",J469,0)</f>
        <v>0</v>
      </c>
      <c r="BG469" s="203">
        <f>IF(N469="zákl. přenesená",J469,0)</f>
        <v>0</v>
      </c>
      <c r="BH469" s="203">
        <f>IF(N469="sníž. přenesená",J469,0)</f>
        <v>0</v>
      </c>
      <c r="BI469" s="203">
        <f>IF(N469="nulová",J469,0)</f>
        <v>0</v>
      </c>
      <c r="BJ469" s="17" t="s">
        <v>14</v>
      </c>
      <c r="BK469" s="203">
        <f>ROUND(I469*H469,2)</f>
        <v>955039.7</v>
      </c>
      <c r="BL469" s="17" t="s">
        <v>175</v>
      </c>
      <c r="BM469" s="202" t="s">
        <v>1336</v>
      </c>
    </row>
    <row r="470" spans="1:65" s="14" customFormat="1" ht="11.25" x14ac:dyDescent="0.2">
      <c r="B470" s="232"/>
      <c r="C470" s="233"/>
      <c r="D470" s="211" t="s">
        <v>256</v>
      </c>
      <c r="E470" s="234" t="s">
        <v>1</v>
      </c>
      <c r="F470" s="235" t="s">
        <v>733</v>
      </c>
      <c r="G470" s="233"/>
      <c r="H470" s="234" t="s">
        <v>1</v>
      </c>
      <c r="I470" s="236"/>
      <c r="J470" s="233"/>
      <c r="K470" s="233"/>
      <c r="L470" s="237"/>
      <c r="M470" s="238"/>
      <c r="N470" s="239"/>
      <c r="O470" s="239"/>
      <c r="P470" s="239"/>
      <c r="Q470" s="239"/>
      <c r="R470" s="239"/>
      <c r="S470" s="239"/>
      <c r="T470" s="240"/>
      <c r="AT470" s="241" t="s">
        <v>256</v>
      </c>
      <c r="AU470" s="241" t="s">
        <v>88</v>
      </c>
      <c r="AV470" s="14" t="s">
        <v>14</v>
      </c>
      <c r="AW470" s="14" t="s">
        <v>36</v>
      </c>
      <c r="AX470" s="14" t="s">
        <v>80</v>
      </c>
      <c r="AY470" s="241" t="s">
        <v>241</v>
      </c>
    </row>
    <row r="471" spans="1:65" s="12" customFormat="1" ht="11.25" x14ac:dyDescent="0.2">
      <c r="B471" s="209"/>
      <c r="C471" s="210"/>
      <c r="D471" s="211" t="s">
        <v>256</v>
      </c>
      <c r="E471" s="212" t="s">
        <v>1</v>
      </c>
      <c r="F471" s="213" t="s">
        <v>734</v>
      </c>
      <c r="G471" s="210"/>
      <c r="H471" s="214">
        <v>2719.826</v>
      </c>
      <c r="I471" s="215"/>
      <c r="J471" s="210"/>
      <c r="K471" s="210"/>
      <c r="L471" s="216"/>
      <c r="M471" s="217"/>
      <c r="N471" s="218"/>
      <c r="O471" s="218"/>
      <c r="P471" s="218"/>
      <c r="Q471" s="218"/>
      <c r="R471" s="218"/>
      <c r="S471" s="218"/>
      <c r="T471" s="219"/>
      <c r="AT471" s="220" t="s">
        <v>256</v>
      </c>
      <c r="AU471" s="220" t="s">
        <v>88</v>
      </c>
      <c r="AV471" s="12" t="s">
        <v>88</v>
      </c>
      <c r="AW471" s="12" t="s">
        <v>36</v>
      </c>
      <c r="AX471" s="12" t="s">
        <v>80</v>
      </c>
      <c r="AY471" s="220" t="s">
        <v>241</v>
      </c>
    </row>
    <row r="472" spans="1:65" s="13" customFormat="1" ht="11.25" x14ac:dyDescent="0.2">
      <c r="B472" s="221"/>
      <c r="C472" s="222"/>
      <c r="D472" s="211" t="s">
        <v>256</v>
      </c>
      <c r="E472" s="223" t="s">
        <v>1</v>
      </c>
      <c r="F472" s="224" t="s">
        <v>258</v>
      </c>
      <c r="G472" s="222"/>
      <c r="H472" s="225">
        <v>2719.826</v>
      </c>
      <c r="I472" s="226"/>
      <c r="J472" s="222"/>
      <c r="K472" s="222"/>
      <c r="L472" s="227"/>
      <c r="M472" s="228"/>
      <c r="N472" s="229"/>
      <c r="O472" s="229"/>
      <c r="P472" s="229"/>
      <c r="Q472" s="229"/>
      <c r="R472" s="229"/>
      <c r="S472" s="229"/>
      <c r="T472" s="230"/>
      <c r="AT472" s="231" t="s">
        <v>256</v>
      </c>
      <c r="AU472" s="231" t="s">
        <v>88</v>
      </c>
      <c r="AV472" s="13" t="s">
        <v>175</v>
      </c>
      <c r="AW472" s="13" t="s">
        <v>36</v>
      </c>
      <c r="AX472" s="13" t="s">
        <v>14</v>
      </c>
      <c r="AY472" s="231" t="s">
        <v>241</v>
      </c>
    </row>
    <row r="473" spans="1:65" s="1" customFormat="1" ht="24.2" customHeight="1" x14ac:dyDescent="0.2">
      <c r="A473" s="34"/>
      <c r="B473" s="35"/>
      <c r="C473" s="191" t="s">
        <v>779</v>
      </c>
      <c r="D473" s="191" t="s">
        <v>243</v>
      </c>
      <c r="E473" s="192" t="s">
        <v>736</v>
      </c>
      <c r="F473" s="193" t="s">
        <v>737</v>
      </c>
      <c r="G473" s="194" t="s">
        <v>253</v>
      </c>
      <c r="H473" s="195">
        <v>280.30399999999997</v>
      </c>
      <c r="I473" s="196">
        <v>2000</v>
      </c>
      <c r="J473" s="197">
        <f>ROUND(I473*H473,2)</f>
        <v>560608</v>
      </c>
      <c r="K473" s="193" t="s">
        <v>247</v>
      </c>
      <c r="L473" s="39"/>
      <c r="M473" s="198" t="s">
        <v>1</v>
      </c>
      <c r="N473" s="199" t="s">
        <v>45</v>
      </c>
      <c r="O473" s="71"/>
      <c r="P473" s="200">
        <f>O473*H473</f>
        <v>0</v>
      </c>
      <c r="Q473" s="200">
        <v>0</v>
      </c>
      <c r="R473" s="200">
        <f>Q473*H473</f>
        <v>0</v>
      </c>
      <c r="S473" s="200">
        <v>0</v>
      </c>
      <c r="T473" s="201">
        <f>S473*H473</f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202" t="s">
        <v>175</v>
      </c>
      <c r="AT473" s="202" t="s">
        <v>243</v>
      </c>
      <c r="AU473" s="202" t="s">
        <v>88</v>
      </c>
      <c r="AY473" s="17" t="s">
        <v>241</v>
      </c>
      <c r="BE473" s="203">
        <f>IF(N473="základní",J473,0)</f>
        <v>560608</v>
      </c>
      <c r="BF473" s="203">
        <f>IF(N473="snížená",J473,0)</f>
        <v>0</v>
      </c>
      <c r="BG473" s="203">
        <f>IF(N473="zákl. přenesená",J473,0)</f>
        <v>0</v>
      </c>
      <c r="BH473" s="203">
        <f>IF(N473="sníž. přenesená",J473,0)</f>
        <v>0</v>
      </c>
      <c r="BI473" s="203">
        <f>IF(N473="nulová",J473,0)</f>
        <v>0</v>
      </c>
      <c r="BJ473" s="17" t="s">
        <v>14</v>
      </c>
      <c r="BK473" s="203">
        <f>ROUND(I473*H473,2)</f>
        <v>560608</v>
      </c>
      <c r="BL473" s="17" t="s">
        <v>175</v>
      </c>
      <c r="BM473" s="202" t="s">
        <v>1337</v>
      </c>
    </row>
    <row r="474" spans="1:65" s="1" customFormat="1" ht="11.25" x14ac:dyDescent="0.2">
      <c r="A474" s="34"/>
      <c r="B474" s="35"/>
      <c r="C474" s="36"/>
      <c r="D474" s="204" t="s">
        <v>249</v>
      </c>
      <c r="E474" s="36"/>
      <c r="F474" s="205" t="s">
        <v>739</v>
      </c>
      <c r="G474" s="36"/>
      <c r="H474" s="36"/>
      <c r="I474" s="206"/>
      <c r="J474" s="36"/>
      <c r="K474" s="36"/>
      <c r="L474" s="39"/>
      <c r="M474" s="207"/>
      <c r="N474" s="208"/>
      <c r="O474" s="71"/>
      <c r="P474" s="71"/>
      <c r="Q474" s="71"/>
      <c r="R474" s="71"/>
      <c r="S474" s="71"/>
      <c r="T474" s="72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T474" s="17" t="s">
        <v>249</v>
      </c>
      <c r="AU474" s="17" t="s">
        <v>88</v>
      </c>
    </row>
    <row r="475" spans="1:65" s="12" customFormat="1" ht="11.25" x14ac:dyDescent="0.2">
      <c r="B475" s="209"/>
      <c r="C475" s="210"/>
      <c r="D475" s="211" t="s">
        <v>256</v>
      </c>
      <c r="E475" s="212" t="s">
        <v>1</v>
      </c>
      <c r="F475" s="213" t="s">
        <v>448</v>
      </c>
      <c r="G475" s="210"/>
      <c r="H475" s="214">
        <v>280.30399999999997</v>
      </c>
      <c r="I475" s="215"/>
      <c r="J475" s="210"/>
      <c r="K475" s="210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256</v>
      </c>
      <c r="AU475" s="220" t="s">
        <v>88</v>
      </c>
      <c r="AV475" s="12" t="s">
        <v>88</v>
      </c>
      <c r="AW475" s="12" t="s">
        <v>36</v>
      </c>
      <c r="AX475" s="12" t="s">
        <v>80</v>
      </c>
      <c r="AY475" s="220" t="s">
        <v>241</v>
      </c>
    </row>
    <row r="476" spans="1:65" s="13" customFormat="1" ht="11.25" x14ac:dyDescent="0.2">
      <c r="B476" s="221"/>
      <c r="C476" s="222"/>
      <c r="D476" s="211" t="s">
        <v>256</v>
      </c>
      <c r="E476" s="223" t="s">
        <v>1</v>
      </c>
      <c r="F476" s="224" t="s">
        <v>258</v>
      </c>
      <c r="G476" s="222"/>
      <c r="H476" s="225">
        <v>280.30399999999997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256</v>
      </c>
      <c r="AU476" s="231" t="s">
        <v>88</v>
      </c>
      <c r="AV476" s="13" t="s">
        <v>175</v>
      </c>
      <c r="AW476" s="13" t="s">
        <v>36</v>
      </c>
      <c r="AX476" s="13" t="s">
        <v>14</v>
      </c>
      <c r="AY476" s="231" t="s">
        <v>241</v>
      </c>
    </row>
    <row r="477" spans="1:65" s="1" customFormat="1" ht="24.2" customHeight="1" x14ac:dyDescent="0.2">
      <c r="A477" s="34"/>
      <c r="B477" s="35"/>
      <c r="C477" s="191" t="s">
        <v>788</v>
      </c>
      <c r="D477" s="191" t="s">
        <v>243</v>
      </c>
      <c r="E477" s="192" t="s">
        <v>741</v>
      </c>
      <c r="F477" s="193" t="s">
        <v>742</v>
      </c>
      <c r="G477" s="194" t="s">
        <v>253</v>
      </c>
      <c r="H477" s="195">
        <v>420.45699999999999</v>
      </c>
      <c r="I477" s="196">
        <v>1000.01</v>
      </c>
      <c r="J477" s="197">
        <f>ROUND(I477*H477,2)</f>
        <v>420461.2</v>
      </c>
      <c r="K477" s="193" t="s">
        <v>247</v>
      </c>
      <c r="L477" s="39"/>
      <c r="M477" s="198" t="s">
        <v>1</v>
      </c>
      <c r="N477" s="199" t="s">
        <v>45</v>
      </c>
      <c r="O477" s="71"/>
      <c r="P477" s="200">
        <f>O477*H477</f>
        <v>0</v>
      </c>
      <c r="Q477" s="200">
        <v>0</v>
      </c>
      <c r="R477" s="200">
        <f>Q477*H477</f>
        <v>0</v>
      </c>
      <c r="S477" s="200">
        <v>0</v>
      </c>
      <c r="T477" s="201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2" t="s">
        <v>175</v>
      </c>
      <c r="AT477" s="202" t="s">
        <v>243</v>
      </c>
      <c r="AU477" s="202" t="s">
        <v>88</v>
      </c>
      <c r="AY477" s="17" t="s">
        <v>241</v>
      </c>
      <c r="BE477" s="203">
        <f>IF(N477="základní",J477,0)</f>
        <v>420461.2</v>
      </c>
      <c r="BF477" s="203">
        <f>IF(N477="snížená",J477,0)</f>
        <v>0</v>
      </c>
      <c r="BG477" s="203">
        <f>IF(N477="zákl. přenesená",J477,0)</f>
        <v>0</v>
      </c>
      <c r="BH477" s="203">
        <f>IF(N477="sníž. přenesená",J477,0)</f>
        <v>0</v>
      </c>
      <c r="BI477" s="203">
        <f>IF(N477="nulová",J477,0)</f>
        <v>0</v>
      </c>
      <c r="BJ477" s="17" t="s">
        <v>14</v>
      </c>
      <c r="BK477" s="203">
        <f>ROUND(I477*H477,2)</f>
        <v>420461.2</v>
      </c>
      <c r="BL477" s="17" t="s">
        <v>175</v>
      </c>
      <c r="BM477" s="202" t="s">
        <v>1338</v>
      </c>
    </row>
    <row r="478" spans="1:65" s="1" customFormat="1" ht="11.25" x14ac:dyDescent="0.2">
      <c r="A478" s="34"/>
      <c r="B478" s="35"/>
      <c r="C478" s="36"/>
      <c r="D478" s="204" t="s">
        <v>249</v>
      </c>
      <c r="E478" s="36"/>
      <c r="F478" s="205" t="s">
        <v>744</v>
      </c>
      <c r="G478" s="36"/>
      <c r="H478" s="36"/>
      <c r="I478" s="206"/>
      <c r="J478" s="36"/>
      <c r="K478" s="36"/>
      <c r="L478" s="39"/>
      <c r="M478" s="207"/>
      <c r="N478" s="208"/>
      <c r="O478" s="71"/>
      <c r="P478" s="71"/>
      <c r="Q478" s="71"/>
      <c r="R478" s="71"/>
      <c r="S478" s="71"/>
      <c r="T478" s="72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T478" s="17" t="s">
        <v>249</v>
      </c>
      <c r="AU478" s="17" t="s">
        <v>88</v>
      </c>
    </row>
    <row r="479" spans="1:65" s="12" customFormat="1" ht="11.25" x14ac:dyDescent="0.2">
      <c r="B479" s="209"/>
      <c r="C479" s="210"/>
      <c r="D479" s="211" t="s">
        <v>256</v>
      </c>
      <c r="E479" s="212" t="s">
        <v>1</v>
      </c>
      <c r="F479" s="213" t="s">
        <v>1339</v>
      </c>
      <c r="G479" s="210"/>
      <c r="H479" s="214">
        <v>716.33299999999997</v>
      </c>
      <c r="I479" s="215"/>
      <c r="J479" s="210"/>
      <c r="K479" s="210"/>
      <c r="L479" s="216"/>
      <c r="M479" s="217"/>
      <c r="N479" s="218"/>
      <c r="O479" s="218"/>
      <c r="P479" s="218"/>
      <c r="Q479" s="218"/>
      <c r="R479" s="218"/>
      <c r="S479" s="218"/>
      <c r="T479" s="219"/>
      <c r="AT479" s="220" t="s">
        <v>256</v>
      </c>
      <c r="AU479" s="220" t="s">
        <v>88</v>
      </c>
      <c r="AV479" s="12" t="s">
        <v>88</v>
      </c>
      <c r="AW479" s="12" t="s">
        <v>36</v>
      </c>
      <c r="AX479" s="12" t="s">
        <v>80</v>
      </c>
      <c r="AY479" s="220" t="s">
        <v>241</v>
      </c>
    </row>
    <row r="480" spans="1:65" s="12" customFormat="1" ht="11.25" x14ac:dyDescent="0.2">
      <c r="B480" s="209"/>
      <c r="C480" s="210"/>
      <c r="D480" s="211" t="s">
        <v>256</v>
      </c>
      <c r="E480" s="212" t="s">
        <v>1</v>
      </c>
      <c r="F480" s="213" t="s">
        <v>1334</v>
      </c>
      <c r="G480" s="210"/>
      <c r="H480" s="214">
        <v>-15.571999999999999</v>
      </c>
      <c r="I480" s="215"/>
      <c r="J480" s="210"/>
      <c r="K480" s="210"/>
      <c r="L480" s="216"/>
      <c r="M480" s="217"/>
      <c r="N480" s="218"/>
      <c r="O480" s="218"/>
      <c r="P480" s="218"/>
      <c r="Q480" s="218"/>
      <c r="R480" s="218"/>
      <c r="S480" s="218"/>
      <c r="T480" s="219"/>
      <c r="AT480" s="220" t="s">
        <v>256</v>
      </c>
      <c r="AU480" s="220" t="s">
        <v>88</v>
      </c>
      <c r="AV480" s="12" t="s">
        <v>88</v>
      </c>
      <c r="AW480" s="12" t="s">
        <v>36</v>
      </c>
      <c r="AX480" s="12" t="s">
        <v>80</v>
      </c>
      <c r="AY480" s="220" t="s">
        <v>241</v>
      </c>
    </row>
    <row r="481" spans="1:65" s="13" customFormat="1" ht="11.25" x14ac:dyDescent="0.2">
      <c r="B481" s="221"/>
      <c r="C481" s="222"/>
      <c r="D481" s="211" t="s">
        <v>256</v>
      </c>
      <c r="E481" s="223" t="s">
        <v>445</v>
      </c>
      <c r="F481" s="224" t="s">
        <v>258</v>
      </c>
      <c r="G481" s="222"/>
      <c r="H481" s="225">
        <v>700.76099999999997</v>
      </c>
      <c r="I481" s="226"/>
      <c r="J481" s="222"/>
      <c r="K481" s="222"/>
      <c r="L481" s="227"/>
      <c r="M481" s="228"/>
      <c r="N481" s="229"/>
      <c r="O481" s="229"/>
      <c r="P481" s="229"/>
      <c r="Q481" s="229"/>
      <c r="R481" s="229"/>
      <c r="S481" s="229"/>
      <c r="T481" s="230"/>
      <c r="AT481" s="231" t="s">
        <v>256</v>
      </c>
      <c r="AU481" s="231" t="s">
        <v>88</v>
      </c>
      <c r="AV481" s="13" t="s">
        <v>175</v>
      </c>
      <c r="AW481" s="13" t="s">
        <v>36</v>
      </c>
      <c r="AX481" s="13" t="s">
        <v>80</v>
      </c>
      <c r="AY481" s="231" t="s">
        <v>241</v>
      </c>
    </row>
    <row r="482" spans="1:65" s="12" customFormat="1" ht="11.25" x14ac:dyDescent="0.2">
      <c r="B482" s="209"/>
      <c r="C482" s="210"/>
      <c r="D482" s="211" t="s">
        <v>256</v>
      </c>
      <c r="E482" s="212" t="s">
        <v>746</v>
      </c>
      <c r="F482" s="213" t="s">
        <v>747</v>
      </c>
      <c r="G482" s="210"/>
      <c r="H482" s="214">
        <v>420.45699999999999</v>
      </c>
      <c r="I482" s="215"/>
      <c r="J482" s="210"/>
      <c r="K482" s="210"/>
      <c r="L482" s="216"/>
      <c r="M482" s="217"/>
      <c r="N482" s="218"/>
      <c r="O482" s="218"/>
      <c r="P482" s="218"/>
      <c r="Q482" s="218"/>
      <c r="R482" s="218"/>
      <c r="S482" s="218"/>
      <c r="T482" s="219"/>
      <c r="AT482" s="220" t="s">
        <v>256</v>
      </c>
      <c r="AU482" s="220" t="s">
        <v>88</v>
      </c>
      <c r="AV482" s="12" t="s">
        <v>88</v>
      </c>
      <c r="AW482" s="12" t="s">
        <v>36</v>
      </c>
      <c r="AX482" s="12" t="s">
        <v>14</v>
      </c>
      <c r="AY482" s="220" t="s">
        <v>241</v>
      </c>
    </row>
    <row r="483" spans="1:65" s="12" customFormat="1" ht="11.25" x14ac:dyDescent="0.2">
      <c r="B483" s="209"/>
      <c r="C483" s="210"/>
      <c r="D483" s="211" t="s">
        <v>256</v>
      </c>
      <c r="E483" s="212" t="s">
        <v>448</v>
      </c>
      <c r="F483" s="213" t="s">
        <v>748</v>
      </c>
      <c r="G483" s="210"/>
      <c r="H483" s="214">
        <v>280.30399999999997</v>
      </c>
      <c r="I483" s="215"/>
      <c r="J483" s="210"/>
      <c r="K483" s="210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256</v>
      </c>
      <c r="AU483" s="220" t="s">
        <v>88</v>
      </c>
      <c r="AV483" s="12" t="s">
        <v>88</v>
      </c>
      <c r="AW483" s="12" t="s">
        <v>36</v>
      </c>
      <c r="AX483" s="12" t="s">
        <v>80</v>
      </c>
      <c r="AY483" s="220" t="s">
        <v>241</v>
      </c>
    </row>
    <row r="484" spans="1:65" s="13" customFormat="1" ht="11.25" x14ac:dyDescent="0.2">
      <c r="B484" s="221"/>
      <c r="C484" s="222"/>
      <c r="D484" s="211" t="s">
        <v>256</v>
      </c>
      <c r="E484" s="223" t="s">
        <v>1</v>
      </c>
      <c r="F484" s="224" t="s">
        <v>258</v>
      </c>
      <c r="G484" s="222"/>
      <c r="H484" s="225">
        <v>700.76099999999997</v>
      </c>
      <c r="I484" s="226"/>
      <c r="J484" s="222"/>
      <c r="K484" s="222"/>
      <c r="L484" s="227"/>
      <c r="M484" s="228"/>
      <c r="N484" s="229"/>
      <c r="O484" s="229"/>
      <c r="P484" s="229"/>
      <c r="Q484" s="229"/>
      <c r="R484" s="229"/>
      <c r="S484" s="229"/>
      <c r="T484" s="230"/>
      <c r="AT484" s="231" t="s">
        <v>256</v>
      </c>
      <c r="AU484" s="231" t="s">
        <v>88</v>
      </c>
      <c r="AV484" s="13" t="s">
        <v>175</v>
      </c>
      <c r="AW484" s="13" t="s">
        <v>36</v>
      </c>
      <c r="AX484" s="13" t="s">
        <v>80</v>
      </c>
      <c r="AY484" s="231" t="s">
        <v>241</v>
      </c>
    </row>
    <row r="485" spans="1:65" s="1" customFormat="1" ht="16.5" customHeight="1" x14ac:dyDescent="0.2">
      <c r="A485" s="34"/>
      <c r="B485" s="35"/>
      <c r="C485" s="250" t="s">
        <v>793</v>
      </c>
      <c r="D485" s="250" t="s">
        <v>716</v>
      </c>
      <c r="E485" s="251" t="s">
        <v>750</v>
      </c>
      <c r="F485" s="252" t="s">
        <v>751</v>
      </c>
      <c r="G485" s="253" t="s">
        <v>467</v>
      </c>
      <c r="H485" s="254">
        <v>1436.847</v>
      </c>
      <c r="I485" s="255">
        <v>392.45</v>
      </c>
      <c r="J485" s="256">
        <f>ROUND(I485*H485,2)</f>
        <v>563890.61</v>
      </c>
      <c r="K485" s="252" t="s">
        <v>247</v>
      </c>
      <c r="L485" s="257"/>
      <c r="M485" s="258" t="s">
        <v>1</v>
      </c>
      <c r="N485" s="259" t="s">
        <v>45</v>
      </c>
      <c r="O485" s="71"/>
      <c r="P485" s="200">
        <f>O485*H485</f>
        <v>0</v>
      </c>
      <c r="Q485" s="200">
        <v>0</v>
      </c>
      <c r="R485" s="200">
        <f>Q485*H485</f>
        <v>0</v>
      </c>
      <c r="S485" s="200">
        <v>0</v>
      </c>
      <c r="T485" s="201">
        <f>S485*H485</f>
        <v>0</v>
      </c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R485" s="202" t="s">
        <v>292</v>
      </c>
      <c r="AT485" s="202" t="s">
        <v>716</v>
      </c>
      <c r="AU485" s="202" t="s">
        <v>88</v>
      </c>
      <c r="AY485" s="17" t="s">
        <v>241</v>
      </c>
      <c r="BE485" s="203">
        <f>IF(N485="základní",J485,0)</f>
        <v>563890.61</v>
      </c>
      <c r="BF485" s="203">
        <f>IF(N485="snížená",J485,0)</f>
        <v>0</v>
      </c>
      <c r="BG485" s="203">
        <f>IF(N485="zákl. přenesená",J485,0)</f>
        <v>0</v>
      </c>
      <c r="BH485" s="203">
        <f>IF(N485="sníž. přenesená",J485,0)</f>
        <v>0</v>
      </c>
      <c r="BI485" s="203">
        <f>IF(N485="nulová",J485,0)</f>
        <v>0</v>
      </c>
      <c r="BJ485" s="17" t="s">
        <v>14</v>
      </c>
      <c r="BK485" s="203">
        <f>ROUND(I485*H485,2)</f>
        <v>563890.61</v>
      </c>
      <c r="BL485" s="17" t="s">
        <v>175</v>
      </c>
      <c r="BM485" s="202" t="s">
        <v>1340</v>
      </c>
    </row>
    <row r="486" spans="1:65" s="12" customFormat="1" ht="11.25" x14ac:dyDescent="0.2">
      <c r="B486" s="209"/>
      <c r="C486" s="210"/>
      <c r="D486" s="211" t="s">
        <v>256</v>
      </c>
      <c r="E486" s="212" t="s">
        <v>1</v>
      </c>
      <c r="F486" s="213" t="s">
        <v>753</v>
      </c>
      <c r="G486" s="210"/>
      <c r="H486" s="214">
        <v>1436.847</v>
      </c>
      <c r="I486" s="215"/>
      <c r="J486" s="210"/>
      <c r="K486" s="210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256</v>
      </c>
      <c r="AU486" s="220" t="s">
        <v>88</v>
      </c>
      <c r="AV486" s="12" t="s">
        <v>88</v>
      </c>
      <c r="AW486" s="12" t="s">
        <v>36</v>
      </c>
      <c r="AX486" s="12" t="s">
        <v>80</v>
      </c>
      <c r="AY486" s="220" t="s">
        <v>241</v>
      </c>
    </row>
    <row r="487" spans="1:65" s="13" customFormat="1" ht="11.25" x14ac:dyDescent="0.2">
      <c r="B487" s="221"/>
      <c r="C487" s="222"/>
      <c r="D487" s="211" t="s">
        <v>256</v>
      </c>
      <c r="E487" s="223" t="s">
        <v>1</v>
      </c>
      <c r="F487" s="224" t="s">
        <v>258</v>
      </c>
      <c r="G487" s="222"/>
      <c r="H487" s="225">
        <v>1436.847</v>
      </c>
      <c r="I487" s="226"/>
      <c r="J487" s="222"/>
      <c r="K487" s="222"/>
      <c r="L487" s="227"/>
      <c r="M487" s="228"/>
      <c r="N487" s="229"/>
      <c r="O487" s="229"/>
      <c r="P487" s="229"/>
      <c r="Q487" s="229"/>
      <c r="R487" s="229"/>
      <c r="S487" s="229"/>
      <c r="T487" s="230"/>
      <c r="AT487" s="231" t="s">
        <v>256</v>
      </c>
      <c r="AU487" s="231" t="s">
        <v>88</v>
      </c>
      <c r="AV487" s="13" t="s">
        <v>175</v>
      </c>
      <c r="AW487" s="13" t="s">
        <v>36</v>
      </c>
      <c r="AX487" s="13" t="s">
        <v>14</v>
      </c>
      <c r="AY487" s="231" t="s">
        <v>241</v>
      </c>
    </row>
    <row r="488" spans="1:65" s="1" customFormat="1" ht="24.2" customHeight="1" x14ac:dyDescent="0.2">
      <c r="A488" s="34"/>
      <c r="B488" s="35"/>
      <c r="C488" s="191" t="s">
        <v>798</v>
      </c>
      <c r="D488" s="191" t="s">
        <v>243</v>
      </c>
      <c r="E488" s="192" t="s">
        <v>755</v>
      </c>
      <c r="F488" s="193" t="s">
        <v>756</v>
      </c>
      <c r="G488" s="194" t="s">
        <v>246</v>
      </c>
      <c r="H488" s="195">
        <v>472.92</v>
      </c>
      <c r="I488" s="196">
        <v>247.86</v>
      </c>
      <c r="J488" s="197">
        <f>ROUND(I488*H488,2)</f>
        <v>117217.95</v>
      </c>
      <c r="K488" s="193" t="s">
        <v>247</v>
      </c>
      <c r="L488" s="39"/>
      <c r="M488" s="198" t="s">
        <v>1</v>
      </c>
      <c r="N488" s="199" t="s">
        <v>45</v>
      </c>
      <c r="O488" s="71"/>
      <c r="P488" s="200">
        <f>O488*H488</f>
        <v>0</v>
      </c>
      <c r="Q488" s="200">
        <v>0</v>
      </c>
      <c r="R488" s="200">
        <f>Q488*H488</f>
        <v>0</v>
      </c>
      <c r="S488" s="200">
        <v>0</v>
      </c>
      <c r="T488" s="201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2" t="s">
        <v>175</v>
      </c>
      <c r="AT488" s="202" t="s">
        <v>243</v>
      </c>
      <c r="AU488" s="202" t="s">
        <v>88</v>
      </c>
      <c r="AY488" s="17" t="s">
        <v>241</v>
      </c>
      <c r="BE488" s="203">
        <f>IF(N488="základní",J488,0)</f>
        <v>117217.95</v>
      </c>
      <c r="BF488" s="203">
        <f>IF(N488="snížená",J488,0)</f>
        <v>0</v>
      </c>
      <c r="BG488" s="203">
        <f>IF(N488="zákl. přenesená",J488,0)</f>
        <v>0</v>
      </c>
      <c r="BH488" s="203">
        <f>IF(N488="sníž. přenesená",J488,0)</f>
        <v>0</v>
      </c>
      <c r="BI488" s="203">
        <f>IF(N488="nulová",J488,0)</f>
        <v>0</v>
      </c>
      <c r="BJ488" s="17" t="s">
        <v>14</v>
      </c>
      <c r="BK488" s="203">
        <f>ROUND(I488*H488,2)</f>
        <v>117217.95</v>
      </c>
      <c r="BL488" s="17" t="s">
        <v>175</v>
      </c>
      <c r="BM488" s="202" t="s">
        <v>1341</v>
      </c>
    </row>
    <row r="489" spans="1:65" s="1" customFormat="1" ht="11.25" x14ac:dyDescent="0.2">
      <c r="A489" s="34"/>
      <c r="B489" s="35"/>
      <c r="C489" s="36"/>
      <c r="D489" s="204" t="s">
        <v>249</v>
      </c>
      <c r="E489" s="36"/>
      <c r="F489" s="205" t="s">
        <v>758</v>
      </c>
      <c r="G489" s="36"/>
      <c r="H489" s="36"/>
      <c r="I489" s="206"/>
      <c r="J489" s="36"/>
      <c r="K489" s="36"/>
      <c r="L489" s="39"/>
      <c r="M489" s="207"/>
      <c r="N489" s="208"/>
      <c r="O489" s="71"/>
      <c r="P489" s="71"/>
      <c r="Q489" s="71"/>
      <c r="R489" s="71"/>
      <c r="S489" s="71"/>
      <c r="T489" s="72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T489" s="17" t="s">
        <v>249</v>
      </c>
      <c r="AU489" s="17" t="s">
        <v>88</v>
      </c>
    </row>
    <row r="490" spans="1:65" s="12" customFormat="1" ht="11.25" x14ac:dyDescent="0.2">
      <c r="B490" s="209"/>
      <c r="C490" s="210"/>
      <c r="D490" s="211" t="s">
        <v>256</v>
      </c>
      <c r="E490" s="212" t="s">
        <v>1</v>
      </c>
      <c r="F490" s="213" t="s">
        <v>493</v>
      </c>
      <c r="G490" s="210"/>
      <c r="H490" s="214">
        <v>472.92</v>
      </c>
      <c r="I490" s="215"/>
      <c r="J490" s="210"/>
      <c r="K490" s="210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256</v>
      </c>
      <c r="AU490" s="220" t="s">
        <v>88</v>
      </c>
      <c r="AV490" s="12" t="s">
        <v>88</v>
      </c>
      <c r="AW490" s="12" t="s">
        <v>36</v>
      </c>
      <c r="AX490" s="12" t="s">
        <v>80</v>
      </c>
      <c r="AY490" s="220" t="s">
        <v>241</v>
      </c>
    </row>
    <row r="491" spans="1:65" s="13" customFormat="1" ht="11.25" x14ac:dyDescent="0.2">
      <c r="B491" s="221"/>
      <c r="C491" s="222"/>
      <c r="D491" s="211" t="s">
        <v>256</v>
      </c>
      <c r="E491" s="223" t="s">
        <v>1</v>
      </c>
      <c r="F491" s="224" t="s">
        <v>258</v>
      </c>
      <c r="G491" s="222"/>
      <c r="H491" s="225">
        <v>472.92</v>
      </c>
      <c r="I491" s="226"/>
      <c r="J491" s="222"/>
      <c r="K491" s="222"/>
      <c r="L491" s="227"/>
      <c r="M491" s="228"/>
      <c r="N491" s="229"/>
      <c r="O491" s="229"/>
      <c r="P491" s="229"/>
      <c r="Q491" s="229"/>
      <c r="R491" s="229"/>
      <c r="S491" s="229"/>
      <c r="T491" s="230"/>
      <c r="AT491" s="231" t="s">
        <v>256</v>
      </c>
      <c r="AU491" s="231" t="s">
        <v>88</v>
      </c>
      <c r="AV491" s="13" t="s">
        <v>175</v>
      </c>
      <c r="AW491" s="13" t="s">
        <v>36</v>
      </c>
      <c r="AX491" s="13" t="s">
        <v>14</v>
      </c>
      <c r="AY491" s="231" t="s">
        <v>241</v>
      </c>
    </row>
    <row r="492" spans="1:65" s="1" customFormat="1" ht="24.2" customHeight="1" x14ac:dyDescent="0.2">
      <c r="A492" s="34"/>
      <c r="B492" s="35"/>
      <c r="C492" s="191" t="s">
        <v>804</v>
      </c>
      <c r="D492" s="191" t="s">
        <v>243</v>
      </c>
      <c r="E492" s="192" t="s">
        <v>760</v>
      </c>
      <c r="F492" s="193" t="s">
        <v>761</v>
      </c>
      <c r="G492" s="194" t="s">
        <v>246</v>
      </c>
      <c r="H492" s="195">
        <v>236.46</v>
      </c>
      <c r="I492" s="196">
        <v>27.54</v>
      </c>
      <c r="J492" s="197">
        <f>ROUND(I492*H492,2)</f>
        <v>6512.11</v>
      </c>
      <c r="K492" s="193" t="s">
        <v>247</v>
      </c>
      <c r="L492" s="39"/>
      <c r="M492" s="198" t="s">
        <v>1</v>
      </c>
      <c r="N492" s="199" t="s">
        <v>45</v>
      </c>
      <c r="O492" s="71"/>
      <c r="P492" s="200">
        <f>O492*H492</f>
        <v>0</v>
      </c>
      <c r="Q492" s="200">
        <v>0</v>
      </c>
      <c r="R492" s="200">
        <f>Q492*H492</f>
        <v>0</v>
      </c>
      <c r="S492" s="200">
        <v>0</v>
      </c>
      <c r="T492" s="201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2" t="s">
        <v>175</v>
      </c>
      <c r="AT492" s="202" t="s">
        <v>243</v>
      </c>
      <c r="AU492" s="202" t="s">
        <v>88</v>
      </c>
      <c r="AY492" s="17" t="s">
        <v>241</v>
      </c>
      <c r="BE492" s="203">
        <f>IF(N492="základní",J492,0)</f>
        <v>6512.11</v>
      </c>
      <c r="BF492" s="203">
        <f>IF(N492="snížená",J492,0)</f>
        <v>0</v>
      </c>
      <c r="BG492" s="203">
        <f>IF(N492="zákl. přenesená",J492,0)</f>
        <v>0</v>
      </c>
      <c r="BH492" s="203">
        <f>IF(N492="sníž. přenesená",J492,0)</f>
        <v>0</v>
      </c>
      <c r="BI492" s="203">
        <f>IF(N492="nulová",J492,0)</f>
        <v>0</v>
      </c>
      <c r="BJ492" s="17" t="s">
        <v>14</v>
      </c>
      <c r="BK492" s="203">
        <f>ROUND(I492*H492,2)</f>
        <v>6512.11</v>
      </c>
      <c r="BL492" s="17" t="s">
        <v>175</v>
      </c>
      <c r="BM492" s="202" t="s">
        <v>1342</v>
      </c>
    </row>
    <row r="493" spans="1:65" s="1" customFormat="1" ht="11.25" x14ac:dyDescent="0.2">
      <c r="A493" s="34"/>
      <c r="B493" s="35"/>
      <c r="C493" s="36"/>
      <c r="D493" s="204" t="s">
        <v>249</v>
      </c>
      <c r="E493" s="36"/>
      <c r="F493" s="205" t="s">
        <v>763</v>
      </c>
      <c r="G493" s="36"/>
      <c r="H493" s="36"/>
      <c r="I493" s="206"/>
      <c r="J493" s="36"/>
      <c r="K493" s="36"/>
      <c r="L493" s="39"/>
      <c r="M493" s="207"/>
      <c r="N493" s="208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7" t="s">
        <v>249</v>
      </c>
      <c r="AU493" s="17" t="s">
        <v>88</v>
      </c>
    </row>
    <row r="494" spans="1:65" s="14" customFormat="1" ht="22.5" x14ac:dyDescent="0.2">
      <c r="B494" s="232"/>
      <c r="C494" s="233"/>
      <c r="D494" s="211" t="s">
        <v>256</v>
      </c>
      <c r="E494" s="234" t="s">
        <v>1</v>
      </c>
      <c r="F494" s="235" t="s">
        <v>764</v>
      </c>
      <c r="G494" s="233"/>
      <c r="H494" s="234" t="s">
        <v>1</v>
      </c>
      <c r="I494" s="236"/>
      <c r="J494" s="233"/>
      <c r="K494" s="233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256</v>
      </c>
      <c r="AU494" s="241" t="s">
        <v>88</v>
      </c>
      <c r="AV494" s="14" t="s">
        <v>14</v>
      </c>
      <c r="AW494" s="14" t="s">
        <v>36</v>
      </c>
      <c r="AX494" s="14" t="s">
        <v>80</v>
      </c>
      <c r="AY494" s="241" t="s">
        <v>241</v>
      </c>
    </row>
    <row r="495" spans="1:65" s="12" customFormat="1" ht="11.25" x14ac:dyDescent="0.2">
      <c r="B495" s="209"/>
      <c r="C495" s="210"/>
      <c r="D495" s="211" t="s">
        <v>256</v>
      </c>
      <c r="E495" s="212" t="s">
        <v>1</v>
      </c>
      <c r="F495" s="213" t="s">
        <v>765</v>
      </c>
      <c r="G495" s="210"/>
      <c r="H495" s="214">
        <v>236.46</v>
      </c>
      <c r="I495" s="215"/>
      <c r="J495" s="210"/>
      <c r="K495" s="210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256</v>
      </c>
      <c r="AU495" s="220" t="s">
        <v>88</v>
      </c>
      <c r="AV495" s="12" t="s">
        <v>88</v>
      </c>
      <c r="AW495" s="12" t="s">
        <v>36</v>
      </c>
      <c r="AX495" s="12" t="s">
        <v>80</v>
      </c>
      <c r="AY495" s="220" t="s">
        <v>241</v>
      </c>
    </row>
    <row r="496" spans="1:65" s="13" customFormat="1" ht="11.25" x14ac:dyDescent="0.2">
      <c r="B496" s="221"/>
      <c r="C496" s="222"/>
      <c r="D496" s="211" t="s">
        <v>256</v>
      </c>
      <c r="E496" s="223" t="s">
        <v>498</v>
      </c>
      <c r="F496" s="224" t="s">
        <v>258</v>
      </c>
      <c r="G496" s="222"/>
      <c r="H496" s="225">
        <v>236.46</v>
      </c>
      <c r="I496" s="226"/>
      <c r="J496" s="222"/>
      <c r="K496" s="222"/>
      <c r="L496" s="227"/>
      <c r="M496" s="228"/>
      <c r="N496" s="229"/>
      <c r="O496" s="229"/>
      <c r="P496" s="229"/>
      <c r="Q496" s="229"/>
      <c r="R496" s="229"/>
      <c r="S496" s="229"/>
      <c r="T496" s="230"/>
      <c r="AT496" s="231" t="s">
        <v>256</v>
      </c>
      <c r="AU496" s="231" t="s">
        <v>88</v>
      </c>
      <c r="AV496" s="13" t="s">
        <v>175</v>
      </c>
      <c r="AW496" s="13" t="s">
        <v>36</v>
      </c>
      <c r="AX496" s="13" t="s">
        <v>14</v>
      </c>
      <c r="AY496" s="231" t="s">
        <v>241</v>
      </c>
    </row>
    <row r="497" spans="1:65" s="1" customFormat="1" ht="16.5" customHeight="1" x14ac:dyDescent="0.2">
      <c r="A497" s="34"/>
      <c r="B497" s="35"/>
      <c r="C497" s="250" t="s">
        <v>813</v>
      </c>
      <c r="D497" s="250" t="s">
        <v>716</v>
      </c>
      <c r="E497" s="251" t="s">
        <v>767</v>
      </c>
      <c r="F497" s="252" t="s">
        <v>768</v>
      </c>
      <c r="G497" s="253" t="s">
        <v>769</v>
      </c>
      <c r="H497" s="254">
        <v>4.7290000000000001</v>
      </c>
      <c r="I497" s="255">
        <v>165.24</v>
      </c>
      <c r="J497" s="256">
        <f>ROUND(I497*H497,2)</f>
        <v>781.42</v>
      </c>
      <c r="K497" s="252" t="s">
        <v>247</v>
      </c>
      <c r="L497" s="257"/>
      <c r="M497" s="258" t="s">
        <v>1</v>
      </c>
      <c r="N497" s="259" t="s">
        <v>45</v>
      </c>
      <c r="O497" s="71"/>
      <c r="P497" s="200">
        <f>O497*H497</f>
        <v>0</v>
      </c>
      <c r="Q497" s="200">
        <v>1E-3</v>
      </c>
      <c r="R497" s="200">
        <f>Q497*H497</f>
        <v>4.7290000000000006E-3</v>
      </c>
      <c r="S497" s="200">
        <v>0</v>
      </c>
      <c r="T497" s="201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202" t="s">
        <v>292</v>
      </c>
      <c r="AT497" s="202" t="s">
        <v>716</v>
      </c>
      <c r="AU497" s="202" t="s">
        <v>88</v>
      </c>
      <c r="AY497" s="17" t="s">
        <v>241</v>
      </c>
      <c r="BE497" s="203">
        <f>IF(N497="základní",J497,0)</f>
        <v>781.42</v>
      </c>
      <c r="BF497" s="203">
        <f>IF(N497="snížená",J497,0)</f>
        <v>0</v>
      </c>
      <c r="BG497" s="203">
        <f>IF(N497="zákl. přenesená",J497,0)</f>
        <v>0</v>
      </c>
      <c r="BH497" s="203">
        <f>IF(N497="sníž. přenesená",J497,0)</f>
        <v>0</v>
      </c>
      <c r="BI497" s="203">
        <f>IF(N497="nulová",J497,0)</f>
        <v>0</v>
      </c>
      <c r="BJ497" s="17" t="s">
        <v>14</v>
      </c>
      <c r="BK497" s="203">
        <f>ROUND(I497*H497,2)</f>
        <v>781.42</v>
      </c>
      <c r="BL497" s="17" t="s">
        <v>175</v>
      </c>
      <c r="BM497" s="202" t="s">
        <v>1343</v>
      </c>
    </row>
    <row r="498" spans="1:65" s="12" customFormat="1" ht="11.25" x14ac:dyDescent="0.2">
      <c r="B498" s="209"/>
      <c r="C498" s="210"/>
      <c r="D498" s="211" t="s">
        <v>256</v>
      </c>
      <c r="E498" s="210"/>
      <c r="F498" s="213" t="s">
        <v>1344</v>
      </c>
      <c r="G498" s="210"/>
      <c r="H498" s="214">
        <v>4.7290000000000001</v>
      </c>
      <c r="I498" s="215"/>
      <c r="J498" s="210"/>
      <c r="K498" s="210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256</v>
      </c>
      <c r="AU498" s="220" t="s">
        <v>88</v>
      </c>
      <c r="AV498" s="12" t="s">
        <v>88</v>
      </c>
      <c r="AW498" s="12" t="s">
        <v>4</v>
      </c>
      <c r="AX498" s="12" t="s">
        <v>14</v>
      </c>
      <c r="AY498" s="220" t="s">
        <v>241</v>
      </c>
    </row>
    <row r="499" spans="1:65" s="1" customFormat="1" ht="24.2" customHeight="1" x14ac:dyDescent="0.2">
      <c r="A499" s="34"/>
      <c r="B499" s="35"/>
      <c r="C499" s="191" t="s">
        <v>820</v>
      </c>
      <c r="D499" s="191" t="s">
        <v>243</v>
      </c>
      <c r="E499" s="192" t="s">
        <v>773</v>
      </c>
      <c r="F499" s="193" t="s">
        <v>774</v>
      </c>
      <c r="G499" s="194" t="s">
        <v>246</v>
      </c>
      <c r="H499" s="195">
        <v>472.92</v>
      </c>
      <c r="I499" s="196">
        <v>27.54</v>
      </c>
      <c r="J499" s="197">
        <f>ROUND(I499*H499,2)</f>
        <v>13024.22</v>
      </c>
      <c r="K499" s="193" t="s">
        <v>247</v>
      </c>
      <c r="L499" s="39"/>
      <c r="M499" s="198" t="s">
        <v>1</v>
      </c>
      <c r="N499" s="199" t="s">
        <v>45</v>
      </c>
      <c r="O499" s="71"/>
      <c r="P499" s="200">
        <f>O499*H499</f>
        <v>0</v>
      </c>
      <c r="Q499" s="200">
        <v>0</v>
      </c>
      <c r="R499" s="200">
        <f>Q499*H499</f>
        <v>0</v>
      </c>
      <c r="S499" s="200">
        <v>0</v>
      </c>
      <c r="T499" s="201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202" t="s">
        <v>175</v>
      </c>
      <c r="AT499" s="202" t="s">
        <v>243</v>
      </c>
      <c r="AU499" s="202" t="s">
        <v>88</v>
      </c>
      <c r="AY499" s="17" t="s">
        <v>241</v>
      </c>
      <c r="BE499" s="203">
        <f>IF(N499="základní",J499,0)</f>
        <v>13024.22</v>
      </c>
      <c r="BF499" s="203">
        <f>IF(N499="snížená",J499,0)</f>
        <v>0</v>
      </c>
      <c r="BG499" s="203">
        <f>IF(N499="zákl. přenesená",J499,0)</f>
        <v>0</v>
      </c>
      <c r="BH499" s="203">
        <f>IF(N499="sníž. přenesená",J499,0)</f>
        <v>0</v>
      </c>
      <c r="BI499" s="203">
        <f>IF(N499="nulová",J499,0)</f>
        <v>0</v>
      </c>
      <c r="BJ499" s="17" t="s">
        <v>14</v>
      </c>
      <c r="BK499" s="203">
        <f>ROUND(I499*H499,2)</f>
        <v>13024.22</v>
      </c>
      <c r="BL499" s="17" t="s">
        <v>175</v>
      </c>
      <c r="BM499" s="202" t="s">
        <v>1345</v>
      </c>
    </row>
    <row r="500" spans="1:65" s="1" customFormat="1" ht="11.25" x14ac:dyDescent="0.2">
      <c r="A500" s="34"/>
      <c r="B500" s="35"/>
      <c r="C500" s="36"/>
      <c r="D500" s="204" t="s">
        <v>249</v>
      </c>
      <c r="E500" s="36"/>
      <c r="F500" s="205" t="s">
        <v>776</v>
      </c>
      <c r="G500" s="36"/>
      <c r="H500" s="36"/>
      <c r="I500" s="206"/>
      <c r="J500" s="36"/>
      <c r="K500" s="36"/>
      <c r="L500" s="39"/>
      <c r="M500" s="207"/>
      <c r="N500" s="208"/>
      <c r="O500" s="71"/>
      <c r="P500" s="71"/>
      <c r="Q500" s="71"/>
      <c r="R500" s="71"/>
      <c r="S500" s="71"/>
      <c r="T500" s="72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T500" s="17" t="s">
        <v>249</v>
      </c>
      <c r="AU500" s="17" t="s">
        <v>88</v>
      </c>
    </row>
    <row r="501" spans="1:65" s="14" customFormat="1" ht="11.25" x14ac:dyDescent="0.2">
      <c r="B501" s="232"/>
      <c r="C501" s="233"/>
      <c r="D501" s="211" t="s">
        <v>256</v>
      </c>
      <c r="E501" s="234" t="s">
        <v>1</v>
      </c>
      <c r="F501" s="235" t="s">
        <v>1346</v>
      </c>
      <c r="G501" s="233"/>
      <c r="H501" s="234" t="s">
        <v>1</v>
      </c>
      <c r="I501" s="236"/>
      <c r="J501" s="233"/>
      <c r="K501" s="233"/>
      <c r="L501" s="237"/>
      <c r="M501" s="238"/>
      <c r="N501" s="239"/>
      <c r="O501" s="239"/>
      <c r="P501" s="239"/>
      <c r="Q501" s="239"/>
      <c r="R501" s="239"/>
      <c r="S501" s="239"/>
      <c r="T501" s="240"/>
      <c r="AT501" s="241" t="s">
        <v>256</v>
      </c>
      <c r="AU501" s="241" t="s">
        <v>88</v>
      </c>
      <c r="AV501" s="14" t="s">
        <v>14</v>
      </c>
      <c r="AW501" s="14" t="s">
        <v>36</v>
      </c>
      <c r="AX501" s="14" t="s">
        <v>80</v>
      </c>
      <c r="AY501" s="241" t="s">
        <v>241</v>
      </c>
    </row>
    <row r="502" spans="1:65" s="12" customFormat="1" ht="22.5" x14ac:dyDescent="0.2">
      <c r="B502" s="209"/>
      <c r="C502" s="210"/>
      <c r="D502" s="211" t="s">
        <v>256</v>
      </c>
      <c r="E502" s="212" t="s">
        <v>1</v>
      </c>
      <c r="F502" s="213" t="s">
        <v>1347</v>
      </c>
      <c r="G502" s="210"/>
      <c r="H502" s="214">
        <v>13.5</v>
      </c>
      <c r="I502" s="215"/>
      <c r="J502" s="210"/>
      <c r="K502" s="210"/>
      <c r="L502" s="216"/>
      <c r="M502" s="217"/>
      <c r="N502" s="218"/>
      <c r="O502" s="218"/>
      <c r="P502" s="218"/>
      <c r="Q502" s="218"/>
      <c r="R502" s="218"/>
      <c r="S502" s="218"/>
      <c r="T502" s="219"/>
      <c r="AT502" s="220" t="s">
        <v>256</v>
      </c>
      <c r="AU502" s="220" t="s">
        <v>88</v>
      </c>
      <c r="AV502" s="12" t="s">
        <v>88</v>
      </c>
      <c r="AW502" s="12" t="s">
        <v>36</v>
      </c>
      <c r="AX502" s="12" t="s">
        <v>80</v>
      </c>
      <c r="AY502" s="220" t="s">
        <v>241</v>
      </c>
    </row>
    <row r="503" spans="1:65" s="14" customFormat="1" ht="11.25" x14ac:dyDescent="0.2">
      <c r="B503" s="232"/>
      <c r="C503" s="233"/>
      <c r="D503" s="211" t="s">
        <v>256</v>
      </c>
      <c r="E503" s="234" t="s">
        <v>1</v>
      </c>
      <c r="F503" s="235" t="s">
        <v>1348</v>
      </c>
      <c r="G503" s="233"/>
      <c r="H503" s="234" t="s">
        <v>1</v>
      </c>
      <c r="I503" s="236"/>
      <c r="J503" s="233"/>
      <c r="K503" s="233"/>
      <c r="L503" s="237"/>
      <c r="M503" s="238"/>
      <c r="N503" s="239"/>
      <c r="O503" s="239"/>
      <c r="P503" s="239"/>
      <c r="Q503" s="239"/>
      <c r="R503" s="239"/>
      <c r="S503" s="239"/>
      <c r="T503" s="240"/>
      <c r="AT503" s="241" t="s">
        <v>256</v>
      </c>
      <c r="AU503" s="241" t="s">
        <v>88</v>
      </c>
      <c r="AV503" s="14" t="s">
        <v>14</v>
      </c>
      <c r="AW503" s="14" t="s">
        <v>36</v>
      </c>
      <c r="AX503" s="14" t="s">
        <v>80</v>
      </c>
      <c r="AY503" s="241" t="s">
        <v>241</v>
      </c>
    </row>
    <row r="504" spans="1:65" s="12" customFormat="1" ht="22.5" x14ac:dyDescent="0.2">
      <c r="B504" s="209"/>
      <c r="C504" s="210"/>
      <c r="D504" s="211" t="s">
        <v>256</v>
      </c>
      <c r="E504" s="212" t="s">
        <v>1</v>
      </c>
      <c r="F504" s="213" t="s">
        <v>1349</v>
      </c>
      <c r="G504" s="210"/>
      <c r="H504" s="214">
        <v>142.68</v>
      </c>
      <c r="I504" s="215"/>
      <c r="J504" s="210"/>
      <c r="K504" s="210"/>
      <c r="L504" s="216"/>
      <c r="M504" s="217"/>
      <c r="N504" s="218"/>
      <c r="O504" s="218"/>
      <c r="P504" s="218"/>
      <c r="Q504" s="218"/>
      <c r="R504" s="218"/>
      <c r="S504" s="218"/>
      <c r="T504" s="219"/>
      <c r="AT504" s="220" t="s">
        <v>256</v>
      </c>
      <c r="AU504" s="220" t="s">
        <v>88</v>
      </c>
      <c r="AV504" s="12" t="s">
        <v>88</v>
      </c>
      <c r="AW504" s="12" t="s">
        <v>36</v>
      </c>
      <c r="AX504" s="12" t="s">
        <v>80</v>
      </c>
      <c r="AY504" s="220" t="s">
        <v>241</v>
      </c>
    </row>
    <row r="505" spans="1:65" s="14" customFormat="1" ht="11.25" x14ac:dyDescent="0.2">
      <c r="B505" s="232"/>
      <c r="C505" s="233"/>
      <c r="D505" s="211" t="s">
        <v>256</v>
      </c>
      <c r="E505" s="234" t="s">
        <v>1</v>
      </c>
      <c r="F505" s="235" t="s">
        <v>1350</v>
      </c>
      <c r="G505" s="233"/>
      <c r="H505" s="234" t="s">
        <v>1</v>
      </c>
      <c r="I505" s="236"/>
      <c r="J505" s="233"/>
      <c r="K505" s="233"/>
      <c r="L505" s="237"/>
      <c r="M505" s="238"/>
      <c r="N505" s="239"/>
      <c r="O505" s="239"/>
      <c r="P505" s="239"/>
      <c r="Q505" s="239"/>
      <c r="R505" s="239"/>
      <c r="S505" s="239"/>
      <c r="T505" s="240"/>
      <c r="AT505" s="241" t="s">
        <v>256</v>
      </c>
      <c r="AU505" s="241" t="s">
        <v>88</v>
      </c>
      <c r="AV505" s="14" t="s">
        <v>14</v>
      </c>
      <c r="AW505" s="14" t="s">
        <v>36</v>
      </c>
      <c r="AX505" s="14" t="s">
        <v>80</v>
      </c>
      <c r="AY505" s="241" t="s">
        <v>241</v>
      </c>
    </row>
    <row r="506" spans="1:65" s="12" customFormat="1" ht="22.5" x14ac:dyDescent="0.2">
      <c r="B506" s="209"/>
      <c r="C506" s="210"/>
      <c r="D506" s="211" t="s">
        <v>256</v>
      </c>
      <c r="E506" s="212" t="s">
        <v>1</v>
      </c>
      <c r="F506" s="213" t="s">
        <v>1351</v>
      </c>
      <c r="G506" s="210"/>
      <c r="H506" s="214">
        <v>2.7</v>
      </c>
      <c r="I506" s="215"/>
      <c r="J506" s="210"/>
      <c r="K506" s="210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256</v>
      </c>
      <c r="AU506" s="220" t="s">
        <v>88</v>
      </c>
      <c r="AV506" s="12" t="s">
        <v>88</v>
      </c>
      <c r="AW506" s="12" t="s">
        <v>36</v>
      </c>
      <c r="AX506" s="12" t="s">
        <v>80</v>
      </c>
      <c r="AY506" s="220" t="s">
        <v>241</v>
      </c>
    </row>
    <row r="507" spans="1:65" s="14" customFormat="1" ht="11.25" x14ac:dyDescent="0.2">
      <c r="B507" s="232"/>
      <c r="C507" s="233"/>
      <c r="D507" s="211" t="s">
        <v>256</v>
      </c>
      <c r="E507" s="234" t="s">
        <v>1</v>
      </c>
      <c r="F507" s="235" t="s">
        <v>1352</v>
      </c>
      <c r="G507" s="233"/>
      <c r="H507" s="234" t="s">
        <v>1</v>
      </c>
      <c r="I507" s="236"/>
      <c r="J507" s="233"/>
      <c r="K507" s="233"/>
      <c r="L507" s="237"/>
      <c r="M507" s="238"/>
      <c r="N507" s="239"/>
      <c r="O507" s="239"/>
      <c r="P507" s="239"/>
      <c r="Q507" s="239"/>
      <c r="R507" s="239"/>
      <c r="S507" s="239"/>
      <c r="T507" s="240"/>
      <c r="AT507" s="241" t="s">
        <v>256</v>
      </c>
      <c r="AU507" s="241" t="s">
        <v>88</v>
      </c>
      <c r="AV507" s="14" t="s">
        <v>14</v>
      </c>
      <c r="AW507" s="14" t="s">
        <v>36</v>
      </c>
      <c r="AX507" s="14" t="s">
        <v>80</v>
      </c>
      <c r="AY507" s="241" t="s">
        <v>241</v>
      </c>
    </row>
    <row r="508" spans="1:65" s="12" customFormat="1" ht="11.25" x14ac:dyDescent="0.2">
      <c r="B508" s="209"/>
      <c r="C508" s="210"/>
      <c r="D508" s="211" t="s">
        <v>256</v>
      </c>
      <c r="E508" s="212" t="s">
        <v>1</v>
      </c>
      <c r="F508" s="213" t="s">
        <v>1353</v>
      </c>
      <c r="G508" s="210"/>
      <c r="H508" s="214">
        <v>0</v>
      </c>
      <c r="I508" s="215"/>
      <c r="J508" s="210"/>
      <c r="K508" s="210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256</v>
      </c>
      <c r="AU508" s="220" t="s">
        <v>88</v>
      </c>
      <c r="AV508" s="12" t="s">
        <v>88</v>
      </c>
      <c r="AW508" s="12" t="s">
        <v>36</v>
      </c>
      <c r="AX508" s="12" t="s">
        <v>80</v>
      </c>
      <c r="AY508" s="220" t="s">
        <v>241</v>
      </c>
    </row>
    <row r="509" spans="1:65" s="14" customFormat="1" ht="11.25" x14ac:dyDescent="0.2">
      <c r="B509" s="232"/>
      <c r="C509" s="233"/>
      <c r="D509" s="211" t="s">
        <v>256</v>
      </c>
      <c r="E509" s="234" t="s">
        <v>1</v>
      </c>
      <c r="F509" s="235" t="s">
        <v>1354</v>
      </c>
      <c r="G509" s="233"/>
      <c r="H509" s="234" t="s">
        <v>1</v>
      </c>
      <c r="I509" s="236"/>
      <c r="J509" s="233"/>
      <c r="K509" s="233"/>
      <c r="L509" s="237"/>
      <c r="M509" s="238"/>
      <c r="N509" s="239"/>
      <c r="O509" s="239"/>
      <c r="P509" s="239"/>
      <c r="Q509" s="239"/>
      <c r="R509" s="239"/>
      <c r="S509" s="239"/>
      <c r="T509" s="240"/>
      <c r="AT509" s="241" t="s">
        <v>256</v>
      </c>
      <c r="AU509" s="241" t="s">
        <v>88</v>
      </c>
      <c r="AV509" s="14" t="s">
        <v>14</v>
      </c>
      <c r="AW509" s="14" t="s">
        <v>36</v>
      </c>
      <c r="AX509" s="14" t="s">
        <v>80</v>
      </c>
      <c r="AY509" s="241" t="s">
        <v>241</v>
      </c>
    </row>
    <row r="510" spans="1:65" s="12" customFormat="1" ht="22.5" x14ac:dyDescent="0.2">
      <c r="B510" s="209"/>
      <c r="C510" s="210"/>
      <c r="D510" s="211" t="s">
        <v>256</v>
      </c>
      <c r="E510" s="212" t="s">
        <v>1</v>
      </c>
      <c r="F510" s="213" t="s">
        <v>1355</v>
      </c>
      <c r="G510" s="210"/>
      <c r="H510" s="214">
        <v>15</v>
      </c>
      <c r="I510" s="215"/>
      <c r="J510" s="210"/>
      <c r="K510" s="210"/>
      <c r="L510" s="216"/>
      <c r="M510" s="217"/>
      <c r="N510" s="218"/>
      <c r="O510" s="218"/>
      <c r="P510" s="218"/>
      <c r="Q510" s="218"/>
      <c r="R510" s="218"/>
      <c r="S510" s="218"/>
      <c r="T510" s="219"/>
      <c r="AT510" s="220" t="s">
        <v>256</v>
      </c>
      <c r="AU510" s="220" t="s">
        <v>88</v>
      </c>
      <c r="AV510" s="12" t="s">
        <v>88</v>
      </c>
      <c r="AW510" s="12" t="s">
        <v>36</v>
      </c>
      <c r="AX510" s="12" t="s">
        <v>80</v>
      </c>
      <c r="AY510" s="220" t="s">
        <v>241</v>
      </c>
    </row>
    <row r="511" spans="1:65" s="14" customFormat="1" ht="11.25" x14ac:dyDescent="0.2">
      <c r="B511" s="232"/>
      <c r="C511" s="233"/>
      <c r="D511" s="211" t="s">
        <v>256</v>
      </c>
      <c r="E511" s="234" t="s">
        <v>1</v>
      </c>
      <c r="F511" s="235" t="s">
        <v>1356</v>
      </c>
      <c r="G511" s="233"/>
      <c r="H511" s="234" t="s">
        <v>1</v>
      </c>
      <c r="I511" s="236"/>
      <c r="J511" s="233"/>
      <c r="K511" s="233"/>
      <c r="L511" s="237"/>
      <c r="M511" s="238"/>
      <c r="N511" s="239"/>
      <c r="O511" s="239"/>
      <c r="P511" s="239"/>
      <c r="Q511" s="239"/>
      <c r="R511" s="239"/>
      <c r="S511" s="239"/>
      <c r="T511" s="240"/>
      <c r="AT511" s="241" t="s">
        <v>256</v>
      </c>
      <c r="AU511" s="241" t="s">
        <v>88</v>
      </c>
      <c r="AV511" s="14" t="s">
        <v>14</v>
      </c>
      <c r="AW511" s="14" t="s">
        <v>36</v>
      </c>
      <c r="AX511" s="14" t="s">
        <v>80</v>
      </c>
      <c r="AY511" s="241" t="s">
        <v>241</v>
      </c>
    </row>
    <row r="512" spans="1:65" s="12" customFormat="1" ht="22.5" x14ac:dyDescent="0.2">
      <c r="B512" s="209"/>
      <c r="C512" s="210"/>
      <c r="D512" s="211" t="s">
        <v>256</v>
      </c>
      <c r="E512" s="212" t="s">
        <v>1</v>
      </c>
      <c r="F512" s="213" t="s">
        <v>1357</v>
      </c>
      <c r="G512" s="210"/>
      <c r="H512" s="214">
        <v>18.375</v>
      </c>
      <c r="I512" s="215"/>
      <c r="J512" s="210"/>
      <c r="K512" s="210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256</v>
      </c>
      <c r="AU512" s="220" t="s">
        <v>88</v>
      </c>
      <c r="AV512" s="12" t="s">
        <v>88</v>
      </c>
      <c r="AW512" s="12" t="s">
        <v>36</v>
      </c>
      <c r="AX512" s="12" t="s">
        <v>80</v>
      </c>
      <c r="AY512" s="220" t="s">
        <v>241</v>
      </c>
    </row>
    <row r="513" spans="1:65" s="14" customFormat="1" ht="11.25" x14ac:dyDescent="0.2">
      <c r="B513" s="232"/>
      <c r="C513" s="233"/>
      <c r="D513" s="211" t="s">
        <v>256</v>
      </c>
      <c r="E513" s="234" t="s">
        <v>1</v>
      </c>
      <c r="F513" s="235" t="s">
        <v>1358</v>
      </c>
      <c r="G513" s="233"/>
      <c r="H513" s="234" t="s">
        <v>1</v>
      </c>
      <c r="I513" s="236"/>
      <c r="J513" s="233"/>
      <c r="K513" s="233"/>
      <c r="L513" s="237"/>
      <c r="M513" s="238"/>
      <c r="N513" s="239"/>
      <c r="O513" s="239"/>
      <c r="P513" s="239"/>
      <c r="Q513" s="239"/>
      <c r="R513" s="239"/>
      <c r="S513" s="239"/>
      <c r="T513" s="240"/>
      <c r="AT513" s="241" t="s">
        <v>256</v>
      </c>
      <c r="AU513" s="241" t="s">
        <v>88</v>
      </c>
      <c r="AV513" s="14" t="s">
        <v>14</v>
      </c>
      <c r="AW513" s="14" t="s">
        <v>36</v>
      </c>
      <c r="AX513" s="14" t="s">
        <v>80</v>
      </c>
      <c r="AY513" s="241" t="s">
        <v>241</v>
      </c>
    </row>
    <row r="514" spans="1:65" s="12" customFormat="1" ht="33.75" x14ac:dyDescent="0.2">
      <c r="B514" s="209"/>
      <c r="C514" s="210"/>
      <c r="D514" s="211" t="s">
        <v>256</v>
      </c>
      <c r="E514" s="212" t="s">
        <v>1</v>
      </c>
      <c r="F514" s="213" t="s">
        <v>1359</v>
      </c>
      <c r="G514" s="210"/>
      <c r="H514" s="214">
        <v>280.66500000000002</v>
      </c>
      <c r="I514" s="215"/>
      <c r="J514" s="210"/>
      <c r="K514" s="210"/>
      <c r="L514" s="216"/>
      <c r="M514" s="217"/>
      <c r="N514" s="218"/>
      <c r="O514" s="218"/>
      <c r="P514" s="218"/>
      <c r="Q514" s="218"/>
      <c r="R514" s="218"/>
      <c r="S514" s="218"/>
      <c r="T514" s="219"/>
      <c r="AT514" s="220" t="s">
        <v>256</v>
      </c>
      <c r="AU514" s="220" t="s">
        <v>88</v>
      </c>
      <c r="AV514" s="12" t="s">
        <v>88</v>
      </c>
      <c r="AW514" s="12" t="s">
        <v>36</v>
      </c>
      <c r="AX514" s="12" t="s">
        <v>80</v>
      </c>
      <c r="AY514" s="220" t="s">
        <v>241</v>
      </c>
    </row>
    <row r="515" spans="1:65" s="13" customFormat="1" ht="11.25" x14ac:dyDescent="0.2">
      <c r="B515" s="221"/>
      <c r="C515" s="222"/>
      <c r="D515" s="211" t="s">
        <v>256</v>
      </c>
      <c r="E515" s="223" t="s">
        <v>493</v>
      </c>
      <c r="F515" s="224" t="s">
        <v>258</v>
      </c>
      <c r="G515" s="222"/>
      <c r="H515" s="225">
        <v>472.92</v>
      </c>
      <c r="I515" s="226"/>
      <c r="J515" s="222"/>
      <c r="K515" s="222"/>
      <c r="L515" s="227"/>
      <c r="M515" s="228"/>
      <c r="N515" s="229"/>
      <c r="O515" s="229"/>
      <c r="P515" s="229"/>
      <c r="Q515" s="229"/>
      <c r="R515" s="229"/>
      <c r="S515" s="229"/>
      <c r="T515" s="230"/>
      <c r="AT515" s="231" t="s">
        <v>256</v>
      </c>
      <c r="AU515" s="231" t="s">
        <v>88</v>
      </c>
      <c r="AV515" s="13" t="s">
        <v>175</v>
      </c>
      <c r="AW515" s="13" t="s">
        <v>36</v>
      </c>
      <c r="AX515" s="13" t="s">
        <v>14</v>
      </c>
      <c r="AY515" s="231" t="s">
        <v>241</v>
      </c>
    </row>
    <row r="516" spans="1:65" s="1" customFormat="1" ht="24.2" customHeight="1" x14ac:dyDescent="0.2">
      <c r="A516" s="34"/>
      <c r="B516" s="35"/>
      <c r="C516" s="191" t="s">
        <v>825</v>
      </c>
      <c r="D516" s="191" t="s">
        <v>243</v>
      </c>
      <c r="E516" s="192" t="s">
        <v>780</v>
      </c>
      <c r="F516" s="193" t="s">
        <v>781</v>
      </c>
      <c r="G516" s="194" t="s">
        <v>246</v>
      </c>
      <c r="H516" s="195">
        <v>1408.7429999999999</v>
      </c>
      <c r="I516" s="196">
        <v>41.31</v>
      </c>
      <c r="J516" s="197">
        <f>ROUND(I516*H516,2)</f>
        <v>58195.17</v>
      </c>
      <c r="K516" s="193" t="s">
        <v>247</v>
      </c>
      <c r="L516" s="39"/>
      <c r="M516" s="198" t="s">
        <v>1</v>
      </c>
      <c r="N516" s="199" t="s">
        <v>45</v>
      </c>
      <c r="O516" s="71"/>
      <c r="P516" s="200">
        <f>O516*H516</f>
        <v>0</v>
      </c>
      <c r="Q516" s="200">
        <v>0</v>
      </c>
      <c r="R516" s="200">
        <f>Q516*H516</f>
        <v>0</v>
      </c>
      <c r="S516" s="200">
        <v>0</v>
      </c>
      <c r="T516" s="201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202" t="s">
        <v>175</v>
      </c>
      <c r="AT516" s="202" t="s">
        <v>243</v>
      </c>
      <c r="AU516" s="202" t="s">
        <v>88</v>
      </c>
      <c r="AY516" s="17" t="s">
        <v>241</v>
      </c>
      <c r="BE516" s="203">
        <f>IF(N516="základní",J516,0)</f>
        <v>58195.17</v>
      </c>
      <c r="BF516" s="203">
        <f>IF(N516="snížená",J516,0)</f>
        <v>0</v>
      </c>
      <c r="BG516" s="203">
        <f>IF(N516="zákl. přenesená",J516,0)</f>
        <v>0</v>
      </c>
      <c r="BH516" s="203">
        <f>IF(N516="sníž. přenesená",J516,0)</f>
        <v>0</v>
      </c>
      <c r="BI516" s="203">
        <f>IF(N516="nulová",J516,0)</f>
        <v>0</v>
      </c>
      <c r="BJ516" s="17" t="s">
        <v>14</v>
      </c>
      <c r="BK516" s="203">
        <f>ROUND(I516*H516,2)</f>
        <v>58195.17</v>
      </c>
      <c r="BL516" s="17" t="s">
        <v>175</v>
      </c>
      <c r="BM516" s="202" t="s">
        <v>1360</v>
      </c>
    </row>
    <row r="517" spans="1:65" s="1" customFormat="1" ht="11.25" x14ac:dyDescent="0.2">
      <c r="A517" s="34"/>
      <c r="B517" s="35"/>
      <c r="C517" s="36"/>
      <c r="D517" s="204" t="s">
        <v>249</v>
      </c>
      <c r="E517" s="36"/>
      <c r="F517" s="205" t="s">
        <v>783</v>
      </c>
      <c r="G517" s="36"/>
      <c r="H517" s="36"/>
      <c r="I517" s="206"/>
      <c r="J517" s="36"/>
      <c r="K517" s="36"/>
      <c r="L517" s="39"/>
      <c r="M517" s="207"/>
      <c r="N517" s="208"/>
      <c r="O517" s="71"/>
      <c r="P517" s="71"/>
      <c r="Q517" s="71"/>
      <c r="R517" s="71"/>
      <c r="S517" s="71"/>
      <c r="T517" s="72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T517" s="17" t="s">
        <v>249</v>
      </c>
      <c r="AU517" s="17" t="s">
        <v>88</v>
      </c>
    </row>
    <row r="518" spans="1:65" s="14" customFormat="1" ht="11.25" x14ac:dyDescent="0.2">
      <c r="B518" s="232"/>
      <c r="C518" s="233"/>
      <c r="D518" s="211" t="s">
        <v>256</v>
      </c>
      <c r="E518" s="234" t="s">
        <v>1</v>
      </c>
      <c r="F518" s="235" t="s">
        <v>1261</v>
      </c>
      <c r="G518" s="233"/>
      <c r="H518" s="234" t="s">
        <v>1</v>
      </c>
      <c r="I518" s="236"/>
      <c r="J518" s="233"/>
      <c r="K518" s="233"/>
      <c r="L518" s="237"/>
      <c r="M518" s="238"/>
      <c r="N518" s="239"/>
      <c r="O518" s="239"/>
      <c r="P518" s="239"/>
      <c r="Q518" s="239"/>
      <c r="R518" s="239"/>
      <c r="S518" s="239"/>
      <c r="T518" s="240"/>
      <c r="AT518" s="241" t="s">
        <v>256</v>
      </c>
      <c r="AU518" s="241" t="s">
        <v>88</v>
      </c>
      <c r="AV518" s="14" t="s">
        <v>14</v>
      </c>
      <c r="AW518" s="14" t="s">
        <v>36</v>
      </c>
      <c r="AX518" s="14" t="s">
        <v>80</v>
      </c>
      <c r="AY518" s="241" t="s">
        <v>241</v>
      </c>
    </row>
    <row r="519" spans="1:65" s="12" customFormat="1" ht="22.5" x14ac:dyDescent="0.2">
      <c r="B519" s="209"/>
      <c r="C519" s="210"/>
      <c r="D519" s="211" t="s">
        <v>256</v>
      </c>
      <c r="E519" s="212" t="s">
        <v>1</v>
      </c>
      <c r="F519" s="213" t="s">
        <v>1361</v>
      </c>
      <c r="G519" s="210"/>
      <c r="H519" s="214">
        <v>762.375</v>
      </c>
      <c r="I519" s="215"/>
      <c r="J519" s="210"/>
      <c r="K519" s="210"/>
      <c r="L519" s="216"/>
      <c r="M519" s="217"/>
      <c r="N519" s="218"/>
      <c r="O519" s="218"/>
      <c r="P519" s="218"/>
      <c r="Q519" s="218"/>
      <c r="R519" s="218"/>
      <c r="S519" s="218"/>
      <c r="T519" s="219"/>
      <c r="AT519" s="220" t="s">
        <v>256</v>
      </c>
      <c r="AU519" s="220" t="s">
        <v>88</v>
      </c>
      <c r="AV519" s="12" t="s">
        <v>88</v>
      </c>
      <c r="AW519" s="12" t="s">
        <v>36</v>
      </c>
      <c r="AX519" s="12" t="s">
        <v>80</v>
      </c>
      <c r="AY519" s="220" t="s">
        <v>241</v>
      </c>
    </row>
    <row r="520" spans="1:65" s="12" customFormat="1" ht="22.5" x14ac:dyDescent="0.2">
      <c r="B520" s="209"/>
      <c r="C520" s="210"/>
      <c r="D520" s="211" t="s">
        <v>256</v>
      </c>
      <c r="E520" s="212" t="s">
        <v>1</v>
      </c>
      <c r="F520" s="213" t="s">
        <v>1362</v>
      </c>
      <c r="G520" s="210"/>
      <c r="H520" s="214">
        <v>302.25</v>
      </c>
      <c r="I520" s="215"/>
      <c r="J520" s="210"/>
      <c r="K520" s="210"/>
      <c r="L520" s="216"/>
      <c r="M520" s="217"/>
      <c r="N520" s="218"/>
      <c r="O520" s="218"/>
      <c r="P520" s="218"/>
      <c r="Q520" s="218"/>
      <c r="R520" s="218"/>
      <c r="S520" s="218"/>
      <c r="T520" s="219"/>
      <c r="AT520" s="220" t="s">
        <v>256</v>
      </c>
      <c r="AU520" s="220" t="s">
        <v>88</v>
      </c>
      <c r="AV520" s="12" t="s">
        <v>88</v>
      </c>
      <c r="AW520" s="12" t="s">
        <v>36</v>
      </c>
      <c r="AX520" s="12" t="s">
        <v>80</v>
      </c>
      <c r="AY520" s="220" t="s">
        <v>241</v>
      </c>
    </row>
    <row r="521" spans="1:65" s="12" customFormat="1" ht="11.25" x14ac:dyDescent="0.2">
      <c r="B521" s="209"/>
      <c r="C521" s="210"/>
      <c r="D521" s="211" t="s">
        <v>256</v>
      </c>
      <c r="E521" s="212" t="s">
        <v>1</v>
      </c>
      <c r="F521" s="213" t="s">
        <v>1363</v>
      </c>
      <c r="G521" s="210"/>
      <c r="H521" s="214">
        <v>20.7</v>
      </c>
      <c r="I521" s="215"/>
      <c r="J521" s="210"/>
      <c r="K521" s="210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256</v>
      </c>
      <c r="AU521" s="220" t="s">
        <v>88</v>
      </c>
      <c r="AV521" s="12" t="s">
        <v>88</v>
      </c>
      <c r="AW521" s="12" t="s">
        <v>36</v>
      </c>
      <c r="AX521" s="12" t="s">
        <v>80</v>
      </c>
      <c r="AY521" s="220" t="s">
        <v>241</v>
      </c>
    </row>
    <row r="522" spans="1:65" s="14" customFormat="1" ht="11.25" x14ac:dyDescent="0.2">
      <c r="B522" s="232"/>
      <c r="C522" s="233"/>
      <c r="D522" s="211" t="s">
        <v>256</v>
      </c>
      <c r="E522" s="234" t="s">
        <v>1</v>
      </c>
      <c r="F522" s="235" t="s">
        <v>1348</v>
      </c>
      <c r="G522" s="233"/>
      <c r="H522" s="234" t="s">
        <v>1</v>
      </c>
      <c r="I522" s="236"/>
      <c r="J522" s="233"/>
      <c r="K522" s="233"/>
      <c r="L522" s="237"/>
      <c r="M522" s="238"/>
      <c r="N522" s="239"/>
      <c r="O522" s="239"/>
      <c r="P522" s="239"/>
      <c r="Q522" s="239"/>
      <c r="R522" s="239"/>
      <c r="S522" s="239"/>
      <c r="T522" s="240"/>
      <c r="AT522" s="241" t="s">
        <v>256</v>
      </c>
      <c r="AU522" s="241" t="s">
        <v>88</v>
      </c>
      <c r="AV522" s="14" t="s">
        <v>14</v>
      </c>
      <c r="AW522" s="14" t="s">
        <v>36</v>
      </c>
      <c r="AX522" s="14" t="s">
        <v>80</v>
      </c>
      <c r="AY522" s="241" t="s">
        <v>241</v>
      </c>
    </row>
    <row r="523" spans="1:65" s="12" customFormat="1" ht="22.5" x14ac:dyDescent="0.2">
      <c r="B523" s="209"/>
      <c r="C523" s="210"/>
      <c r="D523" s="211" t="s">
        <v>256</v>
      </c>
      <c r="E523" s="212" t="s">
        <v>1</v>
      </c>
      <c r="F523" s="213" t="s">
        <v>1364</v>
      </c>
      <c r="G523" s="210"/>
      <c r="H523" s="214">
        <v>152.84299999999999</v>
      </c>
      <c r="I523" s="215"/>
      <c r="J523" s="210"/>
      <c r="K523" s="210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256</v>
      </c>
      <c r="AU523" s="220" t="s">
        <v>88</v>
      </c>
      <c r="AV523" s="12" t="s">
        <v>88</v>
      </c>
      <c r="AW523" s="12" t="s">
        <v>36</v>
      </c>
      <c r="AX523" s="12" t="s">
        <v>80</v>
      </c>
      <c r="AY523" s="220" t="s">
        <v>241</v>
      </c>
    </row>
    <row r="524" spans="1:65" s="12" customFormat="1" ht="22.5" x14ac:dyDescent="0.2">
      <c r="B524" s="209"/>
      <c r="C524" s="210"/>
      <c r="D524" s="211" t="s">
        <v>256</v>
      </c>
      <c r="E524" s="212" t="s">
        <v>1</v>
      </c>
      <c r="F524" s="213" t="s">
        <v>1365</v>
      </c>
      <c r="G524" s="210"/>
      <c r="H524" s="214">
        <v>75.427999999999997</v>
      </c>
      <c r="I524" s="215"/>
      <c r="J524" s="210"/>
      <c r="K524" s="210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256</v>
      </c>
      <c r="AU524" s="220" t="s">
        <v>88</v>
      </c>
      <c r="AV524" s="12" t="s">
        <v>88</v>
      </c>
      <c r="AW524" s="12" t="s">
        <v>36</v>
      </c>
      <c r="AX524" s="12" t="s">
        <v>80</v>
      </c>
      <c r="AY524" s="220" t="s">
        <v>241</v>
      </c>
    </row>
    <row r="525" spans="1:65" s="12" customFormat="1" ht="11.25" x14ac:dyDescent="0.2">
      <c r="B525" s="209"/>
      <c r="C525" s="210"/>
      <c r="D525" s="211" t="s">
        <v>256</v>
      </c>
      <c r="E525" s="212" t="s">
        <v>1</v>
      </c>
      <c r="F525" s="213" t="s">
        <v>1366</v>
      </c>
      <c r="G525" s="210"/>
      <c r="H525" s="214">
        <v>0</v>
      </c>
      <c r="I525" s="215"/>
      <c r="J525" s="210"/>
      <c r="K525" s="210"/>
      <c r="L525" s="216"/>
      <c r="M525" s="217"/>
      <c r="N525" s="218"/>
      <c r="O525" s="218"/>
      <c r="P525" s="218"/>
      <c r="Q525" s="218"/>
      <c r="R525" s="218"/>
      <c r="S525" s="218"/>
      <c r="T525" s="219"/>
      <c r="AT525" s="220" t="s">
        <v>256</v>
      </c>
      <c r="AU525" s="220" t="s">
        <v>88</v>
      </c>
      <c r="AV525" s="12" t="s">
        <v>88</v>
      </c>
      <c r="AW525" s="12" t="s">
        <v>36</v>
      </c>
      <c r="AX525" s="12" t="s">
        <v>80</v>
      </c>
      <c r="AY525" s="220" t="s">
        <v>241</v>
      </c>
    </row>
    <row r="526" spans="1:65" s="14" customFormat="1" ht="11.25" x14ac:dyDescent="0.2">
      <c r="B526" s="232"/>
      <c r="C526" s="233"/>
      <c r="D526" s="211" t="s">
        <v>256</v>
      </c>
      <c r="E526" s="234" t="s">
        <v>1</v>
      </c>
      <c r="F526" s="235" t="s">
        <v>1350</v>
      </c>
      <c r="G526" s="233"/>
      <c r="H526" s="234" t="s">
        <v>1</v>
      </c>
      <c r="I526" s="236"/>
      <c r="J526" s="233"/>
      <c r="K526" s="233"/>
      <c r="L526" s="237"/>
      <c r="M526" s="238"/>
      <c r="N526" s="239"/>
      <c r="O526" s="239"/>
      <c r="P526" s="239"/>
      <c r="Q526" s="239"/>
      <c r="R526" s="239"/>
      <c r="S526" s="239"/>
      <c r="T526" s="240"/>
      <c r="AT526" s="241" t="s">
        <v>256</v>
      </c>
      <c r="AU526" s="241" t="s">
        <v>88</v>
      </c>
      <c r="AV526" s="14" t="s">
        <v>14</v>
      </c>
      <c r="AW526" s="14" t="s">
        <v>36</v>
      </c>
      <c r="AX526" s="14" t="s">
        <v>80</v>
      </c>
      <c r="AY526" s="241" t="s">
        <v>241</v>
      </c>
    </row>
    <row r="527" spans="1:65" s="12" customFormat="1" ht="11.25" x14ac:dyDescent="0.2">
      <c r="B527" s="209"/>
      <c r="C527" s="210"/>
      <c r="D527" s="211" t="s">
        <v>256</v>
      </c>
      <c r="E527" s="212" t="s">
        <v>1</v>
      </c>
      <c r="F527" s="213" t="s">
        <v>1367</v>
      </c>
      <c r="G527" s="210"/>
      <c r="H527" s="214">
        <v>2.7</v>
      </c>
      <c r="I527" s="215"/>
      <c r="J527" s="210"/>
      <c r="K527" s="210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256</v>
      </c>
      <c r="AU527" s="220" t="s">
        <v>88</v>
      </c>
      <c r="AV527" s="12" t="s">
        <v>88</v>
      </c>
      <c r="AW527" s="12" t="s">
        <v>36</v>
      </c>
      <c r="AX527" s="12" t="s">
        <v>80</v>
      </c>
      <c r="AY527" s="220" t="s">
        <v>241</v>
      </c>
    </row>
    <row r="528" spans="1:65" s="12" customFormat="1" ht="11.25" x14ac:dyDescent="0.2">
      <c r="B528" s="209"/>
      <c r="C528" s="210"/>
      <c r="D528" s="211" t="s">
        <v>256</v>
      </c>
      <c r="E528" s="212" t="s">
        <v>1</v>
      </c>
      <c r="F528" s="213" t="s">
        <v>1368</v>
      </c>
      <c r="G528" s="210"/>
      <c r="H528" s="214">
        <v>0</v>
      </c>
      <c r="I528" s="215"/>
      <c r="J528" s="210"/>
      <c r="K528" s="210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256</v>
      </c>
      <c r="AU528" s="220" t="s">
        <v>88</v>
      </c>
      <c r="AV528" s="12" t="s">
        <v>88</v>
      </c>
      <c r="AW528" s="12" t="s">
        <v>36</v>
      </c>
      <c r="AX528" s="12" t="s">
        <v>80</v>
      </c>
      <c r="AY528" s="220" t="s">
        <v>241</v>
      </c>
    </row>
    <row r="529" spans="2:51" s="12" customFormat="1" ht="11.25" x14ac:dyDescent="0.2">
      <c r="B529" s="209"/>
      <c r="C529" s="210"/>
      <c r="D529" s="211" t="s">
        <v>256</v>
      </c>
      <c r="E529" s="212" t="s">
        <v>1</v>
      </c>
      <c r="F529" s="213" t="s">
        <v>1366</v>
      </c>
      <c r="G529" s="210"/>
      <c r="H529" s="214">
        <v>0</v>
      </c>
      <c r="I529" s="215"/>
      <c r="J529" s="210"/>
      <c r="K529" s="210"/>
      <c r="L529" s="216"/>
      <c r="M529" s="217"/>
      <c r="N529" s="218"/>
      <c r="O529" s="218"/>
      <c r="P529" s="218"/>
      <c r="Q529" s="218"/>
      <c r="R529" s="218"/>
      <c r="S529" s="218"/>
      <c r="T529" s="219"/>
      <c r="AT529" s="220" t="s">
        <v>256</v>
      </c>
      <c r="AU529" s="220" t="s">
        <v>88</v>
      </c>
      <c r="AV529" s="12" t="s">
        <v>88</v>
      </c>
      <c r="AW529" s="12" t="s">
        <v>36</v>
      </c>
      <c r="AX529" s="12" t="s">
        <v>80</v>
      </c>
      <c r="AY529" s="220" t="s">
        <v>241</v>
      </c>
    </row>
    <row r="530" spans="2:51" s="14" customFormat="1" ht="11.25" x14ac:dyDescent="0.2">
      <c r="B530" s="232"/>
      <c r="C530" s="233"/>
      <c r="D530" s="211" t="s">
        <v>256</v>
      </c>
      <c r="E530" s="234" t="s">
        <v>1</v>
      </c>
      <c r="F530" s="235" t="s">
        <v>1352</v>
      </c>
      <c r="G530" s="233"/>
      <c r="H530" s="234" t="s">
        <v>1</v>
      </c>
      <c r="I530" s="236"/>
      <c r="J530" s="233"/>
      <c r="K530" s="233"/>
      <c r="L530" s="237"/>
      <c r="M530" s="238"/>
      <c r="N530" s="239"/>
      <c r="O530" s="239"/>
      <c r="P530" s="239"/>
      <c r="Q530" s="239"/>
      <c r="R530" s="239"/>
      <c r="S530" s="239"/>
      <c r="T530" s="240"/>
      <c r="AT530" s="241" t="s">
        <v>256</v>
      </c>
      <c r="AU530" s="241" t="s">
        <v>88</v>
      </c>
      <c r="AV530" s="14" t="s">
        <v>14</v>
      </c>
      <c r="AW530" s="14" t="s">
        <v>36</v>
      </c>
      <c r="AX530" s="14" t="s">
        <v>80</v>
      </c>
      <c r="AY530" s="241" t="s">
        <v>241</v>
      </c>
    </row>
    <row r="531" spans="2:51" s="12" customFormat="1" ht="22.5" x14ac:dyDescent="0.2">
      <c r="B531" s="209"/>
      <c r="C531" s="210"/>
      <c r="D531" s="211" t="s">
        <v>256</v>
      </c>
      <c r="E531" s="212" t="s">
        <v>1</v>
      </c>
      <c r="F531" s="213" t="s">
        <v>1369</v>
      </c>
      <c r="G531" s="210"/>
      <c r="H531" s="214">
        <v>22.5</v>
      </c>
      <c r="I531" s="215"/>
      <c r="J531" s="210"/>
      <c r="K531" s="210"/>
      <c r="L531" s="216"/>
      <c r="M531" s="217"/>
      <c r="N531" s="218"/>
      <c r="O531" s="218"/>
      <c r="P531" s="218"/>
      <c r="Q531" s="218"/>
      <c r="R531" s="218"/>
      <c r="S531" s="218"/>
      <c r="T531" s="219"/>
      <c r="AT531" s="220" t="s">
        <v>256</v>
      </c>
      <c r="AU531" s="220" t="s">
        <v>88</v>
      </c>
      <c r="AV531" s="12" t="s">
        <v>88</v>
      </c>
      <c r="AW531" s="12" t="s">
        <v>36</v>
      </c>
      <c r="AX531" s="12" t="s">
        <v>80</v>
      </c>
      <c r="AY531" s="220" t="s">
        <v>241</v>
      </c>
    </row>
    <row r="532" spans="2:51" s="12" customFormat="1" ht="22.5" x14ac:dyDescent="0.2">
      <c r="B532" s="209"/>
      <c r="C532" s="210"/>
      <c r="D532" s="211" t="s">
        <v>256</v>
      </c>
      <c r="E532" s="212" t="s">
        <v>1</v>
      </c>
      <c r="F532" s="213" t="s">
        <v>1370</v>
      </c>
      <c r="G532" s="210"/>
      <c r="H532" s="214">
        <v>13.5</v>
      </c>
      <c r="I532" s="215"/>
      <c r="J532" s="210"/>
      <c r="K532" s="210"/>
      <c r="L532" s="216"/>
      <c r="M532" s="217"/>
      <c r="N532" s="218"/>
      <c r="O532" s="218"/>
      <c r="P532" s="218"/>
      <c r="Q532" s="218"/>
      <c r="R532" s="218"/>
      <c r="S532" s="218"/>
      <c r="T532" s="219"/>
      <c r="AT532" s="220" t="s">
        <v>256</v>
      </c>
      <c r="AU532" s="220" t="s">
        <v>88</v>
      </c>
      <c r="AV532" s="12" t="s">
        <v>88</v>
      </c>
      <c r="AW532" s="12" t="s">
        <v>36</v>
      </c>
      <c r="AX532" s="12" t="s">
        <v>80</v>
      </c>
      <c r="AY532" s="220" t="s">
        <v>241</v>
      </c>
    </row>
    <row r="533" spans="2:51" s="12" customFormat="1" ht="11.25" x14ac:dyDescent="0.2">
      <c r="B533" s="209"/>
      <c r="C533" s="210"/>
      <c r="D533" s="211" t="s">
        <v>256</v>
      </c>
      <c r="E533" s="212" t="s">
        <v>1</v>
      </c>
      <c r="F533" s="213" t="s">
        <v>1366</v>
      </c>
      <c r="G533" s="210"/>
      <c r="H533" s="214">
        <v>0</v>
      </c>
      <c r="I533" s="215"/>
      <c r="J533" s="210"/>
      <c r="K533" s="210"/>
      <c r="L533" s="216"/>
      <c r="M533" s="217"/>
      <c r="N533" s="218"/>
      <c r="O533" s="218"/>
      <c r="P533" s="218"/>
      <c r="Q533" s="218"/>
      <c r="R533" s="218"/>
      <c r="S533" s="218"/>
      <c r="T533" s="219"/>
      <c r="AT533" s="220" t="s">
        <v>256</v>
      </c>
      <c r="AU533" s="220" t="s">
        <v>88</v>
      </c>
      <c r="AV533" s="12" t="s">
        <v>88</v>
      </c>
      <c r="AW533" s="12" t="s">
        <v>36</v>
      </c>
      <c r="AX533" s="12" t="s">
        <v>80</v>
      </c>
      <c r="AY533" s="220" t="s">
        <v>241</v>
      </c>
    </row>
    <row r="534" spans="2:51" s="14" customFormat="1" ht="11.25" x14ac:dyDescent="0.2">
      <c r="B534" s="232"/>
      <c r="C534" s="233"/>
      <c r="D534" s="211" t="s">
        <v>256</v>
      </c>
      <c r="E534" s="234" t="s">
        <v>1</v>
      </c>
      <c r="F534" s="235" t="s">
        <v>1354</v>
      </c>
      <c r="G534" s="233"/>
      <c r="H534" s="234" t="s">
        <v>1</v>
      </c>
      <c r="I534" s="236"/>
      <c r="J534" s="233"/>
      <c r="K534" s="233"/>
      <c r="L534" s="237"/>
      <c r="M534" s="238"/>
      <c r="N534" s="239"/>
      <c r="O534" s="239"/>
      <c r="P534" s="239"/>
      <c r="Q534" s="239"/>
      <c r="R534" s="239"/>
      <c r="S534" s="239"/>
      <c r="T534" s="240"/>
      <c r="AT534" s="241" t="s">
        <v>256</v>
      </c>
      <c r="AU534" s="241" t="s">
        <v>88</v>
      </c>
      <c r="AV534" s="14" t="s">
        <v>14</v>
      </c>
      <c r="AW534" s="14" t="s">
        <v>36</v>
      </c>
      <c r="AX534" s="14" t="s">
        <v>80</v>
      </c>
      <c r="AY534" s="241" t="s">
        <v>241</v>
      </c>
    </row>
    <row r="535" spans="2:51" s="12" customFormat="1" ht="11.25" x14ac:dyDescent="0.2">
      <c r="B535" s="209"/>
      <c r="C535" s="210"/>
      <c r="D535" s="211" t="s">
        <v>256</v>
      </c>
      <c r="E535" s="212" t="s">
        <v>1</v>
      </c>
      <c r="F535" s="213" t="s">
        <v>1371</v>
      </c>
      <c r="G535" s="210"/>
      <c r="H535" s="214">
        <v>0</v>
      </c>
      <c r="I535" s="215"/>
      <c r="J535" s="210"/>
      <c r="K535" s="210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256</v>
      </c>
      <c r="AU535" s="220" t="s">
        <v>88</v>
      </c>
      <c r="AV535" s="12" t="s">
        <v>88</v>
      </c>
      <c r="AW535" s="12" t="s">
        <v>36</v>
      </c>
      <c r="AX535" s="12" t="s">
        <v>80</v>
      </c>
      <c r="AY535" s="220" t="s">
        <v>241</v>
      </c>
    </row>
    <row r="536" spans="2:51" s="12" customFormat="1" ht="22.5" x14ac:dyDescent="0.2">
      <c r="B536" s="209"/>
      <c r="C536" s="210"/>
      <c r="D536" s="211" t="s">
        <v>256</v>
      </c>
      <c r="E536" s="212" t="s">
        <v>1</v>
      </c>
      <c r="F536" s="213" t="s">
        <v>1372</v>
      </c>
      <c r="G536" s="210"/>
      <c r="H536" s="214">
        <v>1.5</v>
      </c>
      <c r="I536" s="215"/>
      <c r="J536" s="210"/>
      <c r="K536" s="210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256</v>
      </c>
      <c r="AU536" s="220" t="s">
        <v>88</v>
      </c>
      <c r="AV536" s="12" t="s">
        <v>88</v>
      </c>
      <c r="AW536" s="12" t="s">
        <v>36</v>
      </c>
      <c r="AX536" s="12" t="s">
        <v>80</v>
      </c>
      <c r="AY536" s="220" t="s">
        <v>241</v>
      </c>
    </row>
    <row r="537" spans="2:51" s="12" customFormat="1" ht="11.25" x14ac:dyDescent="0.2">
      <c r="B537" s="209"/>
      <c r="C537" s="210"/>
      <c r="D537" s="211" t="s">
        <v>256</v>
      </c>
      <c r="E537" s="212" t="s">
        <v>1</v>
      </c>
      <c r="F537" s="213" t="s">
        <v>1366</v>
      </c>
      <c r="G537" s="210"/>
      <c r="H537" s="214">
        <v>0</v>
      </c>
      <c r="I537" s="215"/>
      <c r="J537" s="210"/>
      <c r="K537" s="210"/>
      <c r="L537" s="216"/>
      <c r="M537" s="217"/>
      <c r="N537" s="218"/>
      <c r="O537" s="218"/>
      <c r="P537" s="218"/>
      <c r="Q537" s="218"/>
      <c r="R537" s="218"/>
      <c r="S537" s="218"/>
      <c r="T537" s="219"/>
      <c r="AT537" s="220" t="s">
        <v>256</v>
      </c>
      <c r="AU537" s="220" t="s">
        <v>88</v>
      </c>
      <c r="AV537" s="12" t="s">
        <v>88</v>
      </c>
      <c r="AW537" s="12" t="s">
        <v>36</v>
      </c>
      <c r="AX537" s="12" t="s">
        <v>80</v>
      </c>
      <c r="AY537" s="220" t="s">
        <v>241</v>
      </c>
    </row>
    <row r="538" spans="2:51" s="14" customFormat="1" ht="11.25" x14ac:dyDescent="0.2">
      <c r="B538" s="232"/>
      <c r="C538" s="233"/>
      <c r="D538" s="211" t="s">
        <v>256</v>
      </c>
      <c r="E538" s="234" t="s">
        <v>1</v>
      </c>
      <c r="F538" s="235" t="s">
        <v>1356</v>
      </c>
      <c r="G538" s="233"/>
      <c r="H538" s="234" t="s">
        <v>1</v>
      </c>
      <c r="I538" s="236"/>
      <c r="J538" s="233"/>
      <c r="K538" s="233"/>
      <c r="L538" s="237"/>
      <c r="M538" s="238"/>
      <c r="N538" s="239"/>
      <c r="O538" s="239"/>
      <c r="P538" s="239"/>
      <c r="Q538" s="239"/>
      <c r="R538" s="239"/>
      <c r="S538" s="239"/>
      <c r="T538" s="240"/>
      <c r="AT538" s="241" t="s">
        <v>256</v>
      </c>
      <c r="AU538" s="241" t="s">
        <v>88</v>
      </c>
      <c r="AV538" s="14" t="s">
        <v>14</v>
      </c>
      <c r="AW538" s="14" t="s">
        <v>36</v>
      </c>
      <c r="AX538" s="14" t="s">
        <v>80</v>
      </c>
      <c r="AY538" s="241" t="s">
        <v>241</v>
      </c>
    </row>
    <row r="539" spans="2:51" s="12" customFormat="1" ht="22.5" x14ac:dyDescent="0.2">
      <c r="B539" s="209"/>
      <c r="C539" s="210"/>
      <c r="D539" s="211" t="s">
        <v>256</v>
      </c>
      <c r="E539" s="212" t="s">
        <v>1</v>
      </c>
      <c r="F539" s="213" t="s">
        <v>1373</v>
      </c>
      <c r="G539" s="210"/>
      <c r="H539" s="214">
        <v>2.625</v>
      </c>
      <c r="I539" s="215"/>
      <c r="J539" s="210"/>
      <c r="K539" s="210"/>
      <c r="L539" s="216"/>
      <c r="M539" s="217"/>
      <c r="N539" s="218"/>
      <c r="O539" s="218"/>
      <c r="P539" s="218"/>
      <c r="Q539" s="218"/>
      <c r="R539" s="218"/>
      <c r="S539" s="218"/>
      <c r="T539" s="219"/>
      <c r="AT539" s="220" t="s">
        <v>256</v>
      </c>
      <c r="AU539" s="220" t="s">
        <v>88</v>
      </c>
      <c r="AV539" s="12" t="s">
        <v>88</v>
      </c>
      <c r="AW539" s="12" t="s">
        <v>36</v>
      </c>
      <c r="AX539" s="12" t="s">
        <v>80</v>
      </c>
      <c r="AY539" s="220" t="s">
        <v>241</v>
      </c>
    </row>
    <row r="540" spans="2:51" s="12" customFormat="1" ht="11.25" x14ac:dyDescent="0.2">
      <c r="B540" s="209"/>
      <c r="C540" s="210"/>
      <c r="D540" s="211" t="s">
        <v>256</v>
      </c>
      <c r="E540" s="212" t="s">
        <v>1</v>
      </c>
      <c r="F540" s="213" t="s">
        <v>1368</v>
      </c>
      <c r="G540" s="210"/>
      <c r="H540" s="214">
        <v>0</v>
      </c>
      <c r="I540" s="215"/>
      <c r="J540" s="210"/>
      <c r="K540" s="210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256</v>
      </c>
      <c r="AU540" s="220" t="s">
        <v>88</v>
      </c>
      <c r="AV540" s="12" t="s">
        <v>88</v>
      </c>
      <c r="AW540" s="12" t="s">
        <v>36</v>
      </c>
      <c r="AX540" s="12" t="s">
        <v>80</v>
      </c>
      <c r="AY540" s="220" t="s">
        <v>241</v>
      </c>
    </row>
    <row r="541" spans="2:51" s="12" customFormat="1" ht="11.25" x14ac:dyDescent="0.2">
      <c r="B541" s="209"/>
      <c r="C541" s="210"/>
      <c r="D541" s="211" t="s">
        <v>256</v>
      </c>
      <c r="E541" s="212" t="s">
        <v>1</v>
      </c>
      <c r="F541" s="213" t="s">
        <v>1366</v>
      </c>
      <c r="G541" s="210"/>
      <c r="H541" s="214">
        <v>0</v>
      </c>
      <c r="I541" s="215"/>
      <c r="J541" s="210"/>
      <c r="K541" s="210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256</v>
      </c>
      <c r="AU541" s="220" t="s">
        <v>88</v>
      </c>
      <c r="AV541" s="12" t="s">
        <v>88</v>
      </c>
      <c r="AW541" s="12" t="s">
        <v>36</v>
      </c>
      <c r="AX541" s="12" t="s">
        <v>80</v>
      </c>
      <c r="AY541" s="220" t="s">
        <v>241</v>
      </c>
    </row>
    <row r="542" spans="2:51" s="14" customFormat="1" ht="11.25" x14ac:dyDescent="0.2">
      <c r="B542" s="232"/>
      <c r="C542" s="233"/>
      <c r="D542" s="211" t="s">
        <v>256</v>
      </c>
      <c r="E542" s="234" t="s">
        <v>1</v>
      </c>
      <c r="F542" s="235" t="s">
        <v>1358</v>
      </c>
      <c r="G542" s="233"/>
      <c r="H542" s="234" t="s">
        <v>1</v>
      </c>
      <c r="I542" s="236"/>
      <c r="J542" s="233"/>
      <c r="K542" s="233"/>
      <c r="L542" s="237"/>
      <c r="M542" s="238"/>
      <c r="N542" s="239"/>
      <c r="O542" s="239"/>
      <c r="P542" s="239"/>
      <c r="Q542" s="239"/>
      <c r="R542" s="239"/>
      <c r="S542" s="239"/>
      <c r="T542" s="240"/>
      <c r="AT542" s="241" t="s">
        <v>256</v>
      </c>
      <c r="AU542" s="241" t="s">
        <v>88</v>
      </c>
      <c r="AV542" s="14" t="s">
        <v>14</v>
      </c>
      <c r="AW542" s="14" t="s">
        <v>36</v>
      </c>
      <c r="AX542" s="14" t="s">
        <v>80</v>
      </c>
      <c r="AY542" s="241" t="s">
        <v>241</v>
      </c>
    </row>
    <row r="543" spans="2:51" s="12" customFormat="1" ht="22.5" x14ac:dyDescent="0.2">
      <c r="B543" s="209"/>
      <c r="C543" s="210"/>
      <c r="D543" s="211" t="s">
        <v>256</v>
      </c>
      <c r="E543" s="212" t="s">
        <v>1</v>
      </c>
      <c r="F543" s="213" t="s">
        <v>1374</v>
      </c>
      <c r="G543" s="210"/>
      <c r="H543" s="214">
        <v>7.05</v>
      </c>
      <c r="I543" s="215"/>
      <c r="J543" s="210"/>
      <c r="K543" s="210"/>
      <c r="L543" s="216"/>
      <c r="M543" s="217"/>
      <c r="N543" s="218"/>
      <c r="O543" s="218"/>
      <c r="P543" s="218"/>
      <c r="Q543" s="218"/>
      <c r="R543" s="218"/>
      <c r="S543" s="218"/>
      <c r="T543" s="219"/>
      <c r="AT543" s="220" t="s">
        <v>256</v>
      </c>
      <c r="AU543" s="220" t="s">
        <v>88</v>
      </c>
      <c r="AV543" s="12" t="s">
        <v>88</v>
      </c>
      <c r="AW543" s="12" t="s">
        <v>36</v>
      </c>
      <c r="AX543" s="12" t="s">
        <v>80</v>
      </c>
      <c r="AY543" s="220" t="s">
        <v>241</v>
      </c>
    </row>
    <row r="544" spans="2:51" s="12" customFormat="1" ht="22.5" x14ac:dyDescent="0.2">
      <c r="B544" s="209"/>
      <c r="C544" s="210"/>
      <c r="D544" s="211" t="s">
        <v>256</v>
      </c>
      <c r="E544" s="212" t="s">
        <v>1</v>
      </c>
      <c r="F544" s="213" t="s">
        <v>1375</v>
      </c>
      <c r="G544" s="210"/>
      <c r="H544" s="214">
        <v>45.271999999999998</v>
      </c>
      <c r="I544" s="215"/>
      <c r="J544" s="210"/>
      <c r="K544" s="210"/>
      <c r="L544" s="216"/>
      <c r="M544" s="217"/>
      <c r="N544" s="218"/>
      <c r="O544" s="218"/>
      <c r="P544" s="218"/>
      <c r="Q544" s="218"/>
      <c r="R544" s="218"/>
      <c r="S544" s="218"/>
      <c r="T544" s="219"/>
      <c r="AT544" s="220" t="s">
        <v>256</v>
      </c>
      <c r="AU544" s="220" t="s">
        <v>88</v>
      </c>
      <c r="AV544" s="12" t="s">
        <v>88</v>
      </c>
      <c r="AW544" s="12" t="s">
        <v>36</v>
      </c>
      <c r="AX544" s="12" t="s">
        <v>80</v>
      </c>
      <c r="AY544" s="220" t="s">
        <v>241</v>
      </c>
    </row>
    <row r="545" spans="1:65" s="12" customFormat="1" ht="11.25" x14ac:dyDescent="0.2">
      <c r="B545" s="209"/>
      <c r="C545" s="210"/>
      <c r="D545" s="211" t="s">
        <v>256</v>
      </c>
      <c r="E545" s="212" t="s">
        <v>1</v>
      </c>
      <c r="F545" s="213" t="s">
        <v>1366</v>
      </c>
      <c r="G545" s="210"/>
      <c r="H545" s="214">
        <v>0</v>
      </c>
      <c r="I545" s="215"/>
      <c r="J545" s="210"/>
      <c r="K545" s="210"/>
      <c r="L545" s="216"/>
      <c r="M545" s="217"/>
      <c r="N545" s="218"/>
      <c r="O545" s="218"/>
      <c r="P545" s="218"/>
      <c r="Q545" s="218"/>
      <c r="R545" s="218"/>
      <c r="S545" s="218"/>
      <c r="T545" s="219"/>
      <c r="AT545" s="220" t="s">
        <v>256</v>
      </c>
      <c r="AU545" s="220" t="s">
        <v>88</v>
      </c>
      <c r="AV545" s="12" t="s">
        <v>88</v>
      </c>
      <c r="AW545" s="12" t="s">
        <v>36</v>
      </c>
      <c r="AX545" s="12" t="s">
        <v>80</v>
      </c>
      <c r="AY545" s="220" t="s">
        <v>241</v>
      </c>
    </row>
    <row r="546" spans="1:65" s="13" customFormat="1" ht="11.25" x14ac:dyDescent="0.2">
      <c r="B546" s="221"/>
      <c r="C546" s="222"/>
      <c r="D546" s="211" t="s">
        <v>256</v>
      </c>
      <c r="E546" s="223" t="s">
        <v>1</v>
      </c>
      <c r="F546" s="224" t="s">
        <v>258</v>
      </c>
      <c r="G546" s="222"/>
      <c r="H546" s="225">
        <v>1408.7429999999999</v>
      </c>
      <c r="I546" s="226"/>
      <c r="J546" s="222"/>
      <c r="K546" s="222"/>
      <c r="L546" s="227"/>
      <c r="M546" s="228"/>
      <c r="N546" s="229"/>
      <c r="O546" s="229"/>
      <c r="P546" s="229"/>
      <c r="Q546" s="229"/>
      <c r="R546" s="229"/>
      <c r="S546" s="229"/>
      <c r="T546" s="230"/>
      <c r="AT546" s="231" t="s">
        <v>256</v>
      </c>
      <c r="AU546" s="231" t="s">
        <v>88</v>
      </c>
      <c r="AV546" s="13" t="s">
        <v>175</v>
      </c>
      <c r="AW546" s="13" t="s">
        <v>36</v>
      </c>
      <c r="AX546" s="13" t="s">
        <v>80</v>
      </c>
      <c r="AY546" s="231" t="s">
        <v>241</v>
      </c>
    </row>
    <row r="547" spans="1:65" s="12" customFormat="1" ht="22.5" x14ac:dyDescent="0.2">
      <c r="B547" s="209"/>
      <c r="C547" s="210"/>
      <c r="D547" s="211" t="s">
        <v>256</v>
      </c>
      <c r="E547" s="212" t="s">
        <v>784</v>
      </c>
      <c r="F547" s="213" t="s">
        <v>1376</v>
      </c>
      <c r="G547" s="210"/>
      <c r="H547" s="214">
        <v>950.09299999999996</v>
      </c>
      <c r="I547" s="215"/>
      <c r="J547" s="210"/>
      <c r="K547" s="210"/>
      <c r="L547" s="216"/>
      <c r="M547" s="217"/>
      <c r="N547" s="218"/>
      <c r="O547" s="218"/>
      <c r="P547" s="218"/>
      <c r="Q547" s="218"/>
      <c r="R547" s="218"/>
      <c r="S547" s="218"/>
      <c r="T547" s="219"/>
      <c r="AT547" s="220" t="s">
        <v>256</v>
      </c>
      <c r="AU547" s="220" t="s">
        <v>88</v>
      </c>
      <c r="AV547" s="12" t="s">
        <v>88</v>
      </c>
      <c r="AW547" s="12" t="s">
        <v>36</v>
      </c>
      <c r="AX547" s="12" t="s">
        <v>80</v>
      </c>
      <c r="AY547" s="220" t="s">
        <v>241</v>
      </c>
    </row>
    <row r="548" spans="1:65" s="12" customFormat="1" ht="22.5" x14ac:dyDescent="0.2">
      <c r="B548" s="209"/>
      <c r="C548" s="210"/>
      <c r="D548" s="211" t="s">
        <v>256</v>
      </c>
      <c r="E548" s="212" t="s">
        <v>436</v>
      </c>
      <c r="F548" s="213" t="s">
        <v>1377</v>
      </c>
      <c r="G548" s="210"/>
      <c r="H548" s="214">
        <v>437.95</v>
      </c>
      <c r="I548" s="215"/>
      <c r="J548" s="210"/>
      <c r="K548" s="210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256</v>
      </c>
      <c r="AU548" s="220" t="s">
        <v>88</v>
      </c>
      <c r="AV548" s="12" t="s">
        <v>88</v>
      </c>
      <c r="AW548" s="12" t="s">
        <v>36</v>
      </c>
      <c r="AX548" s="12" t="s">
        <v>80</v>
      </c>
      <c r="AY548" s="220" t="s">
        <v>241</v>
      </c>
    </row>
    <row r="549" spans="1:65" s="12" customFormat="1" ht="11.25" x14ac:dyDescent="0.2">
      <c r="B549" s="209"/>
      <c r="C549" s="210"/>
      <c r="D549" s="211" t="s">
        <v>256</v>
      </c>
      <c r="E549" s="212" t="s">
        <v>442</v>
      </c>
      <c r="F549" s="213" t="s">
        <v>1378</v>
      </c>
      <c r="G549" s="210"/>
      <c r="H549" s="214">
        <v>20.7</v>
      </c>
      <c r="I549" s="215"/>
      <c r="J549" s="210"/>
      <c r="K549" s="210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256</v>
      </c>
      <c r="AU549" s="220" t="s">
        <v>88</v>
      </c>
      <c r="AV549" s="12" t="s">
        <v>88</v>
      </c>
      <c r="AW549" s="12" t="s">
        <v>36</v>
      </c>
      <c r="AX549" s="12" t="s">
        <v>80</v>
      </c>
      <c r="AY549" s="220" t="s">
        <v>241</v>
      </c>
    </row>
    <row r="550" spans="1:65" s="13" customFormat="1" ht="11.25" x14ac:dyDescent="0.2">
      <c r="B550" s="221"/>
      <c r="C550" s="222"/>
      <c r="D550" s="211" t="s">
        <v>256</v>
      </c>
      <c r="E550" s="223" t="s">
        <v>1</v>
      </c>
      <c r="F550" s="224" t="s">
        <v>258</v>
      </c>
      <c r="G550" s="222"/>
      <c r="H550" s="225">
        <v>1408.7429999999999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256</v>
      </c>
      <c r="AU550" s="231" t="s">
        <v>88</v>
      </c>
      <c r="AV550" s="13" t="s">
        <v>175</v>
      </c>
      <c r="AW550" s="13" t="s">
        <v>36</v>
      </c>
      <c r="AX550" s="13" t="s">
        <v>14</v>
      </c>
      <c r="AY550" s="231" t="s">
        <v>241</v>
      </c>
    </row>
    <row r="551" spans="1:65" s="1" customFormat="1" ht="33" customHeight="1" x14ac:dyDescent="0.2">
      <c r="A551" s="34"/>
      <c r="B551" s="35"/>
      <c r="C551" s="191" t="s">
        <v>830</v>
      </c>
      <c r="D551" s="191" t="s">
        <v>243</v>
      </c>
      <c r="E551" s="192" t="s">
        <v>789</v>
      </c>
      <c r="F551" s="193" t="s">
        <v>790</v>
      </c>
      <c r="G551" s="194" t="s">
        <v>246</v>
      </c>
      <c r="H551" s="195">
        <v>236.46</v>
      </c>
      <c r="I551" s="196">
        <v>4.13</v>
      </c>
      <c r="J551" s="197">
        <f>ROUND(I551*H551,2)</f>
        <v>976.58</v>
      </c>
      <c r="K551" s="193" t="s">
        <v>247</v>
      </c>
      <c r="L551" s="39"/>
      <c r="M551" s="198" t="s">
        <v>1</v>
      </c>
      <c r="N551" s="199" t="s">
        <v>45</v>
      </c>
      <c r="O551" s="71"/>
      <c r="P551" s="200">
        <f>O551*H551</f>
        <v>0</v>
      </c>
      <c r="Q551" s="200">
        <v>0</v>
      </c>
      <c r="R551" s="200">
        <f>Q551*H551</f>
        <v>0</v>
      </c>
      <c r="S551" s="200">
        <v>0</v>
      </c>
      <c r="T551" s="201">
        <f>S551*H551</f>
        <v>0</v>
      </c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R551" s="202" t="s">
        <v>175</v>
      </c>
      <c r="AT551" s="202" t="s">
        <v>243</v>
      </c>
      <c r="AU551" s="202" t="s">
        <v>88</v>
      </c>
      <c r="AY551" s="17" t="s">
        <v>241</v>
      </c>
      <c r="BE551" s="203">
        <f>IF(N551="základní",J551,0)</f>
        <v>976.58</v>
      </c>
      <c r="BF551" s="203">
        <f>IF(N551="snížená",J551,0)</f>
        <v>0</v>
      </c>
      <c r="BG551" s="203">
        <f>IF(N551="zákl. přenesená",J551,0)</f>
        <v>0</v>
      </c>
      <c r="BH551" s="203">
        <f>IF(N551="sníž. přenesená",J551,0)</f>
        <v>0</v>
      </c>
      <c r="BI551" s="203">
        <f>IF(N551="nulová",J551,0)</f>
        <v>0</v>
      </c>
      <c r="BJ551" s="17" t="s">
        <v>14</v>
      </c>
      <c r="BK551" s="203">
        <f>ROUND(I551*H551,2)</f>
        <v>976.58</v>
      </c>
      <c r="BL551" s="17" t="s">
        <v>175</v>
      </c>
      <c r="BM551" s="202" t="s">
        <v>1379</v>
      </c>
    </row>
    <row r="552" spans="1:65" s="1" customFormat="1" ht="11.25" x14ac:dyDescent="0.2">
      <c r="A552" s="34"/>
      <c r="B552" s="35"/>
      <c r="C552" s="36"/>
      <c r="D552" s="204" t="s">
        <v>249</v>
      </c>
      <c r="E552" s="36"/>
      <c r="F552" s="205" t="s">
        <v>792</v>
      </c>
      <c r="G552" s="36"/>
      <c r="H552" s="36"/>
      <c r="I552" s="206"/>
      <c r="J552" s="36"/>
      <c r="K552" s="36"/>
      <c r="L552" s="39"/>
      <c r="M552" s="207"/>
      <c r="N552" s="208"/>
      <c r="O552" s="71"/>
      <c r="P552" s="71"/>
      <c r="Q552" s="71"/>
      <c r="R552" s="71"/>
      <c r="S552" s="71"/>
      <c r="T552" s="72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T552" s="17" t="s">
        <v>249</v>
      </c>
      <c r="AU552" s="17" t="s">
        <v>88</v>
      </c>
    </row>
    <row r="553" spans="1:65" s="12" customFormat="1" ht="11.25" x14ac:dyDescent="0.2">
      <c r="B553" s="209"/>
      <c r="C553" s="210"/>
      <c r="D553" s="211" t="s">
        <v>256</v>
      </c>
      <c r="E553" s="212" t="s">
        <v>1</v>
      </c>
      <c r="F553" s="213" t="s">
        <v>498</v>
      </c>
      <c r="G553" s="210"/>
      <c r="H553" s="214">
        <v>236.46</v>
      </c>
      <c r="I553" s="215"/>
      <c r="J553" s="210"/>
      <c r="K553" s="210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256</v>
      </c>
      <c r="AU553" s="220" t="s">
        <v>88</v>
      </c>
      <c r="AV553" s="12" t="s">
        <v>88</v>
      </c>
      <c r="AW553" s="12" t="s">
        <v>36</v>
      </c>
      <c r="AX553" s="12" t="s">
        <v>80</v>
      </c>
      <c r="AY553" s="220" t="s">
        <v>241</v>
      </c>
    </row>
    <row r="554" spans="1:65" s="13" customFormat="1" ht="11.25" x14ac:dyDescent="0.2">
      <c r="B554" s="221"/>
      <c r="C554" s="222"/>
      <c r="D554" s="211" t="s">
        <v>256</v>
      </c>
      <c r="E554" s="223" t="s">
        <v>1</v>
      </c>
      <c r="F554" s="224" t="s">
        <v>258</v>
      </c>
      <c r="G554" s="222"/>
      <c r="H554" s="225">
        <v>236.46</v>
      </c>
      <c r="I554" s="226"/>
      <c r="J554" s="222"/>
      <c r="K554" s="222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256</v>
      </c>
      <c r="AU554" s="231" t="s">
        <v>88</v>
      </c>
      <c r="AV554" s="13" t="s">
        <v>175</v>
      </c>
      <c r="AW554" s="13" t="s">
        <v>36</v>
      </c>
      <c r="AX554" s="13" t="s">
        <v>14</v>
      </c>
      <c r="AY554" s="231" t="s">
        <v>241</v>
      </c>
    </row>
    <row r="555" spans="1:65" s="1" customFormat="1" ht="24.2" customHeight="1" x14ac:dyDescent="0.2">
      <c r="A555" s="34"/>
      <c r="B555" s="35"/>
      <c r="C555" s="191" t="s">
        <v>835</v>
      </c>
      <c r="D555" s="191" t="s">
        <v>243</v>
      </c>
      <c r="E555" s="192" t="s">
        <v>794</v>
      </c>
      <c r="F555" s="193" t="s">
        <v>795</v>
      </c>
      <c r="G555" s="194" t="s">
        <v>246</v>
      </c>
      <c r="H555" s="195">
        <v>236.46</v>
      </c>
      <c r="I555" s="196">
        <v>6.89</v>
      </c>
      <c r="J555" s="197">
        <f>ROUND(I555*H555,2)</f>
        <v>1629.21</v>
      </c>
      <c r="K555" s="193" t="s">
        <v>247</v>
      </c>
      <c r="L555" s="39"/>
      <c r="M555" s="198" t="s">
        <v>1</v>
      </c>
      <c r="N555" s="199" t="s">
        <v>45</v>
      </c>
      <c r="O555" s="71"/>
      <c r="P555" s="200">
        <f>O555*H555</f>
        <v>0</v>
      </c>
      <c r="Q555" s="200">
        <v>0</v>
      </c>
      <c r="R555" s="200">
        <f>Q555*H555</f>
        <v>0</v>
      </c>
      <c r="S555" s="200">
        <v>0</v>
      </c>
      <c r="T555" s="201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202" t="s">
        <v>175</v>
      </c>
      <c r="AT555" s="202" t="s">
        <v>243</v>
      </c>
      <c r="AU555" s="202" t="s">
        <v>88</v>
      </c>
      <c r="AY555" s="17" t="s">
        <v>241</v>
      </c>
      <c r="BE555" s="203">
        <f>IF(N555="základní",J555,0)</f>
        <v>1629.21</v>
      </c>
      <c r="BF555" s="203">
        <f>IF(N555="snížená",J555,0)</f>
        <v>0</v>
      </c>
      <c r="BG555" s="203">
        <f>IF(N555="zákl. přenesená",J555,0)</f>
        <v>0</v>
      </c>
      <c r="BH555" s="203">
        <f>IF(N555="sníž. přenesená",J555,0)</f>
        <v>0</v>
      </c>
      <c r="BI555" s="203">
        <f>IF(N555="nulová",J555,0)</f>
        <v>0</v>
      </c>
      <c r="BJ555" s="17" t="s">
        <v>14</v>
      </c>
      <c r="BK555" s="203">
        <f>ROUND(I555*H555,2)</f>
        <v>1629.21</v>
      </c>
      <c r="BL555" s="17" t="s">
        <v>175</v>
      </c>
      <c r="BM555" s="202" t="s">
        <v>1380</v>
      </c>
    </row>
    <row r="556" spans="1:65" s="1" customFormat="1" ht="11.25" x14ac:dyDescent="0.2">
      <c r="A556" s="34"/>
      <c r="B556" s="35"/>
      <c r="C556" s="36"/>
      <c r="D556" s="204" t="s">
        <v>249</v>
      </c>
      <c r="E556" s="36"/>
      <c r="F556" s="205" t="s">
        <v>797</v>
      </c>
      <c r="G556" s="36"/>
      <c r="H556" s="36"/>
      <c r="I556" s="206"/>
      <c r="J556" s="36"/>
      <c r="K556" s="36"/>
      <c r="L556" s="39"/>
      <c r="M556" s="207"/>
      <c r="N556" s="208"/>
      <c r="O556" s="71"/>
      <c r="P556" s="71"/>
      <c r="Q556" s="71"/>
      <c r="R556" s="71"/>
      <c r="S556" s="71"/>
      <c r="T556" s="72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T556" s="17" t="s">
        <v>249</v>
      </c>
      <c r="AU556" s="17" t="s">
        <v>88</v>
      </c>
    </row>
    <row r="557" spans="1:65" s="12" customFormat="1" ht="11.25" x14ac:dyDescent="0.2">
      <c r="B557" s="209"/>
      <c r="C557" s="210"/>
      <c r="D557" s="211" t="s">
        <v>256</v>
      </c>
      <c r="E557" s="212" t="s">
        <v>1</v>
      </c>
      <c r="F557" s="213" t="s">
        <v>498</v>
      </c>
      <c r="G557" s="210"/>
      <c r="H557" s="214">
        <v>236.46</v>
      </c>
      <c r="I557" s="215"/>
      <c r="J557" s="210"/>
      <c r="K557" s="210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256</v>
      </c>
      <c r="AU557" s="220" t="s">
        <v>88</v>
      </c>
      <c r="AV557" s="12" t="s">
        <v>88</v>
      </c>
      <c r="AW557" s="12" t="s">
        <v>36</v>
      </c>
      <c r="AX557" s="12" t="s">
        <v>80</v>
      </c>
      <c r="AY557" s="220" t="s">
        <v>241</v>
      </c>
    </row>
    <row r="558" spans="1:65" s="13" customFormat="1" ht="11.25" x14ac:dyDescent="0.2">
      <c r="B558" s="221"/>
      <c r="C558" s="222"/>
      <c r="D558" s="211" t="s">
        <v>256</v>
      </c>
      <c r="E558" s="223" t="s">
        <v>1</v>
      </c>
      <c r="F558" s="224" t="s">
        <v>258</v>
      </c>
      <c r="G558" s="222"/>
      <c r="H558" s="225">
        <v>236.46</v>
      </c>
      <c r="I558" s="226"/>
      <c r="J558" s="222"/>
      <c r="K558" s="222"/>
      <c r="L558" s="227"/>
      <c r="M558" s="228"/>
      <c r="N558" s="229"/>
      <c r="O558" s="229"/>
      <c r="P558" s="229"/>
      <c r="Q558" s="229"/>
      <c r="R558" s="229"/>
      <c r="S558" s="229"/>
      <c r="T558" s="230"/>
      <c r="AT558" s="231" t="s">
        <v>256</v>
      </c>
      <c r="AU558" s="231" t="s">
        <v>88</v>
      </c>
      <c r="AV558" s="13" t="s">
        <v>175</v>
      </c>
      <c r="AW558" s="13" t="s">
        <v>36</v>
      </c>
      <c r="AX558" s="13" t="s">
        <v>14</v>
      </c>
      <c r="AY558" s="231" t="s">
        <v>241</v>
      </c>
    </row>
    <row r="559" spans="1:65" s="11" customFormat="1" ht="22.9" customHeight="1" x14ac:dyDescent="0.2">
      <c r="B559" s="175"/>
      <c r="C559" s="176"/>
      <c r="D559" s="177" t="s">
        <v>79</v>
      </c>
      <c r="E559" s="189" t="s">
        <v>175</v>
      </c>
      <c r="F559" s="189" t="s">
        <v>263</v>
      </c>
      <c r="G559" s="176"/>
      <c r="H559" s="176"/>
      <c r="I559" s="179"/>
      <c r="J559" s="190">
        <f>BK559</f>
        <v>373060.39999999997</v>
      </c>
      <c r="K559" s="176"/>
      <c r="L559" s="181"/>
      <c r="M559" s="182"/>
      <c r="N559" s="183"/>
      <c r="O559" s="183"/>
      <c r="P559" s="184">
        <f>SUM(P560:P570)</f>
        <v>0</v>
      </c>
      <c r="Q559" s="183"/>
      <c r="R559" s="184">
        <f>SUM(R560:R570)</f>
        <v>17.566236179999997</v>
      </c>
      <c r="S559" s="183"/>
      <c r="T559" s="185">
        <f>SUM(T560:T570)</f>
        <v>0</v>
      </c>
      <c r="AR559" s="186" t="s">
        <v>14</v>
      </c>
      <c r="AT559" s="187" t="s">
        <v>79</v>
      </c>
      <c r="AU559" s="187" t="s">
        <v>14</v>
      </c>
      <c r="AY559" s="186" t="s">
        <v>241</v>
      </c>
      <c r="BK559" s="188">
        <f>SUM(BK560:BK570)</f>
        <v>373060.39999999997</v>
      </c>
    </row>
    <row r="560" spans="1:65" s="1" customFormat="1" ht="16.5" customHeight="1" x14ac:dyDescent="0.2">
      <c r="A560" s="34"/>
      <c r="B560" s="35"/>
      <c r="C560" s="191" t="s">
        <v>843</v>
      </c>
      <c r="D560" s="191" t="s">
        <v>243</v>
      </c>
      <c r="E560" s="192" t="s">
        <v>799</v>
      </c>
      <c r="F560" s="193" t="s">
        <v>800</v>
      </c>
      <c r="G560" s="194" t="s">
        <v>253</v>
      </c>
      <c r="H560" s="195">
        <v>220.41</v>
      </c>
      <c r="I560" s="196">
        <v>1599.99</v>
      </c>
      <c r="J560" s="197">
        <f>ROUND(I560*H560,2)</f>
        <v>352653.8</v>
      </c>
      <c r="K560" s="193" t="s">
        <v>247</v>
      </c>
      <c r="L560" s="39"/>
      <c r="M560" s="198" t="s">
        <v>1</v>
      </c>
      <c r="N560" s="199" t="s">
        <v>45</v>
      </c>
      <c r="O560" s="71"/>
      <c r="P560" s="200">
        <f>O560*H560</f>
        <v>0</v>
      </c>
      <c r="Q560" s="200">
        <v>0</v>
      </c>
      <c r="R560" s="200">
        <f>Q560*H560</f>
        <v>0</v>
      </c>
      <c r="S560" s="200">
        <v>0</v>
      </c>
      <c r="T560" s="201">
        <f>S560*H560</f>
        <v>0</v>
      </c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R560" s="202" t="s">
        <v>175</v>
      </c>
      <c r="AT560" s="202" t="s">
        <v>243</v>
      </c>
      <c r="AU560" s="202" t="s">
        <v>88</v>
      </c>
      <c r="AY560" s="17" t="s">
        <v>241</v>
      </c>
      <c r="BE560" s="203">
        <f>IF(N560="základní",J560,0)</f>
        <v>352653.8</v>
      </c>
      <c r="BF560" s="203">
        <f>IF(N560="snížená",J560,0)</f>
        <v>0</v>
      </c>
      <c r="BG560" s="203">
        <f>IF(N560="zákl. přenesená",J560,0)</f>
        <v>0</v>
      </c>
      <c r="BH560" s="203">
        <f>IF(N560="sníž. přenesená",J560,0)</f>
        <v>0</v>
      </c>
      <c r="BI560" s="203">
        <f>IF(N560="nulová",J560,0)</f>
        <v>0</v>
      </c>
      <c r="BJ560" s="17" t="s">
        <v>14</v>
      </c>
      <c r="BK560" s="203">
        <f>ROUND(I560*H560,2)</f>
        <v>352653.8</v>
      </c>
      <c r="BL560" s="17" t="s">
        <v>175</v>
      </c>
      <c r="BM560" s="202" t="s">
        <v>1381</v>
      </c>
    </row>
    <row r="561" spans="1:65" s="1" customFormat="1" ht="11.25" x14ac:dyDescent="0.2">
      <c r="A561" s="34"/>
      <c r="B561" s="35"/>
      <c r="C561" s="36"/>
      <c r="D561" s="204" t="s">
        <v>249</v>
      </c>
      <c r="E561" s="36"/>
      <c r="F561" s="205" t="s">
        <v>802</v>
      </c>
      <c r="G561" s="36"/>
      <c r="H561" s="36"/>
      <c r="I561" s="206"/>
      <c r="J561" s="36"/>
      <c r="K561" s="36"/>
      <c r="L561" s="39"/>
      <c r="M561" s="207"/>
      <c r="N561" s="208"/>
      <c r="O561" s="71"/>
      <c r="P561" s="71"/>
      <c r="Q561" s="71"/>
      <c r="R561" s="71"/>
      <c r="S561" s="71"/>
      <c r="T561" s="72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T561" s="17" t="s">
        <v>249</v>
      </c>
      <c r="AU561" s="17" t="s">
        <v>88</v>
      </c>
    </row>
    <row r="562" spans="1:65" s="12" customFormat="1" ht="11.25" x14ac:dyDescent="0.2">
      <c r="B562" s="209"/>
      <c r="C562" s="210"/>
      <c r="D562" s="211" t="s">
        <v>256</v>
      </c>
      <c r="E562" s="212" t="s">
        <v>1</v>
      </c>
      <c r="F562" s="213" t="s">
        <v>1382</v>
      </c>
      <c r="G562" s="210"/>
      <c r="H562" s="214">
        <v>220.41</v>
      </c>
      <c r="I562" s="215"/>
      <c r="J562" s="210"/>
      <c r="K562" s="210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256</v>
      </c>
      <c r="AU562" s="220" t="s">
        <v>88</v>
      </c>
      <c r="AV562" s="12" t="s">
        <v>88</v>
      </c>
      <c r="AW562" s="12" t="s">
        <v>36</v>
      </c>
      <c r="AX562" s="12" t="s">
        <v>80</v>
      </c>
      <c r="AY562" s="220" t="s">
        <v>241</v>
      </c>
    </row>
    <row r="563" spans="1:65" s="13" customFormat="1" ht="11.25" x14ac:dyDescent="0.2">
      <c r="B563" s="221"/>
      <c r="C563" s="222"/>
      <c r="D563" s="211" t="s">
        <v>256</v>
      </c>
      <c r="E563" s="223" t="s">
        <v>432</v>
      </c>
      <c r="F563" s="224" t="s">
        <v>258</v>
      </c>
      <c r="G563" s="222"/>
      <c r="H563" s="225">
        <v>220.41</v>
      </c>
      <c r="I563" s="226"/>
      <c r="J563" s="222"/>
      <c r="K563" s="222"/>
      <c r="L563" s="227"/>
      <c r="M563" s="228"/>
      <c r="N563" s="229"/>
      <c r="O563" s="229"/>
      <c r="P563" s="229"/>
      <c r="Q563" s="229"/>
      <c r="R563" s="229"/>
      <c r="S563" s="229"/>
      <c r="T563" s="230"/>
      <c r="AT563" s="231" t="s">
        <v>256</v>
      </c>
      <c r="AU563" s="231" t="s">
        <v>88</v>
      </c>
      <c r="AV563" s="13" t="s">
        <v>175</v>
      </c>
      <c r="AW563" s="13" t="s">
        <v>36</v>
      </c>
      <c r="AX563" s="13" t="s">
        <v>14</v>
      </c>
      <c r="AY563" s="231" t="s">
        <v>241</v>
      </c>
    </row>
    <row r="564" spans="1:65" s="1" customFormat="1" ht="24.2" customHeight="1" x14ac:dyDescent="0.2">
      <c r="A564" s="34"/>
      <c r="B564" s="35"/>
      <c r="C564" s="191" t="s">
        <v>852</v>
      </c>
      <c r="D564" s="191" t="s">
        <v>243</v>
      </c>
      <c r="E564" s="192" t="s">
        <v>805</v>
      </c>
      <c r="F564" s="193" t="s">
        <v>806</v>
      </c>
      <c r="G564" s="194" t="s">
        <v>253</v>
      </c>
      <c r="H564" s="195">
        <v>8.7690000000000001</v>
      </c>
      <c r="I564" s="196">
        <v>2327.13</v>
      </c>
      <c r="J564" s="197">
        <f>ROUND(I564*H564,2)</f>
        <v>20406.599999999999</v>
      </c>
      <c r="K564" s="193" t="s">
        <v>247</v>
      </c>
      <c r="L564" s="39"/>
      <c r="M564" s="198" t="s">
        <v>1</v>
      </c>
      <c r="N564" s="199" t="s">
        <v>45</v>
      </c>
      <c r="O564" s="71"/>
      <c r="P564" s="200">
        <f>O564*H564</f>
        <v>0</v>
      </c>
      <c r="Q564" s="200">
        <v>2.0032199999999998</v>
      </c>
      <c r="R564" s="200">
        <f>Q564*H564</f>
        <v>17.566236179999997</v>
      </c>
      <c r="S564" s="200">
        <v>0</v>
      </c>
      <c r="T564" s="201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2" t="s">
        <v>175</v>
      </c>
      <c r="AT564" s="202" t="s">
        <v>243</v>
      </c>
      <c r="AU564" s="202" t="s">
        <v>88</v>
      </c>
      <c r="AY564" s="17" t="s">
        <v>241</v>
      </c>
      <c r="BE564" s="203">
        <f>IF(N564="základní",J564,0)</f>
        <v>20406.599999999999</v>
      </c>
      <c r="BF564" s="203">
        <f>IF(N564="snížená",J564,0)</f>
        <v>0</v>
      </c>
      <c r="BG564" s="203">
        <f>IF(N564="zákl. přenesená",J564,0)</f>
        <v>0</v>
      </c>
      <c r="BH564" s="203">
        <f>IF(N564="sníž. přenesená",J564,0)</f>
        <v>0</v>
      </c>
      <c r="BI564" s="203">
        <f>IF(N564="nulová",J564,0)</f>
        <v>0</v>
      </c>
      <c r="BJ564" s="17" t="s">
        <v>14</v>
      </c>
      <c r="BK564" s="203">
        <f>ROUND(I564*H564,2)</f>
        <v>20406.599999999999</v>
      </c>
      <c r="BL564" s="17" t="s">
        <v>175</v>
      </c>
      <c r="BM564" s="202" t="s">
        <v>1383</v>
      </c>
    </row>
    <row r="565" spans="1:65" s="1" customFormat="1" ht="11.25" x14ac:dyDescent="0.2">
      <c r="A565" s="34"/>
      <c r="B565" s="35"/>
      <c r="C565" s="36"/>
      <c r="D565" s="204" t="s">
        <v>249</v>
      </c>
      <c r="E565" s="36"/>
      <c r="F565" s="205" t="s">
        <v>808</v>
      </c>
      <c r="G565" s="36"/>
      <c r="H565" s="36"/>
      <c r="I565" s="206"/>
      <c r="J565" s="36"/>
      <c r="K565" s="36"/>
      <c r="L565" s="39"/>
      <c r="M565" s="207"/>
      <c r="N565" s="208"/>
      <c r="O565" s="71"/>
      <c r="P565" s="71"/>
      <c r="Q565" s="71"/>
      <c r="R565" s="71"/>
      <c r="S565" s="71"/>
      <c r="T565" s="72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T565" s="17" t="s">
        <v>249</v>
      </c>
      <c r="AU565" s="17" t="s">
        <v>88</v>
      </c>
    </row>
    <row r="566" spans="1:65" s="14" customFormat="1" ht="11.25" x14ac:dyDescent="0.2">
      <c r="B566" s="232"/>
      <c r="C566" s="233"/>
      <c r="D566" s="211" t="s">
        <v>256</v>
      </c>
      <c r="E566" s="234" t="s">
        <v>1</v>
      </c>
      <c r="F566" s="235" t="s">
        <v>1221</v>
      </c>
      <c r="G566" s="233"/>
      <c r="H566" s="234" t="s">
        <v>1</v>
      </c>
      <c r="I566" s="236"/>
      <c r="J566" s="233"/>
      <c r="K566" s="233"/>
      <c r="L566" s="237"/>
      <c r="M566" s="238"/>
      <c r="N566" s="239"/>
      <c r="O566" s="239"/>
      <c r="P566" s="239"/>
      <c r="Q566" s="239"/>
      <c r="R566" s="239"/>
      <c r="S566" s="239"/>
      <c r="T566" s="240"/>
      <c r="AT566" s="241" t="s">
        <v>256</v>
      </c>
      <c r="AU566" s="241" t="s">
        <v>88</v>
      </c>
      <c r="AV566" s="14" t="s">
        <v>14</v>
      </c>
      <c r="AW566" s="14" t="s">
        <v>36</v>
      </c>
      <c r="AX566" s="14" t="s">
        <v>80</v>
      </c>
      <c r="AY566" s="241" t="s">
        <v>241</v>
      </c>
    </row>
    <row r="567" spans="1:65" s="12" customFormat="1" ht="22.5" x14ac:dyDescent="0.2">
      <c r="B567" s="209"/>
      <c r="C567" s="210"/>
      <c r="D567" s="211" t="s">
        <v>256</v>
      </c>
      <c r="E567" s="212" t="s">
        <v>1</v>
      </c>
      <c r="F567" s="213" t="s">
        <v>1384</v>
      </c>
      <c r="G567" s="210"/>
      <c r="H567" s="214">
        <v>4.6879999999999997</v>
      </c>
      <c r="I567" s="215"/>
      <c r="J567" s="210"/>
      <c r="K567" s="210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256</v>
      </c>
      <c r="AU567" s="220" t="s">
        <v>88</v>
      </c>
      <c r="AV567" s="12" t="s">
        <v>88</v>
      </c>
      <c r="AW567" s="12" t="s">
        <v>36</v>
      </c>
      <c r="AX567" s="12" t="s">
        <v>80</v>
      </c>
      <c r="AY567" s="220" t="s">
        <v>241</v>
      </c>
    </row>
    <row r="568" spans="1:65" s="14" customFormat="1" ht="11.25" x14ac:dyDescent="0.2">
      <c r="B568" s="232"/>
      <c r="C568" s="233"/>
      <c r="D568" s="211" t="s">
        <v>256</v>
      </c>
      <c r="E568" s="234" t="s">
        <v>1</v>
      </c>
      <c r="F568" s="235" t="s">
        <v>1223</v>
      </c>
      <c r="G568" s="233"/>
      <c r="H568" s="234" t="s">
        <v>1</v>
      </c>
      <c r="I568" s="236"/>
      <c r="J568" s="233"/>
      <c r="K568" s="233"/>
      <c r="L568" s="237"/>
      <c r="M568" s="238"/>
      <c r="N568" s="239"/>
      <c r="O568" s="239"/>
      <c r="P568" s="239"/>
      <c r="Q568" s="239"/>
      <c r="R568" s="239"/>
      <c r="S568" s="239"/>
      <c r="T568" s="240"/>
      <c r="AT568" s="241" t="s">
        <v>256</v>
      </c>
      <c r="AU568" s="241" t="s">
        <v>88</v>
      </c>
      <c r="AV568" s="14" t="s">
        <v>14</v>
      </c>
      <c r="AW568" s="14" t="s">
        <v>36</v>
      </c>
      <c r="AX568" s="14" t="s">
        <v>80</v>
      </c>
      <c r="AY568" s="241" t="s">
        <v>241</v>
      </c>
    </row>
    <row r="569" spans="1:65" s="12" customFormat="1" ht="22.5" x14ac:dyDescent="0.2">
      <c r="B569" s="209"/>
      <c r="C569" s="210"/>
      <c r="D569" s="211" t="s">
        <v>256</v>
      </c>
      <c r="E569" s="212" t="s">
        <v>1</v>
      </c>
      <c r="F569" s="213" t="s">
        <v>1385</v>
      </c>
      <c r="G569" s="210"/>
      <c r="H569" s="214">
        <v>4.0810000000000004</v>
      </c>
      <c r="I569" s="215"/>
      <c r="J569" s="210"/>
      <c r="K569" s="210"/>
      <c r="L569" s="216"/>
      <c r="M569" s="217"/>
      <c r="N569" s="218"/>
      <c r="O569" s="218"/>
      <c r="P569" s="218"/>
      <c r="Q569" s="218"/>
      <c r="R569" s="218"/>
      <c r="S569" s="218"/>
      <c r="T569" s="219"/>
      <c r="AT569" s="220" t="s">
        <v>256</v>
      </c>
      <c r="AU569" s="220" t="s">
        <v>88</v>
      </c>
      <c r="AV569" s="12" t="s">
        <v>88</v>
      </c>
      <c r="AW569" s="12" t="s">
        <v>36</v>
      </c>
      <c r="AX569" s="12" t="s">
        <v>80</v>
      </c>
      <c r="AY569" s="220" t="s">
        <v>241</v>
      </c>
    </row>
    <row r="570" spans="1:65" s="13" customFormat="1" ht="11.25" x14ac:dyDescent="0.2">
      <c r="B570" s="221"/>
      <c r="C570" s="222"/>
      <c r="D570" s="211" t="s">
        <v>256</v>
      </c>
      <c r="E570" s="223" t="s">
        <v>1</v>
      </c>
      <c r="F570" s="224" t="s">
        <v>258</v>
      </c>
      <c r="G570" s="222"/>
      <c r="H570" s="225">
        <v>8.7690000000000001</v>
      </c>
      <c r="I570" s="226"/>
      <c r="J570" s="222"/>
      <c r="K570" s="222"/>
      <c r="L570" s="227"/>
      <c r="M570" s="228"/>
      <c r="N570" s="229"/>
      <c r="O570" s="229"/>
      <c r="P570" s="229"/>
      <c r="Q570" s="229"/>
      <c r="R570" s="229"/>
      <c r="S570" s="229"/>
      <c r="T570" s="230"/>
      <c r="AT570" s="231" t="s">
        <v>256</v>
      </c>
      <c r="AU570" s="231" t="s">
        <v>88</v>
      </c>
      <c r="AV570" s="13" t="s">
        <v>175</v>
      </c>
      <c r="AW570" s="13" t="s">
        <v>36</v>
      </c>
      <c r="AX570" s="13" t="s">
        <v>14</v>
      </c>
      <c r="AY570" s="231" t="s">
        <v>241</v>
      </c>
    </row>
    <row r="571" spans="1:65" s="11" customFormat="1" ht="22.9" customHeight="1" x14ac:dyDescent="0.2">
      <c r="B571" s="175"/>
      <c r="C571" s="176"/>
      <c r="D571" s="177" t="s">
        <v>79</v>
      </c>
      <c r="E571" s="189" t="s">
        <v>269</v>
      </c>
      <c r="F571" s="189" t="s">
        <v>812</v>
      </c>
      <c r="G571" s="176"/>
      <c r="H571" s="176"/>
      <c r="I571" s="179"/>
      <c r="J571" s="190">
        <f>BK571</f>
        <v>3860911.8400000003</v>
      </c>
      <c r="K571" s="176"/>
      <c r="L571" s="181"/>
      <c r="M571" s="182"/>
      <c r="N571" s="183"/>
      <c r="O571" s="183"/>
      <c r="P571" s="184">
        <f>SUM(P572:P652)</f>
        <v>0</v>
      </c>
      <c r="Q571" s="183"/>
      <c r="R571" s="184">
        <f>SUM(R572:R652)</f>
        <v>0</v>
      </c>
      <c r="S571" s="183"/>
      <c r="T571" s="185">
        <f>SUM(T572:T652)</f>
        <v>0</v>
      </c>
      <c r="AR571" s="186" t="s">
        <v>14</v>
      </c>
      <c r="AT571" s="187" t="s">
        <v>79</v>
      </c>
      <c r="AU571" s="187" t="s">
        <v>14</v>
      </c>
      <c r="AY571" s="186" t="s">
        <v>241</v>
      </c>
      <c r="BK571" s="188">
        <f>SUM(BK572:BK652)</f>
        <v>3860911.8400000003</v>
      </c>
    </row>
    <row r="572" spans="1:65" s="1" customFormat="1" ht="16.5" customHeight="1" x14ac:dyDescent="0.2">
      <c r="A572" s="34"/>
      <c r="B572" s="35"/>
      <c r="C572" s="191" t="s">
        <v>856</v>
      </c>
      <c r="D572" s="191" t="s">
        <v>243</v>
      </c>
      <c r="E572" s="192" t="s">
        <v>814</v>
      </c>
      <c r="F572" s="193" t="s">
        <v>815</v>
      </c>
      <c r="G572" s="194" t="s">
        <v>246</v>
      </c>
      <c r="H572" s="195">
        <v>974.24300000000005</v>
      </c>
      <c r="I572" s="196">
        <v>487.46</v>
      </c>
      <c r="J572" s="197">
        <f>ROUND(I572*H572,2)</f>
        <v>474904.49</v>
      </c>
      <c r="K572" s="193" t="s">
        <v>247</v>
      </c>
      <c r="L572" s="39"/>
      <c r="M572" s="198" t="s">
        <v>1</v>
      </c>
      <c r="N572" s="199" t="s">
        <v>45</v>
      </c>
      <c r="O572" s="71"/>
      <c r="P572" s="200">
        <f>O572*H572</f>
        <v>0</v>
      </c>
      <c r="Q572" s="200">
        <v>0</v>
      </c>
      <c r="R572" s="200">
        <f>Q572*H572</f>
        <v>0</v>
      </c>
      <c r="S572" s="200">
        <v>0</v>
      </c>
      <c r="T572" s="201">
        <f>S572*H572</f>
        <v>0</v>
      </c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R572" s="202" t="s">
        <v>175</v>
      </c>
      <c r="AT572" s="202" t="s">
        <v>243</v>
      </c>
      <c r="AU572" s="202" t="s">
        <v>88</v>
      </c>
      <c r="AY572" s="17" t="s">
        <v>241</v>
      </c>
      <c r="BE572" s="203">
        <f>IF(N572="základní",J572,0)</f>
        <v>474904.49</v>
      </c>
      <c r="BF572" s="203">
        <f>IF(N572="snížená",J572,0)</f>
        <v>0</v>
      </c>
      <c r="BG572" s="203">
        <f>IF(N572="zákl. přenesená",J572,0)</f>
        <v>0</v>
      </c>
      <c r="BH572" s="203">
        <f>IF(N572="sníž. přenesená",J572,0)</f>
        <v>0</v>
      </c>
      <c r="BI572" s="203">
        <f>IF(N572="nulová",J572,0)</f>
        <v>0</v>
      </c>
      <c r="BJ572" s="17" t="s">
        <v>14</v>
      </c>
      <c r="BK572" s="203">
        <f>ROUND(I572*H572,2)</f>
        <v>474904.49</v>
      </c>
      <c r="BL572" s="17" t="s">
        <v>175</v>
      </c>
      <c r="BM572" s="202" t="s">
        <v>1386</v>
      </c>
    </row>
    <row r="573" spans="1:65" s="1" customFormat="1" ht="11.25" x14ac:dyDescent="0.2">
      <c r="A573" s="34"/>
      <c r="B573" s="35"/>
      <c r="C573" s="36"/>
      <c r="D573" s="204" t="s">
        <v>249</v>
      </c>
      <c r="E573" s="36"/>
      <c r="F573" s="205" t="s">
        <v>817</v>
      </c>
      <c r="G573" s="36"/>
      <c r="H573" s="36"/>
      <c r="I573" s="206"/>
      <c r="J573" s="36"/>
      <c r="K573" s="36"/>
      <c r="L573" s="39"/>
      <c r="M573" s="207"/>
      <c r="N573" s="208"/>
      <c r="O573" s="71"/>
      <c r="P573" s="71"/>
      <c r="Q573" s="71"/>
      <c r="R573" s="71"/>
      <c r="S573" s="71"/>
      <c r="T573" s="72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T573" s="17" t="s">
        <v>249</v>
      </c>
      <c r="AU573" s="17" t="s">
        <v>88</v>
      </c>
    </row>
    <row r="574" spans="1:65" s="12" customFormat="1" ht="11.25" x14ac:dyDescent="0.2">
      <c r="B574" s="209"/>
      <c r="C574" s="210"/>
      <c r="D574" s="211" t="s">
        <v>256</v>
      </c>
      <c r="E574" s="212" t="s">
        <v>1</v>
      </c>
      <c r="F574" s="213" t="s">
        <v>784</v>
      </c>
      <c r="G574" s="210"/>
      <c r="H574" s="214">
        <v>950.09299999999996</v>
      </c>
      <c r="I574" s="215"/>
      <c r="J574" s="210"/>
      <c r="K574" s="210"/>
      <c r="L574" s="216"/>
      <c r="M574" s="217"/>
      <c r="N574" s="218"/>
      <c r="O574" s="218"/>
      <c r="P574" s="218"/>
      <c r="Q574" s="218"/>
      <c r="R574" s="218"/>
      <c r="S574" s="218"/>
      <c r="T574" s="219"/>
      <c r="AT574" s="220" t="s">
        <v>256</v>
      </c>
      <c r="AU574" s="220" t="s">
        <v>88</v>
      </c>
      <c r="AV574" s="12" t="s">
        <v>88</v>
      </c>
      <c r="AW574" s="12" t="s">
        <v>36</v>
      </c>
      <c r="AX574" s="12" t="s">
        <v>80</v>
      </c>
      <c r="AY574" s="220" t="s">
        <v>241</v>
      </c>
    </row>
    <row r="575" spans="1:65" s="14" customFormat="1" ht="22.5" x14ac:dyDescent="0.2">
      <c r="B575" s="232"/>
      <c r="C575" s="233"/>
      <c r="D575" s="211" t="s">
        <v>256</v>
      </c>
      <c r="E575" s="234" t="s">
        <v>1</v>
      </c>
      <c r="F575" s="235" t="s">
        <v>818</v>
      </c>
      <c r="G575" s="233"/>
      <c r="H575" s="234" t="s">
        <v>1</v>
      </c>
      <c r="I575" s="236"/>
      <c r="J575" s="233"/>
      <c r="K575" s="233"/>
      <c r="L575" s="237"/>
      <c r="M575" s="238"/>
      <c r="N575" s="239"/>
      <c r="O575" s="239"/>
      <c r="P575" s="239"/>
      <c r="Q575" s="239"/>
      <c r="R575" s="239"/>
      <c r="S575" s="239"/>
      <c r="T575" s="240"/>
      <c r="AT575" s="241" t="s">
        <v>256</v>
      </c>
      <c r="AU575" s="241" t="s">
        <v>88</v>
      </c>
      <c r="AV575" s="14" t="s">
        <v>14</v>
      </c>
      <c r="AW575" s="14" t="s">
        <v>36</v>
      </c>
      <c r="AX575" s="14" t="s">
        <v>80</v>
      </c>
      <c r="AY575" s="241" t="s">
        <v>241</v>
      </c>
    </row>
    <row r="576" spans="1:65" s="14" customFormat="1" ht="11.25" x14ac:dyDescent="0.2">
      <c r="B576" s="232"/>
      <c r="C576" s="233"/>
      <c r="D576" s="211" t="s">
        <v>256</v>
      </c>
      <c r="E576" s="234" t="s">
        <v>1</v>
      </c>
      <c r="F576" s="235" t="s">
        <v>1261</v>
      </c>
      <c r="G576" s="233"/>
      <c r="H576" s="234" t="s">
        <v>1</v>
      </c>
      <c r="I576" s="236"/>
      <c r="J576" s="233"/>
      <c r="K576" s="233"/>
      <c r="L576" s="237"/>
      <c r="M576" s="238"/>
      <c r="N576" s="239"/>
      <c r="O576" s="239"/>
      <c r="P576" s="239"/>
      <c r="Q576" s="239"/>
      <c r="R576" s="239"/>
      <c r="S576" s="239"/>
      <c r="T576" s="240"/>
      <c r="AT576" s="241" t="s">
        <v>256</v>
      </c>
      <c r="AU576" s="241" t="s">
        <v>88</v>
      </c>
      <c r="AV576" s="14" t="s">
        <v>14</v>
      </c>
      <c r="AW576" s="14" t="s">
        <v>36</v>
      </c>
      <c r="AX576" s="14" t="s">
        <v>80</v>
      </c>
      <c r="AY576" s="241" t="s">
        <v>241</v>
      </c>
    </row>
    <row r="577" spans="1:65" s="12" customFormat="1" ht="22.5" x14ac:dyDescent="0.2">
      <c r="B577" s="209"/>
      <c r="C577" s="210"/>
      <c r="D577" s="211" t="s">
        <v>256</v>
      </c>
      <c r="E577" s="212" t="s">
        <v>1</v>
      </c>
      <c r="F577" s="213" t="s">
        <v>1387</v>
      </c>
      <c r="G577" s="210"/>
      <c r="H577" s="214">
        <v>24.15</v>
      </c>
      <c r="I577" s="215"/>
      <c r="J577" s="210"/>
      <c r="K577" s="210"/>
      <c r="L577" s="216"/>
      <c r="M577" s="217"/>
      <c r="N577" s="218"/>
      <c r="O577" s="218"/>
      <c r="P577" s="218"/>
      <c r="Q577" s="218"/>
      <c r="R577" s="218"/>
      <c r="S577" s="218"/>
      <c r="T577" s="219"/>
      <c r="AT577" s="220" t="s">
        <v>256</v>
      </c>
      <c r="AU577" s="220" t="s">
        <v>88</v>
      </c>
      <c r="AV577" s="12" t="s">
        <v>88</v>
      </c>
      <c r="AW577" s="12" t="s">
        <v>36</v>
      </c>
      <c r="AX577" s="12" t="s">
        <v>80</v>
      </c>
      <c r="AY577" s="220" t="s">
        <v>241</v>
      </c>
    </row>
    <row r="578" spans="1:65" s="14" customFormat="1" ht="11.25" x14ac:dyDescent="0.2">
      <c r="B578" s="232"/>
      <c r="C578" s="233"/>
      <c r="D578" s="211" t="s">
        <v>256</v>
      </c>
      <c r="E578" s="234" t="s">
        <v>1</v>
      </c>
      <c r="F578" s="235" t="s">
        <v>1348</v>
      </c>
      <c r="G578" s="233"/>
      <c r="H578" s="234" t="s">
        <v>1</v>
      </c>
      <c r="I578" s="236"/>
      <c r="J578" s="233"/>
      <c r="K578" s="233"/>
      <c r="L578" s="237"/>
      <c r="M578" s="238"/>
      <c r="N578" s="239"/>
      <c r="O578" s="239"/>
      <c r="P578" s="239"/>
      <c r="Q578" s="239"/>
      <c r="R578" s="239"/>
      <c r="S578" s="239"/>
      <c r="T578" s="240"/>
      <c r="AT578" s="241" t="s">
        <v>256</v>
      </c>
      <c r="AU578" s="241" t="s">
        <v>88</v>
      </c>
      <c r="AV578" s="14" t="s">
        <v>14</v>
      </c>
      <c r="AW578" s="14" t="s">
        <v>36</v>
      </c>
      <c r="AX578" s="14" t="s">
        <v>80</v>
      </c>
      <c r="AY578" s="241" t="s">
        <v>241</v>
      </c>
    </row>
    <row r="579" spans="1:65" s="12" customFormat="1" ht="11.25" x14ac:dyDescent="0.2">
      <c r="B579" s="209"/>
      <c r="C579" s="210"/>
      <c r="D579" s="211" t="s">
        <v>256</v>
      </c>
      <c r="E579" s="212" t="s">
        <v>1</v>
      </c>
      <c r="F579" s="213" t="s">
        <v>1366</v>
      </c>
      <c r="G579" s="210"/>
      <c r="H579" s="214">
        <v>0</v>
      </c>
      <c r="I579" s="215"/>
      <c r="J579" s="210"/>
      <c r="K579" s="210"/>
      <c r="L579" s="216"/>
      <c r="M579" s="217"/>
      <c r="N579" s="218"/>
      <c r="O579" s="218"/>
      <c r="P579" s="218"/>
      <c r="Q579" s="218"/>
      <c r="R579" s="218"/>
      <c r="S579" s="218"/>
      <c r="T579" s="219"/>
      <c r="AT579" s="220" t="s">
        <v>256</v>
      </c>
      <c r="AU579" s="220" t="s">
        <v>88</v>
      </c>
      <c r="AV579" s="12" t="s">
        <v>88</v>
      </c>
      <c r="AW579" s="12" t="s">
        <v>36</v>
      </c>
      <c r="AX579" s="12" t="s">
        <v>80</v>
      </c>
      <c r="AY579" s="220" t="s">
        <v>241</v>
      </c>
    </row>
    <row r="580" spans="1:65" s="14" customFormat="1" ht="11.25" x14ac:dyDescent="0.2">
      <c r="B580" s="232"/>
      <c r="C580" s="233"/>
      <c r="D580" s="211" t="s">
        <v>256</v>
      </c>
      <c r="E580" s="234" t="s">
        <v>1</v>
      </c>
      <c r="F580" s="235" t="s">
        <v>1350</v>
      </c>
      <c r="G580" s="233"/>
      <c r="H580" s="234" t="s">
        <v>1</v>
      </c>
      <c r="I580" s="236"/>
      <c r="J580" s="233"/>
      <c r="K580" s="233"/>
      <c r="L580" s="237"/>
      <c r="M580" s="238"/>
      <c r="N580" s="239"/>
      <c r="O580" s="239"/>
      <c r="P580" s="239"/>
      <c r="Q580" s="239"/>
      <c r="R580" s="239"/>
      <c r="S580" s="239"/>
      <c r="T580" s="240"/>
      <c r="AT580" s="241" t="s">
        <v>256</v>
      </c>
      <c r="AU580" s="241" t="s">
        <v>88</v>
      </c>
      <c r="AV580" s="14" t="s">
        <v>14</v>
      </c>
      <c r="AW580" s="14" t="s">
        <v>36</v>
      </c>
      <c r="AX580" s="14" t="s">
        <v>80</v>
      </c>
      <c r="AY580" s="241" t="s">
        <v>241</v>
      </c>
    </row>
    <row r="581" spans="1:65" s="12" customFormat="1" ht="11.25" x14ac:dyDescent="0.2">
      <c r="B581" s="209"/>
      <c r="C581" s="210"/>
      <c r="D581" s="211" t="s">
        <v>256</v>
      </c>
      <c r="E581" s="212" t="s">
        <v>1</v>
      </c>
      <c r="F581" s="213" t="s">
        <v>1366</v>
      </c>
      <c r="G581" s="210"/>
      <c r="H581" s="214">
        <v>0</v>
      </c>
      <c r="I581" s="215"/>
      <c r="J581" s="210"/>
      <c r="K581" s="210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256</v>
      </c>
      <c r="AU581" s="220" t="s">
        <v>88</v>
      </c>
      <c r="AV581" s="12" t="s">
        <v>88</v>
      </c>
      <c r="AW581" s="12" t="s">
        <v>36</v>
      </c>
      <c r="AX581" s="12" t="s">
        <v>80</v>
      </c>
      <c r="AY581" s="220" t="s">
        <v>241</v>
      </c>
    </row>
    <row r="582" spans="1:65" s="14" customFormat="1" ht="11.25" x14ac:dyDescent="0.2">
      <c r="B582" s="232"/>
      <c r="C582" s="233"/>
      <c r="D582" s="211" t="s">
        <v>256</v>
      </c>
      <c r="E582" s="234" t="s">
        <v>1</v>
      </c>
      <c r="F582" s="235" t="s">
        <v>1352</v>
      </c>
      <c r="G582" s="233"/>
      <c r="H582" s="234" t="s">
        <v>1</v>
      </c>
      <c r="I582" s="236"/>
      <c r="J582" s="233"/>
      <c r="K582" s="233"/>
      <c r="L582" s="237"/>
      <c r="M582" s="238"/>
      <c r="N582" s="239"/>
      <c r="O582" s="239"/>
      <c r="P582" s="239"/>
      <c r="Q582" s="239"/>
      <c r="R582" s="239"/>
      <c r="S582" s="239"/>
      <c r="T582" s="240"/>
      <c r="AT582" s="241" t="s">
        <v>256</v>
      </c>
      <c r="AU582" s="241" t="s">
        <v>88</v>
      </c>
      <c r="AV582" s="14" t="s">
        <v>14</v>
      </c>
      <c r="AW582" s="14" t="s">
        <v>36</v>
      </c>
      <c r="AX582" s="14" t="s">
        <v>80</v>
      </c>
      <c r="AY582" s="241" t="s">
        <v>241</v>
      </c>
    </row>
    <row r="583" spans="1:65" s="12" customFormat="1" ht="11.25" x14ac:dyDescent="0.2">
      <c r="B583" s="209"/>
      <c r="C583" s="210"/>
      <c r="D583" s="211" t="s">
        <v>256</v>
      </c>
      <c r="E583" s="212" t="s">
        <v>1</v>
      </c>
      <c r="F583" s="213" t="s">
        <v>1366</v>
      </c>
      <c r="G583" s="210"/>
      <c r="H583" s="214">
        <v>0</v>
      </c>
      <c r="I583" s="215"/>
      <c r="J583" s="210"/>
      <c r="K583" s="210"/>
      <c r="L583" s="216"/>
      <c r="M583" s="217"/>
      <c r="N583" s="218"/>
      <c r="O583" s="218"/>
      <c r="P583" s="218"/>
      <c r="Q583" s="218"/>
      <c r="R583" s="218"/>
      <c r="S583" s="218"/>
      <c r="T583" s="219"/>
      <c r="AT583" s="220" t="s">
        <v>256</v>
      </c>
      <c r="AU583" s="220" t="s">
        <v>88</v>
      </c>
      <c r="AV583" s="12" t="s">
        <v>88</v>
      </c>
      <c r="AW583" s="12" t="s">
        <v>36</v>
      </c>
      <c r="AX583" s="12" t="s">
        <v>80</v>
      </c>
      <c r="AY583" s="220" t="s">
        <v>241</v>
      </c>
    </row>
    <row r="584" spans="1:65" s="14" customFormat="1" ht="11.25" x14ac:dyDescent="0.2">
      <c r="B584" s="232"/>
      <c r="C584" s="233"/>
      <c r="D584" s="211" t="s">
        <v>256</v>
      </c>
      <c r="E584" s="234" t="s">
        <v>1</v>
      </c>
      <c r="F584" s="235" t="s">
        <v>1354</v>
      </c>
      <c r="G584" s="233"/>
      <c r="H584" s="234" t="s">
        <v>1</v>
      </c>
      <c r="I584" s="236"/>
      <c r="J584" s="233"/>
      <c r="K584" s="233"/>
      <c r="L584" s="237"/>
      <c r="M584" s="238"/>
      <c r="N584" s="239"/>
      <c r="O584" s="239"/>
      <c r="P584" s="239"/>
      <c r="Q584" s="239"/>
      <c r="R584" s="239"/>
      <c r="S584" s="239"/>
      <c r="T584" s="240"/>
      <c r="AT584" s="241" t="s">
        <v>256</v>
      </c>
      <c r="AU584" s="241" t="s">
        <v>88</v>
      </c>
      <c r="AV584" s="14" t="s">
        <v>14</v>
      </c>
      <c r="AW584" s="14" t="s">
        <v>36</v>
      </c>
      <c r="AX584" s="14" t="s">
        <v>80</v>
      </c>
      <c r="AY584" s="241" t="s">
        <v>241</v>
      </c>
    </row>
    <row r="585" spans="1:65" s="12" customFormat="1" ht="11.25" x14ac:dyDescent="0.2">
      <c r="B585" s="209"/>
      <c r="C585" s="210"/>
      <c r="D585" s="211" t="s">
        <v>256</v>
      </c>
      <c r="E585" s="212" t="s">
        <v>1</v>
      </c>
      <c r="F585" s="213" t="s">
        <v>1366</v>
      </c>
      <c r="G585" s="210"/>
      <c r="H585" s="214">
        <v>0</v>
      </c>
      <c r="I585" s="215"/>
      <c r="J585" s="210"/>
      <c r="K585" s="210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256</v>
      </c>
      <c r="AU585" s="220" t="s">
        <v>88</v>
      </c>
      <c r="AV585" s="12" t="s">
        <v>88</v>
      </c>
      <c r="AW585" s="12" t="s">
        <v>36</v>
      </c>
      <c r="AX585" s="12" t="s">
        <v>80</v>
      </c>
      <c r="AY585" s="220" t="s">
        <v>241</v>
      </c>
    </row>
    <row r="586" spans="1:65" s="14" customFormat="1" ht="11.25" x14ac:dyDescent="0.2">
      <c r="B586" s="232"/>
      <c r="C586" s="233"/>
      <c r="D586" s="211" t="s">
        <v>256</v>
      </c>
      <c r="E586" s="234" t="s">
        <v>1</v>
      </c>
      <c r="F586" s="235" t="s">
        <v>1356</v>
      </c>
      <c r="G586" s="233"/>
      <c r="H586" s="234" t="s">
        <v>1</v>
      </c>
      <c r="I586" s="236"/>
      <c r="J586" s="233"/>
      <c r="K586" s="233"/>
      <c r="L586" s="237"/>
      <c r="M586" s="238"/>
      <c r="N586" s="239"/>
      <c r="O586" s="239"/>
      <c r="P586" s="239"/>
      <c r="Q586" s="239"/>
      <c r="R586" s="239"/>
      <c r="S586" s="239"/>
      <c r="T586" s="240"/>
      <c r="AT586" s="241" t="s">
        <v>256</v>
      </c>
      <c r="AU586" s="241" t="s">
        <v>88</v>
      </c>
      <c r="AV586" s="14" t="s">
        <v>14</v>
      </c>
      <c r="AW586" s="14" t="s">
        <v>36</v>
      </c>
      <c r="AX586" s="14" t="s">
        <v>80</v>
      </c>
      <c r="AY586" s="241" t="s">
        <v>241</v>
      </c>
    </row>
    <row r="587" spans="1:65" s="12" customFormat="1" ht="11.25" x14ac:dyDescent="0.2">
      <c r="B587" s="209"/>
      <c r="C587" s="210"/>
      <c r="D587" s="211" t="s">
        <v>256</v>
      </c>
      <c r="E587" s="212" t="s">
        <v>1</v>
      </c>
      <c r="F587" s="213" t="s">
        <v>1366</v>
      </c>
      <c r="G587" s="210"/>
      <c r="H587" s="214">
        <v>0</v>
      </c>
      <c r="I587" s="215"/>
      <c r="J587" s="210"/>
      <c r="K587" s="210"/>
      <c r="L587" s="216"/>
      <c r="M587" s="217"/>
      <c r="N587" s="218"/>
      <c r="O587" s="218"/>
      <c r="P587" s="218"/>
      <c r="Q587" s="218"/>
      <c r="R587" s="218"/>
      <c r="S587" s="218"/>
      <c r="T587" s="219"/>
      <c r="AT587" s="220" t="s">
        <v>256</v>
      </c>
      <c r="AU587" s="220" t="s">
        <v>88</v>
      </c>
      <c r="AV587" s="12" t="s">
        <v>88</v>
      </c>
      <c r="AW587" s="12" t="s">
        <v>36</v>
      </c>
      <c r="AX587" s="12" t="s">
        <v>80</v>
      </c>
      <c r="AY587" s="220" t="s">
        <v>241</v>
      </c>
    </row>
    <row r="588" spans="1:65" s="14" customFormat="1" ht="11.25" x14ac:dyDescent="0.2">
      <c r="B588" s="232"/>
      <c r="C588" s="233"/>
      <c r="D588" s="211" t="s">
        <v>256</v>
      </c>
      <c r="E588" s="234" t="s">
        <v>1</v>
      </c>
      <c r="F588" s="235" t="s">
        <v>1358</v>
      </c>
      <c r="G588" s="233"/>
      <c r="H588" s="234" t="s">
        <v>1</v>
      </c>
      <c r="I588" s="236"/>
      <c r="J588" s="233"/>
      <c r="K588" s="233"/>
      <c r="L588" s="237"/>
      <c r="M588" s="238"/>
      <c r="N588" s="239"/>
      <c r="O588" s="239"/>
      <c r="P588" s="239"/>
      <c r="Q588" s="239"/>
      <c r="R588" s="239"/>
      <c r="S588" s="239"/>
      <c r="T588" s="240"/>
      <c r="AT588" s="241" t="s">
        <v>256</v>
      </c>
      <c r="AU588" s="241" t="s">
        <v>88</v>
      </c>
      <c r="AV588" s="14" t="s">
        <v>14</v>
      </c>
      <c r="AW588" s="14" t="s">
        <v>36</v>
      </c>
      <c r="AX588" s="14" t="s">
        <v>80</v>
      </c>
      <c r="AY588" s="241" t="s">
        <v>241</v>
      </c>
    </row>
    <row r="589" spans="1:65" s="12" customFormat="1" ht="11.25" x14ac:dyDescent="0.2">
      <c r="B589" s="209"/>
      <c r="C589" s="210"/>
      <c r="D589" s="211" t="s">
        <v>256</v>
      </c>
      <c r="E589" s="212" t="s">
        <v>1</v>
      </c>
      <c r="F589" s="213" t="s">
        <v>1366</v>
      </c>
      <c r="G589" s="210"/>
      <c r="H589" s="214">
        <v>0</v>
      </c>
      <c r="I589" s="215"/>
      <c r="J589" s="210"/>
      <c r="K589" s="210"/>
      <c r="L589" s="216"/>
      <c r="M589" s="217"/>
      <c r="N589" s="218"/>
      <c r="O589" s="218"/>
      <c r="P589" s="218"/>
      <c r="Q589" s="218"/>
      <c r="R589" s="218"/>
      <c r="S589" s="218"/>
      <c r="T589" s="219"/>
      <c r="AT589" s="220" t="s">
        <v>256</v>
      </c>
      <c r="AU589" s="220" t="s">
        <v>88</v>
      </c>
      <c r="AV589" s="12" t="s">
        <v>88</v>
      </c>
      <c r="AW589" s="12" t="s">
        <v>36</v>
      </c>
      <c r="AX589" s="12" t="s">
        <v>80</v>
      </c>
      <c r="AY589" s="220" t="s">
        <v>241</v>
      </c>
    </row>
    <row r="590" spans="1:65" s="13" customFormat="1" ht="11.25" x14ac:dyDescent="0.2">
      <c r="B590" s="221"/>
      <c r="C590" s="222"/>
      <c r="D590" s="211" t="s">
        <v>256</v>
      </c>
      <c r="E590" s="223" t="s">
        <v>1</v>
      </c>
      <c r="F590" s="224" t="s">
        <v>258</v>
      </c>
      <c r="G590" s="222"/>
      <c r="H590" s="225">
        <v>974.24300000000005</v>
      </c>
      <c r="I590" s="226"/>
      <c r="J590" s="222"/>
      <c r="K590" s="222"/>
      <c r="L590" s="227"/>
      <c r="M590" s="228"/>
      <c r="N590" s="229"/>
      <c r="O590" s="229"/>
      <c r="P590" s="229"/>
      <c r="Q590" s="229"/>
      <c r="R590" s="229"/>
      <c r="S590" s="229"/>
      <c r="T590" s="230"/>
      <c r="AT590" s="231" t="s">
        <v>256</v>
      </c>
      <c r="AU590" s="231" t="s">
        <v>88</v>
      </c>
      <c r="AV590" s="13" t="s">
        <v>175</v>
      </c>
      <c r="AW590" s="13" t="s">
        <v>36</v>
      </c>
      <c r="AX590" s="13" t="s">
        <v>14</v>
      </c>
      <c r="AY590" s="231" t="s">
        <v>241</v>
      </c>
    </row>
    <row r="591" spans="1:65" s="1" customFormat="1" ht="16.5" customHeight="1" x14ac:dyDescent="0.2">
      <c r="A591" s="34"/>
      <c r="B591" s="35"/>
      <c r="C591" s="191" t="s">
        <v>860</v>
      </c>
      <c r="D591" s="191" t="s">
        <v>243</v>
      </c>
      <c r="E591" s="192" t="s">
        <v>821</v>
      </c>
      <c r="F591" s="193" t="s">
        <v>822</v>
      </c>
      <c r="G591" s="194" t="s">
        <v>246</v>
      </c>
      <c r="H591" s="195">
        <v>437.95</v>
      </c>
      <c r="I591" s="196">
        <v>191.4</v>
      </c>
      <c r="J591" s="197">
        <f>ROUND(I591*H591,2)</f>
        <v>83823.63</v>
      </c>
      <c r="K591" s="193" t="s">
        <v>247</v>
      </c>
      <c r="L591" s="39"/>
      <c r="M591" s="198" t="s">
        <v>1</v>
      </c>
      <c r="N591" s="199" t="s">
        <v>45</v>
      </c>
      <c r="O591" s="71"/>
      <c r="P591" s="200">
        <f>O591*H591</f>
        <v>0</v>
      </c>
      <c r="Q591" s="200">
        <v>0</v>
      </c>
      <c r="R591" s="200">
        <f>Q591*H591</f>
        <v>0</v>
      </c>
      <c r="S591" s="200">
        <v>0</v>
      </c>
      <c r="T591" s="201">
        <f>S591*H591</f>
        <v>0</v>
      </c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R591" s="202" t="s">
        <v>175</v>
      </c>
      <c r="AT591" s="202" t="s">
        <v>243</v>
      </c>
      <c r="AU591" s="202" t="s">
        <v>88</v>
      </c>
      <c r="AY591" s="17" t="s">
        <v>241</v>
      </c>
      <c r="BE591" s="203">
        <f>IF(N591="základní",J591,0)</f>
        <v>83823.63</v>
      </c>
      <c r="BF591" s="203">
        <f>IF(N591="snížená",J591,0)</f>
        <v>0</v>
      </c>
      <c r="BG591" s="203">
        <f>IF(N591="zákl. přenesená",J591,0)</f>
        <v>0</v>
      </c>
      <c r="BH591" s="203">
        <f>IF(N591="sníž. přenesená",J591,0)</f>
        <v>0</v>
      </c>
      <c r="BI591" s="203">
        <f>IF(N591="nulová",J591,0)</f>
        <v>0</v>
      </c>
      <c r="BJ591" s="17" t="s">
        <v>14</v>
      </c>
      <c r="BK591" s="203">
        <f>ROUND(I591*H591,2)</f>
        <v>83823.63</v>
      </c>
      <c r="BL591" s="17" t="s">
        <v>175</v>
      </c>
      <c r="BM591" s="202" t="s">
        <v>1388</v>
      </c>
    </row>
    <row r="592" spans="1:65" s="1" customFormat="1" ht="11.25" x14ac:dyDescent="0.2">
      <c r="A592" s="34"/>
      <c r="B592" s="35"/>
      <c r="C592" s="36"/>
      <c r="D592" s="204" t="s">
        <v>249</v>
      </c>
      <c r="E592" s="36"/>
      <c r="F592" s="205" t="s">
        <v>824</v>
      </c>
      <c r="G592" s="36"/>
      <c r="H592" s="36"/>
      <c r="I592" s="206"/>
      <c r="J592" s="36"/>
      <c r="K592" s="36"/>
      <c r="L592" s="39"/>
      <c r="M592" s="207"/>
      <c r="N592" s="208"/>
      <c r="O592" s="71"/>
      <c r="P592" s="71"/>
      <c r="Q592" s="71"/>
      <c r="R592" s="71"/>
      <c r="S592" s="71"/>
      <c r="T592" s="72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T592" s="17" t="s">
        <v>249</v>
      </c>
      <c r="AU592" s="17" t="s">
        <v>88</v>
      </c>
    </row>
    <row r="593" spans="1:65" s="14" customFormat="1" ht="22.5" x14ac:dyDescent="0.2">
      <c r="B593" s="232"/>
      <c r="C593" s="233"/>
      <c r="D593" s="211" t="s">
        <v>256</v>
      </c>
      <c r="E593" s="234" t="s">
        <v>1</v>
      </c>
      <c r="F593" s="235" t="s">
        <v>514</v>
      </c>
      <c r="G593" s="233"/>
      <c r="H593" s="234" t="s">
        <v>1</v>
      </c>
      <c r="I593" s="236"/>
      <c r="J593" s="233"/>
      <c r="K593" s="233"/>
      <c r="L593" s="237"/>
      <c r="M593" s="238"/>
      <c r="N593" s="239"/>
      <c r="O593" s="239"/>
      <c r="P593" s="239"/>
      <c r="Q593" s="239"/>
      <c r="R593" s="239"/>
      <c r="S593" s="239"/>
      <c r="T593" s="240"/>
      <c r="AT593" s="241" t="s">
        <v>256</v>
      </c>
      <c r="AU593" s="241" t="s">
        <v>88</v>
      </c>
      <c r="AV593" s="14" t="s">
        <v>14</v>
      </c>
      <c r="AW593" s="14" t="s">
        <v>36</v>
      </c>
      <c r="AX593" s="14" t="s">
        <v>80</v>
      </c>
      <c r="AY593" s="241" t="s">
        <v>241</v>
      </c>
    </row>
    <row r="594" spans="1:65" s="12" customFormat="1" ht="11.25" x14ac:dyDescent="0.2">
      <c r="B594" s="209"/>
      <c r="C594" s="210"/>
      <c r="D594" s="211" t="s">
        <v>256</v>
      </c>
      <c r="E594" s="212" t="s">
        <v>1</v>
      </c>
      <c r="F594" s="213" t="s">
        <v>436</v>
      </c>
      <c r="G594" s="210"/>
      <c r="H594" s="214">
        <v>437.95</v>
      </c>
      <c r="I594" s="215"/>
      <c r="J594" s="210"/>
      <c r="K594" s="210"/>
      <c r="L594" s="216"/>
      <c r="M594" s="217"/>
      <c r="N594" s="218"/>
      <c r="O594" s="218"/>
      <c r="P594" s="218"/>
      <c r="Q594" s="218"/>
      <c r="R594" s="218"/>
      <c r="S594" s="218"/>
      <c r="T594" s="219"/>
      <c r="AT594" s="220" t="s">
        <v>256</v>
      </c>
      <c r="AU594" s="220" t="s">
        <v>88</v>
      </c>
      <c r="AV594" s="12" t="s">
        <v>88</v>
      </c>
      <c r="AW594" s="12" t="s">
        <v>36</v>
      </c>
      <c r="AX594" s="12" t="s">
        <v>80</v>
      </c>
      <c r="AY594" s="220" t="s">
        <v>241</v>
      </c>
    </row>
    <row r="595" spans="1:65" s="13" customFormat="1" ht="11.25" x14ac:dyDescent="0.2">
      <c r="B595" s="221"/>
      <c r="C595" s="222"/>
      <c r="D595" s="211" t="s">
        <v>256</v>
      </c>
      <c r="E595" s="223" t="s">
        <v>1</v>
      </c>
      <c r="F595" s="224" t="s">
        <v>258</v>
      </c>
      <c r="G595" s="222"/>
      <c r="H595" s="225">
        <v>437.95</v>
      </c>
      <c r="I595" s="226"/>
      <c r="J595" s="222"/>
      <c r="K595" s="222"/>
      <c r="L595" s="227"/>
      <c r="M595" s="228"/>
      <c r="N595" s="229"/>
      <c r="O595" s="229"/>
      <c r="P595" s="229"/>
      <c r="Q595" s="229"/>
      <c r="R595" s="229"/>
      <c r="S595" s="229"/>
      <c r="T595" s="230"/>
      <c r="AT595" s="231" t="s">
        <v>256</v>
      </c>
      <c r="AU595" s="231" t="s">
        <v>88</v>
      </c>
      <c r="AV595" s="13" t="s">
        <v>175</v>
      </c>
      <c r="AW595" s="13" t="s">
        <v>36</v>
      </c>
      <c r="AX595" s="13" t="s">
        <v>14</v>
      </c>
      <c r="AY595" s="231" t="s">
        <v>241</v>
      </c>
    </row>
    <row r="596" spans="1:65" s="1" customFormat="1" ht="16.5" customHeight="1" x14ac:dyDescent="0.2">
      <c r="A596" s="34"/>
      <c r="B596" s="35"/>
      <c r="C596" s="191" t="s">
        <v>864</v>
      </c>
      <c r="D596" s="191" t="s">
        <v>243</v>
      </c>
      <c r="E596" s="192" t="s">
        <v>1389</v>
      </c>
      <c r="F596" s="193" t="s">
        <v>1390</v>
      </c>
      <c r="G596" s="194" t="s">
        <v>246</v>
      </c>
      <c r="H596" s="195">
        <v>1900.1859999999999</v>
      </c>
      <c r="I596" s="196">
        <v>268.52</v>
      </c>
      <c r="J596" s="197">
        <f>ROUND(I596*H596,2)</f>
        <v>510237.94</v>
      </c>
      <c r="K596" s="193" t="s">
        <v>247</v>
      </c>
      <c r="L596" s="39"/>
      <c r="M596" s="198" t="s">
        <v>1</v>
      </c>
      <c r="N596" s="199" t="s">
        <v>45</v>
      </c>
      <c r="O596" s="71"/>
      <c r="P596" s="200">
        <f>O596*H596</f>
        <v>0</v>
      </c>
      <c r="Q596" s="200">
        <v>0</v>
      </c>
      <c r="R596" s="200">
        <f>Q596*H596</f>
        <v>0</v>
      </c>
      <c r="S596" s="200">
        <v>0</v>
      </c>
      <c r="T596" s="201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202" t="s">
        <v>175</v>
      </c>
      <c r="AT596" s="202" t="s">
        <v>243</v>
      </c>
      <c r="AU596" s="202" t="s">
        <v>88</v>
      </c>
      <c r="AY596" s="17" t="s">
        <v>241</v>
      </c>
      <c r="BE596" s="203">
        <f>IF(N596="základní",J596,0)</f>
        <v>510237.94</v>
      </c>
      <c r="BF596" s="203">
        <f>IF(N596="snížená",J596,0)</f>
        <v>0</v>
      </c>
      <c r="BG596" s="203">
        <f>IF(N596="zákl. přenesená",J596,0)</f>
        <v>0</v>
      </c>
      <c r="BH596" s="203">
        <f>IF(N596="sníž. přenesená",J596,0)</f>
        <v>0</v>
      </c>
      <c r="BI596" s="203">
        <f>IF(N596="nulová",J596,0)</f>
        <v>0</v>
      </c>
      <c r="BJ596" s="17" t="s">
        <v>14</v>
      </c>
      <c r="BK596" s="203">
        <f>ROUND(I596*H596,2)</f>
        <v>510237.94</v>
      </c>
      <c r="BL596" s="17" t="s">
        <v>175</v>
      </c>
      <c r="BM596" s="202" t="s">
        <v>1391</v>
      </c>
    </row>
    <row r="597" spans="1:65" s="1" customFormat="1" ht="11.25" x14ac:dyDescent="0.2">
      <c r="A597" s="34"/>
      <c r="B597" s="35"/>
      <c r="C597" s="36"/>
      <c r="D597" s="204" t="s">
        <v>249</v>
      </c>
      <c r="E597" s="36"/>
      <c r="F597" s="205" t="s">
        <v>1392</v>
      </c>
      <c r="G597" s="36"/>
      <c r="H597" s="36"/>
      <c r="I597" s="206"/>
      <c r="J597" s="36"/>
      <c r="K597" s="36"/>
      <c r="L597" s="39"/>
      <c r="M597" s="207"/>
      <c r="N597" s="208"/>
      <c r="O597" s="71"/>
      <c r="P597" s="71"/>
      <c r="Q597" s="71"/>
      <c r="R597" s="71"/>
      <c r="S597" s="71"/>
      <c r="T597" s="72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T597" s="17" t="s">
        <v>249</v>
      </c>
      <c r="AU597" s="17" t="s">
        <v>88</v>
      </c>
    </row>
    <row r="598" spans="1:65" s="12" customFormat="1" ht="11.25" x14ac:dyDescent="0.2">
      <c r="B598" s="209"/>
      <c r="C598" s="210"/>
      <c r="D598" s="211" t="s">
        <v>256</v>
      </c>
      <c r="E598" s="212" t="s">
        <v>1</v>
      </c>
      <c r="F598" s="213" t="s">
        <v>784</v>
      </c>
      <c r="G598" s="210"/>
      <c r="H598" s="214">
        <v>950.09299999999996</v>
      </c>
      <c r="I598" s="215"/>
      <c r="J598" s="210"/>
      <c r="K598" s="210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256</v>
      </c>
      <c r="AU598" s="220" t="s">
        <v>88</v>
      </c>
      <c r="AV598" s="12" t="s">
        <v>88</v>
      </c>
      <c r="AW598" s="12" t="s">
        <v>36</v>
      </c>
      <c r="AX598" s="12" t="s">
        <v>80</v>
      </c>
      <c r="AY598" s="220" t="s">
        <v>241</v>
      </c>
    </row>
    <row r="599" spans="1:65" s="14" customFormat="1" ht="22.5" x14ac:dyDescent="0.2">
      <c r="B599" s="232"/>
      <c r="C599" s="233"/>
      <c r="D599" s="211" t="s">
        <v>256</v>
      </c>
      <c r="E599" s="234" t="s">
        <v>1</v>
      </c>
      <c r="F599" s="235" t="s">
        <v>1393</v>
      </c>
      <c r="G599" s="233"/>
      <c r="H599" s="234" t="s">
        <v>1</v>
      </c>
      <c r="I599" s="236"/>
      <c r="J599" s="233"/>
      <c r="K599" s="233"/>
      <c r="L599" s="237"/>
      <c r="M599" s="238"/>
      <c r="N599" s="239"/>
      <c r="O599" s="239"/>
      <c r="P599" s="239"/>
      <c r="Q599" s="239"/>
      <c r="R599" s="239"/>
      <c r="S599" s="239"/>
      <c r="T599" s="240"/>
      <c r="AT599" s="241" t="s">
        <v>256</v>
      </c>
      <c r="AU599" s="241" t="s">
        <v>88</v>
      </c>
      <c r="AV599" s="14" t="s">
        <v>14</v>
      </c>
      <c r="AW599" s="14" t="s">
        <v>36</v>
      </c>
      <c r="AX599" s="14" t="s">
        <v>80</v>
      </c>
      <c r="AY599" s="241" t="s">
        <v>241</v>
      </c>
    </row>
    <row r="600" spans="1:65" s="12" customFormat="1" ht="11.25" x14ac:dyDescent="0.2">
      <c r="B600" s="209"/>
      <c r="C600" s="210"/>
      <c r="D600" s="211" t="s">
        <v>256</v>
      </c>
      <c r="E600" s="212" t="s">
        <v>1</v>
      </c>
      <c r="F600" s="213" t="s">
        <v>784</v>
      </c>
      <c r="G600" s="210"/>
      <c r="H600" s="214">
        <v>950.09299999999996</v>
      </c>
      <c r="I600" s="215"/>
      <c r="J600" s="210"/>
      <c r="K600" s="210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256</v>
      </c>
      <c r="AU600" s="220" t="s">
        <v>88</v>
      </c>
      <c r="AV600" s="12" t="s">
        <v>88</v>
      </c>
      <c r="AW600" s="12" t="s">
        <v>36</v>
      </c>
      <c r="AX600" s="12" t="s">
        <v>80</v>
      </c>
      <c r="AY600" s="220" t="s">
        <v>241</v>
      </c>
    </row>
    <row r="601" spans="1:65" s="13" customFormat="1" ht="11.25" x14ac:dyDescent="0.2">
      <c r="B601" s="221"/>
      <c r="C601" s="222"/>
      <c r="D601" s="211" t="s">
        <v>256</v>
      </c>
      <c r="E601" s="223" t="s">
        <v>1</v>
      </c>
      <c r="F601" s="224" t="s">
        <v>258</v>
      </c>
      <c r="G601" s="222"/>
      <c r="H601" s="225">
        <v>1900.1859999999999</v>
      </c>
      <c r="I601" s="226"/>
      <c r="J601" s="222"/>
      <c r="K601" s="222"/>
      <c r="L601" s="227"/>
      <c r="M601" s="228"/>
      <c r="N601" s="229"/>
      <c r="O601" s="229"/>
      <c r="P601" s="229"/>
      <c r="Q601" s="229"/>
      <c r="R601" s="229"/>
      <c r="S601" s="229"/>
      <c r="T601" s="230"/>
      <c r="AT601" s="231" t="s">
        <v>256</v>
      </c>
      <c r="AU601" s="231" t="s">
        <v>88</v>
      </c>
      <c r="AV601" s="13" t="s">
        <v>175</v>
      </c>
      <c r="AW601" s="13" t="s">
        <v>36</v>
      </c>
      <c r="AX601" s="13" t="s">
        <v>14</v>
      </c>
      <c r="AY601" s="231" t="s">
        <v>241</v>
      </c>
    </row>
    <row r="602" spans="1:65" s="1" customFormat="1" ht="16.5" customHeight="1" x14ac:dyDescent="0.2">
      <c r="A602" s="34"/>
      <c r="B602" s="35"/>
      <c r="C602" s="191" t="s">
        <v>868</v>
      </c>
      <c r="D602" s="191" t="s">
        <v>243</v>
      </c>
      <c r="E602" s="192" t="s">
        <v>826</v>
      </c>
      <c r="F602" s="193" t="s">
        <v>827</v>
      </c>
      <c r="G602" s="194" t="s">
        <v>246</v>
      </c>
      <c r="H602" s="195">
        <v>437.95</v>
      </c>
      <c r="I602" s="196">
        <v>333.23</v>
      </c>
      <c r="J602" s="197">
        <f>ROUND(I602*H602,2)</f>
        <v>145938.07999999999</v>
      </c>
      <c r="K602" s="193" t="s">
        <v>247</v>
      </c>
      <c r="L602" s="39"/>
      <c r="M602" s="198" t="s">
        <v>1</v>
      </c>
      <c r="N602" s="199" t="s">
        <v>45</v>
      </c>
      <c r="O602" s="71"/>
      <c r="P602" s="200">
        <f>O602*H602</f>
        <v>0</v>
      </c>
      <c r="Q602" s="200">
        <v>0</v>
      </c>
      <c r="R602" s="200">
        <f>Q602*H602</f>
        <v>0</v>
      </c>
      <c r="S602" s="200">
        <v>0</v>
      </c>
      <c r="T602" s="201">
        <f>S602*H602</f>
        <v>0</v>
      </c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R602" s="202" t="s">
        <v>175</v>
      </c>
      <c r="AT602" s="202" t="s">
        <v>243</v>
      </c>
      <c r="AU602" s="202" t="s">
        <v>88</v>
      </c>
      <c r="AY602" s="17" t="s">
        <v>241</v>
      </c>
      <c r="BE602" s="203">
        <f>IF(N602="základní",J602,0)</f>
        <v>145938.07999999999</v>
      </c>
      <c r="BF602" s="203">
        <f>IF(N602="snížená",J602,0)</f>
        <v>0</v>
      </c>
      <c r="BG602" s="203">
        <f>IF(N602="zákl. přenesená",J602,0)</f>
        <v>0</v>
      </c>
      <c r="BH602" s="203">
        <f>IF(N602="sníž. přenesená",J602,0)</f>
        <v>0</v>
      </c>
      <c r="BI602" s="203">
        <f>IF(N602="nulová",J602,0)</f>
        <v>0</v>
      </c>
      <c r="BJ602" s="17" t="s">
        <v>14</v>
      </c>
      <c r="BK602" s="203">
        <f>ROUND(I602*H602,2)</f>
        <v>145938.07999999999</v>
      </c>
      <c r="BL602" s="17" t="s">
        <v>175</v>
      </c>
      <c r="BM602" s="202" t="s">
        <v>1394</v>
      </c>
    </row>
    <row r="603" spans="1:65" s="1" customFormat="1" ht="11.25" x14ac:dyDescent="0.2">
      <c r="A603" s="34"/>
      <c r="B603" s="35"/>
      <c r="C603" s="36"/>
      <c r="D603" s="204" t="s">
        <v>249</v>
      </c>
      <c r="E603" s="36"/>
      <c r="F603" s="205" t="s">
        <v>829</v>
      </c>
      <c r="G603" s="36"/>
      <c r="H603" s="36"/>
      <c r="I603" s="206"/>
      <c r="J603" s="36"/>
      <c r="K603" s="36"/>
      <c r="L603" s="39"/>
      <c r="M603" s="207"/>
      <c r="N603" s="208"/>
      <c r="O603" s="71"/>
      <c r="P603" s="71"/>
      <c r="Q603" s="71"/>
      <c r="R603" s="71"/>
      <c r="S603" s="71"/>
      <c r="T603" s="72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T603" s="17" t="s">
        <v>249</v>
      </c>
      <c r="AU603" s="17" t="s">
        <v>88</v>
      </c>
    </row>
    <row r="604" spans="1:65" s="12" customFormat="1" ht="11.25" x14ac:dyDescent="0.2">
      <c r="B604" s="209"/>
      <c r="C604" s="210"/>
      <c r="D604" s="211" t="s">
        <v>256</v>
      </c>
      <c r="E604" s="212" t="s">
        <v>1</v>
      </c>
      <c r="F604" s="213" t="s">
        <v>436</v>
      </c>
      <c r="G604" s="210"/>
      <c r="H604" s="214">
        <v>437.95</v>
      </c>
      <c r="I604" s="215"/>
      <c r="J604" s="210"/>
      <c r="K604" s="210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256</v>
      </c>
      <c r="AU604" s="220" t="s">
        <v>88</v>
      </c>
      <c r="AV604" s="12" t="s">
        <v>88</v>
      </c>
      <c r="AW604" s="12" t="s">
        <v>36</v>
      </c>
      <c r="AX604" s="12" t="s">
        <v>80</v>
      </c>
      <c r="AY604" s="220" t="s">
        <v>241</v>
      </c>
    </row>
    <row r="605" spans="1:65" s="13" customFormat="1" ht="11.25" x14ac:dyDescent="0.2">
      <c r="B605" s="221"/>
      <c r="C605" s="222"/>
      <c r="D605" s="211" t="s">
        <v>256</v>
      </c>
      <c r="E605" s="223" t="s">
        <v>1</v>
      </c>
      <c r="F605" s="224" t="s">
        <v>258</v>
      </c>
      <c r="G605" s="222"/>
      <c r="H605" s="225">
        <v>437.95</v>
      </c>
      <c r="I605" s="226"/>
      <c r="J605" s="222"/>
      <c r="K605" s="222"/>
      <c r="L605" s="227"/>
      <c r="M605" s="228"/>
      <c r="N605" s="229"/>
      <c r="O605" s="229"/>
      <c r="P605" s="229"/>
      <c r="Q605" s="229"/>
      <c r="R605" s="229"/>
      <c r="S605" s="229"/>
      <c r="T605" s="230"/>
      <c r="AT605" s="231" t="s">
        <v>256</v>
      </c>
      <c r="AU605" s="231" t="s">
        <v>88</v>
      </c>
      <c r="AV605" s="13" t="s">
        <v>175</v>
      </c>
      <c r="AW605" s="13" t="s">
        <v>36</v>
      </c>
      <c r="AX605" s="13" t="s">
        <v>14</v>
      </c>
      <c r="AY605" s="231" t="s">
        <v>241</v>
      </c>
    </row>
    <row r="606" spans="1:65" s="1" customFormat="1" ht="33" customHeight="1" x14ac:dyDescent="0.2">
      <c r="A606" s="34"/>
      <c r="B606" s="35"/>
      <c r="C606" s="191" t="s">
        <v>872</v>
      </c>
      <c r="D606" s="191" t="s">
        <v>243</v>
      </c>
      <c r="E606" s="192" t="s">
        <v>831</v>
      </c>
      <c r="F606" s="193" t="s">
        <v>832</v>
      </c>
      <c r="G606" s="194" t="s">
        <v>246</v>
      </c>
      <c r="H606" s="195">
        <v>437.95</v>
      </c>
      <c r="I606" s="196">
        <v>362.15</v>
      </c>
      <c r="J606" s="197">
        <f>ROUND(I606*H606,2)</f>
        <v>158603.59</v>
      </c>
      <c r="K606" s="193" t="s">
        <v>247</v>
      </c>
      <c r="L606" s="39"/>
      <c r="M606" s="198" t="s">
        <v>1</v>
      </c>
      <c r="N606" s="199" t="s">
        <v>45</v>
      </c>
      <c r="O606" s="71"/>
      <c r="P606" s="200">
        <f>O606*H606</f>
        <v>0</v>
      </c>
      <c r="Q606" s="200">
        <v>0</v>
      </c>
      <c r="R606" s="200">
        <f>Q606*H606</f>
        <v>0</v>
      </c>
      <c r="S606" s="200">
        <v>0</v>
      </c>
      <c r="T606" s="201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202" t="s">
        <v>175</v>
      </c>
      <c r="AT606" s="202" t="s">
        <v>243</v>
      </c>
      <c r="AU606" s="202" t="s">
        <v>88</v>
      </c>
      <c r="AY606" s="17" t="s">
        <v>241</v>
      </c>
      <c r="BE606" s="203">
        <f>IF(N606="základní",J606,0)</f>
        <v>158603.59</v>
      </c>
      <c r="BF606" s="203">
        <f>IF(N606="snížená",J606,0)</f>
        <v>0</v>
      </c>
      <c r="BG606" s="203">
        <f>IF(N606="zákl. přenesená",J606,0)</f>
        <v>0</v>
      </c>
      <c r="BH606" s="203">
        <f>IF(N606="sníž. přenesená",J606,0)</f>
        <v>0</v>
      </c>
      <c r="BI606" s="203">
        <f>IF(N606="nulová",J606,0)</f>
        <v>0</v>
      </c>
      <c r="BJ606" s="17" t="s">
        <v>14</v>
      </c>
      <c r="BK606" s="203">
        <f>ROUND(I606*H606,2)</f>
        <v>158603.59</v>
      </c>
      <c r="BL606" s="17" t="s">
        <v>175</v>
      </c>
      <c r="BM606" s="202" t="s">
        <v>1395</v>
      </c>
    </row>
    <row r="607" spans="1:65" s="1" customFormat="1" ht="11.25" x14ac:dyDescent="0.2">
      <c r="A607" s="34"/>
      <c r="B607" s="35"/>
      <c r="C607" s="36"/>
      <c r="D607" s="204" t="s">
        <v>249</v>
      </c>
      <c r="E607" s="36"/>
      <c r="F607" s="205" t="s">
        <v>834</v>
      </c>
      <c r="G607" s="36"/>
      <c r="H607" s="36"/>
      <c r="I607" s="206"/>
      <c r="J607" s="36"/>
      <c r="K607" s="36"/>
      <c r="L607" s="39"/>
      <c r="M607" s="207"/>
      <c r="N607" s="208"/>
      <c r="O607" s="71"/>
      <c r="P607" s="71"/>
      <c r="Q607" s="71"/>
      <c r="R607" s="71"/>
      <c r="S607" s="71"/>
      <c r="T607" s="72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T607" s="17" t="s">
        <v>249</v>
      </c>
      <c r="AU607" s="17" t="s">
        <v>88</v>
      </c>
    </row>
    <row r="608" spans="1:65" s="12" customFormat="1" ht="11.25" x14ac:dyDescent="0.2">
      <c r="B608" s="209"/>
      <c r="C608" s="210"/>
      <c r="D608" s="211" t="s">
        <v>256</v>
      </c>
      <c r="E608" s="212" t="s">
        <v>1</v>
      </c>
      <c r="F608" s="213" t="s">
        <v>436</v>
      </c>
      <c r="G608" s="210"/>
      <c r="H608" s="214">
        <v>437.95</v>
      </c>
      <c r="I608" s="215"/>
      <c r="J608" s="210"/>
      <c r="K608" s="210"/>
      <c r="L608" s="216"/>
      <c r="M608" s="217"/>
      <c r="N608" s="218"/>
      <c r="O608" s="218"/>
      <c r="P608" s="218"/>
      <c r="Q608" s="218"/>
      <c r="R608" s="218"/>
      <c r="S608" s="218"/>
      <c r="T608" s="219"/>
      <c r="AT608" s="220" t="s">
        <v>256</v>
      </c>
      <c r="AU608" s="220" t="s">
        <v>88</v>
      </c>
      <c r="AV608" s="12" t="s">
        <v>88</v>
      </c>
      <c r="AW608" s="12" t="s">
        <v>36</v>
      </c>
      <c r="AX608" s="12" t="s">
        <v>80</v>
      </c>
      <c r="AY608" s="220" t="s">
        <v>241</v>
      </c>
    </row>
    <row r="609" spans="1:65" s="13" customFormat="1" ht="11.25" x14ac:dyDescent="0.2">
      <c r="B609" s="221"/>
      <c r="C609" s="222"/>
      <c r="D609" s="211" t="s">
        <v>256</v>
      </c>
      <c r="E609" s="223" t="s">
        <v>1</v>
      </c>
      <c r="F609" s="224" t="s">
        <v>258</v>
      </c>
      <c r="G609" s="222"/>
      <c r="H609" s="225">
        <v>437.95</v>
      </c>
      <c r="I609" s="226"/>
      <c r="J609" s="222"/>
      <c r="K609" s="222"/>
      <c r="L609" s="227"/>
      <c r="M609" s="228"/>
      <c r="N609" s="229"/>
      <c r="O609" s="229"/>
      <c r="P609" s="229"/>
      <c r="Q609" s="229"/>
      <c r="R609" s="229"/>
      <c r="S609" s="229"/>
      <c r="T609" s="230"/>
      <c r="AT609" s="231" t="s">
        <v>256</v>
      </c>
      <c r="AU609" s="231" t="s">
        <v>88</v>
      </c>
      <c r="AV609" s="13" t="s">
        <v>175</v>
      </c>
      <c r="AW609" s="13" t="s">
        <v>36</v>
      </c>
      <c r="AX609" s="13" t="s">
        <v>14</v>
      </c>
      <c r="AY609" s="231" t="s">
        <v>241</v>
      </c>
    </row>
    <row r="610" spans="1:65" s="1" customFormat="1" ht="33" customHeight="1" x14ac:dyDescent="0.2">
      <c r="A610" s="34"/>
      <c r="B610" s="35"/>
      <c r="C610" s="191" t="s">
        <v>876</v>
      </c>
      <c r="D610" s="191" t="s">
        <v>243</v>
      </c>
      <c r="E610" s="192" t="s">
        <v>836</v>
      </c>
      <c r="F610" s="193" t="s">
        <v>837</v>
      </c>
      <c r="G610" s="194" t="s">
        <v>246</v>
      </c>
      <c r="H610" s="195">
        <v>526.82000000000005</v>
      </c>
      <c r="I610" s="196">
        <v>312.58</v>
      </c>
      <c r="J610" s="197">
        <f>ROUND(I610*H610,2)</f>
        <v>164673.4</v>
      </c>
      <c r="K610" s="193" t="s">
        <v>247</v>
      </c>
      <c r="L610" s="39"/>
      <c r="M610" s="198" t="s">
        <v>1</v>
      </c>
      <c r="N610" s="199" t="s">
        <v>45</v>
      </c>
      <c r="O610" s="71"/>
      <c r="P610" s="200">
        <f>O610*H610</f>
        <v>0</v>
      </c>
      <c r="Q610" s="200">
        <v>0</v>
      </c>
      <c r="R610" s="200">
        <f>Q610*H610</f>
        <v>0</v>
      </c>
      <c r="S610" s="200">
        <v>0</v>
      </c>
      <c r="T610" s="201">
        <f>S610*H610</f>
        <v>0</v>
      </c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R610" s="202" t="s">
        <v>175</v>
      </c>
      <c r="AT610" s="202" t="s">
        <v>243</v>
      </c>
      <c r="AU610" s="202" t="s">
        <v>88</v>
      </c>
      <c r="AY610" s="17" t="s">
        <v>241</v>
      </c>
      <c r="BE610" s="203">
        <f>IF(N610="základní",J610,0)</f>
        <v>164673.4</v>
      </c>
      <c r="BF610" s="203">
        <f>IF(N610="snížená",J610,0)</f>
        <v>0</v>
      </c>
      <c r="BG610" s="203">
        <f>IF(N610="zákl. přenesená",J610,0)</f>
        <v>0</v>
      </c>
      <c r="BH610" s="203">
        <f>IF(N610="sníž. přenesená",J610,0)</f>
        <v>0</v>
      </c>
      <c r="BI610" s="203">
        <f>IF(N610="nulová",J610,0)</f>
        <v>0</v>
      </c>
      <c r="BJ610" s="17" t="s">
        <v>14</v>
      </c>
      <c r="BK610" s="203">
        <f>ROUND(I610*H610,2)</f>
        <v>164673.4</v>
      </c>
      <c r="BL610" s="17" t="s">
        <v>175</v>
      </c>
      <c r="BM610" s="202" t="s">
        <v>1396</v>
      </c>
    </row>
    <row r="611" spans="1:65" s="1" customFormat="1" ht="11.25" x14ac:dyDescent="0.2">
      <c r="A611" s="34"/>
      <c r="B611" s="35"/>
      <c r="C611" s="36"/>
      <c r="D611" s="204" t="s">
        <v>249</v>
      </c>
      <c r="E611" s="36"/>
      <c r="F611" s="205" t="s">
        <v>839</v>
      </c>
      <c r="G611" s="36"/>
      <c r="H611" s="36"/>
      <c r="I611" s="206"/>
      <c r="J611" s="36"/>
      <c r="K611" s="36"/>
      <c r="L611" s="39"/>
      <c r="M611" s="207"/>
      <c r="N611" s="208"/>
      <c r="O611" s="71"/>
      <c r="P611" s="71"/>
      <c r="Q611" s="71"/>
      <c r="R611" s="71"/>
      <c r="S611" s="71"/>
      <c r="T611" s="72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T611" s="17" t="s">
        <v>249</v>
      </c>
      <c r="AU611" s="17" t="s">
        <v>88</v>
      </c>
    </row>
    <row r="612" spans="1:65" s="14" customFormat="1" ht="22.5" x14ac:dyDescent="0.2">
      <c r="B612" s="232"/>
      <c r="C612" s="233"/>
      <c r="D612" s="211" t="s">
        <v>256</v>
      </c>
      <c r="E612" s="234" t="s">
        <v>1</v>
      </c>
      <c r="F612" s="235" t="s">
        <v>840</v>
      </c>
      <c r="G612" s="233"/>
      <c r="H612" s="234" t="s">
        <v>1</v>
      </c>
      <c r="I612" s="236"/>
      <c r="J612" s="233"/>
      <c r="K612" s="233"/>
      <c r="L612" s="237"/>
      <c r="M612" s="238"/>
      <c r="N612" s="239"/>
      <c r="O612" s="239"/>
      <c r="P612" s="239"/>
      <c r="Q612" s="239"/>
      <c r="R612" s="239"/>
      <c r="S612" s="239"/>
      <c r="T612" s="240"/>
      <c r="AT612" s="241" t="s">
        <v>256</v>
      </c>
      <c r="AU612" s="241" t="s">
        <v>88</v>
      </c>
      <c r="AV612" s="14" t="s">
        <v>14</v>
      </c>
      <c r="AW612" s="14" t="s">
        <v>36</v>
      </c>
      <c r="AX612" s="14" t="s">
        <v>80</v>
      </c>
      <c r="AY612" s="241" t="s">
        <v>241</v>
      </c>
    </row>
    <row r="613" spans="1:65" s="14" customFormat="1" ht="11.25" x14ac:dyDescent="0.2">
      <c r="B613" s="232"/>
      <c r="C613" s="233"/>
      <c r="D613" s="211" t="s">
        <v>256</v>
      </c>
      <c r="E613" s="234" t="s">
        <v>1</v>
      </c>
      <c r="F613" s="235" t="s">
        <v>1346</v>
      </c>
      <c r="G613" s="233"/>
      <c r="H613" s="234" t="s">
        <v>1</v>
      </c>
      <c r="I613" s="236"/>
      <c r="J613" s="233"/>
      <c r="K613" s="233"/>
      <c r="L613" s="237"/>
      <c r="M613" s="238"/>
      <c r="N613" s="239"/>
      <c r="O613" s="239"/>
      <c r="P613" s="239"/>
      <c r="Q613" s="239"/>
      <c r="R613" s="239"/>
      <c r="S613" s="239"/>
      <c r="T613" s="240"/>
      <c r="AT613" s="241" t="s">
        <v>256</v>
      </c>
      <c r="AU613" s="241" t="s">
        <v>88</v>
      </c>
      <c r="AV613" s="14" t="s">
        <v>14</v>
      </c>
      <c r="AW613" s="14" t="s">
        <v>36</v>
      </c>
      <c r="AX613" s="14" t="s">
        <v>80</v>
      </c>
      <c r="AY613" s="241" t="s">
        <v>241</v>
      </c>
    </row>
    <row r="614" spans="1:65" s="12" customFormat="1" ht="22.5" x14ac:dyDescent="0.2">
      <c r="B614" s="209"/>
      <c r="C614" s="210"/>
      <c r="D614" s="211" t="s">
        <v>256</v>
      </c>
      <c r="E614" s="212" t="s">
        <v>1</v>
      </c>
      <c r="F614" s="213" t="s">
        <v>1397</v>
      </c>
      <c r="G614" s="210"/>
      <c r="H614" s="214">
        <v>362.7</v>
      </c>
      <c r="I614" s="215"/>
      <c r="J614" s="210"/>
      <c r="K614" s="210"/>
      <c r="L614" s="216"/>
      <c r="M614" s="217"/>
      <c r="N614" s="218"/>
      <c r="O614" s="218"/>
      <c r="P614" s="218"/>
      <c r="Q614" s="218"/>
      <c r="R614" s="218"/>
      <c r="S614" s="218"/>
      <c r="T614" s="219"/>
      <c r="AT614" s="220" t="s">
        <v>256</v>
      </c>
      <c r="AU614" s="220" t="s">
        <v>88</v>
      </c>
      <c r="AV614" s="12" t="s">
        <v>88</v>
      </c>
      <c r="AW614" s="12" t="s">
        <v>36</v>
      </c>
      <c r="AX614" s="12" t="s">
        <v>80</v>
      </c>
      <c r="AY614" s="220" t="s">
        <v>241</v>
      </c>
    </row>
    <row r="615" spans="1:65" s="14" customFormat="1" ht="11.25" x14ac:dyDescent="0.2">
      <c r="B615" s="232"/>
      <c r="C615" s="233"/>
      <c r="D615" s="211" t="s">
        <v>256</v>
      </c>
      <c r="E615" s="234" t="s">
        <v>1</v>
      </c>
      <c r="F615" s="235" t="s">
        <v>1348</v>
      </c>
      <c r="G615" s="233"/>
      <c r="H615" s="234" t="s">
        <v>1</v>
      </c>
      <c r="I615" s="236"/>
      <c r="J615" s="233"/>
      <c r="K615" s="233"/>
      <c r="L615" s="237"/>
      <c r="M615" s="238"/>
      <c r="N615" s="239"/>
      <c r="O615" s="239"/>
      <c r="P615" s="239"/>
      <c r="Q615" s="239"/>
      <c r="R615" s="239"/>
      <c r="S615" s="239"/>
      <c r="T615" s="240"/>
      <c r="AT615" s="241" t="s">
        <v>256</v>
      </c>
      <c r="AU615" s="241" t="s">
        <v>88</v>
      </c>
      <c r="AV615" s="14" t="s">
        <v>14</v>
      </c>
      <c r="AW615" s="14" t="s">
        <v>36</v>
      </c>
      <c r="AX615" s="14" t="s">
        <v>80</v>
      </c>
      <c r="AY615" s="241" t="s">
        <v>241</v>
      </c>
    </row>
    <row r="616" spans="1:65" s="12" customFormat="1" ht="22.5" x14ac:dyDescent="0.2">
      <c r="B616" s="209"/>
      <c r="C616" s="210"/>
      <c r="D616" s="211" t="s">
        <v>256</v>
      </c>
      <c r="E616" s="212" t="s">
        <v>1</v>
      </c>
      <c r="F616" s="213" t="s">
        <v>1398</v>
      </c>
      <c r="G616" s="210"/>
      <c r="H616" s="214">
        <v>90.513000000000005</v>
      </c>
      <c r="I616" s="215"/>
      <c r="J616" s="210"/>
      <c r="K616" s="210"/>
      <c r="L616" s="216"/>
      <c r="M616" s="217"/>
      <c r="N616" s="218"/>
      <c r="O616" s="218"/>
      <c r="P616" s="218"/>
      <c r="Q616" s="218"/>
      <c r="R616" s="218"/>
      <c r="S616" s="218"/>
      <c r="T616" s="219"/>
      <c r="AT616" s="220" t="s">
        <v>256</v>
      </c>
      <c r="AU616" s="220" t="s">
        <v>88</v>
      </c>
      <c r="AV616" s="12" t="s">
        <v>88</v>
      </c>
      <c r="AW616" s="12" t="s">
        <v>36</v>
      </c>
      <c r="AX616" s="12" t="s">
        <v>80</v>
      </c>
      <c r="AY616" s="220" t="s">
        <v>241</v>
      </c>
    </row>
    <row r="617" spans="1:65" s="14" customFormat="1" ht="11.25" x14ac:dyDescent="0.2">
      <c r="B617" s="232"/>
      <c r="C617" s="233"/>
      <c r="D617" s="211" t="s">
        <v>256</v>
      </c>
      <c r="E617" s="234" t="s">
        <v>1</v>
      </c>
      <c r="F617" s="235" t="s">
        <v>1350</v>
      </c>
      <c r="G617" s="233"/>
      <c r="H617" s="234" t="s">
        <v>1</v>
      </c>
      <c r="I617" s="236"/>
      <c r="J617" s="233"/>
      <c r="K617" s="233"/>
      <c r="L617" s="237"/>
      <c r="M617" s="238"/>
      <c r="N617" s="239"/>
      <c r="O617" s="239"/>
      <c r="P617" s="239"/>
      <c r="Q617" s="239"/>
      <c r="R617" s="239"/>
      <c r="S617" s="239"/>
      <c r="T617" s="240"/>
      <c r="AT617" s="241" t="s">
        <v>256</v>
      </c>
      <c r="AU617" s="241" t="s">
        <v>88</v>
      </c>
      <c r="AV617" s="14" t="s">
        <v>14</v>
      </c>
      <c r="AW617" s="14" t="s">
        <v>36</v>
      </c>
      <c r="AX617" s="14" t="s">
        <v>80</v>
      </c>
      <c r="AY617" s="241" t="s">
        <v>241</v>
      </c>
    </row>
    <row r="618" spans="1:65" s="12" customFormat="1" ht="11.25" x14ac:dyDescent="0.2">
      <c r="B618" s="209"/>
      <c r="C618" s="210"/>
      <c r="D618" s="211" t="s">
        <v>256</v>
      </c>
      <c r="E618" s="212" t="s">
        <v>1</v>
      </c>
      <c r="F618" s="213" t="s">
        <v>1368</v>
      </c>
      <c r="G618" s="210"/>
      <c r="H618" s="214">
        <v>0</v>
      </c>
      <c r="I618" s="215"/>
      <c r="J618" s="210"/>
      <c r="K618" s="210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256</v>
      </c>
      <c r="AU618" s="220" t="s">
        <v>88</v>
      </c>
      <c r="AV618" s="12" t="s">
        <v>88</v>
      </c>
      <c r="AW618" s="12" t="s">
        <v>36</v>
      </c>
      <c r="AX618" s="12" t="s">
        <v>80</v>
      </c>
      <c r="AY618" s="220" t="s">
        <v>241</v>
      </c>
    </row>
    <row r="619" spans="1:65" s="14" customFormat="1" ht="11.25" x14ac:dyDescent="0.2">
      <c r="B619" s="232"/>
      <c r="C619" s="233"/>
      <c r="D619" s="211" t="s">
        <v>256</v>
      </c>
      <c r="E619" s="234" t="s">
        <v>1</v>
      </c>
      <c r="F619" s="235" t="s">
        <v>1352</v>
      </c>
      <c r="G619" s="233"/>
      <c r="H619" s="234" t="s">
        <v>1</v>
      </c>
      <c r="I619" s="236"/>
      <c r="J619" s="233"/>
      <c r="K619" s="233"/>
      <c r="L619" s="237"/>
      <c r="M619" s="238"/>
      <c r="N619" s="239"/>
      <c r="O619" s="239"/>
      <c r="P619" s="239"/>
      <c r="Q619" s="239"/>
      <c r="R619" s="239"/>
      <c r="S619" s="239"/>
      <c r="T619" s="240"/>
      <c r="AT619" s="241" t="s">
        <v>256</v>
      </c>
      <c r="AU619" s="241" t="s">
        <v>88</v>
      </c>
      <c r="AV619" s="14" t="s">
        <v>14</v>
      </c>
      <c r="AW619" s="14" t="s">
        <v>36</v>
      </c>
      <c r="AX619" s="14" t="s">
        <v>80</v>
      </c>
      <c r="AY619" s="241" t="s">
        <v>241</v>
      </c>
    </row>
    <row r="620" spans="1:65" s="12" customFormat="1" ht="22.5" x14ac:dyDescent="0.2">
      <c r="B620" s="209"/>
      <c r="C620" s="210"/>
      <c r="D620" s="211" t="s">
        <v>256</v>
      </c>
      <c r="E620" s="212" t="s">
        <v>1</v>
      </c>
      <c r="F620" s="213" t="s">
        <v>1399</v>
      </c>
      <c r="G620" s="210"/>
      <c r="H620" s="214">
        <v>16.2</v>
      </c>
      <c r="I620" s="215"/>
      <c r="J620" s="210"/>
      <c r="K620" s="210"/>
      <c r="L620" s="216"/>
      <c r="M620" s="217"/>
      <c r="N620" s="218"/>
      <c r="O620" s="218"/>
      <c r="P620" s="218"/>
      <c r="Q620" s="218"/>
      <c r="R620" s="218"/>
      <c r="S620" s="218"/>
      <c r="T620" s="219"/>
      <c r="AT620" s="220" t="s">
        <v>256</v>
      </c>
      <c r="AU620" s="220" t="s">
        <v>88</v>
      </c>
      <c r="AV620" s="12" t="s">
        <v>88</v>
      </c>
      <c r="AW620" s="12" t="s">
        <v>36</v>
      </c>
      <c r="AX620" s="12" t="s">
        <v>80</v>
      </c>
      <c r="AY620" s="220" t="s">
        <v>241</v>
      </c>
    </row>
    <row r="621" spans="1:65" s="14" customFormat="1" ht="11.25" x14ac:dyDescent="0.2">
      <c r="B621" s="232"/>
      <c r="C621" s="233"/>
      <c r="D621" s="211" t="s">
        <v>256</v>
      </c>
      <c r="E621" s="234" t="s">
        <v>1</v>
      </c>
      <c r="F621" s="235" t="s">
        <v>1354</v>
      </c>
      <c r="G621" s="233"/>
      <c r="H621" s="234" t="s">
        <v>1</v>
      </c>
      <c r="I621" s="236"/>
      <c r="J621" s="233"/>
      <c r="K621" s="233"/>
      <c r="L621" s="237"/>
      <c r="M621" s="238"/>
      <c r="N621" s="239"/>
      <c r="O621" s="239"/>
      <c r="P621" s="239"/>
      <c r="Q621" s="239"/>
      <c r="R621" s="239"/>
      <c r="S621" s="239"/>
      <c r="T621" s="240"/>
      <c r="AT621" s="241" t="s">
        <v>256</v>
      </c>
      <c r="AU621" s="241" t="s">
        <v>88</v>
      </c>
      <c r="AV621" s="14" t="s">
        <v>14</v>
      </c>
      <c r="AW621" s="14" t="s">
        <v>36</v>
      </c>
      <c r="AX621" s="14" t="s">
        <v>80</v>
      </c>
      <c r="AY621" s="241" t="s">
        <v>241</v>
      </c>
    </row>
    <row r="622" spans="1:65" s="12" customFormat="1" ht="22.5" x14ac:dyDescent="0.2">
      <c r="B622" s="209"/>
      <c r="C622" s="210"/>
      <c r="D622" s="211" t="s">
        <v>256</v>
      </c>
      <c r="E622" s="212" t="s">
        <v>1</v>
      </c>
      <c r="F622" s="213" t="s">
        <v>1400</v>
      </c>
      <c r="G622" s="210"/>
      <c r="H622" s="214">
        <v>1.8</v>
      </c>
      <c r="I622" s="215"/>
      <c r="J622" s="210"/>
      <c r="K622" s="210"/>
      <c r="L622" s="216"/>
      <c r="M622" s="217"/>
      <c r="N622" s="218"/>
      <c r="O622" s="218"/>
      <c r="P622" s="218"/>
      <c r="Q622" s="218"/>
      <c r="R622" s="218"/>
      <c r="S622" s="218"/>
      <c r="T622" s="219"/>
      <c r="AT622" s="220" t="s">
        <v>256</v>
      </c>
      <c r="AU622" s="220" t="s">
        <v>88</v>
      </c>
      <c r="AV622" s="12" t="s">
        <v>88</v>
      </c>
      <c r="AW622" s="12" t="s">
        <v>36</v>
      </c>
      <c r="AX622" s="12" t="s">
        <v>80</v>
      </c>
      <c r="AY622" s="220" t="s">
        <v>241</v>
      </c>
    </row>
    <row r="623" spans="1:65" s="14" customFormat="1" ht="11.25" x14ac:dyDescent="0.2">
      <c r="B623" s="232"/>
      <c r="C623" s="233"/>
      <c r="D623" s="211" t="s">
        <v>256</v>
      </c>
      <c r="E623" s="234" t="s">
        <v>1</v>
      </c>
      <c r="F623" s="235" t="s">
        <v>1356</v>
      </c>
      <c r="G623" s="233"/>
      <c r="H623" s="234" t="s">
        <v>1</v>
      </c>
      <c r="I623" s="236"/>
      <c r="J623" s="233"/>
      <c r="K623" s="233"/>
      <c r="L623" s="237"/>
      <c r="M623" s="238"/>
      <c r="N623" s="239"/>
      <c r="O623" s="239"/>
      <c r="P623" s="239"/>
      <c r="Q623" s="239"/>
      <c r="R623" s="239"/>
      <c r="S623" s="239"/>
      <c r="T623" s="240"/>
      <c r="AT623" s="241" t="s">
        <v>256</v>
      </c>
      <c r="AU623" s="241" t="s">
        <v>88</v>
      </c>
      <c r="AV623" s="14" t="s">
        <v>14</v>
      </c>
      <c r="AW623" s="14" t="s">
        <v>36</v>
      </c>
      <c r="AX623" s="14" t="s">
        <v>80</v>
      </c>
      <c r="AY623" s="241" t="s">
        <v>241</v>
      </c>
    </row>
    <row r="624" spans="1:65" s="12" customFormat="1" ht="11.25" x14ac:dyDescent="0.2">
      <c r="B624" s="209"/>
      <c r="C624" s="210"/>
      <c r="D624" s="211" t="s">
        <v>256</v>
      </c>
      <c r="E624" s="212" t="s">
        <v>1</v>
      </c>
      <c r="F624" s="213" t="s">
        <v>1368</v>
      </c>
      <c r="G624" s="210"/>
      <c r="H624" s="214">
        <v>0</v>
      </c>
      <c r="I624" s="215"/>
      <c r="J624" s="210"/>
      <c r="K624" s="210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256</v>
      </c>
      <c r="AU624" s="220" t="s">
        <v>88</v>
      </c>
      <c r="AV624" s="12" t="s">
        <v>88</v>
      </c>
      <c r="AW624" s="12" t="s">
        <v>36</v>
      </c>
      <c r="AX624" s="12" t="s">
        <v>80</v>
      </c>
      <c r="AY624" s="220" t="s">
        <v>241</v>
      </c>
    </row>
    <row r="625" spans="1:65" s="14" customFormat="1" ht="11.25" x14ac:dyDescent="0.2">
      <c r="B625" s="232"/>
      <c r="C625" s="233"/>
      <c r="D625" s="211" t="s">
        <v>256</v>
      </c>
      <c r="E625" s="234" t="s">
        <v>1</v>
      </c>
      <c r="F625" s="235" t="s">
        <v>1358</v>
      </c>
      <c r="G625" s="233"/>
      <c r="H625" s="234" t="s">
        <v>1</v>
      </c>
      <c r="I625" s="236"/>
      <c r="J625" s="233"/>
      <c r="K625" s="233"/>
      <c r="L625" s="237"/>
      <c r="M625" s="238"/>
      <c r="N625" s="239"/>
      <c r="O625" s="239"/>
      <c r="P625" s="239"/>
      <c r="Q625" s="239"/>
      <c r="R625" s="239"/>
      <c r="S625" s="239"/>
      <c r="T625" s="240"/>
      <c r="AT625" s="241" t="s">
        <v>256</v>
      </c>
      <c r="AU625" s="241" t="s">
        <v>88</v>
      </c>
      <c r="AV625" s="14" t="s">
        <v>14</v>
      </c>
      <c r="AW625" s="14" t="s">
        <v>36</v>
      </c>
      <c r="AX625" s="14" t="s">
        <v>80</v>
      </c>
      <c r="AY625" s="241" t="s">
        <v>241</v>
      </c>
    </row>
    <row r="626" spans="1:65" s="12" customFormat="1" ht="33.75" x14ac:dyDescent="0.2">
      <c r="B626" s="209"/>
      <c r="C626" s="210"/>
      <c r="D626" s="211" t="s">
        <v>256</v>
      </c>
      <c r="E626" s="212" t="s">
        <v>1</v>
      </c>
      <c r="F626" s="213" t="s">
        <v>1401</v>
      </c>
      <c r="G626" s="210"/>
      <c r="H626" s="214">
        <v>55.606999999999999</v>
      </c>
      <c r="I626" s="215"/>
      <c r="J626" s="210"/>
      <c r="K626" s="210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256</v>
      </c>
      <c r="AU626" s="220" t="s">
        <v>88</v>
      </c>
      <c r="AV626" s="12" t="s">
        <v>88</v>
      </c>
      <c r="AW626" s="12" t="s">
        <v>36</v>
      </c>
      <c r="AX626" s="12" t="s">
        <v>80</v>
      </c>
      <c r="AY626" s="220" t="s">
        <v>241</v>
      </c>
    </row>
    <row r="627" spans="1:65" s="13" customFormat="1" ht="11.25" x14ac:dyDescent="0.2">
      <c r="B627" s="221"/>
      <c r="C627" s="222"/>
      <c r="D627" s="211" t="s">
        <v>256</v>
      </c>
      <c r="E627" s="223" t="s">
        <v>439</v>
      </c>
      <c r="F627" s="224" t="s">
        <v>258</v>
      </c>
      <c r="G627" s="222"/>
      <c r="H627" s="225">
        <v>526.82000000000005</v>
      </c>
      <c r="I627" s="226"/>
      <c r="J627" s="222"/>
      <c r="K627" s="222"/>
      <c r="L627" s="227"/>
      <c r="M627" s="228"/>
      <c r="N627" s="229"/>
      <c r="O627" s="229"/>
      <c r="P627" s="229"/>
      <c r="Q627" s="229"/>
      <c r="R627" s="229"/>
      <c r="S627" s="229"/>
      <c r="T627" s="230"/>
      <c r="AT627" s="231" t="s">
        <v>256</v>
      </c>
      <c r="AU627" s="231" t="s">
        <v>88</v>
      </c>
      <c r="AV627" s="13" t="s">
        <v>175</v>
      </c>
      <c r="AW627" s="13" t="s">
        <v>36</v>
      </c>
      <c r="AX627" s="13" t="s">
        <v>14</v>
      </c>
      <c r="AY627" s="231" t="s">
        <v>241</v>
      </c>
    </row>
    <row r="628" spans="1:65" s="1" customFormat="1" ht="33" customHeight="1" x14ac:dyDescent="0.2">
      <c r="A628" s="34"/>
      <c r="B628" s="35"/>
      <c r="C628" s="191" t="s">
        <v>882</v>
      </c>
      <c r="D628" s="191" t="s">
        <v>243</v>
      </c>
      <c r="E628" s="192" t="s">
        <v>1402</v>
      </c>
      <c r="F628" s="193" t="s">
        <v>1403</v>
      </c>
      <c r="G628" s="194" t="s">
        <v>246</v>
      </c>
      <c r="H628" s="195">
        <v>1899.2850000000001</v>
      </c>
      <c r="I628" s="196">
        <v>391.07</v>
      </c>
      <c r="J628" s="197">
        <f>ROUND(I628*H628,2)</f>
        <v>742753.38</v>
      </c>
      <c r="K628" s="193" t="s">
        <v>247</v>
      </c>
      <c r="L628" s="39"/>
      <c r="M628" s="198" t="s">
        <v>1</v>
      </c>
      <c r="N628" s="199" t="s">
        <v>45</v>
      </c>
      <c r="O628" s="71"/>
      <c r="P628" s="200">
        <f>O628*H628</f>
        <v>0</v>
      </c>
      <c r="Q628" s="200">
        <v>0</v>
      </c>
      <c r="R628" s="200">
        <f>Q628*H628</f>
        <v>0</v>
      </c>
      <c r="S628" s="200">
        <v>0</v>
      </c>
      <c r="T628" s="201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202" t="s">
        <v>175</v>
      </c>
      <c r="AT628" s="202" t="s">
        <v>243</v>
      </c>
      <c r="AU628" s="202" t="s">
        <v>88</v>
      </c>
      <c r="AY628" s="17" t="s">
        <v>241</v>
      </c>
      <c r="BE628" s="203">
        <f>IF(N628="základní",J628,0)</f>
        <v>742753.38</v>
      </c>
      <c r="BF628" s="203">
        <f>IF(N628="snížená",J628,0)</f>
        <v>0</v>
      </c>
      <c r="BG628" s="203">
        <f>IF(N628="zákl. přenesená",J628,0)</f>
        <v>0</v>
      </c>
      <c r="BH628" s="203">
        <f>IF(N628="sníž. přenesená",J628,0)</f>
        <v>0</v>
      </c>
      <c r="BI628" s="203">
        <f>IF(N628="nulová",J628,0)</f>
        <v>0</v>
      </c>
      <c r="BJ628" s="17" t="s">
        <v>14</v>
      </c>
      <c r="BK628" s="203">
        <f>ROUND(I628*H628,2)</f>
        <v>742753.38</v>
      </c>
      <c r="BL628" s="17" t="s">
        <v>175</v>
      </c>
      <c r="BM628" s="202" t="s">
        <v>1404</v>
      </c>
    </row>
    <row r="629" spans="1:65" s="1" customFormat="1" ht="11.25" x14ac:dyDescent="0.2">
      <c r="A629" s="34"/>
      <c r="B629" s="35"/>
      <c r="C629" s="36"/>
      <c r="D629" s="204" t="s">
        <v>249</v>
      </c>
      <c r="E629" s="36"/>
      <c r="F629" s="205" t="s">
        <v>1405</v>
      </c>
      <c r="G629" s="36"/>
      <c r="H629" s="36"/>
      <c r="I629" s="206"/>
      <c r="J629" s="36"/>
      <c r="K629" s="36"/>
      <c r="L629" s="39"/>
      <c r="M629" s="207"/>
      <c r="N629" s="208"/>
      <c r="O629" s="71"/>
      <c r="P629" s="71"/>
      <c r="Q629" s="71"/>
      <c r="R629" s="71"/>
      <c r="S629" s="71"/>
      <c r="T629" s="72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T629" s="17" t="s">
        <v>249</v>
      </c>
      <c r="AU629" s="17" t="s">
        <v>88</v>
      </c>
    </row>
    <row r="630" spans="1:65" s="14" customFormat="1" ht="22.5" x14ac:dyDescent="0.2">
      <c r="B630" s="232"/>
      <c r="C630" s="233"/>
      <c r="D630" s="211" t="s">
        <v>256</v>
      </c>
      <c r="E630" s="234" t="s">
        <v>1</v>
      </c>
      <c r="F630" s="235" t="s">
        <v>1406</v>
      </c>
      <c r="G630" s="233"/>
      <c r="H630" s="234" t="s">
        <v>1</v>
      </c>
      <c r="I630" s="236"/>
      <c r="J630" s="233"/>
      <c r="K630" s="233"/>
      <c r="L630" s="237"/>
      <c r="M630" s="238"/>
      <c r="N630" s="239"/>
      <c r="O630" s="239"/>
      <c r="P630" s="239"/>
      <c r="Q630" s="239"/>
      <c r="R630" s="239"/>
      <c r="S630" s="239"/>
      <c r="T630" s="240"/>
      <c r="AT630" s="241" t="s">
        <v>256</v>
      </c>
      <c r="AU630" s="241" t="s">
        <v>88</v>
      </c>
      <c r="AV630" s="14" t="s">
        <v>14</v>
      </c>
      <c r="AW630" s="14" t="s">
        <v>36</v>
      </c>
      <c r="AX630" s="14" t="s">
        <v>80</v>
      </c>
      <c r="AY630" s="241" t="s">
        <v>241</v>
      </c>
    </row>
    <row r="631" spans="1:65" s="14" customFormat="1" ht="22.5" x14ac:dyDescent="0.2">
      <c r="B631" s="232"/>
      <c r="C631" s="233"/>
      <c r="D631" s="211" t="s">
        <v>256</v>
      </c>
      <c r="E631" s="234" t="s">
        <v>1</v>
      </c>
      <c r="F631" s="235" t="s">
        <v>1407</v>
      </c>
      <c r="G631" s="233"/>
      <c r="H631" s="234" t="s">
        <v>1</v>
      </c>
      <c r="I631" s="236"/>
      <c r="J631" s="233"/>
      <c r="K631" s="233"/>
      <c r="L631" s="237"/>
      <c r="M631" s="238"/>
      <c r="N631" s="239"/>
      <c r="O631" s="239"/>
      <c r="P631" s="239"/>
      <c r="Q631" s="239"/>
      <c r="R631" s="239"/>
      <c r="S631" s="239"/>
      <c r="T631" s="240"/>
      <c r="AT631" s="241" t="s">
        <v>256</v>
      </c>
      <c r="AU631" s="241" t="s">
        <v>88</v>
      </c>
      <c r="AV631" s="14" t="s">
        <v>14</v>
      </c>
      <c r="AW631" s="14" t="s">
        <v>36</v>
      </c>
      <c r="AX631" s="14" t="s">
        <v>80</v>
      </c>
      <c r="AY631" s="241" t="s">
        <v>241</v>
      </c>
    </row>
    <row r="632" spans="1:65" s="14" customFormat="1" ht="11.25" x14ac:dyDescent="0.2">
      <c r="B632" s="232"/>
      <c r="C632" s="233"/>
      <c r="D632" s="211" t="s">
        <v>256</v>
      </c>
      <c r="E632" s="234" t="s">
        <v>1</v>
      </c>
      <c r="F632" s="235" t="s">
        <v>1261</v>
      </c>
      <c r="G632" s="233"/>
      <c r="H632" s="234" t="s">
        <v>1</v>
      </c>
      <c r="I632" s="236"/>
      <c r="J632" s="233"/>
      <c r="K632" s="233"/>
      <c r="L632" s="237"/>
      <c r="M632" s="238"/>
      <c r="N632" s="239"/>
      <c r="O632" s="239"/>
      <c r="P632" s="239"/>
      <c r="Q632" s="239"/>
      <c r="R632" s="239"/>
      <c r="S632" s="239"/>
      <c r="T632" s="240"/>
      <c r="AT632" s="241" t="s">
        <v>256</v>
      </c>
      <c r="AU632" s="241" t="s">
        <v>88</v>
      </c>
      <c r="AV632" s="14" t="s">
        <v>14</v>
      </c>
      <c r="AW632" s="14" t="s">
        <v>36</v>
      </c>
      <c r="AX632" s="14" t="s">
        <v>80</v>
      </c>
      <c r="AY632" s="241" t="s">
        <v>241</v>
      </c>
    </row>
    <row r="633" spans="1:65" s="12" customFormat="1" ht="11.25" x14ac:dyDescent="0.2">
      <c r="B633" s="209"/>
      <c r="C633" s="210"/>
      <c r="D633" s="211" t="s">
        <v>256</v>
      </c>
      <c r="E633" s="212" t="s">
        <v>1</v>
      </c>
      <c r="F633" s="213" t="s">
        <v>1408</v>
      </c>
      <c r="G633" s="210"/>
      <c r="H633" s="214">
        <v>1524.75</v>
      </c>
      <c r="I633" s="215"/>
      <c r="J633" s="210"/>
      <c r="K633" s="210"/>
      <c r="L633" s="216"/>
      <c r="M633" s="217"/>
      <c r="N633" s="218"/>
      <c r="O633" s="218"/>
      <c r="P633" s="218"/>
      <c r="Q633" s="218"/>
      <c r="R633" s="218"/>
      <c r="S633" s="218"/>
      <c r="T633" s="219"/>
      <c r="AT633" s="220" t="s">
        <v>256</v>
      </c>
      <c r="AU633" s="220" t="s">
        <v>88</v>
      </c>
      <c r="AV633" s="12" t="s">
        <v>88</v>
      </c>
      <c r="AW633" s="12" t="s">
        <v>36</v>
      </c>
      <c r="AX633" s="12" t="s">
        <v>80</v>
      </c>
      <c r="AY633" s="220" t="s">
        <v>241</v>
      </c>
    </row>
    <row r="634" spans="1:65" s="14" customFormat="1" ht="11.25" x14ac:dyDescent="0.2">
      <c r="B634" s="232"/>
      <c r="C634" s="233"/>
      <c r="D634" s="211" t="s">
        <v>256</v>
      </c>
      <c r="E634" s="234" t="s">
        <v>1</v>
      </c>
      <c r="F634" s="235" t="s">
        <v>1348</v>
      </c>
      <c r="G634" s="233"/>
      <c r="H634" s="234" t="s">
        <v>1</v>
      </c>
      <c r="I634" s="236"/>
      <c r="J634" s="233"/>
      <c r="K634" s="233"/>
      <c r="L634" s="237"/>
      <c r="M634" s="238"/>
      <c r="N634" s="239"/>
      <c r="O634" s="239"/>
      <c r="P634" s="239"/>
      <c r="Q634" s="239"/>
      <c r="R634" s="239"/>
      <c r="S634" s="239"/>
      <c r="T634" s="240"/>
      <c r="AT634" s="241" t="s">
        <v>256</v>
      </c>
      <c r="AU634" s="241" t="s">
        <v>88</v>
      </c>
      <c r="AV634" s="14" t="s">
        <v>14</v>
      </c>
      <c r="AW634" s="14" t="s">
        <v>36</v>
      </c>
      <c r="AX634" s="14" t="s">
        <v>80</v>
      </c>
      <c r="AY634" s="241" t="s">
        <v>241</v>
      </c>
    </row>
    <row r="635" spans="1:65" s="12" customFormat="1" ht="22.5" x14ac:dyDescent="0.2">
      <c r="B635" s="209"/>
      <c r="C635" s="210"/>
      <c r="D635" s="211" t="s">
        <v>256</v>
      </c>
      <c r="E635" s="212" t="s">
        <v>1</v>
      </c>
      <c r="F635" s="213" t="s">
        <v>1409</v>
      </c>
      <c r="G635" s="210"/>
      <c r="H635" s="214">
        <v>305.685</v>
      </c>
      <c r="I635" s="215"/>
      <c r="J635" s="210"/>
      <c r="K635" s="210"/>
      <c r="L635" s="216"/>
      <c r="M635" s="217"/>
      <c r="N635" s="218"/>
      <c r="O635" s="218"/>
      <c r="P635" s="218"/>
      <c r="Q635" s="218"/>
      <c r="R635" s="218"/>
      <c r="S635" s="218"/>
      <c r="T635" s="219"/>
      <c r="AT635" s="220" t="s">
        <v>256</v>
      </c>
      <c r="AU635" s="220" t="s">
        <v>88</v>
      </c>
      <c r="AV635" s="12" t="s">
        <v>88</v>
      </c>
      <c r="AW635" s="12" t="s">
        <v>36</v>
      </c>
      <c r="AX635" s="12" t="s">
        <v>80</v>
      </c>
      <c r="AY635" s="220" t="s">
        <v>241</v>
      </c>
    </row>
    <row r="636" spans="1:65" s="14" customFormat="1" ht="11.25" x14ac:dyDescent="0.2">
      <c r="B636" s="232"/>
      <c r="C636" s="233"/>
      <c r="D636" s="211" t="s">
        <v>256</v>
      </c>
      <c r="E636" s="234" t="s">
        <v>1</v>
      </c>
      <c r="F636" s="235" t="s">
        <v>1350</v>
      </c>
      <c r="G636" s="233"/>
      <c r="H636" s="234" t="s">
        <v>1</v>
      </c>
      <c r="I636" s="236"/>
      <c r="J636" s="233"/>
      <c r="K636" s="233"/>
      <c r="L636" s="237"/>
      <c r="M636" s="238"/>
      <c r="N636" s="239"/>
      <c r="O636" s="239"/>
      <c r="P636" s="239"/>
      <c r="Q636" s="239"/>
      <c r="R636" s="239"/>
      <c r="S636" s="239"/>
      <c r="T636" s="240"/>
      <c r="AT636" s="241" t="s">
        <v>256</v>
      </c>
      <c r="AU636" s="241" t="s">
        <v>88</v>
      </c>
      <c r="AV636" s="14" t="s">
        <v>14</v>
      </c>
      <c r="AW636" s="14" t="s">
        <v>36</v>
      </c>
      <c r="AX636" s="14" t="s">
        <v>80</v>
      </c>
      <c r="AY636" s="241" t="s">
        <v>241</v>
      </c>
    </row>
    <row r="637" spans="1:65" s="12" customFormat="1" ht="11.25" x14ac:dyDescent="0.2">
      <c r="B637" s="209"/>
      <c r="C637" s="210"/>
      <c r="D637" s="211" t="s">
        <v>256</v>
      </c>
      <c r="E637" s="212" t="s">
        <v>1</v>
      </c>
      <c r="F637" s="213" t="s">
        <v>1410</v>
      </c>
      <c r="G637" s="210"/>
      <c r="H637" s="214">
        <v>4.5</v>
      </c>
      <c r="I637" s="215"/>
      <c r="J637" s="210"/>
      <c r="K637" s="210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256</v>
      </c>
      <c r="AU637" s="220" t="s">
        <v>88</v>
      </c>
      <c r="AV637" s="12" t="s">
        <v>88</v>
      </c>
      <c r="AW637" s="12" t="s">
        <v>36</v>
      </c>
      <c r="AX637" s="12" t="s">
        <v>80</v>
      </c>
      <c r="AY637" s="220" t="s">
        <v>241</v>
      </c>
    </row>
    <row r="638" spans="1:65" s="14" customFormat="1" ht="11.25" x14ac:dyDescent="0.2">
      <c r="B638" s="232"/>
      <c r="C638" s="233"/>
      <c r="D638" s="211" t="s">
        <v>256</v>
      </c>
      <c r="E638" s="234" t="s">
        <v>1</v>
      </c>
      <c r="F638" s="235" t="s">
        <v>1352</v>
      </c>
      <c r="G638" s="233"/>
      <c r="H638" s="234" t="s">
        <v>1</v>
      </c>
      <c r="I638" s="236"/>
      <c r="J638" s="233"/>
      <c r="K638" s="233"/>
      <c r="L638" s="237"/>
      <c r="M638" s="238"/>
      <c r="N638" s="239"/>
      <c r="O638" s="239"/>
      <c r="P638" s="239"/>
      <c r="Q638" s="239"/>
      <c r="R638" s="239"/>
      <c r="S638" s="239"/>
      <c r="T638" s="240"/>
      <c r="AT638" s="241" t="s">
        <v>256</v>
      </c>
      <c r="AU638" s="241" t="s">
        <v>88</v>
      </c>
      <c r="AV638" s="14" t="s">
        <v>14</v>
      </c>
      <c r="AW638" s="14" t="s">
        <v>36</v>
      </c>
      <c r="AX638" s="14" t="s">
        <v>80</v>
      </c>
      <c r="AY638" s="241" t="s">
        <v>241</v>
      </c>
    </row>
    <row r="639" spans="1:65" s="12" customFormat="1" ht="11.25" x14ac:dyDescent="0.2">
      <c r="B639" s="209"/>
      <c r="C639" s="210"/>
      <c r="D639" s="211" t="s">
        <v>256</v>
      </c>
      <c r="E639" s="212" t="s">
        <v>1</v>
      </c>
      <c r="F639" s="213" t="s">
        <v>1411</v>
      </c>
      <c r="G639" s="210"/>
      <c r="H639" s="214">
        <v>45</v>
      </c>
      <c r="I639" s="215"/>
      <c r="J639" s="210"/>
      <c r="K639" s="210"/>
      <c r="L639" s="216"/>
      <c r="M639" s="217"/>
      <c r="N639" s="218"/>
      <c r="O639" s="218"/>
      <c r="P639" s="218"/>
      <c r="Q639" s="218"/>
      <c r="R639" s="218"/>
      <c r="S639" s="218"/>
      <c r="T639" s="219"/>
      <c r="AT639" s="220" t="s">
        <v>256</v>
      </c>
      <c r="AU639" s="220" t="s">
        <v>88</v>
      </c>
      <c r="AV639" s="12" t="s">
        <v>88</v>
      </c>
      <c r="AW639" s="12" t="s">
        <v>36</v>
      </c>
      <c r="AX639" s="12" t="s">
        <v>80</v>
      </c>
      <c r="AY639" s="220" t="s">
        <v>241</v>
      </c>
    </row>
    <row r="640" spans="1:65" s="14" customFormat="1" ht="11.25" x14ac:dyDescent="0.2">
      <c r="B640" s="232"/>
      <c r="C640" s="233"/>
      <c r="D640" s="211" t="s">
        <v>256</v>
      </c>
      <c r="E640" s="234" t="s">
        <v>1</v>
      </c>
      <c r="F640" s="235" t="s">
        <v>1354</v>
      </c>
      <c r="G640" s="233"/>
      <c r="H640" s="234" t="s">
        <v>1</v>
      </c>
      <c r="I640" s="236"/>
      <c r="J640" s="233"/>
      <c r="K640" s="233"/>
      <c r="L640" s="237"/>
      <c r="M640" s="238"/>
      <c r="N640" s="239"/>
      <c r="O640" s="239"/>
      <c r="P640" s="239"/>
      <c r="Q640" s="239"/>
      <c r="R640" s="239"/>
      <c r="S640" s="239"/>
      <c r="T640" s="240"/>
      <c r="AT640" s="241" t="s">
        <v>256</v>
      </c>
      <c r="AU640" s="241" t="s">
        <v>88</v>
      </c>
      <c r="AV640" s="14" t="s">
        <v>14</v>
      </c>
      <c r="AW640" s="14" t="s">
        <v>36</v>
      </c>
      <c r="AX640" s="14" t="s">
        <v>80</v>
      </c>
      <c r="AY640" s="241" t="s">
        <v>241</v>
      </c>
    </row>
    <row r="641" spans="1:65" s="12" customFormat="1" ht="11.25" x14ac:dyDescent="0.2">
      <c r="B641" s="209"/>
      <c r="C641" s="210"/>
      <c r="D641" s="211" t="s">
        <v>256</v>
      </c>
      <c r="E641" s="212" t="s">
        <v>1</v>
      </c>
      <c r="F641" s="213" t="s">
        <v>1412</v>
      </c>
      <c r="G641" s="210"/>
      <c r="H641" s="214">
        <v>0</v>
      </c>
      <c r="I641" s="215"/>
      <c r="J641" s="210"/>
      <c r="K641" s="210"/>
      <c r="L641" s="216"/>
      <c r="M641" s="217"/>
      <c r="N641" s="218"/>
      <c r="O641" s="218"/>
      <c r="P641" s="218"/>
      <c r="Q641" s="218"/>
      <c r="R641" s="218"/>
      <c r="S641" s="218"/>
      <c r="T641" s="219"/>
      <c r="AT641" s="220" t="s">
        <v>256</v>
      </c>
      <c r="AU641" s="220" t="s">
        <v>88</v>
      </c>
      <c r="AV641" s="12" t="s">
        <v>88</v>
      </c>
      <c r="AW641" s="12" t="s">
        <v>36</v>
      </c>
      <c r="AX641" s="12" t="s">
        <v>80</v>
      </c>
      <c r="AY641" s="220" t="s">
        <v>241</v>
      </c>
    </row>
    <row r="642" spans="1:65" s="14" customFormat="1" ht="11.25" x14ac:dyDescent="0.2">
      <c r="B642" s="232"/>
      <c r="C642" s="233"/>
      <c r="D642" s="211" t="s">
        <v>256</v>
      </c>
      <c r="E642" s="234" t="s">
        <v>1</v>
      </c>
      <c r="F642" s="235" t="s">
        <v>1356</v>
      </c>
      <c r="G642" s="233"/>
      <c r="H642" s="234" t="s">
        <v>1</v>
      </c>
      <c r="I642" s="236"/>
      <c r="J642" s="233"/>
      <c r="K642" s="233"/>
      <c r="L642" s="237"/>
      <c r="M642" s="238"/>
      <c r="N642" s="239"/>
      <c r="O642" s="239"/>
      <c r="P642" s="239"/>
      <c r="Q642" s="239"/>
      <c r="R642" s="239"/>
      <c r="S642" s="239"/>
      <c r="T642" s="240"/>
      <c r="AT642" s="241" t="s">
        <v>256</v>
      </c>
      <c r="AU642" s="241" t="s">
        <v>88</v>
      </c>
      <c r="AV642" s="14" t="s">
        <v>14</v>
      </c>
      <c r="AW642" s="14" t="s">
        <v>36</v>
      </c>
      <c r="AX642" s="14" t="s">
        <v>80</v>
      </c>
      <c r="AY642" s="241" t="s">
        <v>241</v>
      </c>
    </row>
    <row r="643" spans="1:65" s="12" customFormat="1" ht="11.25" x14ac:dyDescent="0.2">
      <c r="B643" s="209"/>
      <c r="C643" s="210"/>
      <c r="D643" s="211" t="s">
        <v>256</v>
      </c>
      <c r="E643" s="212" t="s">
        <v>1</v>
      </c>
      <c r="F643" s="213" t="s">
        <v>1413</v>
      </c>
      <c r="G643" s="210"/>
      <c r="H643" s="214">
        <v>5.25</v>
      </c>
      <c r="I643" s="215"/>
      <c r="J643" s="210"/>
      <c r="K643" s="210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256</v>
      </c>
      <c r="AU643" s="220" t="s">
        <v>88</v>
      </c>
      <c r="AV643" s="12" t="s">
        <v>88</v>
      </c>
      <c r="AW643" s="12" t="s">
        <v>36</v>
      </c>
      <c r="AX643" s="12" t="s">
        <v>80</v>
      </c>
      <c r="AY643" s="220" t="s">
        <v>241</v>
      </c>
    </row>
    <row r="644" spans="1:65" s="14" customFormat="1" ht="11.25" x14ac:dyDescent="0.2">
      <c r="B644" s="232"/>
      <c r="C644" s="233"/>
      <c r="D644" s="211" t="s">
        <v>256</v>
      </c>
      <c r="E644" s="234" t="s">
        <v>1</v>
      </c>
      <c r="F644" s="235" t="s">
        <v>1358</v>
      </c>
      <c r="G644" s="233"/>
      <c r="H644" s="234" t="s">
        <v>1</v>
      </c>
      <c r="I644" s="236"/>
      <c r="J644" s="233"/>
      <c r="K644" s="233"/>
      <c r="L644" s="237"/>
      <c r="M644" s="238"/>
      <c r="N644" s="239"/>
      <c r="O644" s="239"/>
      <c r="P644" s="239"/>
      <c r="Q644" s="239"/>
      <c r="R644" s="239"/>
      <c r="S644" s="239"/>
      <c r="T644" s="240"/>
      <c r="AT644" s="241" t="s">
        <v>256</v>
      </c>
      <c r="AU644" s="241" t="s">
        <v>88</v>
      </c>
      <c r="AV644" s="14" t="s">
        <v>14</v>
      </c>
      <c r="AW644" s="14" t="s">
        <v>36</v>
      </c>
      <c r="AX644" s="14" t="s">
        <v>80</v>
      </c>
      <c r="AY644" s="241" t="s">
        <v>241</v>
      </c>
    </row>
    <row r="645" spans="1:65" s="12" customFormat="1" ht="11.25" x14ac:dyDescent="0.2">
      <c r="B645" s="209"/>
      <c r="C645" s="210"/>
      <c r="D645" s="211" t="s">
        <v>256</v>
      </c>
      <c r="E645" s="212" t="s">
        <v>1</v>
      </c>
      <c r="F645" s="213" t="s">
        <v>1414</v>
      </c>
      <c r="G645" s="210"/>
      <c r="H645" s="214">
        <v>14.1</v>
      </c>
      <c r="I645" s="215"/>
      <c r="J645" s="210"/>
      <c r="K645" s="210"/>
      <c r="L645" s="216"/>
      <c r="M645" s="217"/>
      <c r="N645" s="218"/>
      <c r="O645" s="218"/>
      <c r="P645" s="218"/>
      <c r="Q645" s="218"/>
      <c r="R645" s="218"/>
      <c r="S645" s="218"/>
      <c r="T645" s="219"/>
      <c r="AT645" s="220" t="s">
        <v>256</v>
      </c>
      <c r="AU645" s="220" t="s">
        <v>88</v>
      </c>
      <c r="AV645" s="12" t="s">
        <v>88</v>
      </c>
      <c r="AW645" s="12" t="s">
        <v>36</v>
      </c>
      <c r="AX645" s="12" t="s">
        <v>80</v>
      </c>
      <c r="AY645" s="220" t="s">
        <v>241</v>
      </c>
    </row>
    <row r="646" spans="1:65" s="13" customFormat="1" ht="11.25" x14ac:dyDescent="0.2">
      <c r="B646" s="221"/>
      <c r="C646" s="222"/>
      <c r="D646" s="211" t="s">
        <v>256</v>
      </c>
      <c r="E646" s="223" t="s">
        <v>1149</v>
      </c>
      <c r="F646" s="224" t="s">
        <v>258</v>
      </c>
      <c r="G646" s="222"/>
      <c r="H646" s="225">
        <v>1899.2850000000001</v>
      </c>
      <c r="I646" s="226"/>
      <c r="J646" s="222"/>
      <c r="K646" s="222"/>
      <c r="L646" s="227"/>
      <c r="M646" s="228"/>
      <c r="N646" s="229"/>
      <c r="O646" s="229"/>
      <c r="P646" s="229"/>
      <c r="Q646" s="229"/>
      <c r="R646" s="229"/>
      <c r="S646" s="229"/>
      <c r="T646" s="230"/>
      <c r="AT646" s="231" t="s">
        <v>256</v>
      </c>
      <c r="AU646" s="231" t="s">
        <v>88</v>
      </c>
      <c r="AV646" s="13" t="s">
        <v>175</v>
      </c>
      <c r="AW646" s="13" t="s">
        <v>36</v>
      </c>
      <c r="AX646" s="13" t="s">
        <v>14</v>
      </c>
      <c r="AY646" s="231" t="s">
        <v>241</v>
      </c>
    </row>
    <row r="647" spans="1:65" s="1" customFormat="1" ht="24.2" customHeight="1" x14ac:dyDescent="0.2">
      <c r="A647" s="34"/>
      <c r="B647" s="35"/>
      <c r="C647" s="191" t="s">
        <v>886</v>
      </c>
      <c r="D647" s="191" t="s">
        <v>243</v>
      </c>
      <c r="E647" s="192" t="s">
        <v>1415</v>
      </c>
      <c r="F647" s="193" t="s">
        <v>1416</v>
      </c>
      <c r="G647" s="194" t="s">
        <v>246</v>
      </c>
      <c r="H647" s="195">
        <v>1899.2850000000001</v>
      </c>
      <c r="I647" s="196">
        <v>462.67</v>
      </c>
      <c r="J647" s="197">
        <f>ROUND(I647*H647,2)</f>
        <v>878742.19</v>
      </c>
      <c r="K647" s="193" t="s">
        <v>1</v>
      </c>
      <c r="L647" s="39"/>
      <c r="M647" s="198" t="s">
        <v>1</v>
      </c>
      <c r="N647" s="199" t="s">
        <v>45</v>
      </c>
      <c r="O647" s="71"/>
      <c r="P647" s="200">
        <f>O647*H647</f>
        <v>0</v>
      </c>
      <c r="Q647" s="200">
        <v>0</v>
      </c>
      <c r="R647" s="200">
        <f>Q647*H647</f>
        <v>0</v>
      </c>
      <c r="S647" s="200">
        <v>0</v>
      </c>
      <c r="T647" s="201">
        <f>S647*H647</f>
        <v>0</v>
      </c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R647" s="202" t="s">
        <v>175</v>
      </c>
      <c r="AT647" s="202" t="s">
        <v>243</v>
      </c>
      <c r="AU647" s="202" t="s">
        <v>88</v>
      </c>
      <c r="AY647" s="17" t="s">
        <v>241</v>
      </c>
      <c r="BE647" s="203">
        <f>IF(N647="základní",J647,0)</f>
        <v>878742.19</v>
      </c>
      <c r="BF647" s="203">
        <f>IF(N647="snížená",J647,0)</f>
        <v>0</v>
      </c>
      <c r="BG647" s="203">
        <f>IF(N647="zákl. přenesená",J647,0)</f>
        <v>0</v>
      </c>
      <c r="BH647" s="203">
        <f>IF(N647="sníž. přenesená",J647,0)</f>
        <v>0</v>
      </c>
      <c r="BI647" s="203">
        <f>IF(N647="nulová",J647,0)</f>
        <v>0</v>
      </c>
      <c r="BJ647" s="17" t="s">
        <v>14</v>
      </c>
      <c r="BK647" s="203">
        <f>ROUND(I647*H647,2)</f>
        <v>878742.19</v>
      </c>
      <c r="BL647" s="17" t="s">
        <v>175</v>
      </c>
      <c r="BM647" s="202" t="s">
        <v>1417</v>
      </c>
    </row>
    <row r="648" spans="1:65" s="12" customFormat="1" ht="11.25" x14ac:dyDescent="0.2">
      <c r="B648" s="209"/>
      <c r="C648" s="210"/>
      <c r="D648" s="211" t="s">
        <v>256</v>
      </c>
      <c r="E648" s="212" t="s">
        <v>1</v>
      </c>
      <c r="F648" s="213" t="s">
        <v>1149</v>
      </c>
      <c r="G648" s="210"/>
      <c r="H648" s="214">
        <v>1899.2850000000001</v>
      </c>
      <c r="I648" s="215"/>
      <c r="J648" s="210"/>
      <c r="K648" s="210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256</v>
      </c>
      <c r="AU648" s="220" t="s">
        <v>88</v>
      </c>
      <c r="AV648" s="12" t="s">
        <v>88</v>
      </c>
      <c r="AW648" s="12" t="s">
        <v>36</v>
      </c>
      <c r="AX648" s="12" t="s">
        <v>80</v>
      </c>
      <c r="AY648" s="220" t="s">
        <v>241</v>
      </c>
    </row>
    <row r="649" spans="1:65" s="13" customFormat="1" ht="11.25" x14ac:dyDescent="0.2">
      <c r="B649" s="221"/>
      <c r="C649" s="222"/>
      <c r="D649" s="211" t="s">
        <v>256</v>
      </c>
      <c r="E649" s="223" t="s">
        <v>1</v>
      </c>
      <c r="F649" s="224" t="s">
        <v>258</v>
      </c>
      <c r="G649" s="222"/>
      <c r="H649" s="225">
        <v>1899.2850000000001</v>
      </c>
      <c r="I649" s="226"/>
      <c r="J649" s="222"/>
      <c r="K649" s="222"/>
      <c r="L649" s="227"/>
      <c r="M649" s="228"/>
      <c r="N649" s="229"/>
      <c r="O649" s="229"/>
      <c r="P649" s="229"/>
      <c r="Q649" s="229"/>
      <c r="R649" s="229"/>
      <c r="S649" s="229"/>
      <c r="T649" s="230"/>
      <c r="AT649" s="231" t="s">
        <v>256</v>
      </c>
      <c r="AU649" s="231" t="s">
        <v>88</v>
      </c>
      <c r="AV649" s="13" t="s">
        <v>175</v>
      </c>
      <c r="AW649" s="13" t="s">
        <v>36</v>
      </c>
      <c r="AX649" s="13" t="s">
        <v>14</v>
      </c>
      <c r="AY649" s="231" t="s">
        <v>241</v>
      </c>
    </row>
    <row r="650" spans="1:65" s="1" customFormat="1" ht="24.2" customHeight="1" x14ac:dyDescent="0.2">
      <c r="A650" s="34"/>
      <c r="B650" s="35"/>
      <c r="C650" s="191" t="s">
        <v>891</v>
      </c>
      <c r="D650" s="191" t="s">
        <v>243</v>
      </c>
      <c r="E650" s="192" t="s">
        <v>1418</v>
      </c>
      <c r="F650" s="193" t="s">
        <v>1419</v>
      </c>
      <c r="G650" s="194" t="s">
        <v>246</v>
      </c>
      <c r="H650" s="195">
        <v>950.09299999999996</v>
      </c>
      <c r="I650" s="196">
        <v>738.07</v>
      </c>
      <c r="J650" s="197">
        <f>ROUND(I650*H650,2)</f>
        <v>701235.14</v>
      </c>
      <c r="K650" s="193" t="s">
        <v>1</v>
      </c>
      <c r="L650" s="39"/>
      <c r="M650" s="198" t="s">
        <v>1</v>
      </c>
      <c r="N650" s="199" t="s">
        <v>45</v>
      </c>
      <c r="O650" s="71"/>
      <c r="P650" s="200">
        <f>O650*H650</f>
        <v>0</v>
      </c>
      <c r="Q650" s="200">
        <v>0</v>
      </c>
      <c r="R650" s="200">
        <f>Q650*H650</f>
        <v>0</v>
      </c>
      <c r="S650" s="200">
        <v>0</v>
      </c>
      <c r="T650" s="201">
        <f>S650*H650</f>
        <v>0</v>
      </c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R650" s="202" t="s">
        <v>175</v>
      </c>
      <c r="AT650" s="202" t="s">
        <v>243</v>
      </c>
      <c r="AU650" s="202" t="s">
        <v>88</v>
      </c>
      <c r="AY650" s="17" t="s">
        <v>241</v>
      </c>
      <c r="BE650" s="203">
        <f>IF(N650="základní",J650,0)</f>
        <v>701235.14</v>
      </c>
      <c r="BF650" s="203">
        <f>IF(N650="snížená",J650,0)</f>
        <v>0</v>
      </c>
      <c r="BG650" s="203">
        <f>IF(N650="zákl. přenesená",J650,0)</f>
        <v>0</v>
      </c>
      <c r="BH650" s="203">
        <f>IF(N650="sníž. přenesená",J650,0)</f>
        <v>0</v>
      </c>
      <c r="BI650" s="203">
        <f>IF(N650="nulová",J650,0)</f>
        <v>0</v>
      </c>
      <c r="BJ650" s="17" t="s">
        <v>14</v>
      </c>
      <c r="BK650" s="203">
        <f>ROUND(I650*H650,2)</f>
        <v>701235.14</v>
      </c>
      <c r="BL650" s="17" t="s">
        <v>175</v>
      </c>
      <c r="BM650" s="202" t="s">
        <v>1420</v>
      </c>
    </row>
    <row r="651" spans="1:65" s="12" customFormat="1" ht="11.25" x14ac:dyDescent="0.2">
      <c r="B651" s="209"/>
      <c r="C651" s="210"/>
      <c r="D651" s="211" t="s">
        <v>256</v>
      </c>
      <c r="E651" s="212" t="s">
        <v>1</v>
      </c>
      <c r="F651" s="213" t="s">
        <v>784</v>
      </c>
      <c r="G651" s="210"/>
      <c r="H651" s="214">
        <v>950.09299999999996</v>
      </c>
      <c r="I651" s="215"/>
      <c r="J651" s="210"/>
      <c r="K651" s="210"/>
      <c r="L651" s="216"/>
      <c r="M651" s="217"/>
      <c r="N651" s="218"/>
      <c r="O651" s="218"/>
      <c r="P651" s="218"/>
      <c r="Q651" s="218"/>
      <c r="R651" s="218"/>
      <c r="S651" s="218"/>
      <c r="T651" s="219"/>
      <c r="AT651" s="220" t="s">
        <v>256</v>
      </c>
      <c r="AU651" s="220" t="s">
        <v>88</v>
      </c>
      <c r="AV651" s="12" t="s">
        <v>88</v>
      </c>
      <c r="AW651" s="12" t="s">
        <v>36</v>
      </c>
      <c r="AX651" s="12" t="s">
        <v>80</v>
      </c>
      <c r="AY651" s="220" t="s">
        <v>241</v>
      </c>
    </row>
    <row r="652" spans="1:65" s="13" customFormat="1" ht="11.25" x14ac:dyDescent="0.2">
      <c r="B652" s="221"/>
      <c r="C652" s="222"/>
      <c r="D652" s="211" t="s">
        <v>256</v>
      </c>
      <c r="E652" s="223" t="s">
        <v>1</v>
      </c>
      <c r="F652" s="224" t="s">
        <v>258</v>
      </c>
      <c r="G652" s="222"/>
      <c r="H652" s="225">
        <v>950.09299999999996</v>
      </c>
      <c r="I652" s="226"/>
      <c r="J652" s="222"/>
      <c r="K652" s="222"/>
      <c r="L652" s="227"/>
      <c r="M652" s="228"/>
      <c r="N652" s="229"/>
      <c r="O652" s="229"/>
      <c r="P652" s="229"/>
      <c r="Q652" s="229"/>
      <c r="R652" s="229"/>
      <c r="S652" s="229"/>
      <c r="T652" s="230"/>
      <c r="AT652" s="231" t="s">
        <v>256</v>
      </c>
      <c r="AU652" s="231" t="s">
        <v>88</v>
      </c>
      <c r="AV652" s="13" t="s">
        <v>175</v>
      </c>
      <c r="AW652" s="13" t="s">
        <v>36</v>
      </c>
      <c r="AX652" s="13" t="s">
        <v>14</v>
      </c>
      <c r="AY652" s="231" t="s">
        <v>241</v>
      </c>
    </row>
    <row r="653" spans="1:65" s="11" customFormat="1" ht="22.9" customHeight="1" x14ac:dyDescent="0.2">
      <c r="B653" s="175"/>
      <c r="C653" s="176"/>
      <c r="D653" s="177" t="s">
        <v>79</v>
      </c>
      <c r="E653" s="189" t="s">
        <v>292</v>
      </c>
      <c r="F653" s="189" t="s">
        <v>842</v>
      </c>
      <c r="G653" s="176"/>
      <c r="H653" s="176"/>
      <c r="I653" s="179"/>
      <c r="J653" s="190">
        <f>BK653</f>
        <v>6502737.6899999985</v>
      </c>
      <c r="K653" s="176"/>
      <c r="L653" s="181"/>
      <c r="M653" s="182"/>
      <c r="N653" s="183"/>
      <c r="O653" s="183"/>
      <c r="P653" s="184">
        <f>SUM(P654:P776)</f>
        <v>0</v>
      </c>
      <c r="Q653" s="183"/>
      <c r="R653" s="184">
        <f>SUM(R654:R776)</f>
        <v>64.193506119999995</v>
      </c>
      <c r="S653" s="183"/>
      <c r="T653" s="185">
        <f>SUM(T654:T776)</f>
        <v>0.22499999999999998</v>
      </c>
      <c r="AR653" s="186" t="s">
        <v>14</v>
      </c>
      <c r="AT653" s="187" t="s">
        <v>79</v>
      </c>
      <c r="AU653" s="187" t="s">
        <v>14</v>
      </c>
      <c r="AY653" s="186" t="s">
        <v>241</v>
      </c>
      <c r="BK653" s="188">
        <f>SUM(BK654:BK776)</f>
        <v>6502737.6899999985</v>
      </c>
    </row>
    <row r="654" spans="1:65" s="1" customFormat="1" ht="24.2" customHeight="1" x14ac:dyDescent="0.2">
      <c r="A654" s="34"/>
      <c r="B654" s="35"/>
      <c r="C654" s="191" t="s">
        <v>896</v>
      </c>
      <c r="D654" s="191" t="s">
        <v>243</v>
      </c>
      <c r="E654" s="192" t="s">
        <v>844</v>
      </c>
      <c r="F654" s="193" t="s">
        <v>845</v>
      </c>
      <c r="G654" s="194" t="s">
        <v>295</v>
      </c>
      <c r="H654" s="195">
        <v>118</v>
      </c>
      <c r="I654" s="196">
        <v>2259.6799999999998</v>
      </c>
      <c r="J654" s="197">
        <f>ROUND(I654*H654,2)</f>
        <v>266642.24</v>
      </c>
      <c r="K654" s="193" t="s">
        <v>247</v>
      </c>
      <c r="L654" s="39"/>
      <c r="M654" s="198" t="s">
        <v>1</v>
      </c>
      <c r="N654" s="199" t="s">
        <v>45</v>
      </c>
      <c r="O654" s="71"/>
      <c r="P654" s="200">
        <f>O654*H654</f>
        <v>0</v>
      </c>
      <c r="Q654" s="200">
        <v>1.67E-3</v>
      </c>
      <c r="R654" s="200">
        <f>Q654*H654</f>
        <v>0.19706000000000001</v>
      </c>
      <c r="S654" s="200">
        <v>0</v>
      </c>
      <c r="T654" s="201">
        <f>S654*H654</f>
        <v>0</v>
      </c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R654" s="202" t="s">
        <v>175</v>
      </c>
      <c r="AT654" s="202" t="s">
        <v>243</v>
      </c>
      <c r="AU654" s="202" t="s">
        <v>88</v>
      </c>
      <c r="AY654" s="17" t="s">
        <v>241</v>
      </c>
      <c r="BE654" s="203">
        <f>IF(N654="základní",J654,0)</f>
        <v>266642.24</v>
      </c>
      <c r="BF654" s="203">
        <f>IF(N654="snížená",J654,0)</f>
        <v>0</v>
      </c>
      <c r="BG654" s="203">
        <f>IF(N654="zákl. přenesená",J654,0)</f>
        <v>0</v>
      </c>
      <c r="BH654" s="203">
        <f>IF(N654="sníž. přenesená",J654,0)</f>
        <v>0</v>
      </c>
      <c r="BI654" s="203">
        <f>IF(N654="nulová",J654,0)</f>
        <v>0</v>
      </c>
      <c r="BJ654" s="17" t="s">
        <v>14</v>
      </c>
      <c r="BK654" s="203">
        <f>ROUND(I654*H654,2)</f>
        <v>266642.24</v>
      </c>
      <c r="BL654" s="17" t="s">
        <v>175</v>
      </c>
      <c r="BM654" s="202" t="s">
        <v>1421</v>
      </c>
    </row>
    <row r="655" spans="1:65" s="1" customFormat="1" ht="11.25" x14ac:dyDescent="0.2">
      <c r="A655" s="34"/>
      <c r="B655" s="35"/>
      <c r="C655" s="36"/>
      <c r="D655" s="204" t="s">
        <v>249</v>
      </c>
      <c r="E655" s="36"/>
      <c r="F655" s="205" t="s">
        <v>847</v>
      </c>
      <c r="G655" s="36"/>
      <c r="H655" s="36"/>
      <c r="I655" s="206"/>
      <c r="J655" s="36"/>
      <c r="K655" s="36"/>
      <c r="L655" s="39"/>
      <c r="M655" s="207"/>
      <c r="N655" s="208"/>
      <c r="O655" s="71"/>
      <c r="P655" s="71"/>
      <c r="Q655" s="71"/>
      <c r="R655" s="71"/>
      <c r="S655" s="71"/>
      <c r="T655" s="72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T655" s="17" t="s">
        <v>249</v>
      </c>
      <c r="AU655" s="17" t="s">
        <v>88</v>
      </c>
    </row>
    <row r="656" spans="1:65" s="12" customFormat="1" ht="11.25" x14ac:dyDescent="0.2">
      <c r="B656" s="209"/>
      <c r="C656" s="210"/>
      <c r="D656" s="211" t="s">
        <v>256</v>
      </c>
      <c r="E656" s="212" t="s">
        <v>1</v>
      </c>
      <c r="F656" s="213" t="s">
        <v>1422</v>
      </c>
      <c r="G656" s="210"/>
      <c r="H656" s="214">
        <v>16</v>
      </c>
      <c r="I656" s="215"/>
      <c r="J656" s="210"/>
      <c r="K656" s="210"/>
      <c r="L656" s="216"/>
      <c r="M656" s="217"/>
      <c r="N656" s="218"/>
      <c r="O656" s="218"/>
      <c r="P656" s="218"/>
      <c r="Q656" s="218"/>
      <c r="R656" s="218"/>
      <c r="S656" s="218"/>
      <c r="T656" s="219"/>
      <c r="AT656" s="220" t="s">
        <v>256</v>
      </c>
      <c r="AU656" s="220" t="s">
        <v>88</v>
      </c>
      <c r="AV656" s="12" t="s">
        <v>88</v>
      </c>
      <c r="AW656" s="12" t="s">
        <v>36</v>
      </c>
      <c r="AX656" s="12" t="s">
        <v>80</v>
      </c>
      <c r="AY656" s="220" t="s">
        <v>241</v>
      </c>
    </row>
    <row r="657" spans="1:65" s="12" customFormat="1" ht="11.25" x14ac:dyDescent="0.2">
      <c r="B657" s="209"/>
      <c r="C657" s="210"/>
      <c r="D657" s="211" t="s">
        <v>256</v>
      </c>
      <c r="E657" s="212" t="s">
        <v>1</v>
      </c>
      <c r="F657" s="213" t="s">
        <v>1423</v>
      </c>
      <c r="G657" s="210"/>
      <c r="H657" s="214">
        <v>1</v>
      </c>
      <c r="I657" s="215"/>
      <c r="J657" s="210"/>
      <c r="K657" s="210"/>
      <c r="L657" s="216"/>
      <c r="M657" s="217"/>
      <c r="N657" s="218"/>
      <c r="O657" s="218"/>
      <c r="P657" s="218"/>
      <c r="Q657" s="218"/>
      <c r="R657" s="218"/>
      <c r="S657" s="218"/>
      <c r="T657" s="219"/>
      <c r="AT657" s="220" t="s">
        <v>256</v>
      </c>
      <c r="AU657" s="220" t="s">
        <v>88</v>
      </c>
      <c r="AV657" s="12" t="s">
        <v>88</v>
      </c>
      <c r="AW657" s="12" t="s">
        <v>36</v>
      </c>
      <c r="AX657" s="12" t="s">
        <v>80</v>
      </c>
      <c r="AY657" s="220" t="s">
        <v>241</v>
      </c>
    </row>
    <row r="658" spans="1:65" s="12" customFormat="1" ht="11.25" x14ac:dyDescent="0.2">
      <c r="B658" s="209"/>
      <c r="C658" s="210"/>
      <c r="D658" s="211" t="s">
        <v>256</v>
      </c>
      <c r="E658" s="212" t="s">
        <v>1</v>
      </c>
      <c r="F658" s="213" t="s">
        <v>1424</v>
      </c>
      <c r="G658" s="210"/>
      <c r="H658" s="214">
        <v>3</v>
      </c>
      <c r="I658" s="215"/>
      <c r="J658" s="210"/>
      <c r="K658" s="210"/>
      <c r="L658" s="216"/>
      <c r="M658" s="217"/>
      <c r="N658" s="218"/>
      <c r="O658" s="218"/>
      <c r="P658" s="218"/>
      <c r="Q658" s="218"/>
      <c r="R658" s="218"/>
      <c r="S658" s="218"/>
      <c r="T658" s="219"/>
      <c r="AT658" s="220" t="s">
        <v>256</v>
      </c>
      <c r="AU658" s="220" t="s">
        <v>88</v>
      </c>
      <c r="AV658" s="12" t="s">
        <v>88</v>
      </c>
      <c r="AW658" s="12" t="s">
        <v>36</v>
      </c>
      <c r="AX658" s="12" t="s">
        <v>80</v>
      </c>
      <c r="AY658" s="220" t="s">
        <v>241</v>
      </c>
    </row>
    <row r="659" spans="1:65" s="12" customFormat="1" ht="11.25" x14ac:dyDescent="0.2">
      <c r="B659" s="209"/>
      <c r="C659" s="210"/>
      <c r="D659" s="211" t="s">
        <v>256</v>
      </c>
      <c r="E659" s="212" t="s">
        <v>1</v>
      </c>
      <c r="F659" s="213" t="s">
        <v>1425</v>
      </c>
      <c r="G659" s="210"/>
      <c r="H659" s="214">
        <v>1</v>
      </c>
      <c r="I659" s="215"/>
      <c r="J659" s="210"/>
      <c r="K659" s="210"/>
      <c r="L659" s="216"/>
      <c r="M659" s="217"/>
      <c r="N659" s="218"/>
      <c r="O659" s="218"/>
      <c r="P659" s="218"/>
      <c r="Q659" s="218"/>
      <c r="R659" s="218"/>
      <c r="S659" s="218"/>
      <c r="T659" s="219"/>
      <c r="AT659" s="220" t="s">
        <v>256</v>
      </c>
      <c r="AU659" s="220" t="s">
        <v>88</v>
      </c>
      <c r="AV659" s="12" t="s">
        <v>88</v>
      </c>
      <c r="AW659" s="12" t="s">
        <v>36</v>
      </c>
      <c r="AX659" s="12" t="s">
        <v>80</v>
      </c>
      <c r="AY659" s="220" t="s">
        <v>241</v>
      </c>
    </row>
    <row r="660" spans="1:65" s="12" customFormat="1" ht="11.25" x14ac:dyDescent="0.2">
      <c r="B660" s="209"/>
      <c r="C660" s="210"/>
      <c r="D660" s="211" t="s">
        <v>256</v>
      </c>
      <c r="E660" s="212" t="s">
        <v>1</v>
      </c>
      <c r="F660" s="213" t="s">
        <v>1426</v>
      </c>
      <c r="G660" s="210"/>
      <c r="H660" s="214">
        <v>42</v>
      </c>
      <c r="I660" s="215"/>
      <c r="J660" s="210"/>
      <c r="K660" s="210"/>
      <c r="L660" s="216"/>
      <c r="M660" s="217"/>
      <c r="N660" s="218"/>
      <c r="O660" s="218"/>
      <c r="P660" s="218"/>
      <c r="Q660" s="218"/>
      <c r="R660" s="218"/>
      <c r="S660" s="218"/>
      <c r="T660" s="219"/>
      <c r="AT660" s="220" t="s">
        <v>256</v>
      </c>
      <c r="AU660" s="220" t="s">
        <v>88</v>
      </c>
      <c r="AV660" s="12" t="s">
        <v>88</v>
      </c>
      <c r="AW660" s="12" t="s">
        <v>36</v>
      </c>
      <c r="AX660" s="12" t="s">
        <v>80</v>
      </c>
      <c r="AY660" s="220" t="s">
        <v>241</v>
      </c>
    </row>
    <row r="661" spans="1:65" s="12" customFormat="1" ht="11.25" x14ac:dyDescent="0.2">
      <c r="B661" s="209"/>
      <c r="C661" s="210"/>
      <c r="D661" s="211" t="s">
        <v>256</v>
      </c>
      <c r="E661" s="212" t="s">
        <v>1</v>
      </c>
      <c r="F661" s="213" t="s">
        <v>851</v>
      </c>
      <c r="G661" s="210"/>
      <c r="H661" s="214">
        <v>13</v>
      </c>
      <c r="I661" s="215"/>
      <c r="J661" s="210"/>
      <c r="K661" s="210"/>
      <c r="L661" s="216"/>
      <c r="M661" s="217"/>
      <c r="N661" s="218"/>
      <c r="O661" s="218"/>
      <c r="P661" s="218"/>
      <c r="Q661" s="218"/>
      <c r="R661" s="218"/>
      <c r="S661" s="218"/>
      <c r="T661" s="219"/>
      <c r="AT661" s="220" t="s">
        <v>256</v>
      </c>
      <c r="AU661" s="220" t="s">
        <v>88</v>
      </c>
      <c r="AV661" s="12" t="s">
        <v>88</v>
      </c>
      <c r="AW661" s="12" t="s">
        <v>36</v>
      </c>
      <c r="AX661" s="12" t="s">
        <v>80</v>
      </c>
      <c r="AY661" s="220" t="s">
        <v>241</v>
      </c>
    </row>
    <row r="662" spans="1:65" s="12" customFormat="1" ht="11.25" x14ac:dyDescent="0.2">
      <c r="B662" s="209"/>
      <c r="C662" s="210"/>
      <c r="D662" s="211" t="s">
        <v>256</v>
      </c>
      <c r="E662" s="212" t="s">
        <v>1</v>
      </c>
      <c r="F662" s="213" t="s">
        <v>1427</v>
      </c>
      <c r="G662" s="210"/>
      <c r="H662" s="214">
        <v>42</v>
      </c>
      <c r="I662" s="215"/>
      <c r="J662" s="210"/>
      <c r="K662" s="210"/>
      <c r="L662" s="216"/>
      <c r="M662" s="217"/>
      <c r="N662" s="218"/>
      <c r="O662" s="218"/>
      <c r="P662" s="218"/>
      <c r="Q662" s="218"/>
      <c r="R662" s="218"/>
      <c r="S662" s="218"/>
      <c r="T662" s="219"/>
      <c r="AT662" s="220" t="s">
        <v>256</v>
      </c>
      <c r="AU662" s="220" t="s">
        <v>88</v>
      </c>
      <c r="AV662" s="12" t="s">
        <v>88</v>
      </c>
      <c r="AW662" s="12" t="s">
        <v>36</v>
      </c>
      <c r="AX662" s="12" t="s">
        <v>80</v>
      </c>
      <c r="AY662" s="220" t="s">
        <v>241</v>
      </c>
    </row>
    <row r="663" spans="1:65" s="13" customFormat="1" ht="11.25" x14ac:dyDescent="0.2">
      <c r="B663" s="221"/>
      <c r="C663" s="222"/>
      <c r="D663" s="211" t="s">
        <v>256</v>
      </c>
      <c r="E663" s="223" t="s">
        <v>1</v>
      </c>
      <c r="F663" s="224" t="s">
        <v>258</v>
      </c>
      <c r="G663" s="222"/>
      <c r="H663" s="225">
        <v>118</v>
      </c>
      <c r="I663" s="226"/>
      <c r="J663" s="222"/>
      <c r="K663" s="222"/>
      <c r="L663" s="227"/>
      <c r="M663" s="228"/>
      <c r="N663" s="229"/>
      <c r="O663" s="229"/>
      <c r="P663" s="229"/>
      <c r="Q663" s="229"/>
      <c r="R663" s="229"/>
      <c r="S663" s="229"/>
      <c r="T663" s="230"/>
      <c r="AT663" s="231" t="s">
        <v>256</v>
      </c>
      <c r="AU663" s="231" t="s">
        <v>88</v>
      </c>
      <c r="AV663" s="13" t="s">
        <v>175</v>
      </c>
      <c r="AW663" s="13" t="s">
        <v>36</v>
      </c>
      <c r="AX663" s="13" t="s">
        <v>14</v>
      </c>
      <c r="AY663" s="231" t="s">
        <v>241</v>
      </c>
    </row>
    <row r="664" spans="1:65" s="1" customFormat="1" ht="16.5" customHeight="1" x14ac:dyDescent="0.2">
      <c r="A664" s="34"/>
      <c r="B664" s="35"/>
      <c r="C664" s="250" t="s">
        <v>901</v>
      </c>
      <c r="D664" s="250" t="s">
        <v>716</v>
      </c>
      <c r="E664" s="251" t="s">
        <v>853</v>
      </c>
      <c r="F664" s="252" t="s">
        <v>854</v>
      </c>
      <c r="G664" s="253" t="s">
        <v>295</v>
      </c>
      <c r="H664" s="254">
        <v>42</v>
      </c>
      <c r="I664" s="255">
        <v>380.03</v>
      </c>
      <c r="J664" s="256">
        <f t="shared" ref="J664:J671" si="0">ROUND(I664*H664,2)</f>
        <v>15961.26</v>
      </c>
      <c r="K664" s="252" t="s">
        <v>247</v>
      </c>
      <c r="L664" s="257"/>
      <c r="M664" s="258" t="s">
        <v>1</v>
      </c>
      <c r="N664" s="259" t="s">
        <v>45</v>
      </c>
      <c r="O664" s="71"/>
      <c r="P664" s="200">
        <f t="shared" ref="P664:P671" si="1">O664*H664</f>
        <v>0</v>
      </c>
      <c r="Q664" s="200">
        <v>4.8000000000000001E-4</v>
      </c>
      <c r="R664" s="200">
        <f t="shared" ref="R664:R671" si="2">Q664*H664</f>
        <v>2.0160000000000001E-2</v>
      </c>
      <c r="S664" s="200">
        <v>0</v>
      </c>
      <c r="T664" s="201">
        <f t="shared" ref="T664:T671" si="3">S664*H664</f>
        <v>0</v>
      </c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R664" s="202" t="s">
        <v>292</v>
      </c>
      <c r="AT664" s="202" t="s">
        <v>716</v>
      </c>
      <c r="AU664" s="202" t="s">
        <v>88</v>
      </c>
      <c r="AY664" s="17" t="s">
        <v>241</v>
      </c>
      <c r="BE664" s="203">
        <f t="shared" ref="BE664:BE671" si="4">IF(N664="základní",J664,0)</f>
        <v>15961.26</v>
      </c>
      <c r="BF664" s="203">
        <f t="shared" ref="BF664:BF671" si="5">IF(N664="snížená",J664,0)</f>
        <v>0</v>
      </c>
      <c r="BG664" s="203">
        <f t="shared" ref="BG664:BG671" si="6">IF(N664="zákl. přenesená",J664,0)</f>
        <v>0</v>
      </c>
      <c r="BH664" s="203">
        <f t="shared" ref="BH664:BH671" si="7">IF(N664="sníž. přenesená",J664,0)</f>
        <v>0</v>
      </c>
      <c r="BI664" s="203">
        <f t="shared" ref="BI664:BI671" si="8">IF(N664="nulová",J664,0)</f>
        <v>0</v>
      </c>
      <c r="BJ664" s="17" t="s">
        <v>14</v>
      </c>
      <c r="BK664" s="203">
        <f t="shared" ref="BK664:BK671" si="9">ROUND(I664*H664,2)</f>
        <v>15961.26</v>
      </c>
      <c r="BL664" s="17" t="s">
        <v>175</v>
      </c>
      <c r="BM664" s="202" t="s">
        <v>1428</v>
      </c>
    </row>
    <row r="665" spans="1:65" s="1" customFormat="1" ht="21.75" customHeight="1" x14ac:dyDescent="0.2">
      <c r="A665" s="34"/>
      <c r="B665" s="35"/>
      <c r="C665" s="250" t="s">
        <v>906</v>
      </c>
      <c r="D665" s="250" t="s">
        <v>716</v>
      </c>
      <c r="E665" s="251" t="s">
        <v>857</v>
      </c>
      <c r="F665" s="252" t="s">
        <v>858</v>
      </c>
      <c r="G665" s="253" t="s">
        <v>295</v>
      </c>
      <c r="H665" s="254">
        <v>42</v>
      </c>
      <c r="I665" s="255">
        <v>829.33</v>
      </c>
      <c r="J665" s="256">
        <f t="shared" si="0"/>
        <v>34831.86</v>
      </c>
      <c r="K665" s="252" t="s">
        <v>1</v>
      </c>
      <c r="L665" s="257"/>
      <c r="M665" s="258" t="s">
        <v>1</v>
      </c>
      <c r="N665" s="259" t="s">
        <v>45</v>
      </c>
      <c r="O665" s="71"/>
      <c r="P665" s="200">
        <f t="shared" si="1"/>
        <v>0</v>
      </c>
      <c r="Q665" s="200">
        <v>3.0000000000000001E-3</v>
      </c>
      <c r="R665" s="200">
        <f t="shared" si="2"/>
        <v>0.126</v>
      </c>
      <c r="S665" s="200">
        <v>0</v>
      </c>
      <c r="T665" s="201">
        <f t="shared" si="3"/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202" t="s">
        <v>292</v>
      </c>
      <c r="AT665" s="202" t="s">
        <v>716</v>
      </c>
      <c r="AU665" s="202" t="s">
        <v>88</v>
      </c>
      <c r="AY665" s="17" t="s">
        <v>241</v>
      </c>
      <c r="BE665" s="203">
        <f t="shared" si="4"/>
        <v>34831.86</v>
      </c>
      <c r="BF665" s="203">
        <f t="shared" si="5"/>
        <v>0</v>
      </c>
      <c r="BG665" s="203">
        <f t="shared" si="6"/>
        <v>0</v>
      </c>
      <c r="BH665" s="203">
        <f t="shared" si="7"/>
        <v>0</v>
      </c>
      <c r="BI665" s="203">
        <f t="shared" si="8"/>
        <v>0</v>
      </c>
      <c r="BJ665" s="17" t="s">
        <v>14</v>
      </c>
      <c r="BK665" s="203">
        <f t="shared" si="9"/>
        <v>34831.86</v>
      </c>
      <c r="BL665" s="17" t="s">
        <v>175</v>
      </c>
      <c r="BM665" s="202" t="s">
        <v>1429</v>
      </c>
    </row>
    <row r="666" spans="1:65" s="1" customFormat="1" ht="24.2" customHeight="1" x14ac:dyDescent="0.2">
      <c r="A666" s="34"/>
      <c r="B666" s="35"/>
      <c r="C666" s="250" t="s">
        <v>913</v>
      </c>
      <c r="D666" s="250" t="s">
        <v>716</v>
      </c>
      <c r="E666" s="251" t="s">
        <v>861</v>
      </c>
      <c r="F666" s="252" t="s">
        <v>862</v>
      </c>
      <c r="G666" s="253" t="s">
        <v>295</v>
      </c>
      <c r="H666" s="254">
        <v>13</v>
      </c>
      <c r="I666" s="255">
        <v>4893.6099999999997</v>
      </c>
      <c r="J666" s="256">
        <f t="shared" si="0"/>
        <v>63616.93</v>
      </c>
      <c r="K666" s="252" t="s">
        <v>247</v>
      </c>
      <c r="L666" s="257"/>
      <c r="M666" s="258" t="s">
        <v>1</v>
      </c>
      <c r="N666" s="259" t="s">
        <v>45</v>
      </c>
      <c r="O666" s="71"/>
      <c r="P666" s="200">
        <f t="shared" si="1"/>
        <v>0</v>
      </c>
      <c r="Q666" s="200">
        <v>1.6E-2</v>
      </c>
      <c r="R666" s="200">
        <f t="shared" si="2"/>
        <v>0.20800000000000002</v>
      </c>
      <c r="S666" s="200">
        <v>0</v>
      </c>
      <c r="T666" s="201">
        <f t="shared" si="3"/>
        <v>0</v>
      </c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R666" s="202" t="s">
        <v>292</v>
      </c>
      <c r="AT666" s="202" t="s">
        <v>716</v>
      </c>
      <c r="AU666" s="202" t="s">
        <v>88</v>
      </c>
      <c r="AY666" s="17" t="s">
        <v>241</v>
      </c>
      <c r="BE666" s="203">
        <f t="shared" si="4"/>
        <v>63616.93</v>
      </c>
      <c r="BF666" s="203">
        <f t="shared" si="5"/>
        <v>0</v>
      </c>
      <c r="BG666" s="203">
        <f t="shared" si="6"/>
        <v>0</v>
      </c>
      <c r="BH666" s="203">
        <f t="shared" si="7"/>
        <v>0</v>
      </c>
      <c r="BI666" s="203">
        <f t="shared" si="8"/>
        <v>0</v>
      </c>
      <c r="BJ666" s="17" t="s">
        <v>14</v>
      </c>
      <c r="BK666" s="203">
        <f t="shared" si="9"/>
        <v>63616.93</v>
      </c>
      <c r="BL666" s="17" t="s">
        <v>175</v>
      </c>
      <c r="BM666" s="202" t="s">
        <v>1430</v>
      </c>
    </row>
    <row r="667" spans="1:65" s="1" customFormat="1" ht="24.2" customHeight="1" x14ac:dyDescent="0.2">
      <c r="A667" s="34"/>
      <c r="B667" s="35"/>
      <c r="C667" s="250" t="s">
        <v>918</v>
      </c>
      <c r="D667" s="250" t="s">
        <v>716</v>
      </c>
      <c r="E667" s="251" t="s">
        <v>873</v>
      </c>
      <c r="F667" s="252" t="s">
        <v>874</v>
      </c>
      <c r="G667" s="253" t="s">
        <v>295</v>
      </c>
      <c r="H667" s="254">
        <v>16</v>
      </c>
      <c r="I667" s="255">
        <v>3341.66</v>
      </c>
      <c r="J667" s="256">
        <f t="shared" si="0"/>
        <v>53466.559999999998</v>
      </c>
      <c r="K667" s="252" t="s">
        <v>247</v>
      </c>
      <c r="L667" s="257"/>
      <c r="M667" s="258" t="s">
        <v>1</v>
      </c>
      <c r="N667" s="259" t="s">
        <v>45</v>
      </c>
      <c r="O667" s="71"/>
      <c r="P667" s="200">
        <f t="shared" si="1"/>
        <v>0</v>
      </c>
      <c r="Q667" s="200">
        <v>1.4200000000000001E-2</v>
      </c>
      <c r="R667" s="200">
        <f t="shared" si="2"/>
        <v>0.22720000000000001</v>
      </c>
      <c r="S667" s="200">
        <v>0</v>
      </c>
      <c r="T667" s="201">
        <f t="shared" si="3"/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202" t="s">
        <v>292</v>
      </c>
      <c r="AT667" s="202" t="s">
        <v>716</v>
      </c>
      <c r="AU667" s="202" t="s">
        <v>88</v>
      </c>
      <c r="AY667" s="17" t="s">
        <v>241</v>
      </c>
      <c r="BE667" s="203">
        <f t="shared" si="4"/>
        <v>53466.559999999998</v>
      </c>
      <c r="BF667" s="203">
        <f t="shared" si="5"/>
        <v>0</v>
      </c>
      <c r="BG667" s="203">
        <f t="shared" si="6"/>
        <v>0</v>
      </c>
      <c r="BH667" s="203">
        <f t="shared" si="7"/>
        <v>0</v>
      </c>
      <c r="BI667" s="203">
        <f t="shared" si="8"/>
        <v>0</v>
      </c>
      <c r="BJ667" s="17" t="s">
        <v>14</v>
      </c>
      <c r="BK667" s="203">
        <f t="shared" si="9"/>
        <v>53466.559999999998</v>
      </c>
      <c r="BL667" s="17" t="s">
        <v>175</v>
      </c>
      <c r="BM667" s="202" t="s">
        <v>1431</v>
      </c>
    </row>
    <row r="668" spans="1:65" s="1" customFormat="1" ht="24.2" customHeight="1" x14ac:dyDescent="0.2">
      <c r="A668" s="34"/>
      <c r="B668" s="35"/>
      <c r="C668" s="250" t="s">
        <v>923</v>
      </c>
      <c r="D668" s="250" t="s">
        <v>716</v>
      </c>
      <c r="E668" s="251" t="s">
        <v>1432</v>
      </c>
      <c r="F668" s="252" t="s">
        <v>1433</v>
      </c>
      <c r="G668" s="253" t="s">
        <v>295</v>
      </c>
      <c r="H668" s="254">
        <v>3</v>
      </c>
      <c r="I668" s="255">
        <v>2926.05</v>
      </c>
      <c r="J668" s="256">
        <f t="shared" si="0"/>
        <v>8778.15</v>
      </c>
      <c r="K668" s="252" t="s">
        <v>247</v>
      </c>
      <c r="L668" s="257"/>
      <c r="M668" s="258" t="s">
        <v>1</v>
      </c>
      <c r="N668" s="259" t="s">
        <v>45</v>
      </c>
      <c r="O668" s="71"/>
      <c r="P668" s="200">
        <f t="shared" si="1"/>
        <v>0</v>
      </c>
      <c r="Q668" s="200">
        <v>9.7000000000000003E-3</v>
      </c>
      <c r="R668" s="200">
        <f t="shared" si="2"/>
        <v>2.9100000000000001E-2</v>
      </c>
      <c r="S668" s="200">
        <v>0</v>
      </c>
      <c r="T668" s="201">
        <f t="shared" si="3"/>
        <v>0</v>
      </c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R668" s="202" t="s">
        <v>292</v>
      </c>
      <c r="AT668" s="202" t="s">
        <v>716</v>
      </c>
      <c r="AU668" s="202" t="s">
        <v>88</v>
      </c>
      <c r="AY668" s="17" t="s">
        <v>241</v>
      </c>
      <c r="BE668" s="203">
        <f t="shared" si="4"/>
        <v>8778.15</v>
      </c>
      <c r="BF668" s="203">
        <f t="shared" si="5"/>
        <v>0</v>
      </c>
      <c r="BG668" s="203">
        <f t="shared" si="6"/>
        <v>0</v>
      </c>
      <c r="BH668" s="203">
        <f t="shared" si="7"/>
        <v>0</v>
      </c>
      <c r="BI668" s="203">
        <f t="shared" si="8"/>
        <v>0</v>
      </c>
      <c r="BJ668" s="17" t="s">
        <v>14</v>
      </c>
      <c r="BK668" s="203">
        <f t="shared" si="9"/>
        <v>8778.15</v>
      </c>
      <c r="BL668" s="17" t="s">
        <v>175</v>
      </c>
      <c r="BM668" s="202" t="s">
        <v>1434</v>
      </c>
    </row>
    <row r="669" spans="1:65" s="1" customFormat="1" ht="24.2" customHeight="1" x14ac:dyDescent="0.2">
      <c r="A669" s="34"/>
      <c r="B669" s="35"/>
      <c r="C669" s="250" t="s">
        <v>928</v>
      </c>
      <c r="D669" s="250" t="s">
        <v>716</v>
      </c>
      <c r="E669" s="251" t="s">
        <v>1435</v>
      </c>
      <c r="F669" s="252" t="s">
        <v>1436</v>
      </c>
      <c r="G669" s="253" t="s">
        <v>295</v>
      </c>
      <c r="H669" s="254">
        <v>1</v>
      </c>
      <c r="I669" s="255">
        <v>2987.83</v>
      </c>
      <c r="J669" s="256">
        <f t="shared" si="0"/>
        <v>2987.83</v>
      </c>
      <c r="K669" s="252" t="s">
        <v>247</v>
      </c>
      <c r="L669" s="257"/>
      <c r="M669" s="258" t="s">
        <v>1</v>
      </c>
      <c r="N669" s="259" t="s">
        <v>45</v>
      </c>
      <c r="O669" s="71"/>
      <c r="P669" s="200">
        <f t="shared" si="1"/>
        <v>0</v>
      </c>
      <c r="Q669" s="200">
        <v>1.11E-2</v>
      </c>
      <c r="R669" s="200">
        <f t="shared" si="2"/>
        <v>1.11E-2</v>
      </c>
      <c r="S669" s="200">
        <v>0</v>
      </c>
      <c r="T669" s="201">
        <f t="shared" si="3"/>
        <v>0</v>
      </c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R669" s="202" t="s">
        <v>292</v>
      </c>
      <c r="AT669" s="202" t="s">
        <v>716</v>
      </c>
      <c r="AU669" s="202" t="s">
        <v>88</v>
      </c>
      <c r="AY669" s="17" t="s">
        <v>241</v>
      </c>
      <c r="BE669" s="203">
        <f t="shared" si="4"/>
        <v>2987.83</v>
      </c>
      <c r="BF669" s="203">
        <f t="shared" si="5"/>
        <v>0</v>
      </c>
      <c r="BG669" s="203">
        <f t="shared" si="6"/>
        <v>0</v>
      </c>
      <c r="BH669" s="203">
        <f t="shared" si="7"/>
        <v>0</v>
      </c>
      <c r="BI669" s="203">
        <f t="shared" si="8"/>
        <v>0</v>
      </c>
      <c r="BJ669" s="17" t="s">
        <v>14</v>
      </c>
      <c r="BK669" s="203">
        <f t="shared" si="9"/>
        <v>2987.83</v>
      </c>
      <c r="BL669" s="17" t="s">
        <v>175</v>
      </c>
      <c r="BM669" s="202" t="s">
        <v>1437</v>
      </c>
    </row>
    <row r="670" spans="1:65" s="1" customFormat="1" ht="24.2" customHeight="1" x14ac:dyDescent="0.2">
      <c r="A670" s="34"/>
      <c r="B670" s="35"/>
      <c r="C670" s="250" t="s">
        <v>932</v>
      </c>
      <c r="D670" s="250" t="s">
        <v>716</v>
      </c>
      <c r="E670" s="251" t="s">
        <v>865</v>
      </c>
      <c r="F670" s="252" t="s">
        <v>866</v>
      </c>
      <c r="G670" s="253" t="s">
        <v>295</v>
      </c>
      <c r="H670" s="254">
        <v>1</v>
      </c>
      <c r="I670" s="255">
        <v>2808.11</v>
      </c>
      <c r="J670" s="256">
        <f t="shared" si="0"/>
        <v>2808.11</v>
      </c>
      <c r="K670" s="252" t="s">
        <v>247</v>
      </c>
      <c r="L670" s="257"/>
      <c r="M670" s="258" t="s">
        <v>1</v>
      </c>
      <c r="N670" s="259" t="s">
        <v>45</v>
      </c>
      <c r="O670" s="71"/>
      <c r="P670" s="200">
        <f t="shared" si="1"/>
        <v>0</v>
      </c>
      <c r="Q670" s="200">
        <v>8.9999999999999993E-3</v>
      </c>
      <c r="R670" s="200">
        <f t="shared" si="2"/>
        <v>8.9999999999999993E-3</v>
      </c>
      <c r="S670" s="200">
        <v>0</v>
      </c>
      <c r="T670" s="201">
        <f t="shared" si="3"/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202" t="s">
        <v>292</v>
      </c>
      <c r="AT670" s="202" t="s">
        <v>716</v>
      </c>
      <c r="AU670" s="202" t="s">
        <v>88</v>
      </c>
      <c r="AY670" s="17" t="s">
        <v>241</v>
      </c>
      <c r="BE670" s="203">
        <f t="shared" si="4"/>
        <v>2808.11</v>
      </c>
      <c r="BF670" s="203">
        <f t="shared" si="5"/>
        <v>0</v>
      </c>
      <c r="BG670" s="203">
        <f t="shared" si="6"/>
        <v>0</v>
      </c>
      <c r="BH670" s="203">
        <f t="shared" si="7"/>
        <v>0</v>
      </c>
      <c r="BI670" s="203">
        <f t="shared" si="8"/>
        <v>0</v>
      </c>
      <c r="BJ670" s="17" t="s">
        <v>14</v>
      </c>
      <c r="BK670" s="203">
        <f t="shared" si="9"/>
        <v>2808.11</v>
      </c>
      <c r="BL670" s="17" t="s">
        <v>175</v>
      </c>
      <c r="BM670" s="202" t="s">
        <v>1438</v>
      </c>
    </row>
    <row r="671" spans="1:65" s="1" customFormat="1" ht="24.2" customHeight="1" x14ac:dyDescent="0.2">
      <c r="A671" s="34"/>
      <c r="B671" s="35"/>
      <c r="C671" s="191" t="s">
        <v>936</v>
      </c>
      <c r="D671" s="191" t="s">
        <v>243</v>
      </c>
      <c r="E671" s="192" t="s">
        <v>1439</v>
      </c>
      <c r="F671" s="193" t="s">
        <v>1440</v>
      </c>
      <c r="G671" s="194" t="s">
        <v>295</v>
      </c>
      <c r="H671" s="195">
        <v>15</v>
      </c>
      <c r="I671" s="196">
        <v>2636.29</v>
      </c>
      <c r="J671" s="197">
        <f t="shared" si="0"/>
        <v>39544.35</v>
      </c>
      <c r="K671" s="193" t="s">
        <v>247</v>
      </c>
      <c r="L671" s="39"/>
      <c r="M671" s="198" t="s">
        <v>1</v>
      </c>
      <c r="N671" s="199" t="s">
        <v>45</v>
      </c>
      <c r="O671" s="71"/>
      <c r="P671" s="200">
        <f t="shared" si="1"/>
        <v>0</v>
      </c>
      <c r="Q671" s="200">
        <v>1.7099999999999999E-3</v>
      </c>
      <c r="R671" s="200">
        <f t="shared" si="2"/>
        <v>2.5649999999999999E-2</v>
      </c>
      <c r="S671" s="200">
        <v>0</v>
      </c>
      <c r="T671" s="201">
        <f t="shared" si="3"/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202" t="s">
        <v>175</v>
      </c>
      <c r="AT671" s="202" t="s">
        <v>243</v>
      </c>
      <c r="AU671" s="202" t="s">
        <v>88</v>
      </c>
      <c r="AY671" s="17" t="s">
        <v>241</v>
      </c>
      <c r="BE671" s="203">
        <f t="shared" si="4"/>
        <v>39544.35</v>
      </c>
      <c r="BF671" s="203">
        <f t="shared" si="5"/>
        <v>0</v>
      </c>
      <c r="BG671" s="203">
        <f t="shared" si="6"/>
        <v>0</v>
      </c>
      <c r="BH671" s="203">
        <f t="shared" si="7"/>
        <v>0</v>
      </c>
      <c r="BI671" s="203">
        <f t="shared" si="8"/>
        <v>0</v>
      </c>
      <c r="BJ671" s="17" t="s">
        <v>14</v>
      </c>
      <c r="BK671" s="203">
        <f t="shared" si="9"/>
        <v>39544.35</v>
      </c>
      <c r="BL671" s="17" t="s">
        <v>175</v>
      </c>
      <c r="BM671" s="202" t="s">
        <v>1441</v>
      </c>
    </row>
    <row r="672" spans="1:65" s="1" customFormat="1" ht="11.25" x14ac:dyDescent="0.2">
      <c r="A672" s="34"/>
      <c r="B672" s="35"/>
      <c r="C672" s="36"/>
      <c r="D672" s="204" t="s">
        <v>249</v>
      </c>
      <c r="E672" s="36"/>
      <c r="F672" s="205" t="s">
        <v>1442</v>
      </c>
      <c r="G672" s="36"/>
      <c r="H672" s="36"/>
      <c r="I672" s="206"/>
      <c r="J672" s="36"/>
      <c r="K672" s="36"/>
      <c r="L672" s="39"/>
      <c r="M672" s="207"/>
      <c r="N672" s="208"/>
      <c r="O672" s="71"/>
      <c r="P672" s="71"/>
      <c r="Q672" s="71"/>
      <c r="R672" s="71"/>
      <c r="S672" s="71"/>
      <c r="T672" s="72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T672" s="17" t="s">
        <v>249</v>
      </c>
      <c r="AU672" s="17" t="s">
        <v>88</v>
      </c>
    </row>
    <row r="673" spans="1:65" s="12" customFormat="1" ht="11.25" x14ac:dyDescent="0.2">
      <c r="B673" s="209"/>
      <c r="C673" s="210"/>
      <c r="D673" s="211" t="s">
        <v>256</v>
      </c>
      <c r="E673" s="212" t="s">
        <v>1</v>
      </c>
      <c r="F673" s="213" t="s">
        <v>1443</v>
      </c>
      <c r="G673" s="210"/>
      <c r="H673" s="214">
        <v>15</v>
      </c>
      <c r="I673" s="215"/>
      <c r="J673" s="210"/>
      <c r="K673" s="210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256</v>
      </c>
      <c r="AU673" s="220" t="s">
        <v>88</v>
      </c>
      <c r="AV673" s="12" t="s">
        <v>88</v>
      </c>
      <c r="AW673" s="12" t="s">
        <v>36</v>
      </c>
      <c r="AX673" s="12" t="s">
        <v>80</v>
      </c>
      <c r="AY673" s="220" t="s">
        <v>241</v>
      </c>
    </row>
    <row r="674" spans="1:65" s="13" customFormat="1" ht="11.25" x14ac:dyDescent="0.2">
      <c r="B674" s="221"/>
      <c r="C674" s="222"/>
      <c r="D674" s="211" t="s">
        <v>256</v>
      </c>
      <c r="E674" s="223" t="s">
        <v>1</v>
      </c>
      <c r="F674" s="224" t="s">
        <v>258</v>
      </c>
      <c r="G674" s="222"/>
      <c r="H674" s="225">
        <v>15</v>
      </c>
      <c r="I674" s="226"/>
      <c r="J674" s="222"/>
      <c r="K674" s="222"/>
      <c r="L674" s="227"/>
      <c r="M674" s="228"/>
      <c r="N674" s="229"/>
      <c r="O674" s="229"/>
      <c r="P674" s="229"/>
      <c r="Q674" s="229"/>
      <c r="R674" s="229"/>
      <c r="S674" s="229"/>
      <c r="T674" s="230"/>
      <c r="AT674" s="231" t="s">
        <v>256</v>
      </c>
      <c r="AU674" s="231" t="s">
        <v>88</v>
      </c>
      <c r="AV674" s="13" t="s">
        <v>175</v>
      </c>
      <c r="AW674" s="13" t="s">
        <v>36</v>
      </c>
      <c r="AX674" s="13" t="s">
        <v>14</v>
      </c>
      <c r="AY674" s="231" t="s">
        <v>241</v>
      </c>
    </row>
    <row r="675" spans="1:65" s="1" customFormat="1" ht="24.2" customHeight="1" x14ac:dyDescent="0.2">
      <c r="A675" s="34"/>
      <c r="B675" s="35"/>
      <c r="C675" s="250" t="s">
        <v>940</v>
      </c>
      <c r="D675" s="250" t="s">
        <v>716</v>
      </c>
      <c r="E675" s="251" t="s">
        <v>1444</v>
      </c>
      <c r="F675" s="252" t="s">
        <v>1445</v>
      </c>
      <c r="G675" s="253" t="s">
        <v>295</v>
      </c>
      <c r="H675" s="254">
        <v>15</v>
      </c>
      <c r="I675" s="255">
        <v>3324.81</v>
      </c>
      <c r="J675" s="256">
        <f>ROUND(I675*H675,2)</f>
        <v>49872.15</v>
      </c>
      <c r="K675" s="252" t="s">
        <v>247</v>
      </c>
      <c r="L675" s="257"/>
      <c r="M675" s="258" t="s">
        <v>1</v>
      </c>
      <c r="N675" s="259" t="s">
        <v>45</v>
      </c>
      <c r="O675" s="71"/>
      <c r="P675" s="200">
        <f>O675*H675</f>
        <v>0</v>
      </c>
      <c r="Q675" s="200">
        <v>1.49E-2</v>
      </c>
      <c r="R675" s="200">
        <f>Q675*H675</f>
        <v>0.2235</v>
      </c>
      <c r="S675" s="200">
        <v>0</v>
      </c>
      <c r="T675" s="201">
        <f>S675*H675</f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202" t="s">
        <v>292</v>
      </c>
      <c r="AT675" s="202" t="s">
        <v>716</v>
      </c>
      <c r="AU675" s="202" t="s">
        <v>88</v>
      </c>
      <c r="AY675" s="17" t="s">
        <v>241</v>
      </c>
      <c r="BE675" s="203">
        <f>IF(N675="základní",J675,0)</f>
        <v>49872.15</v>
      </c>
      <c r="BF675" s="203">
        <f>IF(N675="snížená",J675,0)</f>
        <v>0</v>
      </c>
      <c r="BG675" s="203">
        <f>IF(N675="zákl. přenesená",J675,0)</f>
        <v>0</v>
      </c>
      <c r="BH675" s="203">
        <f>IF(N675="sníž. přenesená",J675,0)</f>
        <v>0</v>
      </c>
      <c r="BI675" s="203">
        <f>IF(N675="nulová",J675,0)</f>
        <v>0</v>
      </c>
      <c r="BJ675" s="17" t="s">
        <v>14</v>
      </c>
      <c r="BK675" s="203">
        <f>ROUND(I675*H675,2)</f>
        <v>49872.15</v>
      </c>
      <c r="BL675" s="17" t="s">
        <v>175</v>
      </c>
      <c r="BM675" s="202" t="s">
        <v>1446</v>
      </c>
    </row>
    <row r="676" spans="1:65" s="1" customFormat="1" ht="24.2" customHeight="1" x14ac:dyDescent="0.2">
      <c r="A676" s="34"/>
      <c r="B676" s="35"/>
      <c r="C676" s="191" t="s">
        <v>945</v>
      </c>
      <c r="D676" s="191" t="s">
        <v>243</v>
      </c>
      <c r="E676" s="192" t="s">
        <v>1447</v>
      </c>
      <c r="F676" s="193" t="s">
        <v>1448</v>
      </c>
      <c r="G676" s="194" t="s">
        <v>295</v>
      </c>
      <c r="H676" s="195">
        <v>4</v>
      </c>
      <c r="I676" s="196">
        <v>434979.11</v>
      </c>
      <c r="J676" s="197">
        <f>ROUND(I676*H676,2)</f>
        <v>1739916.44</v>
      </c>
      <c r="K676" s="193" t="s">
        <v>1</v>
      </c>
      <c r="L676" s="39"/>
      <c r="M676" s="198" t="s">
        <v>1</v>
      </c>
      <c r="N676" s="199" t="s">
        <v>45</v>
      </c>
      <c r="O676" s="71"/>
      <c r="P676" s="200">
        <f>O676*H676</f>
        <v>0</v>
      </c>
      <c r="Q676" s="200">
        <v>7.5890000000000004</v>
      </c>
      <c r="R676" s="200">
        <f>Q676*H676</f>
        <v>30.356000000000002</v>
      </c>
      <c r="S676" s="200">
        <v>0</v>
      </c>
      <c r="T676" s="201">
        <f>S676*H676</f>
        <v>0</v>
      </c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R676" s="202" t="s">
        <v>175</v>
      </c>
      <c r="AT676" s="202" t="s">
        <v>243</v>
      </c>
      <c r="AU676" s="202" t="s">
        <v>88</v>
      </c>
      <c r="AY676" s="17" t="s">
        <v>241</v>
      </c>
      <c r="BE676" s="203">
        <f>IF(N676="základní",J676,0)</f>
        <v>1739916.44</v>
      </c>
      <c r="BF676" s="203">
        <f>IF(N676="snížená",J676,0)</f>
        <v>0</v>
      </c>
      <c r="BG676" s="203">
        <f>IF(N676="zákl. přenesená",J676,0)</f>
        <v>0</v>
      </c>
      <c r="BH676" s="203">
        <f>IF(N676="sníž. přenesená",J676,0)</f>
        <v>0</v>
      </c>
      <c r="BI676" s="203">
        <f>IF(N676="nulová",J676,0)</f>
        <v>0</v>
      </c>
      <c r="BJ676" s="17" t="s">
        <v>14</v>
      </c>
      <c r="BK676" s="203">
        <f>ROUND(I676*H676,2)</f>
        <v>1739916.44</v>
      </c>
      <c r="BL676" s="17" t="s">
        <v>175</v>
      </c>
      <c r="BM676" s="202" t="s">
        <v>1449</v>
      </c>
    </row>
    <row r="677" spans="1:65" s="1" customFormat="1" ht="19.5" x14ac:dyDescent="0.2">
      <c r="A677" s="34"/>
      <c r="B677" s="35"/>
      <c r="C677" s="36"/>
      <c r="D677" s="211" t="s">
        <v>701</v>
      </c>
      <c r="E677" s="36"/>
      <c r="F677" s="249" t="s">
        <v>1450</v>
      </c>
      <c r="G677" s="36"/>
      <c r="H677" s="36"/>
      <c r="I677" s="206"/>
      <c r="J677" s="36"/>
      <c r="K677" s="36"/>
      <c r="L677" s="39"/>
      <c r="M677" s="207"/>
      <c r="N677" s="208"/>
      <c r="O677" s="71"/>
      <c r="P677" s="71"/>
      <c r="Q677" s="71"/>
      <c r="R677" s="71"/>
      <c r="S677" s="71"/>
      <c r="T677" s="72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T677" s="17" t="s">
        <v>701</v>
      </c>
      <c r="AU677" s="17" t="s">
        <v>88</v>
      </c>
    </row>
    <row r="678" spans="1:65" s="1" customFormat="1" ht="24.2" customHeight="1" x14ac:dyDescent="0.2">
      <c r="A678" s="34"/>
      <c r="B678" s="35"/>
      <c r="C678" s="191" t="s">
        <v>949</v>
      </c>
      <c r="D678" s="191" t="s">
        <v>243</v>
      </c>
      <c r="E678" s="192" t="s">
        <v>1451</v>
      </c>
      <c r="F678" s="193" t="s">
        <v>1452</v>
      </c>
      <c r="G678" s="194" t="s">
        <v>289</v>
      </c>
      <c r="H678" s="195">
        <v>2449</v>
      </c>
      <c r="I678" s="196">
        <v>423.69</v>
      </c>
      <c r="J678" s="197">
        <f>ROUND(I678*H678,2)</f>
        <v>1037616.81</v>
      </c>
      <c r="K678" s="193" t="s">
        <v>247</v>
      </c>
      <c r="L678" s="39"/>
      <c r="M678" s="198" t="s">
        <v>1</v>
      </c>
      <c r="N678" s="199" t="s">
        <v>45</v>
      </c>
      <c r="O678" s="71"/>
      <c r="P678" s="200">
        <f>O678*H678</f>
        <v>0</v>
      </c>
      <c r="Q678" s="200">
        <v>0</v>
      </c>
      <c r="R678" s="200">
        <f>Q678*H678</f>
        <v>0</v>
      </c>
      <c r="S678" s="200">
        <v>0</v>
      </c>
      <c r="T678" s="201">
        <f>S678*H678</f>
        <v>0</v>
      </c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R678" s="202" t="s">
        <v>175</v>
      </c>
      <c r="AT678" s="202" t="s">
        <v>243</v>
      </c>
      <c r="AU678" s="202" t="s">
        <v>88</v>
      </c>
      <c r="AY678" s="17" t="s">
        <v>241</v>
      </c>
      <c r="BE678" s="203">
        <f>IF(N678="základní",J678,0)</f>
        <v>1037616.81</v>
      </c>
      <c r="BF678" s="203">
        <f>IF(N678="snížená",J678,0)</f>
        <v>0</v>
      </c>
      <c r="BG678" s="203">
        <f>IF(N678="zákl. přenesená",J678,0)</f>
        <v>0</v>
      </c>
      <c r="BH678" s="203">
        <f>IF(N678="sníž. přenesená",J678,0)</f>
        <v>0</v>
      </c>
      <c r="BI678" s="203">
        <f>IF(N678="nulová",J678,0)</f>
        <v>0</v>
      </c>
      <c r="BJ678" s="17" t="s">
        <v>14</v>
      </c>
      <c r="BK678" s="203">
        <f>ROUND(I678*H678,2)</f>
        <v>1037616.81</v>
      </c>
      <c r="BL678" s="17" t="s">
        <v>175</v>
      </c>
      <c r="BM678" s="202" t="s">
        <v>1453</v>
      </c>
    </row>
    <row r="679" spans="1:65" s="1" customFormat="1" ht="11.25" x14ac:dyDescent="0.2">
      <c r="A679" s="34"/>
      <c r="B679" s="35"/>
      <c r="C679" s="36"/>
      <c r="D679" s="204" t="s">
        <v>249</v>
      </c>
      <c r="E679" s="36"/>
      <c r="F679" s="205" t="s">
        <v>1454</v>
      </c>
      <c r="G679" s="36"/>
      <c r="H679" s="36"/>
      <c r="I679" s="206"/>
      <c r="J679" s="36"/>
      <c r="K679" s="36"/>
      <c r="L679" s="39"/>
      <c r="M679" s="207"/>
      <c r="N679" s="208"/>
      <c r="O679" s="71"/>
      <c r="P679" s="71"/>
      <c r="Q679" s="71"/>
      <c r="R679" s="71"/>
      <c r="S679" s="71"/>
      <c r="T679" s="72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T679" s="17" t="s">
        <v>249</v>
      </c>
      <c r="AU679" s="17" t="s">
        <v>88</v>
      </c>
    </row>
    <row r="680" spans="1:65" s="12" customFormat="1" ht="11.25" x14ac:dyDescent="0.2">
      <c r="B680" s="209"/>
      <c r="C680" s="210"/>
      <c r="D680" s="211" t="s">
        <v>256</v>
      </c>
      <c r="E680" s="212" t="s">
        <v>1</v>
      </c>
      <c r="F680" s="213" t="s">
        <v>1138</v>
      </c>
      <c r="G680" s="210"/>
      <c r="H680" s="214">
        <v>2449</v>
      </c>
      <c r="I680" s="215"/>
      <c r="J680" s="210"/>
      <c r="K680" s="210"/>
      <c r="L680" s="216"/>
      <c r="M680" s="217"/>
      <c r="N680" s="218"/>
      <c r="O680" s="218"/>
      <c r="P680" s="218"/>
      <c r="Q680" s="218"/>
      <c r="R680" s="218"/>
      <c r="S680" s="218"/>
      <c r="T680" s="219"/>
      <c r="AT680" s="220" t="s">
        <v>256</v>
      </c>
      <c r="AU680" s="220" t="s">
        <v>88</v>
      </c>
      <c r="AV680" s="12" t="s">
        <v>88</v>
      </c>
      <c r="AW680" s="12" t="s">
        <v>36</v>
      </c>
      <c r="AX680" s="12" t="s">
        <v>80</v>
      </c>
      <c r="AY680" s="220" t="s">
        <v>241</v>
      </c>
    </row>
    <row r="681" spans="1:65" s="13" customFormat="1" ht="11.25" x14ac:dyDescent="0.2">
      <c r="B681" s="221"/>
      <c r="C681" s="222"/>
      <c r="D681" s="211" t="s">
        <v>256</v>
      </c>
      <c r="E681" s="223" t="s">
        <v>1</v>
      </c>
      <c r="F681" s="224" t="s">
        <v>258</v>
      </c>
      <c r="G681" s="222"/>
      <c r="H681" s="225">
        <v>2449</v>
      </c>
      <c r="I681" s="226"/>
      <c r="J681" s="222"/>
      <c r="K681" s="222"/>
      <c r="L681" s="227"/>
      <c r="M681" s="228"/>
      <c r="N681" s="229"/>
      <c r="O681" s="229"/>
      <c r="P681" s="229"/>
      <c r="Q681" s="229"/>
      <c r="R681" s="229"/>
      <c r="S681" s="229"/>
      <c r="T681" s="230"/>
      <c r="AT681" s="231" t="s">
        <v>256</v>
      </c>
      <c r="AU681" s="231" t="s">
        <v>88</v>
      </c>
      <c r="AV681" s="13" t="s">
        <v>175</v>
      </c>
      <c r="AW681" s="13" t="s">
        <v>36</v>
      </c>
      <c r="AX681" s="13" t="s">
        <v>14</v>
      </c>
      <c r="AY681" s="231" t="s">
        <v>241</v>
      </c>
    </row>
    <row r="682" spans="1:65" s="1" customFormat="1" ht="21.75" customHeight="1" x14ac:dyDescent="0.2">
      <c r="A682" s="34"/>
      <c r="B682" s="35"/>
      <c r="C682" s="250" t="s">
        <v>954</v>
      </c>
      <c r="D682" s="250" t="s">
        <v>716</v>
      </c>
      <c r="E682" s="251" t="s">
        <v>1455</v>
      </c>
      <c r="F682" s="252" t="s">
        <v>1456</v>
      </c>
      <c r="G682" s="253" t="s">
        <v>289</v>
      </c>
      <c r="H682" s="254">
        <v>2485.7350000000001</v>
      </c>
      <c r="I682" s="255">
        <v>311.91000000000003</v>
      </c>
      <c r="J682" s="256">
        <f>ROUND(I682*H682,2)</f>
        <v>775325.6</v>
      </c>
      <c r="K682" s="252" t="s">
        <v>247</v>
      </c>
      <c r="L682" s="257"/>
      <c r="M682" s="258" t="s">
        <v>1</v>
      </c>
      <c r="N682" s="259" t="s">
        <v>45</v>
      </c>
      <c r="O682" s="71"/>
      <c r="P682" s="200">
        <f>O682*H682</f>
        <v>0</v>
      </c>
      <c r="Q682" s="200">
        <v>2.14E-3</v>
      </c>
      <c r="R682" s="200">
        <f>Q682*H682</f>
        <v>5.3194729000000001</v>
      </c>
      <c r="S682" s="200">
        <v>0</v>
      </c>
      <c r="T682" s="201">
        <f>S682*H682</f>
        <v>0</v>
      </c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R682" s="202" t="s">
        <v>292</v>
      </c>
      <c r="AT682" s="202" t="s">
        <v>716</v>
      </c>
      <c r="AU682" s="202" t="s">
        <v>88</v>
      </c>
      <c r="AY682" s="17" t="s">
        <v>241</v>
      </c>
      <c r="BE682" s="203">
        <f>IF(N682="základní",J682,0)</f>
        <v>775325.6</v>
      </c>
      <c r="BF682" s="203">
        <f>IF(N682="snížená",J682,0)</f>
        <v>0</v>
      </c>
      <c r="BG682" s="203">
        <f>IF(N682="zákl. přenesená",J682,0)</f>
        <v>0</v>
      </c>
      <c r="BH682" s="203">
        <f>IF(N682="sníž. přenesená",J682,0)</f>
        <v>0</v>
      </c>
      <c r="BI682" s="203">
        <f>IF(N682="nulová",J682,0)</f>
        <v>0</v>
      </c>
      <c r="BJ682" s="17" t="s">
        <v>14</v>
      </c>
      <c r="BK682" s="203">
        <f>ROUND(I682*H682,2)</f>
        <v>775325.6</v>
      </c>
      <c r="BL682" s="17" t="s">
        <v>175</v>
      </c>
      <c r="BM682" s="202" t="s">
        <v>1457</v>
      </c>
    </row>
    <row r="683" spans="1:65" s="12" customFormat="1" ht="11.25" x14ac:dyDescent="0.2">
      <c r="B683" s="209"/>
      <c r="C683" s="210"/>
      <c r="D683" s="211" t="s">
        <v>256</v>
      </c>
      <c r="E683" s="210"/>
      <c r="F683" s="213" t="s">
        <v>1458</v>
      </c>
      <c r="G683" s="210"/>
      <c r="H683" s="214">
        <v>2485.7350000000001</v>
      </c>
      <c r="I683" s="215"/>
      <c r="J683" s="210"/>
      <c r="K683" s="210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256</v>
      </c>
      <c r="AU683" s="220" t="s">
        <v>88</v>
      </c>
      <c r="AV683" s="12" t="s">
        <v>88</v>
      </c>
      <c r="AW683" s="12" t="s">
        <v>4</v>
      </c>
      <c r="AX683" s="12" t="s">
        <v>14</v>
      </c>
      <c r="AY683" s="220" t="s">
        <v>241</v>
      </c>
    </row>
    <row r="684" spans="1:65" s="1" customFormat="1" ht="24.2" customHeight="1" x14ac:dyDescent="0.2">
      <c r="A684" s="34"/>
      <c r="B684" s="35"/>
      <c r="C684" s="191" t="s">
        <v>958</v>
      </c>
      <c r="D684" s="191" t="s">
        <v>243</v>
      </c>
      <c r="E684" s="192" t="s">
        <v>1459</v>
      </c>
      <c r="F684" s="193" t="s">
        <v>1460</v>
      </c>
      <c r="G684" s="194" t="s">
        <v>289</v>
      </c>
      <c r="H684" s="195">
        <v>11</v>
      </c>
      <c r="I684" s="196">
        <v>588.46</v>
      </c>
      <c r="J684" s="197">
        <f>ROUND(I684*H684,2)</f>
        <v>6473.06</v>
      </c>
      <c r="K684" s="193" t="s">
        <v>247</v>
      </c>
      <c r="L684" s="39"/>
      <c r="M684" s="198" t="s">
        <v>1</v>
      </c>
      <c r="N684" s="199" t="s">
        <v>45</v>
      </c>
      <c r="O684" s="71"/>
      <c r="P684" s="200">
        <f>O684*H684</f>
        <v>0</v>
      </c>
      <c r="Q684" s="200">
        <v>0</v>
      </c>
      <c r="R684" s="200">
        <f>Q684*H684</f>
        <v>0</v>
      </c>
      <c r="S684" s="200">
        <v>0</v>
      </c>
      <c r="T684" s="201">
        <f>S684*H684</f>
        <v>0</v>
      </c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R684" s="202" t="s">
        <v>175</v>
      </c>
      <c r="AT684" s="202" t="s">
        <v>243</v>
      </c>
      <c r="AU684" s="202" t="s">
        <v>88</v>
      </c>
      <c r="AY684" s="17" t="s">
        <v>241</v>
      </c>
      <c r="BE684" s="203">
        <f>IF(N684="základní",J684,0)</f>
        <v>6473.06</v>
      </c>
      <c r="BF684" s="203">
        <f>IF(N684="snížená",J684,0)</f>
        <v>0</v>
      </c>
      <c r="BG684" s="203">
        <f>IF(N684="zákl. přenesená",J684,0)</f>
        <v>0</v>
      </c>
      <c r="BH684" s="203">
        <f>IF(N684="sníž. přenesená",J684,0)</f>
        <v>0</v>
      </c>
      <c r="BI684" s="203">
        <f>IF(N684="nulová",J684,0)</f>
        <v>0</v>
      </c>
      <c r="BJ684" s="17" t="s">
        <v>14</v>
      </c>
      <c r="BK684" s="203">
        <f>ROUND(I684*H684,2)</f>
        <v>6473.06</v>
      </c>
      <c r="BL684" s="17" t="s">
        <v>175</v>
      </c>
      <c r="BM684" s="202" t="s">
        <v>1461</v>
      </c>
    </row>
    <row r="685" spans="1:65" s="1" customFormat="1" ht="11.25" x14ac:dyDescent="0.2">
      <c r="A685" s="34"/>
      <c r="B685" s="35"/>
      <c r="C685" s="36"/>
      <c r="D685" s="204" t="s">
        <v>249</v>
      </c>
      <c r="E685" s="36"/>
      <c r="F685" s="205" t="s">
        <v>1462</v>
      </c>
      <c r="G685" s="36"/>
      <c r="H685" s="36"/>
      <c r="I685" s="206"/>
      <c r="J685" s="36"/>
      <c r="K685" s="36"/>
      <c r="L685" s="39"/>
      <c r="M685" s="207"/>
      <c r="N685" s="208"/>
      <c r="O685" s="71"/>
      <c r="P685" s="71"/>
      <c r="Q685" s="71"/>
      <c r="R685" s="71"/>
      <c r="S685" s="71"/>
      <c r="T685" s="72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T685" s="17" t="s">
        <v>249</v>
      </c>
      <c r="AU685" s="17" t="s">
        <v>88</v>
      </c>
    </row>
    <row r="686" spans="1:65" s="12" customFormat="1" ht="11.25" x14ac:dyDescent="0.2">
      <c r="B686" s="209"/>
      <c r="C686" s="210"/>
      <c r="D686" s="211" t="s">
        <v>256</v>
      </c>
      <c r="E686" s="212" t="s">
        <v>1</v>
      </c>
      <c r="F686" s="213" t="s">
        <v>1300</v>
      </c>
      <c r="G686" s="210"/>
      <c r="H686" s="214">
        <v>5</v>
      </c>
      <c r="I686" s="215"/>
      <c r="J686" s="210"/>
      <c r="K686" s="210"/>
      <c r="L686" s="216"/>
      <c r="M686" s="217"/>
      <c r="N686" s="218"/>
      <c r="O686" s="218"/>
      <c r="P686" s="218"/>
      <c r="Q686" s="218"/>
      <c r="R686" s="218"/>
      <c r="S686" s="218"/>
      <c r="T686" s="219"/>
      <c r="AT686" s="220" t="s">
        <v>256</v>
      </c>
      <c r="AU686" s="220" t="s">
        <v>88</v>
      </c>
      <c r="AV686" s="12" t="s">
        <v>88</v>
      </c>
      <c r="AW686" s="12" t="s">
        <v>36</v>
      </c>
      <c r="AX686" s="12" t="s">
        <v>80</v>
      </c>
      <c r="AY686" s="220" t="s">
        <v>241</v>
      </c>
    </row>
    <row r="687" spans="1:65" s="12" customFormat="1" ht="11.25" x14ac:dyDescent="0.2">
      <c r="B687" s="209"/>
      <c r="C687" s="210"/>
      <c r="D687" s="211" t="s">
        <v>256</v>
      </c>
      <c r="E687" s="212" t="s">
        <v>1</v>
      </c>
      <c r="F687" s="213" t="s">
        <v>1301</v>
      </c>
      <c r="G687" s="210"/>
      <c r="H687" s="214">
        <v>6</v>
      </c>
      <c r="I687" s="215"/>
      <c r="J687" s="210"/>
      <c r="K687" s="210"/>
      <c r="L687" s="216"/>
      <c r="M687" s="217"/>
      <c r="N687" s="218"/>
      <c r="O687" s="218"/>
      <c r="P687" s="218"/>
      <c r="Q687" s="218"/>
      <c r="R687" s="218"/>
      <c r="S687" s="218"/>
      <c r="T687" s="219"/>
      <c r="AT687" s="220" t="s">
        <v>256</v>
      </c>
      <c r="AU687" s="220" t="s">
        <v>88</v>
      </c>
      <c r="AV687" s="12" t="s">
        <v>88</v>
      </c>
      <c r="AW687" s="12" t="s">
        <v>36</v>
      </c>
      <c r="AX687" s="12" t="s">
        <v>80</v>
      </c>
      <c r="AY687" s="220" t="s">
        <v>241</v>
      </c>
    </row>
    <row r="688" spans="1:65" s="13" customFormat="1" ht="11.25" x14ac:dyDescent="0.2">
      <c r="B688" s="221"/>
      <c r="C688" s="222"/>
      <c r="D688" s="211" t="s">
        <v>256</v>
      </c>
      <c r="E688" s="223" t="s">
        <v>426</v>
      </c>
      <c r="F688" s="224" t="s">
        <v>258</v>
      </c>
      <c r="G688" s="222"/>
      <c r="H688" s="225">
        <v>11</v>
      </c>
      <c r="I688" s="226"/>
      <c r="J688" s="222"/>
      <c r="K688" s="222"/>
      <c r="L688" s="227"/>
      <c r="M688" s="228"/>
      <c r="N688" s="229"/>
      <c r="O688" s="229"/>
      <c r="P688" s="229"/>
      <c r="Q688" s="229"/>
      <c r="R688" s="229"/>
      <c r="S688" s="229"/>
      <c r="T688" s="230"/>
      <c r="AT688" s="231" t="s">
        <v>256</v>
      </c>
      <c r="AU688" s="231" t="s">
        <v>88</v>
      </c>
      <c r="AV688" s="13" t="s">
        <v>175</v>
      </c>
      <c r="AW688" s="13" t="s">
        <v>36</v>
      </c>
      <c r="AX688" s="13" t="s">
        <v>14</v>
      </c>
      <c r="AY688" s="231" t="s">
        <v>241</v>
      </c>
    </row>
    <row r="689" spans="1:65" s="1" customFormat="1" ht="21.75" customHeight="1" x14ac:dyDescent="0.2">
      <c r="A689" s="34"/>
      <c r="B689" s="35"/>
      <c r="C689" s="250" t="s">
        <v>962</v>
      </c>
      <c r="D689" s="250" t="s">
        <v>716</v>
      </c>
      <c r="E689" s="251" t="s">
        <v>1463</v>
      </c>
      <c r="F689" s="252" t="s">
        <v>1464</v>
      </c>
      <c r="G689" s="253" t="s">
        <v>289</v>
      </c>
      <c r="H689" s="254">
        <v>11.164999999999999</v>
      </c>
      <c r="I689" s="255">
        <v>1188.49</v>
      </c>
      <c r="J689" s="256">
        <f>ROUND(I689*H689,2)</f>
        <v>13269.49</v>
      </c>
      <c r="K689" s="252" t="s">
        <v>247</v>
      </c>
      <c r="L689" s="257"/>
      <c r="M689" s="258" t="s">
        <v>1</v>
      </c>
      <c r="N689" s="259" t="s">
        <v>45</v>
      </c>
      <c r="O689" s="71"/>
      <c r="P689" s="200">
        <f>O689*H689</f>
        <v>0</v>
      </c>
      <c r="Q689" s="200">
        <v>6.7400000000000003E-3</v>
      </c>
      <c r="R689" s="200">
        <f>Q689*H689</f>
        <v>7.5252100000000002E-2</v>
      </c>
      <c r="S689" s="200">
        <v>0</v>
      </c>
      <c r="T689" s="201">
        <f>S689*H689</f>
        <v>0</v>
      </c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R689" s="202" t="s">
        <v>292</v>
      </c>
      <c r="AT689" s="202" t="s">
        <v>716</v>
      </c>
      <c r="AU689" s="202" t="s">
        <v>88</v>
      </c>
      <c r="AY689" s="17" t="s">
        <v>241</v>
      </c>
      <c r="BE689" s="203">
        <f>IF(N689="základní",J689,0)</f>
        <v>13269.49</v>
      </c>
      <c r="BF689" s="203">
        <f>IF(N689="snížená",J689,0)</f>
        <v>0</v>
      </c>
      <c r="BG689" s="203">
        <f>IF(N689="zákl. přenesená",J689,0)</f>
        <v>0</v>
      </c>
      <c r="BH689" s="203">
        <f>IF(N689="sníž. přenesená",J689,0)</f>
        <v>0</v>
      </c>
      <c r="BI689" s="203">
        <f>IF(N689="nulová",J689,0)</f>
        <v>0</v>
      </c>
      <c r="BJ689" s="17" t="s">
        <v>14</v>
      </c>
      <c r="BK689" s="203">
        <f>ROUND(I689*H689,2)</f>
        <v>13269.49</v>
      </c>
      <c r="BL689" s="17" t="s">
        <v>175</v>
      </c>
      <c r="BM689" s="202" t="s">
        <v>1465</v>
      </c>
    </row>
    <row r="690" spans="1:65" s="12" customFormat="1" ht="11.25" x14ac:dyDescent="0.2">
      <c r="B690" s="209"/>
      <c r="C690" s="210"/>
      <c r="D690" s="211" t="s">
        <v>256</v>
      </c>
      <c r="E690" s="212" t="s">
        <v>1</v>
      </c>
      <c r="F690" s="213" t="s">
        <v>426</v>
      </c>
      <c r="G690" s="210"/>
      <c r="H690" s="214">
        <v>11</v>
      </c>
      <c r="I690" s="215"/>
      <c r="J690" s="210"/>
      <c r="K690" s="210"/>
      <c r="L690" s="216"/>
      <c r="M690" s="217"/>
      <c r="N690" s="218"/>
      <c r="O690" s="218"/>
      <c r="P690" s="218"/>
      <c r="Q690" s="218"/>
      <c r="R690" s="218"/>
      <c r="S690" s="218"/>
      <c r="T690" s="219"/>
      <c r="AT690" s="220" t="s">
        <v>256</v>
      </c>
      <c r="AU690" s="220" t="s">
        <v>88</v>
      </c>
      <c r="AV690" s="12" t="s">
        <v>88</v>
      </c>
      <c r="AW690" s="12" t="s">
        <v>36</v>
      </c>
      <c r="AX690" s="12" t="s">
        <v>80</v>
      </c>
      <c r="AY690" s="220" t="s">
        <v>241</v>
      </c>
    </row>
    <row r="691" spans="1:65" s="13" customFormat="1" ht="11.25" x14ac:dyDescent="0.2">
      <c r="B691" s="221"/>
      <c r="C691" s="222"/>
      <c r="D691" s="211" t="s">
        <v>256</v>
      </c>
      <c r="E691" s="223" t="s">
        <v>1</v>
      </c>
      <c r="F691" s="224" t="s">
        <v>258</v>
      </c>
      <c r="G691" s="222"/>
      <c r="H691" s="225">
        <v>11</v>
      </c>
      <c r="I691" s="226"/>
      <c r="J691" s="222"/>
      <c r="K691" s="222"/>
      <c r="L691" s="227"/>
      <c r="M691" s="228"/>
      <c r="N691" s="229"/>
      <c r="O691" s="229"/>
      <c r="P691" s="229"/>
      <c r="Q691" s="229"/>
      <c r="R691" s="229"/>
      <c r="S691" s="229"/>
      <c r="T691" s="230"/>
      <c r="AT691" s="231" t="s">
        <v>256</v>
      </c>
      <c r="AU691" s="231" t="s">
        <v>88</v>
      </c>
      <c r="AV691" s="13" t="s">
        <v>175</v>
      </c>
      <c r="AW691" s="13" t="s">
        <v>36</v>
      </c>
      <c r="AX691" s="13" t="s">
        <v>14</v>
      </c>
      <c r="AY691" s="231" t="s">
        <v>241</v>
      </c>
    </row>
    <row r="692" spans="1:65" s="12" customFormat="1" ht="11.25" x14ac:dyDescent="0.2">
      <c r="B692" s="209"/>
      <c r="C692" s="210"/>
      <c r="D692" s="211" t="s">
        <v>256</v>
      </c>
      <c r="E692" s="210"/>
      <c r="F692" s="213" t="s">
        <v>1466</v>
      </c>
      <c r="G692" s="210"/>
      <c r="H692" s="214">
        <v>11.164999999999999</v>
      </c>
      <c r="I692" s="215"/>
      <c r="J692" s="210"/>
      <c r="K692" s="210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256</v>
      </c>
      <c r="AU692" s="220" t="s">
        <v>88</v>
      </c>
      <c r="AV692" s="12" t="s">
        <v>88</v>
      </c>
      <c r="AW692" s="12" t="s">
        <v>4</v>
      </c>
      <c r="AX692" s="12" t="s">
        <v>14</v>
      </c>
      <c r="AY692" s="220" t="s">
        <v>241</v>
      </c>
    </row>
    <row r="693" spans="1:65" s="1" customFormat="1" ht="33" customHeight="1" x14ac:dyDescent="0.2">
      <c r="A693" s="34"/>
      <c r="B693" s="35"/>
      <c r="C693" s="191" t="s">
        <v>967</v>
      </c>
      <c r="D693" s="191" t="s">
        <v>243</v>
      </c>
      <c r="E693" s="192" t="s">
        <v>907</v>
      </c>
      <c r="F693" s="193" t="s">
        <v>908</v>
      </c>
      <c r="G693" s="194" t="s">
        <v>289</v>
      </c>
      <c r="H693" s="195">
        <v>12.8</v>
      </c>
      <c r="I693" s="196">
        <v>941.53</v>
      </c>
      <c r="J693" s="197">
        <f>ROUND(I693*H693,2)</f>
        <v>12051.58</v>
      </c>
      <c r="K693" s="193" t="s">
        <v>247</v>
      </c>
      <c r="L693" s="39"/>
      <c r="M693" s="198" t="s">
        <v>1</v>
      </c>
      <c r="N693" s="199" t="s">
        <v>45</v>
      </c>
      <c r="O693" s="71"/>
      <c r="P693" s="200">
        <f>O693*H693</f>
        <v>0</v>
      </c>
      <c r="Q693" s="200">
        <v>3.0000000000000001E-5</v>
      </c>
      <c r="R693" s="200">
        <f>Q693*H693</f>
        <v>3.8400000000000001E-4</v>
      </c>
      <c r="S693" s="200">
        <v>0</v>
      </c>
      <c r="T693" s="201">
        <f>S693*H693</f>
        <v>0</v>
      </c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R693" s="202" t="s">
        <v>175</v>
      </c>
      <c r="AT693" s="202" t="s">
        <v>243</v>
      </c>
      <c r="AU693" s="202" t="s">
        <v>88</v>
      </c>
      <c r="AY693" s="17" t="s">
        <v>241</v>
      </c>
      <c r="BE693" s="203">
        <f>IF(N693="základní",J693,0)</f>
        <v>12051.58</v>
      </c>
      <c r="BF693" s="203">
        <f>IF(N693="snížená",J693,0)</f>
        <v>0</v>
      </c>
      <c r="BG693" s="203">
        <f>IF(N693="zákl. přenesená",J693,0)</f>
        <v>0</v>
      </c>
      <c r="BH693" s="203">
        <f>IF(N693="sníž. přenesená",J693,0)</f>
        <v>0</v>
      </c>
      <c r="BI693" s="203">
        <f>IF(N693="nulová",J693,0)</f>
        <v>0</v>
      </c>
      <c r="BJ693" s="17" t="s">
        <v>14</v>
      </c>
      <c r="BK693" s="203">
        <f>ROUND(I693*H693,2)</f>
        <v>12051.58</v>
      </c>
      <c r="BL693" s="17" t="s">
        <v>175</v>
      </c>
      <c r="BM693" s="202" t="s">
        <v>1467</v>
      </c>
    </row>
    <row r="694" spans="1:65" s="1" customFormat="1" ht="11.25" x14ac:dyDescent="0.2">
      <c r="A694" s="34"/>
      <c r="B694" s="35"/>
      <c r="C694" s="36"/>
      <c r="D694" s="204" t="s">
        <v>249</v>
      </c>
      <c r="E694" s="36"/>
      <c r="F694" s="205" t="s">
        <v>910</v>
      </c>
      <c r="G694" s="36"/>
      <c r="H694" s="36"/>
      <c r="I694" s="206"/>
      <c r="J694" s="36"/>
      <c r="K694" s="36"/>
      <c r="L694" s="39"/>
      <c r="M694" s="207"/>
      <c r="N694" s="208"/>
      <c r="O694" s="71"/>
      <c r="P694" s="71"/>
      <c r="Q694" s="71"/>
      <c r="R694" s="71"/>
      <c r="S694" s="71"/>
      <c r="T694" s="72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T694" s="17" t="s">
        <v>249</v>
      </c>
      <c r="AU694" s="17" t="s">
        <v>88</v>
      </c>
    </row>
    <row r="695" spans="1:65" s="14" customFormat="1" ht="11.25" x14ac:dyDescent="0.2">
      <c r="B695" s="232"/>
      <c r="C695" s="233"/>
      <c r="D695" s="211" t="s">
        <v>256</v>
      </c>
      <c r="E695" s="234" t="s">
        <v>1</v>
      </c>
      <c r="F695" s="235" t="s">
        <v>911</v>
      </c>
      <c r="G695" s="233"/>
      <c r="H695" s="234" t="s">
        <v>1</v>
      </c>
      <c r="I695" s="236"/>
      <c r="J695" s="233"/>
      <c r="K695" s="233"/>
      <c r="L695" s="237"/>
      <c r="M695" s="238"/>
      <c r="N695" s="239"/>
      <c r="O695" s="239"/>
      <c r="P695" s="239"/>
      <c r="Q695" s="239"/>
      <c r="R695" s="239"/>
      <c r="S695" s="239"/>
      <c r="T695" s="240"/>
      <c r="AT695" s="241" t="s">
        <v>256</v>
      </c>
      <c r="AU695" s="241" t="s">
        <v>88</v>
      </c>
      <c r="AV695" s="14" t="s">
        <v>14</v>
      </c>
      <c r="AW695" s="14" t="s">
        <v>36</v>
      </c>
      <c r="AX695" s="14" t="s">
        <v>80</v>
      </c>
      <c r="AY695" s="241" t="s">
        <v>241</v>
      </c>
    </row>
    <row r="696" spans="1:65" s="12" customFormat="1" ht="11.25" x14ac:dyDescent="0.2">
      <c r="B696" s="209"/>
      <c r="C696" s="210"/>
      <c r="D696" s="211" t="s">
        <v>256</v>
      </c>
      <c r="E696" s="212" t="s">
        <v>1</v>
      </c>
      <c r="F696" s="213" t="s">
        <v>1468</v>
      </c>
      <c r="G696" s="210"/>
      <c r="H696" s="214">
        <v>12.8</v>
      </c>
      <c r="I696" s="215"/>
      <c r="J696" s="210"/>
      <c r="K696" s="210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256</v>
      </c>
      <c r="AU696" s="220" t="s">
        <v>88</v>
      </c>
      <c r="AV696" s="12" t="s">
        <v>88</v>
      </c>
      <c r="AW696" s="12" t="s">
        <v>36</v>
      </c>
      <c r="AX696" s="12" t="s">
        <v>80</v>
      </c>
      <c r="AY696" s="220" t="s">
        <v>241</v>
      </c>
    </row>
    <row r="697" spans="1:65" s="13" customFormat="1" ht="11.25" x14ac:dyDescent="0.2">
      <c r="B697" s="221"/>
      <c r="C697" s="222"/>
      <c r="D697" s="211" t="s">
        <v>256</v>
      </c>
      <c r="E697" s="223" t="s">
        <v>1</v>
      </c>
      <c r="F697" s="224" t="s">
        <v>258</v>
      </c>
      <c r="G697" s="222"/>
      <c r="H697" s="225">
        <v>12.8</v>
      </c>
      <c r="I697" s="226"/>
      <c r="J697" s="222"/>
      <c r="K697" s="222"/>
      <c r="L697" s="227"/>
      <c r="M697" s="228"/>
      <c r="N697" s="229"/>
      <c r="O697" s="229"/>
      <c r="P697" s="229"/>
      <c r="Q697" s="229"/>
      <c r="R697" s="229"/>
      <c r="S697" s="229"/>
      <c r="T697" s="230"/>
      <c r="AT697" s="231" t="s">
        <v>256</v>
      </c>
      <c r="AU697" s="231" t="s">
        <v>88</v>
      </c>
      <c r="AV697" s="13" t="s">
        <v>175</v>
      </c>
      <c r="AW697" s="13" t="s">
        <v>36</v>
      </c>
      <c r="AX697" s="13" t="s">
        <v>14</v>
      </c>
      <c r="AY697" s="231" t="s">
        <v>241</v>
      </c>
    </row>
    <row r="698" spans="1:65" s="1" customFormat="1" ht="16.5" customHeight="1" x14ac:dyDescent="0.2">
      <c r="A698" s="34"/>
      <c r="B698" s="35"/>
      <c r="C698" s="250" t="s">
        <v>971</v>
      </c>
      <c r="D698" s="250" t="s">
        <v>716</v>
      </c>
      <c r="E698" s="251" t="s">
        <v>914</v>
      </c>
      <c r="F698" s="252" t="s">
        <v>915</v>
      </c>
      <c r="G698" s="253" t="s">
        <v>289</v>
      </c>
      <c r="H698" s="254">
        <v>13.183999999999999</v>
      </c>
      <c r="I698" s="255">
        <v>2982.22</v>
      </c>
      <c r="J698" s="256">
        <f>ROUND(I698*H698,2)</f>
        <v>39317.589999999997</v>
      </c>
      <c r="K698" s="252" t="s">
        <v>247</v>
      </c>
      <c r="L698" s="257"/>
      <c r="M698" s="258" t="s">
        <v>1</v>
      </c>
      <c r="N698" s="259" t="s">
        <v>45</v>
      </c>
      <c r="O698" s="71"/>
      <c r="P698" s="200">
        <f>O698*H698</f>
        <v>0</v>
      </c>
      <c r="Q698" s="200">
        <v>2.6179999999999998E-2</v>
      </c>
      <c r="R698" s="200">
        <f>Q698*H698</f>
        <v>0.34515711999999998</v>
      </c>
      <c r="S698" s="200">
        <v>0</v>
      </c>
      <c r="T698" s="201">
        <f>S698*H698</f>
        <v>0</v>
      </c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R698" s="202" t="s">
        <v>292</v>
      </c>
      <c r="AT698" s="202" t="s">
        <v>716</v>
      </c>
      <c r="AU698" s="202" t="s">
        <v>88</v>
      </c>
      <c r="AY698" s="17" t="s">
        <v>241</v>
      </c>
      <c r="BE698" s="203">
        <f>IF(N698="základní",J698,0)</f>
        <v>39317.589999999997</v>
      </c>
      <c r="BF698" s="203">
        <f>IF(N698="snížená",J698,0)</f>
        <v>0</v>
      </c>
      <c r="BG698" s="203">
        <f>IF(N698="zákl. přenesená",J698,0)</f>
        <v>0</v>
      </c>
      <c r="BH698" s="203">
        <f>IF(N698="sníž. přenesená",J698,0)</f>
        <v>0</v>
      </c>
      <c r="BI698" s="203">
        <f>IF(N698="nulová",J698,0)</f>
        <v>0</v>
      </c>
      <c r="BJ698" s="17" t="s">
        <v>14</v>
      </c>
      <c r="BK698" s="203">
        <f>ROUND(I698*H698,2)</f>
        <v>39317.589999999997</v>
      </c>
      <c r="BL698" s="17" t="s">
        <v>175</v>
      </c>
      <c r="BM698" s="202" t="s">
        <v>1469</v>
      </c>
    </row>
    <row r="699" spans="1:65" s="12" customFormat="1" ht="11.25" x14ac:dyDescent="0.2">
      <c r="B699" s="209"/>
      <c r="C699" s="210"/>
      <c r="D699" s="211" t="s">
        <v>256</v>
      </c>
      <c r="E699" s="210"/>
      <c r="F699" s="213" t="s">
        <v>1470</v>
      </c>
      <c r="G699" s="210"/>
      <c r="H699" s="214">
        <v>13.183999999999999</v>
      </c>
      <c r="I699" s="215"/>
      <c r="J699" s="210"/>
      <c r="K699" s="210"/>
      <c r="L699" s="216"/>
      <c r="M699" s="217"/>
      <c r="N699" s="218"/>
      <c r="O699" s="218"/>
      <c r="P699" s="218"/>
      <c r="Q699" s="218"/>
      <c r="R699" s="218"/>
      <c r="S699" s="218"/>
      <c r="T699" s="219"/>
      <c r="AT699" s="220" t="s">
        <v>256</v>
      </c>
      <c r="AU699" s="220" t="s">
        <v>88</v>
      </c>
      <c r="AV699" s="12" t="s">
        <v>88</v>
      </c>
      <c r="AW699" s="12" t="s">
        <v>4</v>
      </c>
      <c r="AX699" s="12" t="s">
        <v>14</v>
      </c>
      <c r="AY699" s="220" t="s">
        <v>241</v>
      </c>
    </row>
    <row r="700" spans="1:65" s="1" customFormat="1" ht="24.2" customHeight="1" x14ac:dyDescent="0.2">
      <c r="A700" s="34"/>
      <c r="B700" s="35"/>
      <c r="C700" s="191" t="s">
        <v>976</v>
      </c>
      <c r="D700" s="191" t="s">
        <v>243</v>
      </c>
      <c r="E700" s="192" t="s">
        <v>919</v>
      </c>
      <c r="F700" s="193" t="s">
        <v>920</v>
      </c>
      <c r="G700" s="194" t="s">
        <v>289</v>
      </c>
      <c r="H700" s="195">
        <v>7.5</v>
      </c>
      <c r="I700" s="196">
        <v>269.81</v>
      </c>
      <c r="J700" s="197">
        <f>ROUND(I700*H700,2)</f>
        <v>2023.58</v>
      </c>
      <c r="K700" s="193" t="s">
        <v>247</v>
      </c>
      <c r="L700" s="39"/>
      <c r="M700" s="198" t="s">
        <v>1</v>
      </c>
      <c r="N700" s="199" t="s">
        <v>45</v>
      </c>
      <c r="O700" s="71"/>
      <c r="P700" s="200">
        <f>O700*H700</f>
        <v>0</v>
      </c>
      <c r="Q700" s="200">
        <v>0</v>
      </c>
      <c r="R700" s="200">
        <f>Q700*H700</f>
        <v>0</v>
      </c>
      <c r="S700" s="200">
        <v>0.03</v>
      </c>
      <c r="T700" s="201">
        <f>S700*H700</f>
        <v>0.22499999999999998</v>
      </c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R700" s="202" t="s">
        <v>175</v>
      </c>
      <c r="AT700" s="202" t="s">
        <v>243</v>
      </c>
      <c r="AU700" s="202" t="s">
        <v>88</v>
      </c>
      <c r="AY700" s="17" t="s">
        <v>241</v>
      </c>
      <c r="BE700" s="203">
        <f>IF(N700="základní",J700,0)</f>
        <v>2023.58</v>
      </c>
      <c r="BF700" s="203">
        <f>IF(N700="snížená",J700,0)</f>
        <v>0</v>
      </c>
      <c r="BG700" s="203">
        <f>IF(N700="zákl. přenesená",J700,0)</f>
        <v>0</v>
      </c>
      <c r="BH700" s="203">
        <f>IF(N700="sníž. přenesená",J700,0)</f>
        <v>0</v>
      </c>
      <c r="BI700" s="203">
        <f>IF(N700="nulová",J700,0)</f>
        <v>0</v>
      </c>
      <c r="BJ700" s="17" t="s">
        <v>14</v>
      </c>
      <c r="BK700" s="203">
        <f>ROUND(I700*H700,2)</f>
        <v>2023.58</v>
      </c>
      <c r="BL700" s="17" t="s">
        <v>175</v>
      </c>
      <c r="BM700" s="202" t="s">
        <v>1471</v>
      </c>
    </row>
    <row r="701" spans="1:65" s="1" customFormat="1" ht="11.25" x14ac:dyDescent="0.2">
      <c r="A701" s="34"/>
      <c r="B701" s="35"/>
      <c r="C701" s="36"/>
      <c r="D701" s="204" t="s">
        <v>249</v>
      </c>
      <c r="E701" s="36"/>
      <c r="F701" s="205" t="s">
        <v>922</v>
      </c>
      <c r="G701" s="36"/>
      <c r="H701" s="36"/>
      <c r="I701" s="206"/>
      <c r="J701" s="36"/>
      <c r="K701" s="36"/>
      <c r="L701" s="39"/>
      <c r="M701" s="207"/>
      <c r="N701" s="208"/>
      <c r="O701" s="71"/>
      <c r="P701" s="71"/>
      <c r="Q701" s="71"/>
      <c r="R701" s="71"/>
      <c r="S701" s="71"/>
      <c r="T701" s="72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T701" s="17" t="s">
        <v>249</v>
      </c>
      <c r="AU701" s="17" t="s">
        <v>88</v>
      </c>
    </row>
    <row r="702" spans="1:65" s="14" customFormat="1" ht="22.5" x14ac:dyDescent="0.2">
      <c r="B702" s="232"/>
      <c r="C702" s="233"/>
      <c r="D702" s="211" t="s">
        <v>256</v>
      </c>
      <c r="E702" s="234" t="s">
        <v>1</v>
      </c>
      <c r="F702" s="235" t="s">
        <v>1472</v>
      </c>
      <c r="G702" s="233"/>
      <c r="H702" s="234" t="s">
        <v>1</v>
      </c>
      <c r="I702" s="236"/>
      <c r="J702" s="233"/>
      <c r="K702" s="233"/>
      <c r="L702" s="237"/>
      <c r="M702" s="238"/>
      <c r="N702" s="239"/>
      <c r="O702" s="239"/>
      <c r="P702" s="239"/>
      <c r="Q702" s="239"/>
      <c r="R702" s="239"/>
      <c r="S702" s="239"/>
      <c r="T702" s="240"/>
      <c r="AT702" s="241" t="s">
        <v>256</v>
      </c>
      <c r="AU702" s="241" t="s">
        <v>88</v>
      </c>
      <c r="AV702" s="14" t="s">
        <v>14</v>
      </c>
      <c r="AW702" s="14" t="s">
        <v>36</v>
      </c>
      <c r="AX702" s="14" t="s">
        <v>80</v>
      </c>
      <c r="AY702" s="241" t="s">
        <v>241</v>
      </c>
    </row>
    <row r="703" spans="1:65" s="14" customFormat="1" ht="11.25" x14ac:dyDescent="0.2">
      <c r="B703" s="232"/>
      <c r="C703" s="233"/>
      <c r="D703" s="211" t="s">
        <v>256</v>
      </c>
      <c r="E703" s="234" t="s">
        <v>1</v>
      </c>
      <c r="F703" s="235" t="s">
        <v>911</v>
      </c>
      <c r="G703" s="233"/>
      <c r="H703" s="234" t="s">
        <v>1</v>
      </c>
      <c r="I703" s="236"/>
      <c r="J703" s="233"/>
      <c r="K703" s="233"/>
      <c r="L703" s="237"/>
      <c r="M703" s="238"/>
      <c r="N703" s="239"/>
      <c r="O703" s="239"/>
      <c r="P703" s="239"/>
      <c r="Q703" s="239"/>
      <c r="R703" s="239"/>
      <c r="S703" s="239"/>
      <c r="T703" s="240"/>
      <c r="AT703" s="241" t="s">
        <v>256</v>
      </c>
      <c r="AU703" s="241" t="s">
        <v>88</v>
      </c>
      <c r="AV703" s="14" t="s">
        <v>14</v>
      </c>
      <c r="AW703" s="14" t="s">
        <v>36</v>
      </c>
      <c r="AX703" s="14" t="s">
        <v>80</v>
      </c>
      <c r="AY703" s="241" t="s">
        <v>241</v>
      </c>
    </row>
    <row r="704" spans="1:65" s="12" customFormat="1" ht="11.25" x14ac:dyDescent="0.2">
      <c r="B704" s="209"/>
      <c r="C704" s="210"/>
      <c r="D704" s="211" t="s">
        <v>256</v>
      </c>
      <c r="E704" s="212" t="s">
        <v>1</v>
      </c>
      <c r="F704" s="213" t="s">
        <v>1473</v>
      </c>
      <c r="G704" s="210"/>
      <c r="H704" s="214">
        <v>7.5</v>
      </c>
      <c r="I704" s="215"/>
      <c r="J704" s="210"/>
      <c r="K704" s="210"/>
      <c r="L704" s="216"/>
      <c r="M704" s="217"/>
      <c r="N704" s="218"/>
      <c r="O704" s="218"/>
      <c r="P704" s="218"/>
      <c r="Q704" s="218"/>
      <c r="R704" s="218"/>
      <c r="S704" s="218"/>
      <c r="T704" s="219"/>
      <c r="AT704" s="220" t="s">
        <v>256</v>
      </c>
      <c r="AU704" s="220" t="s">
        <v>88</v>
      </c>
      <c r="AV704" s="12" t="s">
        <v>88</v>
      </c>
      <c r="AW704" s="12" t="s">
        <v>36</v>
      </c>
      <c r="AX704" s="12" t="s">
        <v>80</v>
      </c>
      <c r="AY704" s="220" t="s">
        <v>241</v>
      </c>
    </row>
    <row r="705" spans="1:65" s="13" customFormat="1" ht="11.25" x14ac:dyDescent="0.2">
      <c r="B705" s="221"/>
      <c r="C705" s="222"/>
      <c r="D705" s="211" t="s">
        <v>256</v>
      </c>
      <c r="E705" s="223" t="s">
        <v>1</v>
      </c>
      <c r="F705" s="224" t="s">
        <v>258</v>
      </c>
      <c r="G705" s="222"/>
      <c r="H705" s="225">
        <v>7.5</v>
      </c>
      <c r="I705" s="226"/>
      <c r="J705" s="222"/>
      <c r="K705" s="222"/>
      <c r="L705" s="227"/>
      <c r="M705" s="228"/>
      <c r="N705" s="229"/>
      <c r="O705" s="229"/>
      <c r="P705" s="229"/>
      <c r="Q705" s="229"/>
      <c r="R705" s="229"/>
      <c r="S705" s="229"/>
      <c r="T705" s="230"/>
      <c r="AT705" s="231" t="s">
        <v>256</v>
      </c>
      <c r="AU705" s="231" t="s">
        <v>88</v>
      </c>
      <c r="AV705" s="13" t="s">
        <v>175</v>
      </c>
      <c r="AW705" s="13" t="s">
        <v>36</v>
      </c>
      <c r="AX705" s="13" t="s">
        <v>14</v>
      </c>
      <c r="AY705" s="231" t="s">
        <v>241</v>
      </c>
    </row>
    <row r="706" spans="1:65" s="1" customFormat="1" ht="24.2" customHeight="1" x14ac:dyDescent="0.2">
      <c r="A706" s="34"/>
      <c r="B706" s="35"/>
      <c r="C706" s="191" t="s">
        <v>980</v>
      </c>
      <c r="D706" s="191" t="s">
        <v>243</v>
      </c>
      <c r="E706" s="192" t="s">
        <v>1474</v>
      </c>
      <c r="F706" s="193" t="s">
        <v>1475</v>
      </c>
      <c r="G706" s="194" t="s">
        <v>295</v>
      </c>
      <c r="H706" s="195">
        <v>41</v>
      </c>
      <c r="I706" s="196">
        <v>635.53</v>
      </c>
      <c r="J706" s="197">
        <f>ROUND(I706*H706,2)</f>
        <v>26056.73</v>
      </c>
      <c r="K706" s="193" t="s">
        <v>247</v>
      </c>
      <c r="L706" s="39"/>
      <c r="M706" s="198" t="s">
        <v>1</v>
      </c>
      <c r="N706" s="199" t="s">
        <v>45</v>
      </c>
      <c r="O706" s="71"/>
      <c r="P706" s="200">
        <f>O706*H706</f>
        <v>0</v>
      </c>
      <c r="Q706" s="200">
        <v>0</v>
      </c>
      <c r="R706" s="200">
        <f>Q706*H706</f>
        <v>0</v>
      </c>
      <c r="S706" s="200">
        <v>0</v>
      </c>
      <c r="T706" s="201">
        <f>S706*H706</f>
        <v>0</v>
      </c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R706" s="202" t="s">
        <v>175</v>
      </c>
      <c r="AT706" s="202" t="s">
        <v>243</v>
      </c>
      <c r="AU706" s="202" t="s">
        <v>88</v>
      </c>
      <c r="AY706" s="17" t="s">
        <v>241</v>
      </c>
      <c r="BE706" s="203">
        <f>IF(N706="základní",J706,0)</f>
        <v>26056.73</v>
      </c>
      <c r="BF706" s="203">
        <f>IF(N706="snížená",J706,0)</f>
        <v>0</v>
      </c>
      <c r="BG706" s="203">
        <f>IF(N706="zákl. přenesená",J706,0)</f>
        <v>0</v>
      </c>
      <c r="BH706" s="203">
        <f>IF(N706="sníž. přenesená",J706,0)</f>
        <v>0</v>
      </c>
      <c r="BI706" s="203">
        <f>IF(N706="nulová",J706,0)</f>
        <v>0</v>
      </c>
      <c r="BJ706" s="17" t="s">
        <v>14</v>
      </c>
      <c r="BK706" s="203">
        <f>ROUND(I706*H706,2)</f>
        <v>26056.73</v>
      </c>
      <c r="BL706" s="17" t="s">
        <v>175</v>
      </c>
      <c r="BM706" s="202" t="s">
        <v>1476</v>
      </c>
    </row>
    <row r="707" spans="1:65" s="1" customFormat="1" ht="11.25" x14ac:dyDescent="0.2">
      <c r="A707" s="34"/>
      <c r="B707" s="35"/>
      <c r="C707" s="36"/>
      <c r="D707" s="204" t="s">
        <v>249</v>
      </c>
      <c r="E707" s="36"/>
      <c r="F707" s="205" t="s">
        <v>1477</v>
      </c>
      <c r="G707" s="36"/>
      <c r="H707" s="36"/>
      <c r="I707" s="206"/>
      <c r="J707" s="36"/>
      <c r="K707" s="36"/>
      <c r="L707" s="39"/>
      <c r="M707" s="207"/>
      <c r="N707" s="208"/>
      <c r="O707" s="71"/>
      <c r="P707" s="71"/>
      <c r="Q707" s="71"/>
      <c r="R707" s="71"/>
      <c r="S707" s="71"/>
      <c r="T707" s="72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T707" s="17" t="s">
        <v>249</v>
      </c>
      <c r="AU707" s="17" t="s">
        <v>88</v>
      </c>
    </row>
    <row r="708" spans="1:65" s="1" customFormat="1" ht="16.5" customHeight="1" x14ac:dyDescent="0.2">
      <c r="A708" s="34"/>
      <c r="B708" s="35"/>
      <c r="C708" s="250" t="s">
        <v>984</v>
      </c>
      <c r="D708" s="250" t="s">
        <v>716</v>
      </c>
      <c r="E708" s="251" t="s">
        <v>1478</v>
      </c>
      <c r="F708" s="252" t="s">
        <v>1479</v>
      </c>
      <c r="G708" s="253" t="s">
        <v>295</v>
      </c>
      <c r="H708" s="254">
        <v>41</v>
      </c>
      <c r="I708" s="255">
        <v>408.11</v>
      </c>
      <c r="J708" s="256">
        <f>ROUND(I708*H708,2)</f>
        <v>16732.509999999998</v>
      </c>
      <c r="K708" s="252" t="s">
        <v>247</v>
      </c>
      <c r="L708" s="257"/>
      <c r="M708" s="258" t="s">
        <v>1</v>
      </c>
      <c r="N708" s="259" t="s">
        <v>45</v>
      </c>
      <c r="O708" s="71"/>
      <c r="P708" s="200">
        <f>O708*H708</f>
        <v>0</v>
      </c>
      <c r="Q708" s="200">
        <v>3.8999999999999999E-4</v>
      </c>
      <c r="R708" s="200">
        <f>Q708*H708</f>
        <v>1.5990000000000001E-2</v>
      </c>
      <c r="S708" s="200">
        <v>0</v>
      </c>
      <c r="T708" s="201">
        <f>S708*H708</f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202" t="s">
        <v>292</v>
      </c>
      <c r="AT708" s="202" t="s">
        <v>716</v>
      </c>
      <c r="AU708" s="202" t="s">
        <v>88</v>
      </c>
      <c r="AY708" s="17" t="s">
        <v>241</v>
      </c>
      <c r="BE708" s="203">
        <f>IF(N708="základní",J708,0)</f>
        <v>16732.509999999998</v>
      </c>
      <c r="BF708" s="203">
        <f>IF(N708="snížená",J708,0)</f>
        <v>0</v>
      </c>
      <c r="BG708" s="203">
        <f>IF(N708="zákl. přenesená",J708,0)</f>
        <v>0</v>
      </c>
      <c r="BH708" s="203">
        <f>IF(N708="sníž. přenesená",J708,0)</f>
        <v>0</v>
      </c>
      <c r="BI708" s="203">
        <f>IF(N708="nulová",J708,0)</f>
        <v>0</v>
      </c>
      <c r="BJ708" s="17" t="s">
        <v>14</v>
      </c>
      <c r="BK708" s="203">
        <f>ROUND(I708*H708,2)</f>
        <v>16732.509999999998</v>
      </c>
      <c r="BL708" s="17" t="s">
        <v>175</v>
      </c>
      <c r="BM708" s="202" t="s">
        <v>1480</v>
      </c>
    </row>
    <row r="709" spans="1:65" s="1" customFormat="1" ht="24.2" customHeight="1" x14ac:dyDescent="0.2">
      <c r="A709" s="34"/>
      <c r="B709" s="35"/>
      <c r="C709" s="191" t="s">
        <v>989</v>
      </c>
      <c r="D709" s="191" t="s">
        <v>243</v>
      </c>
      <c r="E709" s="192" t="s">
        <v>1481</v>
      </c>
      <c r="F709" s="193" t="s">
        <v>1482</v>
      </c>
      <c r="G709" s="194" t="s">
        <v>295</v>
      </c>
      <c r="H709" s="195">
        <v>11</v>
      </c>
      <c r="I709" s="196">
        <v>635.53</v>
      </c>
      <c r="J709" s="197">
        <f>ROUND(I709*H709,2)</f>
        <v>6990.83</v>
      </c>
      <c r="K709" s="193" t="s">
        <v>247</v>
      </c>
      <c r="L709" s="39"/>
      <c r="M709" s="198" t="s">
        <v>1</v>
      </c>
      <c r="N709" s="199" t="s">
        <v>45</v>
      </c>
      <c r="O709" s="71"/>
      <c r="P709" s="200">
        <f>O709*H709</f>
        <v>0</v>
      </c>
      <c r="Q709" s="200">
        <v>0</v>
      </c>
      <c r="R709" s="200">
        <f>Q709*H709</f>
        <v>0</v>
      </c>
      <c r="S709" s="200">
        <v>0</v>
      </c>
      <c r="T709" s="201">
        <f>S709*H709</f>
        <v>0</v>
      </c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R709" s="202" t="s">
        <v>175</v>
      </c>
      <c r="AT709" s="202" t="s">
        <v>243</v>
      </c>
      <c r="AU709" s="202" t="s">
        <v>88</v>
      </c>
      <c r="AY709" s="17" t="s">
        <v>241</v>
      </c>
      <c r="BE709" s="203">
        <f>IF(N709="základní",J709,0)</f>
        <v>6990.83</v>
      </c>
      <c r="BF709" s="203">
        <f>IF(N709="snížená",J709,0)</f>
        <v>0</v>
      </c>
      <c r="BG709" s="203">
        <f>IF(N709="zákl. přenesená",J709,0)</f>
        <v>0</v>
      </c>
      <c r="BH709" s="203">
        <f>IF(N709="sníž. přenesená",J709,0)</f>
        <v>0</v>
      </c>
      <c r="BI709" s="203">
        <f>IF(N709="nulová",J709,0)</f>
        <v>0</v>
      </c>
      <c r="BJ709" s="17" t="s">
        <v>14</v>
      </c>
      <c r="BK709" s="203">
        <f>ROUND(I709*H709,2)</f>
        <v>6990.83</v>
      </c>
      <c r="BL709" s="17" t="s">
        <v>175</v>
      </c>
      <c r="BM709" s="202" t="s">
        <v>1483</v>
      </c>
    </row>
    <row r="710" spans="1:65" s="1" customFormat="1" ht="11.25" x14ac:dyDescent="0.2">
      <c r="A710" s="34"/>
      <c r="B710" s="35"/>
      <c r="C710" s="36"/>
      <c r="D710" s="204" t="s">
        <v>249</v>
      </c>
      <c r="E710" s="36"/>
      <c r="F710" s="205" t="s">
        <v>1484</v>
      </c>
      <c r="G710" s="36"/>
      <c r="H710" s="36"/>
      <c r="I710" s="206"/>
      <c r="J710" s="36"/>
      <c r="K710" s="36"/>
      <c r="L710" s="39"/>
      <c r="M710" s="207"/>
      <c r="N710" s="208"/>
      <c r="O710" s="71"/>
      <c r="P710" s="71"/>
      <c r="Q710" s="71"/>
      <c r="R710" s="71"/>
      <c r="S710" s="71"/>
      <c r="T710" s="72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T710" s="17" t="s">
        <v>249</v>
      </c>
      <c r="AU710" s="17" t="s">
        <v>88</v>
      </c>
    </row>
    <row r="711" spans="1:65" s="1" customFormat="1" ht="16.5" customHeight="1" x14ac:dyDescent="0.2">
      <c r="A711" s="34"/>
      <c r="B711" s="35"/>
      <c r="C711" s="250" t="s">
        <v>993</v>
      </c>
      <c r="D711" s="250" t="s">
        <v>716</v>
      </c>
      <c r="E711" s="251" t="s">
        <v>1485</v>
      </c>
      <c r="F711" s="252" t="s">
        <v>1486</v>
      </c>
      <c r="G711" s="253" t="s">
        <v>295</v>
      </c>
      <c r="H711" s="254">
        <v>11</v>
      </c>
      <c r="I711" s="255">
        <v>997.82</v>
      </c>
      <c r="J711" s="256">
        <f>ROUND(I711*H711,2)</f>
        <v>10976.02</v>
      </c>
      <c r="K711" s="252" t="s">
        <v>247</v>
      </c>
      <c r="L711" s="257"/>
      <c r="M711" s="258" t="s">
        <v>1</v>
      </c>
      <c r="N711" s="259" t="s">
        <v>45</v>
      </c>
      <c r="O711" s="71"/>
      <c r="P711" s="200">
        <f>O711*H711</f>
        <v>0</v>
      </c>
      <c r="Q711" s="200">
        <v>7.2000000000000005E-4</v>
      </c>
      <c r="R711" s="200">
        <f>Q711*H711</f>
        <v>7.92E-3</v>
      </c>
      <c r="S711" s="200">
        <v>0</v>
      </c>
      <c r="T711" s="201">
        <f>S711*H711</f>
        <v>0</v>
      </c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R711" s="202" t="s">
        <v>292</v>
      </c>
      <c r="AT711" s="202" t="s">
        <v>716</v>
      </c>
      <c r="AU711" s="202" t="s">
        <v>88</v>
      </c>
      <c r="AY711" s="17" t="s">
        <v>241</v>
      </c>
      <c r="BE711" s="203">
        <f>IF(N711="základní",J711,0)</f>
        <v>10976.02</v>
      </c>
      <c r="BF711" s="203">
        <f>IF(N711="snížená",J711,0)</f>
        <v>0</v>
      </c>
      <c r="BG711" s="203">
        <f>IF(N711="zákl. přenesená",J711,0)</f>
        <v>0</v>
      </c>
      <c r="BH711" s="203">
        <f>IF(N711="sníž. přenesená",J711,0)</f>
        <v>0</v>
      </c>
      <c r="BI711" s="203">
        <f>IF(N711="nulová",J711,0)</f>
        <v>0</v>
      </c>
      <c r="BJ711" s="17" t="s">
        <v>14</v>
      </c>
      <c r="BK711" s="203">
        <f>ROUND(I711*H711,2)</f>
        <v>10976.02</v>
      </c>
      <c r="BL711" s="17" t="s">
        <v>175</v>
      </c>
      <c r="BM711" s="202" t="s">
        <v>1487</v>
      </c>
    </row>
    <row r="712" spans="1:65" s="1" customFormat="1" ht="24.2" customHeight="1" x14ac:dyDescent="0.2">
      <c r="A712" s="34"/>
      <c r="B712" s="35"/>
      <c r="C712" s="191" t="s">
        <v>997</v>
      </c>
      <c r="D712" s="191" t="s">
        <v>243</v>
      </c>
      <c r="E712" s="192" t="s">
        <v>1488</v>
      </c>
      <c r="F712" s="193" t="s">
        <v>1489</v>
      </c>
      <c r="G712" s="194" t="s">
        <v>295</v>
      </c>
      <c r="H712" s="195">
        <v>1</v>
      </c>
      <c r="I712" s="196">
        <v>847.38</v>
      </c>
      <c r="J712" s="197">
        <f>ROUND(I712*H712,2)</f>
        <v>847.38</v>
      </c>
      <c r="K712" s="193" t="s">
        <v>247</v>
      </c>
      <c r="L712" s="39"/>
      <c r="M712" s="198" t="s">
        <v>1</v>
      </c>
      <c r="N712" s="199" t="s">
        <v>45</v>
      </c>
      <c r="O712" s="71"/>
      <c r="P712" s="200">
        <f>O712*H712</f>
        <v>0</v>
      </c>
      <c r="Q712" s="200">
        <v>0</v>
      </c>
      <c r="R712" s="200">
        <f>Q712*H712</f>
        <v>0</v>
      </c>
      <c r="S712" s="200">
        <v>0</v>
      </c>
      <c r="T712" s="201">
        <f>S712*H712</f>
        <v>0</v>
      </c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R712" s="202" t="s">
        <v>175</v>
      </c>
      <c r="AT712" s="202" t="s">
        <v>243</v>
      </c>
      <c r="AU712" s="202" t="s">
        <v>88</v>
      </c>
      <c r="AY712" s="17" t="s">
        <v>241</v>
      </c>
      <c r="BE712" s="203">
        <f>IF(N712="základní",J712,0)</f>
        <v>847.38</v>
      </c>
      <c r="BF712" s="203">
        <f>IF(N712="snížená",J712,0)</f>
        <v>0</v>
      </c>
      <c r="BG712" s="203">
        <f>IF(N712="zákl. přenesená",J712,0)</f>
        <v>0</v>
      </c>
      <c r="BH712" s="203">
        <f>IF(N712="sníž. přenesená",J712,0)</f>
        <v>0</v>
      </c>
      <c r="BI712" s="203">
        <f>IF(N712="nulová",J712,0)</f>
        <v>0</v>
      </c>
      <c r="BJ712" s="17" t="s">
        <v>14</v>
      </c>
      <c r="BK712" s="203">
        <f>ROUND(I712*H712,2)</f>
        <v>847.38</v>
      </c>
      <c r="BL712" s="17" t="s">
        <v>175</v>
      </c>
      <c r="BM712" s="202" t="s">
        <v>1490</v>
      </c>
    </row>
    <row r="713" spans="1:65" s="1" customFormat="1" ht="11.25" x14ac:dyDescent="0.2">
      <c r="A713" s="34"/>
      <c r="B713" s="35"/>
      <c r="C713" s="36"/>
      <c r="D713" s="204" t="s">
        <v>249</v>
      </c>
      <c r="E713" s="36"/>
      <c r="F713" s="205" t="s">
        <v>1491</v>
      </c>
      <c r="G713" s="36"/>
      <c r="H713" s="36"/>
      <c r="I713" s="206"/>
      <c r="J713" s="36"/>
      <c r="K713" s="36"/>
      <c r="L713" s="39"/>
      <c r="M713" s="207"/>
      <c r="N713" s="208"/>
      <c r="O713" s="71"/>
      <c r="P713" s="71"/>
      <c r="Q713" s="71"/>
      <c r="R713" s="71"/>
      <c r="S713" s="71"/>
      <c r="T713" s="72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T713" s="17" t="s">
        <v>249</v>
      </c>
      <c r="AU713" s="17" t="s">
        <v>88</v>
      </c>
    </row>
    <row r="714" spans="1:65" s="1" customFormat="1" ht="24.2" customHeight="1" x14ac:dyDescent="0.2">
      <c r="A714" s="34"/>
      <c r="B714" s="35"/>
      <c r="C714" s="250" t="s">
        <v>1002</v>
      </c>
      <c r="D714" s="250" t="s">
        <v>716</v>
      </c>
      <c r="E714" s="251" t="s">
        <v>1492</v>
      </c>
      <c r="F714" s="252" t="s">
        <v>1493</v>
      </c>
      <c r="G714" s="253" t="s">
        <v>295</v>
      </c>
      <c r="H714" s="254">
        <v>1</v>
      </c>
      <c r="I714" s="255">
        <v>1390.95</v>
      </c>
      <c r="J714" s="256">
        <f>ROUND(I714*H714,2)</f>
        <v>1390.95</v>
      </c>
      <c r="K714" s="252" t="s">
        <v>247</v>
      </c>
      <c r="L714" s="257"/>
      <c r="M714" s="258" t="s">
        <v>1</v>
      </c>
      <c r="N714" s="259" t="s">
        <v>45</v>
      </c>
      <c r="O714" s="71"/>
      <c r="P714" s="200">
        <f>O714*H714</f>
        <v>0</v>
      </c>
      <c r="Q714" s="200">
        <v>1.4499999999999999E-3</v>
      </c>
      <c r="R714" s="200">
        <f>Q714*H714</f>
        <v>1.4499999999999999E-3</v>
      </c>
      <c r="S714" s="200">
        <v>0</v>
      </c>
      <c r="T714" s="201">
        <f>S714*H714</f>
        <v>0</v>
      </c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R714" s="202" t="s">
        <v>292</v>
      </c>
      <c r="AT714" s="202" t="s">
        <v>716</v>
      </c>
      <c r="AU714" s="202" t="s">
        <v>88</v>
      </c>
      <c r="AY714" s="17" t="s">
        <v>241</v>
      </c>
      <c r="BE714" s="203">
        <f>IF(N714="základní",J714,0)</f>
        <v>1390.95</v>
      </c>
      <c r="BF714" s="203">
        <f>IF(N714="snížená",J714,0)</f>
        <v>0</v>
      </c>
      <c r="BG714" s="203">
        <f>IF(N714="zákl. přenesená",J714,0)</f>
        <v>0</v>
      </c>
      <c r="BH714" s="203">
        <f>IF(N714="sníž. přenesená",J714,0)</f>
        <v>0</v>
      </c>
      <c r="BI714" s="203">
        <f>IF(N714="nulová",J714,0)</f>
        <v>0</v>
      </c>
      <c r="BJ714" s="17" t="s">
        <v>14</v>
      </c>
      <c r="BK714" s="203">
        <f>ROUND(I714*H714,2)</f>
        <v>1390.95</v>
      </c>
      <c r="BL714" s="17" t="s">
        <v>175</v>
      </c>
      <c r="BM714" s="202" t="s">
        <v>1494</v>
      </c>
    </row>
    <row r="715" spans="1:65" s="1" customFormat="1" ht="24.2" customHeight="1" x14ac:dyDescent="0.2">
      <c r="A715" s="34"/>
      <c r="B715" s="35"/>
      <c r="C715" s="191" t="s">
        <v>1007</v>
      </c>
      <c r="D715" s="191" t="s">
        <v>243</v>
      </c>
      <c r="E715" s="192" t="s">
        <v>1495</v>
      </c>
      <c r="F715" s="193" t="s">
        <v>1496</v>
      </c>
      <c r="G715" s="194" t="s">
        <v>295</v>
      </c>
      <c r="H715" s="195">
        <v>1</v>
      </c>
      <c r="I715" s="196">
        <v>635.52</v>
      </c>
      <c r="J715" s="197">
        <f>ROUND(I715*H715,2)</f>
        <v>635.52</v>
      </c>
      <c r="K715" s="193" t="s">
        <v>247</v>
      </c>
      <c r="L715" s="39"/>
      <c r="M715" s="198" t="s">
        <v>1</v>
      </c>
      <c r="N715" s="199" t="s">
        <v>45</v>
      </c>
      <c r="O715" s="71"/>
      <c r="P715" s="200">
        <f>O715*H715</f>
        <v>0</v>
      </c>
      <c r="Q715" s="200">
        <v>0</v>
      </c>
      <c r="R715" s="200">
        <f>Q715*H715</f>
        <v>0</v>
      </c>
      <c r="S715" s="200">
        <v>0</v>
      </c>
      <c r="T715" s="201">
        <f>S715*H715</f>
        <v>0</v>
      </c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R715" s="202" t="s">
        <v>175</v>
      </c>
      <c r="AT715" s="202" t="s">
        <v>243</v>
      </c>
      <c r="AU715" s="202" t="s">
        <v>88</v>
      </c>
      <c r="AY715" s="17" t="s">
        <v>241</v>
      </c>
      <c r="BE715" s="203">
        <f>IF(N715="základní",J715,0)</f>
        <v>635.52</v>
      </c>
      <c r="BF715" s="203">
        <f>IF(N715="snížená",J715,0)</f>
        <v>0</v>
      </c>
      <c r="BG715" s="203">
        <f>IF(N715="zákl. přenesená",J715,0)</f>
        <v>0</v>
      </c>
      <c r="BH715" s="203">
        <f>IF(N715="sníž. přenesená",J715,0)</f>
        <v>0</v>
      </c>
      <c r="BI715" s="203">
        <f>IF(N715="nulová",J715,0)</f>
        <v>0</v>
      </c>
      <c r="BJ715" s="17" t="s">
        <v>14</v>
      </c>
      <c r="BK715" s="203">
        <f>ROUND(I715*H715,2)</f>
        <v>635.52</v>
      </c>
      <c r="BL715" s="17" t="s">
        <v>175</v>
      </c>
      <c r="BM715" s="202" t="s">
        <v>1497</v>
      </c>
    </row>
    <row r="716" spans="1:65" s="1" customFormat="1" ht="11.25" x14ac:dyDescent="0.2">
      <c r="A716" s="34"/>
      <c r="B716" s="35"/>
      <c r="C716" s="36"/>
      <c r="D716" s="204" t="s">
        <v>249</v>
      </c>
      <c r="E716" s="36"/>
      <c r="F716" s="205" t="s">
        <v>1498</v>
      </c>
      <c r="G716" s="36"/>
      <c r="H716" s="36"/>
      <c r="I716" s="206"/>
      <c r="J716" s="36"/>
      <c r="K716" s="36"/>
      <c r="L716" s="39"/>
      <c r="M716" s="207"/>
      <c r="N716" s="208"/>
      <c r="O716" s="71"/>
      <c r="P716" s="71"/>
      <c r="Q716" s="71"/>
      <c r="R716" s="71"/>
      <c r="S716" s="71"/>
      <c r="T716" s="72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T716" s="17" t="s">
        <v>249</v>
      </c>
      <c r="AU716" s="17" t="s">
        <v>88</v>
      </c>
    </row>
    <row r="717" spans="1:65" s="1" customFormat="1" ht="21.75" customHeight="1" x14ac:dyDescent="0.2">
      <c r="A717" s="34"/>
      <c r="B717" s="35"/>
      <c r="C717" s="250" t="s">
        <v>1013</v>
      </c>
      <c r="D717" s="250" t="s">
        <v>716</v>
      </c>
      <c r="E717" s="251" t="s">
        <v>1499</v>
      </c>
      <c r="F717" s="252" t="s">
        <v>1500</v>
      </c>
      <c r="G717" s="253" t="s">
        <v>295</v>
      </c>
      <c r="H717" s="254">
        <v>1</v>
      </c>
      <c r="I717" s="255">
        <v>1016.54</v>
      </c>
      <c r="J717" s="256">
        <f>ROUND(I717*H717,2)</f>
        <v>1016.54</v>
      </c>
      <c r="K717" s="252" t="s">
        <v>247</v>
      </c>
      <c r="L717" s="257"/>
      <c r="M717" s="258" t="s">
        <v>1</v>
      </c>
      <c r="N717" s="259" t="s">
        <v>45</v>
      </c>
      <c r="O717" s="71"/>
      <c r="P717" s="200">
        <f>O717*H717</f>
        <v>0</v>
      </c>
      <c r="Q717" s="200">
        <v>5.5999999999999995E-4</v>
      </c>
      <c r="R717" s="200">
        <f>Q717*H717</f>
        <v>5.5999999999999995E-4</v>
      </c>
      <c r="S717" s="200">
        <v>0</v>
      </c>
      <c r="T717" s="201">
        <f>S717*H717</f>
        <v>0</v>
      </c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R717" s="202" t="s">
        <v>292</v>
      </c>
      <c r="AT717" s="202" t="s">
        <v>716</v>
      </c>
      <c r="AU717" s="202" t="s">
        <v>88</v>
      </c>
      <c r="AY717" s="17" t="s">
        <v>241</v>
      </c>
      <c r="BE717" s="203">
        <f>IF(N717="základní",J717,0)</f>
        <v>1016.54</v>
      </c>
      <c r="BF717" s="203">
        <f>IF(N717="snížená",J717,0)</f>
        <v>0</v>
      </c>
      <c r="BG717" s="203">
        <f>IF(N717="zákl. přenesená",J717,0)</f>
        <v>0</v>
      </c>
      <c r="BH717" s="203">
        <f>IF(N717="sníž. přenesená",J717,0)</f>
        <v>0</v>
      </c>
      <c r="BI717" s="203">
        <f>IF(N717="nulová",J717,0)</f>
        <v>0</v>
      </c>
      <c r="BJ717" s="17" t="s">
        <v>14</v>
      </c>
      <c r="BK717" s="203">
        <f>ROUND(I717*H717,2)</f>
        <v>1016.54</v>
      </c>
      <c r="BL717" s="17" t="s">
        <v>175</v>
      </c>
      <c r="BM717" s="202" t="s">
        <v>1501</v>
      </c>
    </row>
    <row r="718" spans="1:65" s="1" customFormat="1" ht="24.2" customHeight="1" x14ac:dyDescent="0.2">
      <c r="A718" s="34"/>
      <c r="B718" s="35"/>
      <c r="C718" s="191" t="s">
        <v>1017</v>
      </c>
      <c r="D718" s="191" t="s">
        <v>243</v>
      </c>
      <c r="E718" s="192" t="s">
        <v>1502</v>
      </c>
      <c r="F718" s="193" t="s">
        <v>1503</v>
      </c>
      <c r="G718" s="194" t="s">
        <v>295</v>
      </c>
      <c r="H718" s="195">
        <v>17</v>
      </c>
      <c r="I718" s="196">
        <v>635.53</v>
      </c>
      <c r="J718" s="197">
        <f>ROUND(I718*H718,2)</f>
        <v>10804.01</v>
      </c>
      <c r="K718" s="193" t="s">
        <v>1</v>
      </c>
      <c r="L718" s="39"/>
      <c r="M718" s="198" t="s">
        <v>1</v>
      </c>
      <c r="N718" s="199" t="s">
        <v>45</v>
      </c>
      <c r="O718" s="71"/>
      <c r="P718" s="200">
        <f>O718*H718</f>
        <v>0</v>
      </c>
      <c r="Q718" s="200">
        <v>0</v>
      </c>
      <c r="R718" s="200">
        <f>Q718*H718</f>
        <v>0</v>
      </c>
      <c r="S718" s="200">
        <v>0</v>
      </c>
      <c r="T718" s="201">
        <f>S718*H718</f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202" t="s">
        <v>175</v>
      </c>
      <c r="AT718" s="202" t="s">
        <v>243</v>
      </c>
      <c r="AU718" s="202" t="s">
        <v>88</v>
      </c>
      <c r="AY718" s="17" t="s">
        <v>241</v>
      </c>
      <c r="BE718" s="203">
        <f>IF(N718="základní",J718,0)</f>
        <v>10804.01</v>
      </c>
      <c r="BF718" s="203">
        <f>IF(N718="snížená",J718,0)</f>
        <v>0</v>
      </c>
      <c r="BG718" s="203">
        <f>IF(N718="zákl. přenesená",J718,0)</f>
        <v>0</v>
      </c>
      <c r="BH718" s="203">
        <f>IF(N718="sníž. přenesená",J718,0)</f>
        <v>0</v>
      </c>
      <c r="BI718" s="203">
        <f>IF(N718="nulová",J718,0)</f>
        <v>0</v>
      </c>
      <c r="BJ718" s="17" t="s">
        <v>14</v>
      </c>
      <c r="BK718" s="203">
        <f>ROUND(I718*H718,2)</f>
        <v>10804.01</v>
      </c>
      <c r="BL718" s="17" t="s">
        <v>175</v>
      </c>
      <c r="BM718" s="202" t="s">
        <v>1504</v>
      </c>
    </row>
    <row r="719" spans="1:65" s="1" customFormat="1" ht="16.5" customHeight="1" x14ac:dyDescent="0.2">
      <c r="A719" s="34"/>
      <c r="B719" s="35"/>
      <c r="C719" s="250" t="s">
        <v>1022</v>
      </c>
      <c r="D719" s="250" t="s">
        <v>716</v>
      </c>
      <c r="E719" s="251" t="s">
        <v>1505</v>
      </c>
      <c r="F719" s="252" t="s">
        <v>1506</v>
      </c>
      <c r="G719" s="253" t="s">
        <v>295</v>
      </c>
      <c r="H719" s="254">
        <v>17</v>
      </c>
      <c r="I719" s="255">
        <v>1458.35</v>
      </c>
      <c r="J719" s="256">
        <f>ROUND(I719*H719,2)</f>
        <v>24791.95</v>
      </c>
      <c r="K719" s="252" t="s">
        <v>1</v>
      </c>
      <c r="L719" s="257"/>
      <c r="M719" s="258" t="s">
        <v>1</v>
      </c>
      <c r="N719" s="259" t="s">
        <v>45</v>
      </c>
      <c r="O719" s="71"/>
      <c r="P719" s="200">
        <f>O719*H719</f>
        <v>0</v>
      </c>
      <c r="Q719" s="200">
        <v>1.01E-3</v>
      </c>
      <c r="R719" s="200">
        <f>Q719*H719</f>
        <v>1.7170000000000001E-2</v>
      </c>
      <c r="S719" s="200">
        <v>0</v>
      </c>
      <c r="T719" s="201">
        <f>S719*H719</f>
        <v>0</v>
      </c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R719" s="202" t="s">
        <v>292</v>
      </c>
      <c r="AT719" s="202" t="s">
        <v>716</v>
      </c>
      <c r="AU719" s="202" t="s">
        <v>88</v>
      </c>
      <c r="AY719" s="17" t="s">
        <v>241</v>
      </c>
      <c r="BE719" s="203">
        <f>IF(N719="základní",J719,0)</f>
        <v>24791.95</v>
      </c>
      <c r="BF719" s="203">
        <f>IF(N719="snížená",J719,0)</f>
        <v>0</v>
      </c>
      <c r="BG719" s="203">
        <f>IF(N719="zákl. přenesená",J719,0)</f>
        <v>0</v>
      </c>
      <c r="BH719" s="203">
        <f>IF(N719="sníž. přenesená",J719,0)</f>
        <v>0</v>
      </c>
      <c r="BI719" s="203">
        <f>IF(N719="nulová",J719,0)</f>
        <v>0</v>
      </c>
      <c r="BJ719" s="17" t="s">
        <v>14</v>
      </c>
      <c r="BK719" s="203">
        <f>ROUND(I719*H719,2)</f>
        <v>24791.95</v>
      </c>
      <c r="BL719" s="17" t="s">
        <v>175</v>
      </c>
      <c r="BM719" s="202" t="s">
        <v>1507</v>
      </c>
    </row>
    <row r="720" spans="1:65" s="1" customFormat="1" ht="21.75" customHeight="1" x14ac:dyDescent="0.2">
      <c r="A720" s="34"/>
      <c r="B720" s="35"/>
      <c r="C720" s="191" t="s">
        <v>1027</v>
      </c>
      <c r="D720" s="191" t="s">
        <v>243</v>
      </c>
      <c r="E720" s="192" t="s">
        <v>950</v>
      </c>
      <c r="F720" s="193" t="s">
        <v>951</v>
      </c>
      <c r="G720" s="194" t="s">
        <v>295</v>
      </c>
      <c r="H720" s="195">
        <v>50</v>
      </c>
      <c r="I720" s="196">
        <v>2824.69</v>
      </c>
      <c r="J720" s="197">
        <f>ROUND(I720*H720,2)</f>
        <v>141234.5</v>
      </c>
      <c r="K720" s="193" t="s">
        <v>247</v>
      </c>
      <c r="L720" s="39"/>
      <c r="M720" s="198" t="s">
        <v>1</v>
      </c>
      <c r="N720" s="199" t="s">
        <v>45</v>
      </c>
      <c r="O720" s="71"/>
      <c r="P720" s="200">
        <f>O720*H720</f>
        <v>0</v>
      </c>
      <c r="Q720" s="200">
        <v>1.6199999999999999E-3</v>
      </c>
      <c r="R720" s="200">
        <f>Q720*H720</f>
        <v>8.0999999999999989E-2</v>
      </c>
      <c r="S720" s="200">
        <v>0</v>
      </c>
      <c r="T720" s="201">
        <f>S720*H720</f>
        <v>0</v>
      </c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R720" s="202" t="s">
        <v>175</v>
      </c>
      <c r="AT720" s="202" t="s">
        <v>243</v>
      </c>
      <c r="AU720" s="202" t="s">
        <v>88</v>
      </c>
      <c r="AY720" s="17" t="s">
        <v>241</v>
      </c>
      <c r="BE720" s="203">
        <f>IF(N720="základní",J720,0)</f>
        <v>141234.5</v>
      </c>
      <c r="BF720" s="203">
        <f>IF(N720="snížená",J720,0)</f>
        <v>0</v>
      </c>
      <c r="BG720" s="203">
        <f>IF(N720="zákl. přenesená",J720,0)</f>
        <v>0</v>
      </c>
      <c r="BH720" s="203">
        <f>IF(N720="sníž. přenesená",J720,0)</f>
        <v>0</v>
      </c>
      <c r="BI720" s="203">
        <f>IF(N720="nulová",J720,0)</f>
        <v>0</v>
      </c>
      <c r="BJ720" s="17" t="s">
        <v>14</v>
      </c>
      <c r="BK720" s="203">
        <f>ROUND(I720*H720,2)</f>
        <v>141234.5</v>
      </c>
      <c r="BL720" s="17" t="s">
        <v>175</v>
      </c>
      <c r="BM720" s="202" t="s">
        <v>1508</v>
      </c>
    </row>
    <row r="721" spans="1:65" s="1" customFormat="1" ht="11.25" x14ac:dyDescent="0.2">
      <c r="A721" s="34"/>
      <c r="B721" s="35"/>
      <c r="C721" s="36"/>
      <c r="D721" s="204" t="s">
        <v>249</v>
      </c>
      <c r="E721" s="36"/>
      <c r="F721" s="205" t="s">
        <v>953</v>
      </c>
      <c r="G721" s="36"/>
      <c r="H721" s="36"/>
      <c r="I721" s="206"/>
      <c r="J721" s="36"/>
      <c r="K721" s="36"/>
      <c r="L721" s="39"/>
      <c r="M721" s="207"/>
      <c r="N721" s="208"/>
      <c r="O721" s="71"/>
      <c r="P721" s="71"/>
      <c r="Q721" s="71"/>
      <c r="R721" s="71"/>
      <c r="S721" s="71"/>
      <c r="T721" s="72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T721" s="17" t="s">
        <v>249</v>
      </c>
      <c r="AU721" s="17" t="s">
        <v>88</v>
      </c>
    </row>
    <row r="722" spans="1:65" s="1" customFormat="1" ht="24.2" customHeight="1" x14ac:dyDescent="0.2">
      <c r="A722" s="34"/>
      <c r="B722" s="35"/>
      <c r="C722" s="250" t="s">
        <v>1031</v>
      </c>
      <c r="D722" s="250" t="s">
        <v>716</v>
      </c>
      <c r="E722" s="251" t="s">
        <v>955</v>
      </c>
      <c r="F722" s="252" t="s">
        <v>956</v>
      </c>
      <c r="G722" s="253" t="s">
        <v>295</v>
      </c>
      <c r="H722" s="254">
        <v>50</v>
      </c>
      <c r="I722" s="255">
        <v>6980.16</v>
      </c>
      <c r="J722" s="256">
        <f>ROUND(I722*H722,2)</f>
        <v>349008</v>
      </c>
      <c r="K722" s="252" t="s">
        <v>247</v>
      </c>
      <c r="L722" s="257"/>
      <c r="M722" s="258" t="s">
        <v>1</v>
      </c>
      <c r="N722" s="259" t="s">
        <v>45</v>
      </c>
      <c r="O722" s="71"/>
      <c r="P722" s="200">
        <f>O722*H722</f>
        <v>0</v>
      </c>
      <c r="Q722" s="200">
        <v>1.7999999999999999E-2</v>
      </c>
      <c r="R722" s="200">
        <f>Q722*H722</f>
        <v>0.89999999999999991</v>
      </c>
      <c r="S722" s="200">
        <v>0</v>
      </c>
      <c r="T722" s="201">
        <f>S722*H722</f>
        <v>0</v>
      </c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R722" s="202" t="s">
        <v>292</v>
      </c>
      <c r="AT722" s="202" t="s">
        <v>716</v>
      </c>
      <c r="AU722" s="202" t="s">
        <v>88</v>
      </c>
      <c r="AY722" s="17" t="s">
        <v>241</v>
      </c>
      <c r="BE722" s="203">
        <f>IF(N722="základní",J722,0)</f>
        <v>349008</v>
      </c>
      <c r="BF722" s="203">
        <f>IF(N722="snížená",J722,0)</f>
        <v>0</v>
      </c>
      <c r="BG722" s="203">
        <f>IF(N722="zákl. přenesená",J722,0)</f>
        <v>0</v>
      </c>
      <c r="BH722" s="203">
        <f>IF(N722="sníž. přenesená",J722,0)</f>
        <v>0</v>
      </c>
      <c r="BI722" s="203">
        <f>IF(N722="nulová",J722,0)</f>
        <v>0</v>
      </c>
      <c r="BJ722" s="17" t="s">
        <v>14</v>
      </c>
      <c r="BK722" s="203">
        <f>ROUND(I722*H722,2)</f>
        <v>349008</v>
      </c>
      <c r="BL722" s="17" t="s">
        <v>175</v>
      </c>
      <c r="BM722" s="202" t="s">
        <v>1509</v>
      </c>
    </row>
    <row r="723" spans="1:65" s="1" customFormat="1" ht="21.75" customHeight="1" x14ac:dyDescent="0.2">
      <c r="A723" s="34"/>
      <c r="B723" s="35"/>
      <c r="C723" s="250" t="s">
        <v>1035</v>
      </c>
      <c r="D723" s="250" t="s">
        <v>716</v>
      </c>
      <c r="E723" s="251" t="s">
        <v>959</v>
      </c>
      <c r="F723" s="252" t="s">
        <v>960</v>
      </c>
      <c r="G723" s="253" t="s">
        <v>295</v>
      </c>
      <c r="H723" s="254">
        <v>50</v>
      </c>
      <c r="I723" s="255">
        <v>2854.92</v>
      </c>
      <c r="J723" s="256">
        <f>ROUND(I723*H723,2)</f>
        <v>142746</v>
      </c>
      <c r="K723" s="252" t="s">
        <v>247</v>
      </c>
      <c r="L723" s="257"/>
      <c r="M723" s="258" t="s">
        <v>1</v>
      </c>
      <c r="N723" s="259" t="s">
        <v>45</v>
      </c>
      <c r="O723" s="71"/>
      <c r="P723" s="200">
        <f>O723*H723</f>
        <v>0</v>
      </c>
      <c r="Q723" s="200">
        <v>3.5000000000000001E-3</v>
      </c>
      <c r="R723" s="200">
        <f>Q723*H723</f>
        <v>0.17500000000000002</v>
      </c>
      <c r="S723" s="200">
        <v>0</v>
      </c>
      <c r="T723" s="201">
        <f>S723*H723</f>
        <v>0</v>
      </c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R723" s="202" t="s">
        <v>292</v>
      </c>
      <c r="AT723" s="202" t="s">
        <v>716</v>
      </c>
      <c r="AU723" s="202" t="s">
        <v>88</v>
      </c>
      <c r="AY723" s="17" t="s">
        <v>241</v>
      </c>
      <c r="BE723" s="203">
        <f>IF(N723="základní",J723,0)</f>
        <v>142746</v>
      </c>
      <c r="BF723" s="203">
        <f>IF(N723="snížená",J723,0)</f>
        <v>0</v>
      </c>
      <c r="BG723" s="203">
        <f>IF(N723="zákl. přenesená",J723,0)</f>
        <v>0</v>
      </c>
      <c r="BH723" s="203">
        <f>IF(N723="sníž. přenesená",J723,0)</f>
        <v>0</v>
      </c>
      <c r="BI723" s="203">
        <f>IF(N723="nulová",J723,0)</f>
        <v>0</v>
      </c>
      <c r="BJ723" s="17" t="s">
        <v>14</v>
      </c>
      <c r="BK723" s="203">
        <f>ROUND(I723*H723,2)</f>
        <v>142746</v>
      </c>
      <c r="BL723" s="17" t="s">
        <v>175</v>
      </c>
      <c r="BM723" s="202" t="s">
        <v>1510</v>
      </c>
    </row>
    <row r="724" spans="1:65" s="1" customFormat="1" ht="16.5" customHeight="1" x14ac:dyDescent="0.2">
      <c r="A724" s="34"/>
      <c r="B724" s="35"/>
      <c r="C724" s="191" t="s">
        <v>1040</v>
      </c>
      <c r="D724" s="191" t="s">
        <v>243</v>
      </c>
      <c r="E724" s="192" t="s">
        <v>963</v>
      </c>
      <c r="F724" s="193" t="s">
        <v>964</v>
      </c>
      <c r="G724" s="194" t="s">
        <v>295</v>
      </c>
      <c r="H724" s="195">
        <v>13</v>
      </c>
      <c r="I724" s="196">
        <v>2824.59</v>
      </c>
      <c r="J724" s="197">
        <f>ROUND(I724*H724,2)</f>
        <v>36719.67</v>
      </c>
      <c r="K724" s="193" t="s">
        <v>247</v>
      </c>
      <c r="L724" s="39"/>
      <c r="M724" s="198" t="s">
        <v>1</v>
      </c>
      <c r="N724" s="199" t="s">
        <v>45</v>
      </c>
      <c r="O724" s="71"/>
      <c r="P724" s="200">
        <f>O724*H724</f>
        <v>0</v>
      </c>
      <c r="Q724" s="200">
        <v>1.3600000000000001E-3</v>
      </c>
      <c r="R724" s="200">
        <f>Q724*H724</f>
        <v>1.7680000000000001E-2</v>
      </c>
      <c r="S724" s="200">
        <v>0</v>
      </c>
      <c r="T724" s="201">
        <f>S724*H724</f>
        <v>0</v>
      </c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R724" s="202" t="s">
        <v>175</v>
      </c>
      <c r="AT724" s="202" t="s">
        <v>243</v>
      </c>
      <c r="AU724" s="202" t="s">
        <v>88</v>
      </c>
      <c r="AY724" s="17" t="s">
        <v>241</v>
      </c>
      <c r="BE724" s="203">
        <f>IF(N724="základní",J724,0)</f>
        <v>36719.67</v>
      </c>
      <c r="BF724" s="203">
        <f>IF(N724="snížená",J724,0)</f>
        <v>0</v>
      </c>
      <c r="BG724" s="203">
        <f>IF(N724="zákl. přenesená",J724,0)</f>
        <v>0</v>
      </c>
      <c r="BH724" s="203">
        <f>IF(N724="sníž. přenesená",J724,0)</f>
        <v>0</v>
      </c>
      <c r="BI724" s="203">
        <f>IF(N724="nulová",J724,0)</f>
        <v>0</v>
      </c>
      <c r="BJ724" s="17" t="s">
        <v>14</v>
      </c>
      <c r="BK724" s="203">
        <f>ROUND(I724*H724,2)</f>
        <v>36719.67</v>
      </c>
      <c r="BL724" s="17" t="s">
        <v>175</v>
      </c>
      <c r="BM724" s="202" t="s">
        <v>1511</v>
      </c>
    </row>
    <row r="725" spans="1:65" s="1" customFormat="1" ht="11.25" x14ac:dyDescent="0.2">
      <c r="A725" s="34"/>
      <c r="B725" s="35"/>
      <c r="C725" s="36"/>
      <c r="D725" s="204" t="s">
        <v>249</v>
      </c>
      <c r="E725" s="36"/>
      <c r="F725" s="205" t="s">
        <v>966</v>
      </c>
      <c r="G725" s="36"/>
      <c r="H725" s="36"/>
      <c r="I725" s="206"/>
      <c r="J725" s="36"/>
      <c r="K725" s="36"/>
      <c r="L725" s="39"/>
      <c r="M725" s="207"/>
      <c r="N725" s="208"/>
      <c r="O725" s="71"/>
      <c r="P725" s="71"/>
      <c r="Q725" s="71"/>
      <c r="R725" s="71"/>
      <c r="S725" s="71"/>
      <c r="T725" s="72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T725" s="17" t="s">
        <v>249</v>
      </c>
      <c r="AU725" s="17" t="s">
        <v>88</v>
      </c>
    </row>
    <row r="726" spans="1:65" s="1" customFormat="1" ht="24.2" customHeight="1" x14ac:dyDescent="0.2">
      <c r="A726" s="34"/>
      <c r="B726" s="35"/>
      <c r="C726" s="250" t="s">
        <v>1042</v>
      </c>
      <c r="D726" s="250" t="s">
        <v>716</v>
      </c>
      <c r="E726" s="251" t="s">
        <v>968</v>
      </c>
      <c r="F726" s="252" t="s">
        <v>969</v>
      </c>
      <c r="G726" s="253" t="s">
        <v>295</v>
      </c>
      <c r="H726" s="254">
        <v>13</v>
      </c>
      <c r="I726" s="255">
        <v>44310.92</v>
      </c>
      <c r="J726" s="256">
        <f>ROUND(I726*H726,2)</f>
        <v>576041.96</v>
      </c>
      <c r="K726" s="252" t="s">
        <v>247</v>
      </c>
      <c r="L726" s="257"/>
      <c r="M726" s="258" t="s">
        <v>1</v>
      </c>
      <c r="N726" s="259" t="s">
        <v>45</v>
      </c>
      <c r="O726" s="71"/>
      <c r="P726" s="200">
        <f>O726*H726</f>
        <v>0</v>
      </c>
      <c r="Q726" s="200">
        <v>4.8000000000000001E-2</v>
      </c>
      <c r="R726" s="200">
        <f>Q726*H726</f>
        <v>0.624</v>
      </c>
      <c r="S726" s="200">
        <v>0</v>
      </c>
      <c r="T726" s="201">
        <f>S726*H726</f>
        <v>0</v>
      </c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R726" s="202" t="s">
        <v>292</v>
      </c>
      <c r="AT726" s="202" t="s">
        <v>716</v>
      </c>
      <c r="AU726" s="202" t="s">
        <v>88</v>
      </c>
      <c r="AY726" s="17" t="s">
        <v>241</v>
      </c>
      <c r="BE726" s="203">
        <f>IF(N726="základní",J726,0)</f>
        <v>576041.96</v>
      </c>
      <c r="BF726" s="203">
        <f>IF(N726="snížená",J726,0)</f>
        <v>0</v>
      </c>
      <c r="BG726" s="203">
        <f>IF(N726="zákl. přenesená",J726,0)</f>
        <v>0</v>
      </c>
      <c r="BH726" s="203">
        <f>IF(N726="sníž. přenesená",J726,0)</f>
        <v>0</v>
      </c>
      <c r="BI726" s="203">
        <f>IF(N726="nulová",J726,0)</f>
        <v>0</v>
      </c>
      <c r="BJ726" s="17" t="s">
        <v>14</v>
      </c>
      <c r="BK726" s="203">
        <f>ROUND(I726*H726,2)</f>
        <v>576041.96</v>
      </c>
      <c r="BL726" s="17" t="s">
        <v>175</v>
      </c>
      <c r="BM726" s="202" t="s">
        <v>1512</v>
      </c>
    </row>
    <row r="727" spans="1:65" s="1" customFormat="1" ht="16.5" customHeight="1" x14ac:dyDescent="0.2">
      <c r="A727" s="34"/>
      <c r="B727" s="35"/>
      <c r="C727" s="191" t="s">
        <v>1044</v>
      </c>
      <c r="D727" s="191" t="s">
        <v>243</v>
      </c>
      <c r="E727" s="192" t="s">
        <v>1513</v>
      </c>
      <c r="F727" s="193" t="s">
        <v>1514</v>
      </c>
      <c r="G727" s="194" t="s">
        <v>295</v>
      </c>
      <c r="H727" s="195">
        <v>1</v>
      </c>
      <c r="I727" s="196">
        <v>3766.13</v>
      </c>
      <c r="J727" s="197">
        <f>ROUND(I727*H727,2)</f>
        <v>3766.13</v>
      </c>
      <c r="K727" s="193" t="s">
        <v>247</v>
      </c>
      <c r="L727" s="39"/>
      <c r="M727" s="198" t="s">
        <v>1</v>
      </c>
      <c r="N727" s="199" t="s">
        <v>45</v>
      </c>
      <c r="O727" s="71"/>
      <c r="P727" s="200">
        <f>O727*H727</f>
        <v>0</v>
      </c>
      <c r="Q727" s="200">
        <v>1.3600000000000001E-3</v>
      </c>
      <c r="R727" s="200">
        <f>Q727*H727</f>
        <v>1.3600000000000001E-3</v>
      </c>
      <c r="S727" s="200">
        <v>0</v>
      </c>
      <c r="T727" s="201">
        <f>S727*H727</f>
        <v>0</v>
      </c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R727" s="202" t="s">
        <v>175</v>
      </c>
      <c r="AT727" s="202" t="s">
        <v>243</v>
      </c>
      <c r="AU727" s="202" t="s">
        <v>88</v>
      </c>
      <c r="AY727" s="17" t="s">
        <v>241</v>
      </c>
      <c r="BE727" s="203">
        <f>IF(N727="základní",J727,0)</f>
        <v>3766.13</v>
      </c>
      <c r="BF727" s="203">
        <f>IF(N727="snížená",J727,0)</f>
        <v>0</v>
      </c>
      <c r="BG727" s="203">
        <f>IF(N727="zákl. přenesená",J727,0)</f>
        <v>0</v>
      </c>
      <c r="BH727" s="203">
        <f>IF(N727="sníž. přenesená",J727,0)</f>
        <v>0</v>
      </c>
      <c r="BI727" s="203">
        <f>IF(N727="nulová",J727,0)</f>
        <v>0</v>
      </c>
      <c r="BJ727" s="17" t="s">
        <v>14</v>
      </c>
      <c r="BK727" s="203">
        <f>ROUND(I727*H727,2)</f>
        <v>3766.13</v>
      </c>
      <c r="BL727" s="17" t="s">
        <v>175</v>
      </c>
      <c r="BM727" s="202" t="s">
        <v>1515</v>
      </c>
    </row>
    <row r="728" spans="1:65" s="1" customFormat="1" ht="11.25" x14ac:dyDescent="0.2">
      <c r="A728" s="34"/>
      <c r="B728" s="35"/>
      <c r="C728" s="36"/>
      <c r="D728" s="204" t="s">
        <v>249</v>
      </c>
      <c r="E728" s="36"/>
      <c r="F728" s="205" t="s">
        <v>1516</v>
      </c>
      <c r="G728" s="36"/>
      <c r="H728" s="36"/>
      <c r="I728" s="206"/>
      <c r="J728" s="36"/>
      <c r="K728" s="36"/>
      <c r="L728" s="39"/>
      <c r="M728" s="207"/>
      <c r="N728" s="208"/>
      <c r="O728" s="71"/>
      <c r="P728" s="71"/>
      <c r="Q728" s="71"/>
      <c r="R728" s="71"/>
      <c r="S728" s="71"/>
      <c r="T728" s="72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T728" s="17" t="s">
        <v>249</v>
      </c>
      <c r="AU728" s="17" t="s">
        <v>88</v>
      </c>
    </row>
    <row r="729" spans="1:65" s="1" customFormat="1" ht="24.2" customHeight="1" x14ac:dyDescent="0.2">
      <c r="A729" s="34"/>
      <c r="B729" s="35"/>
      <c r="C729" s="250" t="s">
        <v>1051</v>
      </c>
      <c r="D729" s="250" t="s">
        <v>716</v>
      </c>
      <c r="E729" s="251" t="s">
        <v>1517</v>
      </c>
      <c r="F729" s="252" t="s">
        <v>1518</v>
      </c>
      <c r="G729" s="253" t="s">
        <v>295</v>
      </c>
      <c r="H729" s="254">
        <v>1</v>
      </c>
      <c r="I729" s="255">
        <v>64046.62</v>
      </c>
      <c r="J729" s="256">
        <f>ROUND(I729*H729,2)</f>
        <v>64046.62</v>
      </c>
      <c r="K729" s="252" t="s">
        <v>247</v>
      </c>
      <c r="L729" s="257"/>
      <c r="M729" s="258" t="s">
        <v>1</v>
      </c>
      <c r="N729" s="259" t="s">
        <v>45</v>
      </c>
      <c r="O729" s="71"/>
      <c r="P729" s="200">
        <f>O729*H729</f>
        <v>0</v>
      </c>
      <c r="Q729" s="200">
        <v>6.8000000000000005E-2</v>
      </c>
      <c r="R729" s="200">
        <f>Q729*H729</f>
        <v>6.8000000000000005E-2</v>
      </c>
      <c r="S729" s="200">
        <v>0</v>
      </c>
      <c r="T729" s="201">
        <f>S729*H729</f>
        <v>0</v>
      </c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R729" s="202" t="s">
        <v>292</v>
      </c>
      <c r="AT729" s="202" t="s">
        <v>716</v>
      </c>
      <c r="AU729" s="202" t="s">
        <v>88</v>
      </c>
      <c r="AY729" s="17" t="s">
        <v>241</v>
      </c>
      <c r="BE729" s="203">
        <f>IF(N729="základní",J729,0)</f>
        <v>64046.62</v>
      </c>
      <c r="BF729" s="203">
        <f>IF(N729="snížená",J729,0)</f>
        <v>0</v>
      </c>
      <c r="BG729" s="203">
        <f>IF(N729="zákl. přenesená",J729,0)</f>
        <v>0</v>
      </c>
      <c r="BH729" s="203">
        <f>IF(N729="sníž. přenesená",J729,0)</f>
        <v>0</v>
      </c>
      <c r="BI729" s="203">
        <f>IF(N729="nulová",J729,0)</f>
        <v>0</v>
      </c>
      <c r="BJ729" s="17" t="s">
        <v>14</v>
      </c>
      <c r="BK729" s="203">
        <f>ROUND(I729*H729,2)</f>
        <v>64046.62</v>
      </c>
      <c r="BL729" s="17" t="s">
        <v>175</v>
      </c>
      <c r="BM729" s="202" t="s">
        <v>1519</v>
      </c>
    </row>
    <row r="730" spans="1:65" s="1" customFormat="1" ht="16.5" customHeight="1" x14ac:dyDescent="0.2">
      <c r="A730" s="34"/>
      <c r="B730" s="35"/>
      <c r="C730" s="191" t="s">
        <v>1056</v>
      </c>
      <c r="D730" s="191" t="s">
        <v>243</v>
      </c>
      <c r="E730" s="192" t="s">
        <v>1520</v>
      </c>
      <c r="F730" s="193" t="s">
        <v>1521</v>
      </c>
      <c r="G730" s="194" t="s">
        <v>289</v>
      </c>
      <c r="H730" s="195">
        <v>2449</v>
      </c>
      <c r="I730" s="196">
        <v>34.67</v>
      </c>
      <c r="J730" s="197">
        <f>ROUND(I730*H730,2)</f>
        <v>84906.83</v>
      </c>
      <c r="K730" s="193" t="s">
        <v>247</v>
      </c>
      <c r="L730" s="39"/>
      <c r="M730" s="198" t="s">
        <v>1</v>
      </c>
      <c r="N730" s="199" t="s">
        <v>45</v>
      </c>
      <c r="O730" s="71"/>
      <c r="P730" s="200">
        <f>O730*H730</f>
        <v>0</v>
      </c>
      <c r="Q730" s="200">
        <v>0</v>
      </c>
      <c r="R730" s="200">
        <f>Q730*H730</f>
        <v>0</v>
      </c>
      <c r="S730" s="200">
        <v>0</v>
      </c>
      <c r="T730" s="201">
        <f>S730*H730</f>
        <v>0</v>
      </c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R730" s="202" t="s">
        <v>175</v>
      </c>
      <c r="AT730" s="202" t="s">
        <v>243</v>
      </c>
      <c r="AU730" s="202" t="s">
        <v>88</v>
      </c>
      <c r="AY730" s="17" t="s">
        <v>241</v>
      </c>
      <c r="BE730" s="203">
        <f>IF(N730="základní",J730,0)</f>
        <v>84906.83</v>
      </c>
      <c r="BF730" s="203">
        <f>IF(N730="snížená",J730,0)</f>
        <v>0</v>
      </c>
      <c r="BG730" s="203">
        <f>IF(N730="zákl. přenesená",J730,0)</f>
        <v>0</v>
      </c>
      <c r="BH730" s="203">
        <f>IF(N730="sníž. přenesená",J730,0)</f>
        <v>0</v>
      </c>
      <c r="BI730" s="203">
        <f>IF(N730="nulová",J730,0)</f>
        <v>0</v>
      </c>
      <c r="BJ730" s="17" t="s">
        <v>14</v>
      </c>
      <c r="BK730" s="203">
        <f>ROUND(I730*H730,2)</f>
        <v>84906.83</v>
      </c>
      <c r="BL730" s="17" t="s">
        <v>175</v>
      </c>
      <c r="BM730" s="202" t="s">
        <v>1522</v>
      </c>
    </row>
    <row r="731" spans="1:65" s="1" customFormat="1" ht="11.25" x14ac:dyDescent="0.2">
      <c r="A731" s="34"/>
      <c r="B731" s="35"/>
      <c r="C731" s="36"/>
      <c r="D731" s="204" t="s">
        <v>249</v>
      </c>
      <c r="E731" s="36"/>
      <c r="F731" s="205" t="s">
        <v>1523</v>
      </c>
      <c r="G731" s="36"/>
      <c r="H731" s="36"/>
      <c r="I731" s="206"/>
      <c r="J731" s="36"/>
      <c r="K731" s="36"/>
      <c r="L731" s="39"/>
      <c r="M731" s="207"/>
      <c r="N731" s="208"/>
      <c r="O731" s="71"/>
      <c r="P731" s="71"/>
      <c r="Q731" s="71"/>
      <c r="R731" s="71"/>
      <c r="S731" s="71"/>
      <c r="T731" s="72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T731" s="17" t="s">
        <v>249</v>
      </c>
      <c r="AU731" s="17" t="s">
        <v>88</v>
      </c>
    </row>
    <row r="732" spans="1:65" s="12" customFormat="1" ht="11.25" x14ac:dyDescent="0.2">
      <c r="B732" s="209"/>
      <c r="C732" s="210"/>
      <c r="D732" s="211" t="s">
        <v>256</v>
      </c>
      <c r="E732" s="212" t="s">
        <v>1</v>
      </c>
      <c r="F732" s="213" t="s">
        <v>1138</v>
      </c>
      <c r="G732" s="210"/>
      <c r="H732" s="214">
        <v>2449</v>
      </c>
      <c r="I732" s="215"/>
      <c r="J732" s="210"/>
      <c r="K732" s="210"/>
      <c r="L732" s="216"/>
      <c r="M732" s="217"/>
      <c r="N732" s="218"/>
      <c r="O732" s="218"/>
      <c r="P732" s="218"/>
      <c r="Q732" s="218"/>
      <c r="R732" s="218"/>
      <c r="S732" s="218"/>
      <c r="T732" s="219"/>
      <c r="AT732" s="220" t="s">
        <v>256</v>
      </c>
      <c r="AU732" s="220" t="s">
        <v>88</v>
      </c>
      <c r="AV732" s="12" t="s">
        <v>88</v>
      </c>
      <c r="AW732" s="12" t="s">
        <v>36</v>
      </c>
      <c r="AX732" s="12" t="s">
        <v>80</v>
      </c>
      <c r="AY732" s="220" t="s">
        <v>241</v>
      </c>
    </row>
    <row r="733" spans="1:65" s="13" customFormat="1" ht="11.25" x14ac:dyDescent="0.2">
      <c r="B733" s="221"/>
      <c r="C733" s="222"/>
      <c r="D733" s="211" t="s">
        <v>256</v>
      </c>
      <c r="E733" s="223" t="s">
        <v>1</v>
      </c>
      <c r="F733" s="224" t="s">
        <v>258</v>
      </c>
      <c r="G733" s="222"/>
      <c r="H733" s="225">
        <v>2449</v>
      </c>
      <c r="I733" s="226"/>
      <c r="J733" s="222"/>
      <c r="K733" s="222"/>
      <c r="L733" s="227"/>
      <c r="M733" s="228"/>
      <c r="N733" s="229"/>
      <c r="O733" s="229"/>
      <c r="P733" s="229"/>
      <c r="Q733" s="229"/>
      <c r="R733" s="229"/>
      <c r="S733" s="229"/>
      <c r="T733" s="230"/>
      <c r="AT733" s="231" t="s">
        <v>256</v>
      </c>
      <c r="AU733" s="231" t="s">
        <v>88</v>
      </c>
      <c r="AV733" s="13" t="s">
        <v>175</v>
      </c>
      <c r="AW733" s="13" t="s">
        <v>36</v>
      </c>
      <c r="AX733" s="13" t="s">
        <v>14</v>
      </c>
      <c r="AY733" s="231" t="s">
        <v>241</v>
      </c>
    </row>
    <row r="734" spans="1:65" s="1" customFormat="1" ht="24.2" customHeight="1" x14ac:dyDescent="0.2">
      <c r="A734" s="34"/>
      <c r="B734" s="35"/>
      <c r="C734" s="191" t="s">
        <v>1061</v>
      </c>
      <c r="D734" s="191" t="s">
        <v>243</v>
      </c>
      <c r="E734" s="192" t="s">
        <v>1003</v>
      </c>
      <c r="F734" s="193" t="s">
        <v>1004</v>
      </c>
      <c r="G734" s="194" t="s">
        <v>289</v>
      </c>
      <c r="H734" s="195">
        <v>2449</v>
      </c>
      <c r="I734" s="196">
        <v>104</v>
      </c>
      <c r="J734" s="197">
        <f>ROUND(I734*H734,2)</f>
        <v>254696</v>
      </c>
      <c r="K734" s="193" t="s">
        <v>247</v>
      </c>
      <c r="L734" s="39"/>
      <c r="M734" s="198" t="s">
        <v>1</v>
      </c>
      <c r="N734" s="199" t="s">
        <v>45</v>
      </c>
      <c r="O734" s="71"/>
      <c r="P734" s="200">
        <f>O734*H734</f>
        <v>0</v>
      </c>
      <c r="Q734" s="200">
        <v>0</v>
      </c>
      <c r="R734" s="200">
        <f>Q734*H734</f>
        <v>0</v>
      </c>
      <c r="S734" s="200">
        <v>0</v>
      </c>
      <c r="T734" s="201">
        <f>S734*H734</f>
        <v>0</v>
      </c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R734" s="202" t="s">
        <v>175</v>
      </c>
      <c r="AT734" s="202" t="s">
        <v>243</v>
      </c>
      <c r="AU734" s="202" t="s">
        <v>88</v>
      </c>
      <c r="AY734" s="17" t="s">
        <v>241</v>
      </c>
      <c r="BE734" s="203">
        <f>IF(N734="základní",J734,0)</f>
        <v>254696</v>
      </c>
      <c r="BF734" s="203">
        <f>IF(N734="snížená",J734,0)</f>
        <v>0</v>
      </c>
      <c r="BG734" s="203">
        <f>IF(N734="zákl. přenesená",J734,0)</f>
        <v>0</v>
      </c>
      <c r="BH734" s="203">
        <f>IF(N734="sníž. přenesená",J734,0)</f>
        <v>0</v>
      </c>
      <c r="BI734" s="203">
        <f>IF(N734="nulová",J734,0)</f>
        <v>0</v>
      </c>
      <c r="BJ734" s="17" t="s">
        <v>14</v>
      </c>
      <c r="BK734" s="203">
        <f>ROUND(I734*H734,2)</f>
        <v>254696</v>
      </c>
      <c r="BL734" s="17" t="s">
        <v>175</v>
      </c>
      <c r="BM734" s="202" t="s">
        <v>1524</v>
      </c>
    </row>
    <row r="735" spans="1:65" s="1" customFormat="1" ht="11.25" x14ac:dyDescent="0.2">
      <c r="A735" s="34"/>
      <c r="B735" s="35"/>
      <c r="C735" s="36"/>
      <c r="D735" s="204" t="s">
        <v>249</v>
      </c>
      <c r="E735" s="36"/>
      <c r="F735" s="205" t="s">
        <v>1006</v>
      </c>
      <c r="G735" s="36"/>
      <c r="H735" s="36"/>
      <c r="I735" s="206"/>
      <c r="J735" s="36"/>
      <c r="K735" s="36"/>
      <c r="L735" s="39"/>
      <c r="M735" s="207"/>
      <c r="N735" s="208"/>
      <c r="O735" s="71"/>
      <c r="P735" s="71"/>
      <c r="Q735" s="71"/>
      <c r="R735" s="71"/>
      <c r="S735" s="71"/>
      <c r="T735" s="72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T735" s="17" t="s">
        <v>249</v>
      </c>
      <c r="AU735" s="17" t="s">
        <v>88</v>
      </c>
    </row>
    <row r="736" spans="1:65" s="12" customFormat="1" ht="11.25" x14ac:dyDescent="0.2">
      <c r="B736" s="209"/>
      <c r="C736" s="210"/>
      <c r="D736" s="211" t="s">
        <v>256</v>
      </c>
      <c r="E736" s="212" t="s">
        <v>1</v>
      </c>
      <c r="F736" s="213" t="s">
        <v>1138</v>
      </c>
      <c r="G736" s="210"/>
      <c r="H736" s="214">
        <v>2449</v>
      </c>
      <c r="I736" s="215"/>
      <c r="J736" s="210"/>
      <c r="K736" s="210"/>
      <c r="L736" s="216"/>
      <c r="M736" s="217"/>
      <c r="N736" s="218"/>
      <c r="O736" s="218"/>
      <c r="P736" s="218"/>
      <c r="Q736" s="218"/>
      <c r="R736" s="218"/>
      <c r="S736" s="218"/>
      <c r="T736" s="219"/>
      <c r="AT736" s="220" t="s">
        <v>256</v>
      </c>
      <c r="AU736" s="220" t="s">
        <v>88</v>
      </c>
      <c r="AV736" s="12" t="s">
        <v>88</v>
      </c>
      <c r="AW736" s="12" t="s">
        <v>36</v>
      </c>
      <c r="AX736" s="12" t="s">
        <v>80</v>
      </c>
      <c r="AY736" s="220" t="s">
        <v>241</v>
      </c>
    </row>
    <row r="737" spans="1:65" s="13" customFormat="1" ht="11.25" x14ac:dyDescent="0.2">
      <c r="B737" s="221"/>
      <c r="C737" s="222"/>
      <c r="D737" s="211" t="s">
        <v>256</v>
      </c>
      <c r="E737" s="223" t="s">
        <v>1</v>
      </c>
      <c r="F737" s="224" t="s">
        <v>258</v>
      </c>
      <c r="G737" s="222"/>
      <c r="H737" s="225">
        <v>2449</v>
      </c>
      <c r="I737" s="226"/>
      <c r="J737" s="222"/>
      <c r="K737" s="222"/>
      <c r="L737" s="227"/>
      <c r="M737" s="228"/>
      <c r="N737" s="229"/>
      <c r="O737" s="229"/>
      <c r="P737" s="229"/>
      <c r="Q737" s="229"/>
      <c r="R737" s="229"/>
      <c r="S737" s="229"/>
      <c r="T737" s="230"/>
      <c r="AT737" s="231" t="s">
        <v>256</v>
      </c>
      <c r="AU737" s="231" t="s">
        <v>88</v>
      </c>
      <c r="AV737" s="13" t="s">
        <v>175</v>
      </c>
      <c r="AW737" s="13" t="s">
        <v>36</v>
      </c>
      <c r="AX737" s="13" t="s">
        <v>14</v>
      </c>
      <c r="AY737" s="231" t="s">
        <v>241</v>
      </c>
    </row>
    <row r="738" spans="1:65" s="1" customFormat="1" ht="24.2" customHeight="1" x14ac:dyDescent="0.2">
      <c r="A738" s="34"/>
      <c r="B738" s="35"/>
      <c r="C738" s="191" t="s">
        <v>1071</v>
      </c>
      <c r="D738" s="191" t="s">
        <v>243</v>
      </c>
      <c r="E738" s="192" t="s">
        <v>1008</v>
      </c>
      <c r="F738" s="193" t="s">
        <v>1009</v>
      </c>
      <c r="G738" s="194" t="s">
        <v>295</v>
      </c>
      <c r="H738" s="195">
        <v>28</v>
      </c>
      <c r="I738" s="196">
        <v>5200.21</v>
      </c>
      <c r="J738" s="197">
        <f>ROUND(I738*H738,2)</f>
        <v>145605.88</v>
      </c>
      <c r="K738" s="193" t="s">
        <v>247</v>
      </c>
      <c r="L738" s="39"/>
      <c r="M738" s="198" t="s">
        <v>1</v>
      </c>
      <c r="N738" s="199" t="s">
        <v>45</v>
      </c>
      <c r="O738" s="71"/>
      <c r="P738" s="200">
        <f>O738*H738</f>
        <v>0</v>
      </c>
      <c r="Q738" s="200">
        <v>0.45937</v>
      </c>
      <c r="R738" s="200">
        <f>Q738*H738</f>
        <v>12.862360000000001</v>
      </c>
      <c r="S738" s="200">
        <v>0</v>
      </c>
      <c r="T738" s="201">
        <f>S738*H738</f>
        <v>0</v>
      </c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R738" s="202" t="s">
        <v>175</v>
      </c>
      <c r="AT738" s="202" t="s">
        <v>243</v>
      </c>
      <c r="AU738" s="202" t="s">
        <v>88</v>
      </c>
      <c r="AY738" s="17" t="s">
        <v>241</v>
      </c>
      <c r="BE738" s="203">
        <f>IF(N738="základní",J738,0)</f>
        <v>145605.88</v>
      </c>
      <c r="BF738" s="203">
        <f>IF(N738="snížená",J738,0)</f>
        <v>0</v>
      </c>
      <c r="BG738" s="203">
        <f>IF(N738="zákl. přenesená",J738,0)</f>
        <v>0</v>
      </c>
      <c r="BH738" s="203">
        <f>IF(N738="sníž. přenesená",J738,0)</f>
        <v>0</v>
      </c>
      <c r="BI738" s="203">
        <f>IF(N738="nulová",J738,0)</f>
        <v>0</v>
      </c>
      <c r="BJ738" s="17" t="s">
        <v>14</v>
      </c>
      <c r="BK738" s="203">
        <f>ROUND(I738*H738,2)</f>
        <v>145605.88</v>
      </c>
      <c r="BL738" s="17" t="s">
        <v>175</v>
      </c>
      <c r="BM738" s="202" t="s">
        <v>1525</v>
      </c>
    </row>
    <row r="739" spans="1:65" s="1" customFormat="1" ht="11.25" x14ac:dyDescent="0.2">
      <c r="A739" s="34"/>
      <c r="B739" s="35"/>
      <c r="C739" s="36"/>
      <c r="D739" s="204" t="s">
        <v>249</v>
      </c>
      <c r="E739" s="36"/>
      <c r="F739" s="205" t="s">
        <v>1011</v>
      </c>
      <c r="G739" s="36"/>
      <c r="H739" s="36"/>
      <c r="I739" s="206"/>
      <c r="J739" s="36"/>
      <c r="K739" s="36"/>
      <c r="L739" s="39"/>
      <c r="M739" s="207"/>
      <c r="N739" s="208"/>
      <c r="O739" s="71"/>
      <c r="P739" s="71"/>
      <c r="Q739" s="71"/>
      <c r="R739" s="71"/>
      <c r="S739" s="71"/>
      <c r="T739" s="72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T739" s="17" t="s">
        <v>249</v>
      </c>
      <c r="AU739" s="17" t="s">
        <v>88</v>
      </c>
    </row>
    <row r="740" spans="1:65" s="14" customFormat="1" ht="11.25" x14ac:dyDescent="0.2">
      <c r="B740" s="232"/>
      <c r="C740" s="233"/>
      <c r="D740" s="211" t="s">
        <v>256</v>
      </c>
      <c r="E740" s="234" t="s">
        <v>1</v>
      </c>
      <c r="F740" s="235" t="s">
        <v>1526</v>
      </c>
      <c r="G740" s="233"/>
      <c r="H740" s="234" t="s">
        <v>1</v>
      </c>
      <c r="I740" s="236"/>
      <c r="J740" s="233"/>
      <c r="K740" s="233"/>
      <c r="L740" s="237"/>
      <c r="M740" s="238"/>
      <c r="N740" s="239"/>
      <c r="O740" s="239"/>
      <c r="P740" s="239"/>
      <c r="Q740" s="239"/>
      <c r="R740" s="239"/>
      <c r="S740" s="239"/>
      <c r="T740" s="240"/>
      <c r="AT740" s="241" t="s">
        <v>256</v>
      </c>
      <c r="AU740" s="241" t="s">
        <v>88</v>
      </c>
      <c r="AV740" s="14" t="s">
        <v>14</v>
      </c>
      <c r="AW740" s="14" t="s">
        <v>36</v>
      </c>
      <c r="AX740" s="14" t="s">
        <v>80</v>
      </c>
      <c r="AY740" s="241" t="s">
        <v>241</v>
      </c>
    </row>
    <row r="741" spans="1:65" s="12" customFormat="1" ht="11.25" x14ac:dyDescent="0.2">
      <c r="B741" s="209"/>
      <c r="C741" s="210"/>
      <c r="D741" s="211" t="s">
        <v>256</v>
      </c>
      <c r="E741" s="212" t="s">
        <v>1</v>
      </c>
      <c r="F741" s="213" t="s">
        <v>1527</v>
      </c>
      <c r="G741" s="210"/>
      <c r="H741" s="214">
        <v>15</v>
      </c>
      <c r="I741" s="215"/>
      <c r="J741" s="210"/>
      <c r="K741" s="210"/>
      <c r="L741" s="216"/>
      <c r="M741" s="217"/>
      <c r="N741" s="218"/>
      <c r="O741" s="218"/>
      <c r="P741" s="218"/>
      <c r="Q741" s="218"/>
      <c r="R741" s="218"/>
      <c r="S741" s="218"/>
      <c r="T741" s="219"/>
      <c r="AT741" s="220" t="s">
        <v>256</v>
      </c>
      <c r="AU741" s="220" t="s">
        <v>88</v>
      </c>
      <c r="AV741" s="12" t="s">
        <v>88</v>
      </c>
      <c r="AW741" s="12" t="s">
        <v>36</v>
      </c>
      <c r="AX741" s="12" t="s">
        <v>80</v>
      </c>
      <c r="AY741" s="220" t="s">
        <v>241</v>
      </c>
    </row>
    <row r="742" spans="1:65" s="12" customFormat="1" ht="11.25" x14ac:dyDescent="0.2">
      <c r="B742" s="209"/>
      <c r="C742" s="210"/>
      <c r="D742" s="211" t="s">
        <v>256</v>
      </c>
      <c r="E742" s="212" t="s">
        <v>1</v>
      </c>
      <c r="F742" s="213" t="s">
        <v>1528</v>
      </c>
      <c r="G742" s="210"/>
      <c r="H742" s="214">
        <v>5</v>
      </c>
      <c r="I742" s="215"/>
      <c r="J742" s="210"/>
      <c r="K742" s="210"/>
      <c r="L742" s="216"/>
      <c r="M742" s="217"/>
      <c r="N742" s="218"/>
      <c r="O742" s="218"/>
      <c r="P742" s="218"/>
      <c r="Q742" s="218"/>
      <c r="R742" s="218"/>
      <c r="S742" s="218"/>
      <c r="T742" s="219"/>
      <c r="AT742" s="220" t="s">
        <v>256</v>
      </c>
      <c r="AU742" s="220" t="s">
        <v>88</v>
      </c>
      <c r="AV742" s="12" t="s">
        <v>88</v>
      </c>
      <c r="AW742" s="12" t="s">
        <v>36</v>
      </c>
      <c r="AX742" s="12" t="s">
        <v>80</v>
      </c>
      <c r="AY742" s="220" t="s">
        <v>241</v>
      </c>
    </row>
    <row r="743" spans="1:65" s="12" customFormat="1" ht="11.25" x14ac:dyDescent="0.2">
      <c r="B743" s="209"/>
      <c r="C743" s="210"/>
      <c r="D743" s="211" t="s">
        <v>256</v>
      </c>
      <c r="E743" s="212" t="s">
        <v>1</v>
      </c>
      <c r="F743" s="213" t="s">
        <v>1529</v>
      </c>
      <c r="G743" s="210"/>
      <c r="H743" s="214">
        <v>1</v>
      </c>
      <c r="I743" s="215"/>
      <c r="J743" s="210"/>
      <c r="K743" s="210"/>
      <c r="L743" s="216"/>
      <c r="M743" s="217"/>
      <c r="N743" s="218"/>
      <c r="O743" s="218"/>
      <c r="P743" s="218"/>
      <c r="Q743" s="218"/>
      <c r="R743" s="218"/>
      <c r="S743" s="218"/>
      <c r="T743" s="219"/>
      <c r="AT743" s="220" t="s">
        <v>256</v>
      </c>
      <c r="AU743" s="220" t="s">
        <v>88</v>
      </c>
      <c r="AV743" s="12" t="s">
        <v>88</v>
      </c>
      <c r="AW743" s="12" t="s">
        <v>36</v>
      </c>
      <c r="AX743" s="12" t="s">
        <v>80</v>
      </c>
      <c r="AY743" s="220" t="s">
        <v>241</v>
      </c>
    </row>
    <row r="744" spans="1:65" s="12" customFormat="1" ht="11.25" x14ac:dyDescent="0.2">
      <c r="B744" s="209"/>
      <c r="C744" s="210"/>
      <c r="D744" s="211" t="s">
        <v>256</v>
      </c>
      <c r="E744" s="212" t="s">
        <v>1</v>
      </c>
      <c r="F744" s="213" t="s">
        <v>1530</v>
      </c>
      <c r="G744" s="210"/>
      <c r="H744" s="214">
        <v>1</v>
      </c>
      <c r="I744" s="215"/>
      <c r="J744" s="210"/>
      <c r="K744" s="210"/>
      <c r="L744" s="216"/>
      <c r="M744" s="217"/>
      <c r="N744" s="218"/>
      <c r="O744" s="218"/>
      <c r="P744" s="218"/>
      <c r="Q744" s="218"/>
      <c r="R744" s="218"/>
      <c r="S744" s="218"/>
      <c r="T744" s="219"/>
      <c r="AT744" s="220" t="s">
        <v>256</v>
      </c>
      <c r="AU744" s="220" t="s">
        <v>88</v>
      </c>
      <c r="AV744" s="12" t="s">
        <v>88</v>
      </c>
      <c r="AW744" s="12" t="s">
        <v>36</v>
      </c>
      <c r="AX744" s="12" t="s">
        <v>80</v>
      </c>
      <c r="AY744" s="220" t="s">
        <v>241</v>
      </c>
    </row>
    <row r="745" spans="1:65" s="12" customFormat="1" ht="11.25" x14ac:dyDescent="0.2">
      <c r="B745" s="209"/>
      <c r="C745" s="210"/>
      <c r="D745" s="211" t="s">
        <v>256</v>
      </c>
      <c r="E745" s="212" t="s">
        <v>1</v>
      </c>
      <c r="F745" s="213" t="s">
        <v>1531</v>
      </c>
      <c r="G745" s="210"/>
      <c r="H745" s="214">
        <v>1</v>
      </c>
      <c r="I745" s="215"/>
      <c r="J745" s="210"/>
      <c r="K745" s="210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256</v>
      </c>
      <c r="AU745" s="220" t="s">
        <v>88</v>
      </c>
      <c r="AV745" s="12" t="s">
        <v>88</v>
      </c>
      <c r="AW745" s="12" t="s">
        <v>36</v>
      </c>
      <c r="AX745" s="12" t="s">
        <v>80</v>
      </c>
      <c r="AY745" s="220" t="s">
        <v>241</v>
      </c>
    </row>
    <row r="746" spans="1:65" s="12" customFormat="1" ht="11.25" x14ac:dyDescent="0.2">
      <c r="B746" s="209"/>
      <c r="C746" s="210"/>
      <c r="D746" s="211" t="s">
        <v>256</v>
      </c>
      <c r="E746" s="212" t="s">
        <v>1</v>
      </c>
      <c r="F746" s="213" t="s">
        <v>1532</v>
      </c>
      <c r="G746" s="210"/>
      <c r="H746" s="214">
        <v>1</v>
      </c>
      <c r="I746" s="215"/>
      <c r="J746" s="210"/>
      <c r="K746" s="210"/>
      <c r="L746" s="216"/>
      <c r="M746" s="217"/>
      <c r="N746" s="218"/>
      <c r="O746" s="218"/>
      <c r="P746" s="218"/>
      <c r="Q746" s="218"/>
      <c r="R746" s="218"/>
      <c r="S746" s="218"/>
      <c r="T746" s="219"/>
      <c r="AT746" s="220" t="s">
        <v>256</v>
      </c>
      <c r="AU746" s="220" t="s">
        <v>88</v>
      </c>
      <c r="AV746" s="12" t="s">
        <v>88</v>
      </c>
      <c r="AW746" s="12" t="s">
        <v>36</v>
      </c>
      <c r="AX746" s="12" t="s">
        <v>80</v>
      </c>
      <c r="AY746" s="220" t="s">
        <v>241</v>
      </c>
    </row>
    <row r="747" spans="1:65" s="12" customFormat="1" ht="11.25" x14ac:dyDescent="0.2">
      <c r="B747" s="209"/>
      <c r="C747" s="210"/>
      <c r="D747" s="211" t="s">
        <v>256</v>
      </c>
      <c r="E747" s="212" t="s">
        <v>1</v>
      </c>
      <c r="F747" s="213" t="s">
        <v>1533</v>
      </c>
      <c r="G747" s="210"/>
      <c r="H747" s="214">
        <v>4</v>
      </c>
      <c r="I747" s="215"/>
      <c r="J747" s="210"/>
      <c r="K747" s="210"/>
      <c r="L747" s="216"/>
      <c r="M747" s="217"/>
      <c r="N747" s="218"/>
      <c r="O747" s="218"/>
      <c r="P747" s="218"/>
      <c r="Q747" s="218"/>
      <c r="R747" s="218"/>
      <c r="S747" s="218"/>
      <c r="T747" s="219"/>
      <c r="AT747" s="220" t="s">
        <v>256</v>
      </c>
      <c r="AU747" s="220" t="s">
        <v>88</v>
      </c>
      <c r="AV747" s="12" t="s">
        <v>88</v>
      </c>
      <c r="AW747" s="12" t="s">
        <v>36</v>
      </c>
      <c r="AX747" s="12" t="s">
        <v>80</v>
      </c>
      <c r="AY747" s="220" t="s">
        <v>241</v>
      </c>
    </row>
    <row r="748" spans="1:65" s="13" customFormat="1" ht="11.25" x14ac:dyDescent="0.2">
      <c r="B748" s="221"/>
      <c r="C748" s="222"/>
      <c r="D748" s="211" t="s">
        <v>256</v>
      </c>
      <c r="E748" s="223" t="s">
        <v>1</v>
      </c>
      <c r="F748" s="224" t="s">
        <v>258</v>
      </c>
      <c r="G748" s="222"/>
      <c r="H748" s="225">
        <v>28</v>
      </c>
      <c r="I748" s="226"/>
      <c r="J748" s="222"/>
      <c r="K748" s="222"/>
      <c r="L748" s="227"/>
      <c r="M748" s="228"/>
      <c r="N748" s="229"/>
      <c r="O748" s="229"/>
      <c r="P748" s="229"/>
      <c r="Q748" s="229"/>
      <c r="R748" s="229"/>
      <c r="S748" s="229"/>
      <c r="T748" s="230"/>
      <c r="AT748" s="231" t="s">
        <v>256</v>
      </c>
      <c r="AU748" s="231" t="s">
        <v>88</v>
      </c>
      <c r="AV748" s="13" t="s">
        <v>175</v>
      </c>
      <c r="AW748" s="13" t="s">
        <v>36</v>
      </c>
      <c r="AX748" s="13" t="s">
        <v>14</v>
      </c>
      <c r="AY748" s="231" t="s">
        <v>241</v>
      </c>
    </row>
    <row r="749" spans="1:65" s="1" customFormat="1" ht="21.75" customHeight="1" x14ac:dyDescent="0.2">
      <c r="A749" s="34"/>
      <c r="B749" s="35"/>
      <c r="C749" s="191" t="s">
        <v>1076</v>
      </c>
      <c r="D749" s="191" t="s">
        <v>243</v>
      </c>
      <c r="E749" s="192" t="s">
        <v>1534</v>
      </c>
      <c r="F749" s="193" t="s">
        <v>1535</v>
      </c>
      <c r="G749" s="194" t="s">
        <v>295</v>
      </c>
      <c r="H749" s="195">
        <v>4</v>
      </c>
      <c r="I749" s="196">
        <v>374.42</v>
      </c>
      <c r="J749" s="197">
        <f>ROUND(I749*H749,2)</f>
        <v>1497.68</v>
      </c>
      <c r="K749" s="193" t="s">
        <v>1</v>
      </c>
      <c r="L749" s="39"/>
      <c r="M749" s="198" t="s">
        <v>1</v>
      </c>
      <c r="N749" s="199" t="s">
        <v>45</v>
      </c>
      <c r="O749" s="71"/>
      <c r="P749" s="200">
        <f>O749*H749</f>
        <v>0</v>
      </c>
      <c r="Q749" s="200">
        <v>5.0000000000000001E-3</v>
      </c>
      <c r="R749" s="200">
        <f>Q749*H749</f>
        <v>0.02</v>
      </c>
      <c r="S749" s="200">
        <v>0</v>
      </c>
      <c r="T749" s="201">
        <f>S749*H749</f>
        <v>0</v>
      </c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R749" s="202" t="s">
        <v>175</v>
      </c>
      <c r="AT749" s="202" t="s">
        <v>243</v>
      </c>
      <c r="AU749" s="202" t="s">
        <v>88</v>
      </c>
      <c r="AY749" s="17" t="s">
        <v>241</v>
      </c>
      <c r="BE749" s="203">
        <f>IF(N749="základní",J749,0)</f>
        <v>1497.68</v>
      </c>
      <c r="BF749" s="203">
        <f>IF(N749="snížená",J749,0)</f>
        <v>0</v>
      </c>
      <c r="BG749" s="203">
        <f>IF(N749="zákl. přenesená",J749,0)</f>
        <v>0</v>
      </c>
      <c r="BH749" s="203">
        <f>IF(N749="sníž. přenesená",J749,0)</f>
        <v>0</v>
      </c>
      <c r="BI749" s="203">
        <f>IF(N749="nulová",J749,0)</f>
        <v>0</v>
      </c>
      <c r="BJ749" s="17" t="s">
        <v>14</v>
      </c>
      <c r="BK749" s="203">
        <f>ROUND(I749*H749,2)</f>
        <v>1497.68</v>
      </c>
      <c r="BL749" s="17" t="s">
        <v>175</v>
      </c>
      <c r="BM749" s="202" t="s">
        <v>1536</v>
      </c>
    </row>
    <row r="750" spans="1:65" s="1" customFormat="1" ht="19.5" x14ac:dyDescent="0.2">
      <c r="A750" s="34"/>
      <c r="B750" s="35"/>
      <c r="C750" s="36"/>
      <c r="D750" s="211" t="s">
        <v>701</v>
      </c>
      <c r="E750" s="36"/>
      <c r="F750" s="249" t="s">
        <v>1021</v>
      </c>
      <c r="G750" s="36"/>
      <c r="H750" s="36"/>
      <c r="I750" s="206"/>
      <c r="J750" s="36"/>
      <c r="K750" s="36"/>
      <c r="L750" s="39"/>
      <c r="M750" s="207"/>
      <c r="N750" s="208"/>
      <c r="O750" s="71"/>
      <c r="P750" s="71"/>
      <c r="Q750" s="71"/>
      <c r="R750" s="71"/>
      <c r="S750" s="71"/>
      <c r="T750" s="72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T750" s="17" t="s">
        <v>701</v>
      </c>
      <c r="AU750" s="17" t="s">
        <v>88</v>
      </c>
    </row>
    <row r="751" spans="1:65" s="1" customFormat="1" ht="33" customHeight="1" x14ac:dyDescent="0.2">
      <c r="A751" s="34"/>
      <c r="B751" s="35"/>
      <c r="C751" s="191" t="s">
        <v>1082</v>
      </c>
      <c r="D751" s="191" t="s">
        <v>243</v>
      </c>
      <c r="E751" s="192" t="s">
        <v>1537</v>
      </c>
      <c r="F751" s="193" t="s">
        <v>1538</v>
      </c>
      <c r="G751" s="194" t="s">
        <v>289</v>
      </c>
      <c r="H751" s="195">
        <v>11</v>
      </c>
      <c r="I751" s="196">
        <v>1560.06</v>
      </c>
      <c r="J751" s="197">
        <f>ROUND(I751*H751,2)</f>
        <v>17160.66</v>
      </c>
      <c r="K751" s="193" t="s">
        <v>1</v>
      </c>
      <c r="L751" s="39"/>
      <c r="M751" s="198" t="s">
        <v>1</v>
      </c>
      <c r="N751" s="199" t="s">
        <v>45</v>
      </c>
      <c r="O751" s="71"/>
      <c r="P751" s="200">
        <f>O751*H751</f>
        <v>0</v>
      </c>
      <c r="Q751" s="200">
        <v>5.0000000000000001E-3</v>
      </c>
      <c r="R751" s="200">
        <f>Q751*H751</f>
        <v>5.5E-2</v>
      </c>
      <c r="S751" s="200">
        <v>0</v>
      </c>
      <c r="T751" s="201">
        <f>S751*H751</f>
        <v>0</v>
      </c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R751" s="202" t="s">
        <v>175</v>
      </c>
      <c r="AT751" s="202" t="s">
        <v>243</v>
      </c>
      <c r="AU751" s="202" t="s">
        <v>88</v>
      </c>
      <c r="AY751" s="17" t="s">
        <v>241</v>
      </c>
      <c r="BE751" s="203">
        <f>IF(N751="základní",J751,0)</f>
        <v>17160.66</v>
      </c>
      <c r="BF751" s="203">
        <f>IF(N751="snížená",J751,0)</f>
        <v>0</v>
      </c>
      <c r="BG751" s="203">
        <f>IF(N751="zákl. přenesená",J751,0)</f>
        <v>0</v>
      </c>
      <c r="BH751" s="203">
        <f>IF(N751="sníž. přenesená",J751,0)</f>
        <v>0</v>
      </c>
      <c r="BI751" s="203">
        <f>IF(N751="nulová",J751,0)</f>
        <v>0</v>
      </c>
      <c r="BJ751" s="17" t="s">
        <v>14</v>
      </c>
      <c r="BK751" s="203">
        <f>ROUND(I751*H751,2)</f>
        <v>17160.66</v>
      </c>
      <c r="BL751" s="17" t="s">
        <v>175</v>
      </c>
      <c r="BM751" s="202" t="s">
        <v>1539</v>
      </c>
    </row>
    <row r="752" spans="1:65" s="12" customFormat="1" ht="11.25" x14ac:dyDescent="0.2">
      <c r="B752" s="209"/>
      <c r="C752" s="210"/>
      <c r="D752" s="211" t="s">
        <v>256</v>
      </c>
      <c r="E752" s="212" t="s">
        <v>1</v>
      </c>
      <c r="F752" s="213" t="s">
        <v>305</v>
      </c>
      <c r="G752" s="210"/>
      <c r="H752" s="214">
        <v>11</v>
      </c>
      <c r="I752" s="215"/>
      <c r="J752" s="210"/>
      <c r="K752" s="210"/>
      <c r="L752" s="216"/>
      <c r="M752" s="217"/>
      <c r="N752" s="218"/>
      <c r="O752" s="218"/>
      <c r="P752" s="218"/>
      <c r="Q752" s="218"/>
      <c r="R752" s="218"/>
      <c r="S752" s="218"/>
      <c r="T752" s="219"/>
      <c r="AT752" s="220" t="s">
        <v>256</v>
      </c>
      <c r="AU752" s="220" t="s">
        <v>88</v>
      </c>
      <c r="AV752" s="12" t="s">
        <v>88</v>
      </c>
      <c r="AW752" s="12" t="s">
        <v>36</v>
      </c>
      <c r="AX752" s="12" t="s">
        <v>80</v>
      </c>
      <c r="AY752" s="220" t="s">
        <v>241</v>
      </c>
    </row>
    <row r="753" spans="1:65" s="13" customFormat="1" ht="11.25" x14ac:dyDescent="0.2">
      <c r="B753" s="221"/>
      <c r="C753" s="222"/>
      <c r="D753" s="211" t="s">
        <v>256</v>
      </c>
      <c r="E753" s="223" t="s">
        <v>1</v>
      </c>
      <c r="F753" s="224" t="s">
        <v>258</v>
      </c>
      <c r="G753" s="222"/>
      <c r="H753" s="225">
        <v>11</v>
      </c>
      <c r="I753" s="226"/>
      <c r="J753" s="222"/>
      <c r="K753" s="222"/>
      <c r="L753" s="227"/>
      <c r="M753" s="228"/>
      <c r="N753" s="229"/>
      <c r="O753" s="229"/>
      <c r="P753" s="229"/>
      <c r="Q753" s="229"/>
      <c r="R753" s="229"/>
      <c r="S753" s="229"/>
      <c r="T753" s="230"/>
      <c r="AT753" s="231" t="s">
        <v>256</v>
      </c>
      <c r="AU753" s="231" t="s">
        <v>88</v>
      </c>
      <c r="AV753" s="13" t="s">
        <v>175</v>
      </c>
      <c r="AW753" s="13" t="s">
        <v>36</v>
      </c>
      <c r="AX753" s="13" t="s">
        <v>14</v>
      </c>
      <c r="AY753" s="231" t="s">
        <v>241</v>
      </c>
    </row>
    <row r="754" spans="1:65" s="1" customFormat="1" ht="16.5" customHeight="1" x14ac:dyDescent="0.2">
      <c r="A754" s="34"/>
      <c r="B754" s="35"/>
      <c r="C754" s="191" t="s">
        <v>1087</v>
      </c>
      <c r="D754" s="191" t="s">
        <v>243</v>
      </c>
      <c r="E754" s="192" t="s">
        <v>1023</v>
      </c>
      <c r="F754" s="193" t="s">
        <v>1024</v>
      </c>
      <c r="G754" s="194" t="s">
        <v>295</v>
      </c>
      <c r="H754" s="195">
        <v>50</v>
      </c>
      <c r="I754" s="196">
        <v>866.7</v>
      </c>
      <c r="J754" s="197">
        <f>ROUND(I754*H754,2)</f>
        <v>43335</v>
      </c>
      <c r="K754" s="193" t="s">
        <v>247</v>
      </c>
      <c r="L754" s="39"/>
      <c r="M754" s="198" t="s">
        <v>1</v>
      </c>
      <c r="N754" s="199" t="s">
        <v>45</v>
      </c>
      <c r="O754" s="71"/>
      <c r="P754" s="200">
        <f>O754*H754</f>
        <v>0</v>
      </c>
      <c r="Q754" s="200">
        <v>0.12303</v>
      </c>
      <c r="R754" s="200">
        <f>Q754*H754</f>
        <v>6.1515000000000004</v>
      </c>
      <c r="S754" s="200">
        <v>0</v>
      </c>
      <c r="T754" s="201">
        <f>S754*H754</f>
        <v>0</v>
      </c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R754" s="202" t="s">
        <v>175</v>
      </c>
      <c r="AT754" s="202" t="s">
        <v>243</v>
      </c>
      <c r="AU754" s="202" t="s">
        <v>88</v>
      </c>
      <c r="AY754" s="17" t="s">
        <v>241</v>
      </c>
      <c r="BE754" s="203">
        <f>IF(N754="základní",J754,0)</f>
        <v>43335</v>
      </c>
      <c r="BF754" s="203">
        <f>IF(N754="snížená",J754,0)</f>
        <v>0</v>
      </c>
      <c r="BG754" s="203">
        <f>IF(N754="zákl. přenesená",J754,0)</f>
        <v>0</v>
      </c>
      <c r="BH754" s="203">
        <f>IF(N754="sníž. přenesená",J754,0)</f>
        <v>0</v>
      </c>
      <c r="BI754" s="203">
        <f>IF(N754="nulová",J754,0)</f>
        <v>0</v>
      </c>
      <c r="BJ754" s="17" t="s">
        <v>14</v>
      </c>
      <c r="BK754" s="203">
        <f>ROUND(I754*H754,2)</f>
        <v>43335</v>
      </c>
      <c r="BL754" s="17" t="s">
        <v>175</v>
      </c>
      <c r="BM754" s="202" t="s">
        <v>1540</v>
      </c>
    </row>
    <row r="755" spans="1:65" s="1" customFormat="1" ht="11.25" x14ac:dyDescent="0.2">
      <c r="A755" s="34"/>
      <c r="B755" s="35"/>
      <c r="C755" s="36"/>
      <c r="D755" s="204" t="s">
        <v>249</v>
      </c>
      <c r="E755" s="36"/>
      <c r="F755" s="205" t="s">
        <v>1026</v>
      </c>
      <c r="G755" s="36"/>
      <c r="H755" s="36"/>
      <c r="I755" s="206"/>
      <c r="J755" s="36"/>
      <c r="K755" s="36"/>
      <c r="L755" s="39"/>
      <c r="M755" s="207"/>
      <c r="N755" s="208"/>
      <c r="O755" s="71"/>
      <c r="P755" s="71"/>
      <c r="Q755" s="71"/>
      <c r="R755" s="71"/>
      <c r="S755" s="71"/>
      <c r="T755" s="72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T755" s="17" t="s">
        <v>249</v>
      </c>
      <c r="AU755" s="17" t="s">
        <v>88</v>
      </c>
    </row>
    <row r="756" spans="1:65" s="1" customFormat="1" ht="24.2" customHeight="1" x14ac:dyDescent="0.2">
      <c r="A756" s="34"/>
      <c r="B756" s="35"/>
      <c r="C756" s="250" t="s">
        <v>1092</v>
      </c>
      <c r="D756" s="250" t="s">
        <v>716</v>
      </c>
      <c r="E756" s="251" t="s">
        <v>1028</v>
      </c>
      <c r="F756" s="252" t="s">
        <v>1029</v>
      </c>
      <c r="G756" s="253" t="s">
        <v>295</v>
      </c>
      <c r="H756" s="254">
        <v>50</v>
      </c>
      <c r="I756" s="255">
        <v>1276.76</v>
      </c>
      <c r="J756" s="256">
        <f>ROUND(I756*H756,2)</f>
        <v>63838</v>
      </c>
      <c r="K756" s="252" t="s">
        <v>247</v>
      </c>
      <c r="L756" s="257"/>
      <c r="M756" s="258" t="s">
        <v>1</v>
      </c>
      <c r="N756" s="259" t="s">
        <v>45</v>
      </c>
      <c r="O756" s="71"/>
      <c r="P756" s="200">
        <f>O756*H756</f>
        <v>0</v>
      </c>
      <c r="Q756" s="200">
        <v>1.3299999999999999E-2</v>
      </c>
      <c r="R756" s="200">
        <f>Q756*H756</f>
        <v>0.66499999999999992</v>
      </c>
      <c r="S756" s="200">
        <v>0</v>
      </c>
      <c r="T756" s="201">
        <f>S756*H756</f>
        <v>0</v>
      </c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R756" s="202" t="s">
        <v>292</v>
      </c>
      <c r="AT756" s="202" t="s">
        <v>716</v>
      </c>
      <c r="AU756" s="202" t="s">
        <v>88</v>
      </c>
      <c r="AY756" s="17" t="s">
        <v>241</v>
      </c>
      <c r="BE756" s="203">
        <f>IF(N756="základní",J756,0)</f>
        <v>63838</v>
      </c>
      <c r="BF756" s="203">
        <f>IF(N756="snížená",J756,0)</f>
        <v>0</v>
      </c>
      <c r="BG756" s="203">
        <f>IF(N756="zákl. přenesená",J756,0)</f>
        <v>0</v>
      </c>
      <c r="BH756" s="203">
        <f>IF(N756="sníž. přenesená",J756,0)</f>
        <v>0</v>
      </c>
      <c r="BI756" s="203">
        <f>IF(N756="nulová",J756,0)</f>
        <v>0</v>
      </c>
      <c r="BJ756" s="17" t="s">
        <v>14</v>
      </c>
      <c r="BK756" s="203">
        <f>ROUND(I756*H756,2)</f>
        <v>63838</v>
      </c>
      <c r="BL756" s="17" t="s">
        <v>175</v>
      </c>
      <c r="BM756" s="202" t="s">
        <v>1541</v>
      </c>
    </row>
    <row r="757" spans="1:65" s="1" customFormat="1" ht="24.2" customHeight="1" x14ac:dyDescent="0.2">
      <c r="A757" s="34"/>
      <c r="B757" s="35"/>
      <c r="C757" s="250" t="s">
        <v>1099</v>
      </c>
      <c r="D757" s="250" t="s">
        <v>716</v>
      </c>
      <c r="E757" s="251" t="s">
        <v>1032</v>
      </c>
      <c r="F757" s="252" t="s">
        <v>1033</v>
      </c>
      <c r="G757" s="253" t="s">
        <v>295</v>
      </c>
      <c r="H757" s="254">
        <v>50</v>
      </c>
      <c r="I757" s="255">
        <v>262.08999999999997</v>
      </c>
      <c r="J757" s="256">
        <f>ROUND(I757*H757,2)</f>
        <v>13104.5</v>
      </c>
      <c r="K757" s="252" t="s">
        <v>1</v>
      </c>
      <c r="L757" s="257"/>
      <c r="M757" s="258" t="s">
        <v>1</v>
      </c>
      <c r="N757" s="259" t="s">
        <v>45</v>
      </c>
      <c r="O757" s="71"/>
      <c r="P757" s="200">
        <f>O757*H757</f>
        <v>0</v>
      </c>
      <c r="Q757" s="200">
        <v>8.9999999999999998E-4</v>
      </c>
      <c r="R757" s="200">
        <f>Q757*H757</f>
        <v>4.4999999999999998E-2</v>
      </c>
      <c r="S757" s="200">
        <v>0</v>
      </c>
      <c r="T757" s="201">
        <f>S757*H757</f>
        <v>0</v>
      </c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R757" s="202" t="s">
        <v>292</v>
      </c>
      <c r="AT757" s="202" t="s">
        <v>716</v>
      </c>
      <c r="AU757" s="202" t="s">
        <v>88</v>
      </c>
      <c r="AY757" s="17" t="s">
        <v>241</v>
      </c>
      <c r="BE757" s="203">
        <f>IF(N757="základní",J757,0)</f>
        <v>13104.5</v>
      </c>
      <c r="BF757" s="203">
        <f>IF(N757="snížená",J757,0)</f>
        <v>0</v>
      </c>
      <c r="BG757" s="203">
        <f>IF(N757="zákl. přenesená",J757,0)</f>
        <v>0</v>
      </c>
      <c r="BH757" s="203">
        <f>IF(N757="sníž. přenesená",J757,0)</f>
        <v>0</v>
      </c>
      <c r="BI757" s="203">
        <f>IF(N757="nulová",J757,0)</f>
        <v>0</v>
      </c>
      <c r="BJ757" s="17" t="s">
        <v>14</v>
      </c>
      <c r="BK757" s="203">
        <f>ROUND(I757*H757,2)</f>
        <v>13104.5</v>
      </c>
      <c r="BL757" s="17" t="s">
        <v>175</v>
      </c>
      <c r="BM757" s="202" t="s">
        <v>1542</v>
      </c>
    </row>
    <row r="758" spans="1:65" s="1" customFormat="1" ht="16.5" customHeight="1" x14ac:dyDescent="0.2">
      <c r="A758" s="34"/>
      <c r="B758" s="35"/>
      <c r="C758" s="191" t="s">
        <v>1543</v>
      </c>
      <c r="D758" s="191" t="s">
        <v>243</v>
      </c>
      <c r="E758" s="192" t="s">
        <v>1036</v>
      </c>
      <c r="F758" s="193" t="s">
        <v>1037</v>
      </c>
      <c r="G758" s="194" t="s">
        <v>295</v>
      </c>
      <c r="H758" s="195">
        <v>13</v>
      </c>
      <c r="I758" s="196">
        <v>1733.4</v>
      </c>
      <c r="J758" s="197">
        <f>ROUND(I758*H758,2)</f>
        <v>22534.2</v>
      </c>
      <c r="K758" s="193" t="s">
        <v>247</v>
      </c>
      <c r="L758" s="39"/>
      <c r="M758" s="198" t="s">
        <v>1</v>
      </c>
      <c r="N758" s="199" t="s">
        <v>45</v>
      </c>
      <c r="O758" s="71"/>
      <c r="P758" s="200">
        <f>O758*H758</f>
        <v>0</v>
      </c>
      <c r="Q758" s="200">
        <v>0.32906000000000002</v>
      </c>
      <c r="R758" s="200">
        <f>Q758*H758</f>
        <v>4.2777799999999999</v>
      </c>
      <c r="S758" s="200">
        <v>0</v>
      </c>
      <c r="T758" s="201">
        <f>S758*H758</f>
        <v>0</v>
      </c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R758" s="202" t="s">
        <v>175</v>
      </c>
      <c r="AT758" s="202" t="s">
        <v>243</v>
      </c>
      <c r="AU758" s="202" t="s">
        <v>88</v>
      </c>
      <c r="AY758" s="17" t="s">
        <v>241</v>
      </c>
      <c r="BE758" s="203">
        <f>IF(N758="základní",J758,0)</f>
        <v>22534.2</v>
      </c>
      <c r="BF758" s="203">
        <f>IF(N758="snížená",J758,0)</f>
        <v>0</v>
      </c>
      <c r="BG758" s="203">
        <f>IF(N758="zákl. přenesená",J758,0)</f>
        <v>0</v>
      </c>
      <c r="BH758" s="203">
        <f>IF(N758="sníž. přenesená",J758,0)</f>
        <v>0</v>
      </c>
      <c r="BI758" s="203">
        <f>IF(N758="nulová",J758,0)</f>
        <v>0</v>
      </c>
      <c r="BJ758" s="17" t="s">
        <v>14</v>
      </c>
      <c r="BK758" s="203">
        <f>ROUND(I758*H758,2)</f>
        <v>22534.2</v>
      </c>
      <c r="BL758" s="17" t="s">
        <v>175</v>
      </c>
      <c r="BM758" s="202" t="s">
        <v>1544</v>
      </c>
    </row>
    <row r="759" spans="1:65" s="1" customFormat="1" ht="11.25" x14ac:dyDescent="0.2">
      <c r="A759" s="34"/>
      <c r="B759" s="35"/>
      <c r="C759" s="36"/>
      <c r="D759" s="204" t="s">
        <v>249</v>
      </c>
      <c r="E759" s="36"/>
      <c r="F759" s="205" t="s">
        <v>1039</v>
      </c>
      <c r="G759" s="36"/>
      <c r="H759" s="36"/>
      <c r="I759" s="206"/>
      <c r="J759" s="36"/>
      <c r="K759" s="36"/>
      <c r="L759" s="39"/>
      <c r="M759" s="207"/>
      <c r="N759" s="208"/>
      <c r="O759" s="71"/>
      <c r="P759" s="71"/>
      <c r="Q759" s="71"/>
      <c r="R759" s="71"/>
      <c r="S759" s="71"/>
      <c r="T759" s="72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T759" s="17" t="s">
        <v>249</v>
      </c>
      <c r="AU759" s="17" t="s">
        <v>88</v>
      </c>
    </row>
    <row r="760" spans="1:65" s="1" customFormat="1" ht="16.5" customHeight="1" x14ac:dyDescent="0.2">
      <c r="A760" s="34"/>
      <c r="B760" s="35"/>
      <c r="C760" s="250" t="s">
        <v>1545</v>
      </c>
      <c r="D760" s="250" t="s">
        <v>716</v>
      </c>
      <c r="E760" s="251" t="s">
        <v>990</v>
      </c>
      <c r="F760" s="252" t="s">
        <v>991</v>
      </c>
      <c r="G760" s="253" t="s">
        <v>295</v>
      </c>
      <c r="H760" s="254">
        <v>13</v>
      </c>
      <c r="I760" s="255">
        <v>3274.26</v>
      </c>
      <c r="J760" s="256">
        <f>ROUND(I760*H760,2)</f>
        <v>42565.38</v>
      </c>
      <c r="K760" s="252" t="s">
        <v>247</v>
      </c>
      <c r="L760" s="257"/>
      <c r="M760" s="258" t="s">
        <v>1</v>
      </c>
      <c r="N760" s="259" t="s">
        <v>45</v>
      </c>
      <c r="O760" s="71"/>
      <c r="P760" s="200">
        <f>O760*H760</f>
        <v>0</v>
      </c>
      <c r="Q760" s="200">
        <v>2.9499999999999998E-2</v>
      </c>
      <c r="R760" s="200">
        <f>Q760*H760</f>
        <v>0.38349999999999995</v>
      </c>
      <c r="S760" s="200">
        <v>0</v>
      </c>
      <c r="T760" s="201">
        <f>S760*H760</f>
        <v>0</v>
      </c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R760" s="202" t="s">
        <v>292</v>
      </c>
      <c r="AT760" s="202" t="s">
        <v>716</v>
      </c>
      <c r="AU760" s="202" t="s">
        <v>88</v>
      </c>
      <c r="AY760" s="17" t="s">
        <v>241</v>
      </c>
      <c r="BE760" s="203">
        <f>IF(N760="základní",J760,0)</f>
        <v>42565.38</v>
      </c>
      <c r="BF760" s="203">
        <f>IF(N760="snížená",J760,0)</f>
        <v>0</v>
      </c>
      <c r="BG760" s="203">
        <f>IF(N760="zákl. přenesená",J760,0)</f>
        <v>0</v>
      </c>
      <c r="BH760" s="203">
        <f>IF(N760="sníž. přenesená",J760,0)</f>
        <v>0</v>
      </c>
      <c r="BI760" s="203">
        <f>IF(N760="nulová",J760,0)</f>
        <v>0</v>
      </c>
      <c r="BJ760" s="17" t="s">
        <v>14</v>
      </c>
      <c r="BK760" s="203">
        <f>ROUND(I760*H760,2)</f>
        <v>42565.38</v>
      </c>
      <c r="BL760" s="17" t="s">
        <v>175</v>
      </c>
      <c r="BM760" s="202" t="s">
        <v>1546</v>
      </c>
    </row>
    <row r="761" spans="1:65" s="1" customFormat="1" ht="24.2" customHeight="1" x14ac:dyDescent="0.2">
      <c r="A761" s="34"/>
      <c r="B761" s="35"/>
      <c r="C761" s="250" t="s">
        <v>1547</v>
      </c>
      <c r="D761" s="250" t="s">
        <v>716</v>
      </c>
      <c r="E761" s="251" t="s">
        <v>994</v>
      </c>
      <c r="F761" s="252" t="s">
        <v>995</v>
      </c>
      <c r="G761" s="253" t="s">
        <v>295</v>
      </c>
      <c r="H761" s="254">
        <v>13</v>
      </c>
      <c r="I761" s="255">
        <v>1126.99</v>
      </c>
      <c r="J761" s="256">
        <f>ROUND(I761*H761,2)</f>
        <v>14650.87</v>
      </c>
      <c r="K761" s="252" t="s">
        <v>1</v>
      </c>
      <c r="L761" s="257"/>
      <c r="M761" s="258" t="s">
        <v>1</v>
      </c>
      <c r="N761" s="259" t="s">
        <v>45</v>
      </c>
      <c r="O761" s="71"/>
      <c r="P761" s="200">
        <f>O761*H761</f>
        <v>0</v>
      </c>
      <c r="Q761" s="200">
        <v>1.9E-3</v>
      </c>
      <c r="R761" s="200">
        <f>Q761*H761</f>
        <v>2.47E-2</v>
      </c>
      <c r="S761" s="200">
        <v>0</v>
      </c>
      <c r="T761" s="201">
        <f>S761*H761</f>
        <v>0</v>
      </c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R761" s="202" t="s">
        <v>292</v>
      </c>
      <c r="AT761" s="202" t="s">
        <v>716</v>
      </c>
      <c r="AU761" s="202" t="s">
        <v>88</v>
      </c>
      <c r="AY761" s="17" t="s">
        <v>241</v>
      </c>
      <c r="BE761" s="203">
        <f>IF(N761="základní",J761,0)</f>
        <v>14650.87</v>
      </c>
      <c r="BF761" s="203">
        <f>IF(N761="snížená",J761,0)</f>
        <v>0</v>
      </c>
      <c r="BG761" s="203">
        <f>IF(N761="zákl. přenesená",J761,0)</f>
        <v>0</v>
      </c>
      <c r="BH761" s="203">
        <f>IF(N761="sníž. přenesená",J761,0)</f>
        <v>0</v>
      </c>
      <c r="BI761" s="203">
        <f>IF(N761="nulová",J761,0)</f>
        <v>0</v>
      </c>
      <c r="BJ761" s="17" t="s">
        <v>14</v>
      </c>
      <c r="BK761" s="203">
        <f>ROUND(I761*H761,2)</f>
        <v>14650.87</v>
      </c>
      <c r="BL761" s="17" t="s">
        <v>175</v>
      </c>
      <c r="BM761" s="202" t="s">
        <v>1548</v>
      </c>
    </row>
    <row r="762" spans="1:65" s="1" customFormat="1" ht="24.2" customHeight="1" x14ac:dyDescent="0.2">
      <c r="A762" s="34"/>
      <c r="B762" s="35"/>
      <c r="C762" s="191" t="s">
        <v>1549</v>
      </c>
      <c r="D762" s="191" t="s">
        <v>243</v>
      </c>
      <c r="E762" s="192" t="s">
        <v>1045</v>
      </c>
      <c r="F762" s="193" t="s">
        <v>1046</v>
      </c>
      <c r="G762" s="194" t="s">
        <v>295</v>
      </c>
      <c r="H762" s="195">
        <v>35</v>
      </c>
      <c r="I762" s="196">
        <v>1872.08</v>
      </c>
      <c r="J762" s="197">
        <f>ROUND(I762*H762,2)</f>
        <v>65522.8</v>
      </c>
      <c r="K762" s="193" t="s">
        <v>247</v>
      </c>
      <c r="L762" s="39"/>
      <c r="M762" s="198" t="s">
        <v>1</v>
      </c>
      <c r="N762" s="199" t="s">
        <v>45</v>
      </c>
      <c r="O762" s="71"/>
      <c r="P762" s="200">
        <f>O762*H762</f>
        <v>0</v>
      </c>
      <c r="Q762" s="200">
        <v>1.6000000000000001E-4</v>
      </c>
      <c r="R762" s="200">
        <f>Q762*H762</f>
        <v>5.6000000000000008E-3</v>
      </c>
      <c r="S762" s="200">
        <v>0</v>
      </c>
      <c r="T762" s="201">
        <f>S762*H762</f>
        <v>0</v>
      </c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R762" s="202" t="s">
        <v>175</v>
      </c>
      <c r="AT762" s="202" t="s">
        <v>243</v>
      </c>
      <c r="AU762" s="202" t="s">
        <v>88</v>
      </c>
      <c r="AY762" s="17" t="s">
        <v>241</v>
      </c>
      <c r="BE762" s="203">
        <f>IF(N762="základní",J762,0)</f>
        <v>65522.8</v>
      </c>
      <c r="BF762" s="203">
        <f>IF(N762="snížená",J762,0)</f>
        <v>0</v>
      </c>
      <c r="BG762" s="203">
        <f>IF(N762="zákl. přenesená",J762,0)</f>
        <v>0</v>
      </c>
      <c r="BH762" s="203">
        <f>IF(N762="sníž. přenesená",J762,0)</f>
        <v>0</v>
      </c>
      <c r="BI762" s="203">
        <f>IF(N762="nulová",J762,0)</f>
        <v>0</v>
      </c>
      <c r="BJ762" s="17" t="s">
        <v>14</v>
      </c>
      <c r="BK762" s="203">
        <f>ROUND(I762*H762,2)</f>
        <v>65522.8</v>
      </c>
      <c r="BL762" s="17" t="s">
        <v>175</v>
      </c>
      <c r="BM762" s="202" t="s">
        <v>1550</v>
      </c>
    </row>
    <row r="763" spans="1:65" s="1" customFormat="1" ht="11.25" x14ac:dyDescent="0.2">
      <c r="A763" s="34"/>
      <c r="B763" s="35"/>
      <c r="C763" s="36"/>
      <c r="D763" s="204" t="s">
        <v>249</v>
      </c>
      <c r="E763" s="36"/>
      <c r="F763" s="205" t="s">
        <v>1048</v>
      </c>
      <c r="G763" s="36"/>
      <c r="H763" s="36"/>
      <c r="I763" s="206"/>
      <c r="J763" s="36"/>
      <c r="K763" s="36"/>
      <c r="L763" s="39"/>
      <c r="M763" s="207"/>
      <c r="N763" s="208"/>
      <c r="O763" s="71"/>
      <c r="P763" s="71"/>
      <c r="Q763" s="71"/>
      <c r="R763" s="71"/>
      <c r="S763" s="71"/>
      <c r="T763" s="72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T763" s="17" t="s">
        <v>249</v>
      </c>
      <c r="AU763" s="17" t="s">
        <v>88</v>
      </c>
    </row>
    <row r="764" spans="1:65" s="12" customFormat="1" ht="11.25" x14ac:dyDescent="0.2">
      <c r="B764" s="209"/>
      <c r="C764" s="210"/>
      <c r="D764" s="211" t="s">
        <v>256</v>
      </c>
      <c r="E764" s="212" t="s">
        <v>1</v>
      </c>
      <c r="F764" s="213" t="s">
        <v>1049</v>
      </c>
      <c r="G764" s="210"/>
      <c r="H764" s="214">
        <v>31</v>
      </c>
      <c r="I764" s="215"/>
      <c r="J764" s="210"/>
      <c r="K764" s="210"/>
      <c r="L764" s="216"/>
      <c r="M764" s="217"/>
      <c r="N764" s="218"/>
      <c r="O764" s="218"/>
      <c r="P764" s="218"/>
      <c r="Q764" s="218"/>
      <c r="R764" s="218"/>
      <c r="S764" s="218"/>
      <c r="T764" s="219"/>
      <c r="AT764" s="220" t="s">
        <v>256</v>
      </c>
      <c r="AU764" s="220" t="s">
        <v>88</v>
      </c>
      <c r="AV764" s="12" t="s">
        <v>88</v>
      </c>
      <c r="AW764" s="12" t="s">
        <v>36</v>
      </c>
      <c r="AX764" s="12" t="s">
        <v>80</v>
      </c>
      <c r="AY764" s="220" t="s">
        <v>241</v>
      </c>
    </row>
    <row r="765" spans="1:65" s="12" customFormat="1" ht="11.25" x14ac:dyDescent="0.2">
      <c r="B765" s="209"/>
      <c r="C765" s="210"/>
      <c r="D765" s="211" t="s">
        <v>256</v>
      </c>
      <c r="E765" s="212" t="s">
        <v>1</v>
      </c>
      <c r="F765" s="213" t="s">
        <v>1551</v>
      </c>
      <c r="G765" s="210"/>
      <c r="H765" s="214">
        <v>4</v>
      </c>
      <c r="I765" s="215"/>
      <c r="J765" s="210"/>
      <c r="K765" s="210"/>
      <c r="L765" s="216"/>
      <c r="M765" s="217"/>
      <c r="N765" s="218"/>
      <c r="O765" s="218"/>
      <c r="P765" s="218"/>
      <c r="Q765" s="218"/>
      <c r="R765" s="218"/>
      <c r="S765" s="218"/>
      <c r="T765" s="219"/>
      <c r="AT765" s="220" t="s">
        <v>256</v>
      </c>
      <c r="AU765" s="220" t="s">
        <v>88</v>
      </c>
      <c r="AV765" s="12" t="s">
        <v>88</v>
      </c>
      <c r="AW765" s="12" t="s">
        <v>36</v>
      </c>
      <c r="AX765" s="12" t="s">
        <v>80</v>
      </c>
      <c r="AY765" s="220" t="s">
        <v>241</v>
      </c>
    </row>
    <row r="766" spans="1:65" s="13" customFormat="1" ht="11.25" x14ac:dyDescent="0.2">
      <c r="B766" s="221"/>
      <c r="C766" s="222"/>
      <c r="D766" s="211" t="s">
        <v>256</v>
      </c>
      <c r="E766" s="223" t="s">
        <v>1</v>
      </c>
      <c r="F766" s="224" t="s">
        <v>258</v>
      </c>
      <c r="G766" s="222"/>
      <c r="H766" s="225">
        <v>35</v>
      </c>
      <c r="I766" s="226"/>
      <c r="J766" s="222"/>
      <c r="K766" s="222"/>
      <c r="L766" s="227"/>
      <c r="M766" s="228"/>
      <c r="N766" s="229"/>
      <c r="O766" s="229"/>
      <c r="P766" s="229"/>
      <c r="Q766" s="229"/>
      <c r="R766" s="229"/>
      <c r="S766" s="229"/>
      <c r="T766" s="230"/>
      <c r="AT766" s="231" t="s">
        <v>256</v>
      </c>
      <c r="AU766" s="231" t="s">
        <v>88</v>
      </c>
      <c r="AV766" s="13" t="s">
        <v>175</v>
      </c>
      <c r="AW766" s="13" t="s">
        <v>36</v>
      </c>
      <c r="AX766" s="13" t="s">
        <v>14</v>
      </c>
      <c r="AY766" s="231" t="s">
        <v>241</v>
      </c>
    </row>
    <row r="767" spans="1:65" s="1" customFormat="1" ht="16.5" customHeight="1" x14ac:dyDescent="0.2">
      <c r="A767" s="34"/>
      <c r="B767" s="35"/>
      <c r="C767" s="191" t="s">
        <v>1552</v>
      </c>
      <c r="D767" s="191" t="s">
        <v>243</v>
      </c>
      <c r="E767" s="192" t="s">
        <v>1052</v>
      </c>
      <c r="F767" s="193" t="s">
        <v>1053</v>
      </c>
      <c r="G767" s="194" t="s">
        <v>289</v>
      </c>
      <c r="H767" s="195">
        <v>2449</v>
      </c>
      <c r="I767" s="196">
        <v>24.34</v>
      </c>
      <c r="J767" s="197">
        <f>ROUND(I767*H767,2)</f>
        <v>59608.66</v>
      </c>
      <c r="K767" s="193" t="s">
        <v>247</v>
      </c>
      <c r="L767" s="39"/>
      <c r="M767" s="198" t="s">
        <v>1</v>
      </c>
      <c r="N767" s="199" t="s">
        <v>45</v>
      </c>
      <c r="O767" s="71"/>
      <c r="P767" s="200">
        <f>O767*H767</f>
        <v>0</v>
      </c>
      <c r="Q767" s="200">
        <v>1.9000000000000001E-4</v>
      </c>
      <c r="R767" s="200">
        <f>Q767*H767</f>
        <v>0.46531</v>
      </c>
      <c r="S767" s="200">
        <v>0</v>
      </c>
      <c r="T767" s="201">
        <f>S767*H767</f>
        <v>0</v>
      </c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R767" s="202" t="s">
        <v>175</v>
      </c>
      <c r="AT767" s="202" t="s">
        <v>243</v>
      </c>
      <c r="AU767" s="202" t="s">
        <v>88</v>
      </c>
      <c r="AY767" s="17" t="s">
        <v>241</v>
      </c>
      <c r="BE767" s="203">
        <f>IF(N767="základní",J767,0)</f>
        <v>59608.66</v>
      </c>
      <c r="BF767" s="203">
        <f>IF(N767="snížená",J767,0)</f>
        <v>0</v>
      </c>
      <c r="BG767" s="203">
        <f>IF(N767="zákl. přenesená",J767,0)</f>
        <v>0</v>
      </c>
      <c r="BH767" s="203">
        <f>IF(N767="sníž. přenesená",J767,0)</f>
        <v>0</v>
      </c>
      <c r="BI767" s="203">
        <f>IF(N767="nulová",J767,0)</f>
        <v>0</v>
      </c>
      <c r="BJ767" s="17" t="s">
        <v>14</v>
      </c>
      <c r="BK767" s="203">
        <f>ROUND(I767*H767,2)</f>
        <v>59608.66</v>
      </c>
      <c r="BL767" s="17" t="s">
        <v>175</v>
      </c>
      <c r="BM767" s="202" t="s">
        <v>1553</v>
      </c>
    </row>
    <row r="768" spans="1:65" s="1" customFormat="1" ht="11.25" x14ac:dyDescent="0.2">
      <c r="A768" s="34"/>
      <c r="B768" s="35"/>
      <c r="C768" s="36"/>
      <c r="D768" s="204" t="s">
        <v>249</v>
      </c>
      <c r="E768" s="36"/>
      <c r="F768" s="205" t="s">
        <v>1055</v>
      </c>
      <c r="G768" s="36"/>
      <c r="H768" s="36"/>
      <c r="I768" s="206"/>
      <c r="J768" s="36"/>
      <c r="K768" s="36"/>
      <c r="L768" s="39"/>
      <c r="M768" s="207"/>
      <c r="N768" s="208"/>
      <c r="O768" s="71"/>
      <c r="P768" s="71"/>
      <c r="Q768" s="71"/>
      <c r="R768" s="71"/>
      <c r="S768" s="71"/>
      <c r="T768" s="72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T768" s="17" t="s">
        <v>249</v>
      </c>
      <c r="AU768" s="17" t="s">
        <v>88</v>
      </c>
    </row>
    <row r="769" spans="1:65" s="12" customFormat="1" ht="11.25" x14ac:dyDescent="0.2">
      <c r="B769" s="209"/>
      <c r="C769" s="210"/>
      <c r="D769" s="211" t="s">
        <v>256</v>
      </c>
      <c r="E769" s="212" t="s">
        <v>1</v>
      </c>
      <c r="F769" s="213" t="s">
        <v>1138</v>
      </c>
      <c r="G769" s="210"/>
      <c r="H769" s="214">
        <v>2449</v>
      </c>
      <c r="I769" s="215"/>
      <c r="J769" s="210"/>
      <c r="K769" s="210"/>
      <c r="L769" s="216"/>
      <c r="M769" s="217"/>
      <c r="N769" s="218"/>
      <c r="O769" s="218"/>
      <c r="P769" s="218"/>
      <c r="Q769" s="218"/>
      <c r="R769" s="218"/>
      <c r="S769" s="218"/>
      <c r="T769" s="219"/>
      <c r="AT769" s="220" t="s">
        <v>256</v>
      </c>
      <c r="AU769" s="220" t="s">
        <v>88</v>
      </c>
      <c r="AV769" s="12" t="s">
        <v>88</v>
      </c>
      <c r="AW769" s="12" t="s">
        <v>36</v>
      </c>
      <c r="AX769" s="12" t="s">
        <v>80</v>
      </c>
      <c r="AY769" s="220" t="s">
        <v>241</v>
      </c>
    </row>
    <row r="770" spans="1:65" s="13" customFormat="1" ht="11.25" x14ac:dyDescent="0.2">
      <c r="B770" s="221"/>
      <c r="C770" s="222"/>
      <c r="D770" s="211" t="s">
        <v>256</v>
      </c>
      <c r="E770" s="223" t="s">
        <v>1</v>
      </c>
      <c r="F770" s="224" t="s">
        <v>258</v>
      </c>
      <c r="G770" s="222"/>
      <c r="H770" s="225">
        <v>2449</v>
      </c>
      <c r="I770" s="226"/>
      <c r="J770" s="222"/>
      <c r="K770" s="222"/>
      <c r="L770" s="227"/>
      <c r="M770" s="228"/>
      <c r="N770" s="229"/>
      <c r="O770" s="229"/>
      <c r="P770" s="229"/>
      <c r="Q770" s="229"/>
      <c r="R770" s="229"/>
      <c r="S770" s="229"/>
      <c r="T770" s="230"/>
      <c r="AT770" s="231" t="s">
        <v>256</v>
      </c>
      <c r="AU770" s="231" t="s">
        <v>88</v>
      </c>
      <c r="AV770" s="13" t="s">
        <v>175</v>
      </c>
      <c r="AW770" s="13" t="s">
        <v>36</v>
      </c>
      <c r="AX770" s="13" t="s">
        <v>14</v>
      </c>
      <c r="AY770" s="231" t="s">
        <v>241</v>
      </c>
    </row>
    <row r="771" spans="1:65" s="1" customFormat="1" ht="21.75" customHeight="1" x14ac:dyDescent="0.2">
      <c r="A771" s="34"/>
      <c r="B771" s="35"/>
      <c r="C771" s="191" t="s">
        <v>1554</v>
      </c>
      <c r="D771" s="191" t="s">
        <v>243</v>
      </c>
      <c r="E771" s="192" t="s">
        <v>1057</v>
      </c>
      <c r="F771" s="193" t="s">
        <v>1058</v>
      </c>
      <c r="G771" s="194" t="s">
        <v>289</v>
      </c>
      <c r="H771" s="195">
        <v>2449</v>
      </c>
      <c r="I771" s="196">
        <v>11.23</v>
      </c>
      <c r="J771" s="197">
        <f>ROUND(I771*H771,2)</f>
        <v>27502.27</v>
      </c>
      <c r="K771" s="193" t="s">
        <v>247</v>
      </c>
      <c r="L771" s="39"/>
      <c r="M771" s="198" t="s">
        <v>1</v>
      </c>
      <c r="N771" s="199" t="s">
        <v>45</v>
      </c>
      <c r="O771" s="71"/>
      <c r="P771" s="200">
        <f>O771*H771</f>
        <v>0</v>
      </c>
      <c r="Q771" s="200">
        <v>6.0000000000000002E-5</v>
      </c>
      <c r="R771" s="200">
        <f>Q771*H771</f>
        <v>0.14694000000000002</v>
      </c>
      <c r="S771" s="200">
        <v>0</v>
      </c>
      <c r="T771" s="201">
        <f>S771*H771</f>
        <v>0</v>
      </c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R771" s="202" t="s">
        <v>175</v>
      </c>
      <c r="AT771" s="202" t="s">
        <v>243</v>
      </c>
      <c r="AU771" s="202" t="s">
        <v>88</v>
      </c>
      <c r="AY771" s="17" t="s">
        <v>241</v>
      </c>
      <c r="BE771" s="203">
        <f>IF(N771="základní",J771,0)</f>
        <v>27502.27</v>
      </c>
      <c r="BF771" s="203">
        <f>IF(N771="snížená",J771,0)</f>
        <v>0</v>
      </c>
      <c r="BG771" s="203">
        <f>IF(N771="zákl. přenesená",J771,0)</f>
        <v>0</v>
      </c>
      <c r="BH771" s="203">
        <f>IF(N771="sníž. přenesená",J771,0)</f>
        <v>0</v>
      </c>
      <c r="BI771" s="203">
        <f>IF(N771="nulová",J771,0)</f>
        <v>0</v>
      </c>
      <c r="BJ771" s="17" t="s">
        <v>14</v>
      </c>
      <c r="BK771" s="203">
        <f>ROUND(I771*H771,2)</f>
        <v>27502.27</v>
      </c>
      <c r="BL771" s="17" t="s">
        <v>175</v>
      </c>
      <c r="BM771" s="202" t="s">
        <v>1555</v>
      </c>
    </row>
    <row r="772" spans="1:65" s="1" customFormat="1" ht="11.25" x14ac:dyDescent="0.2">
      <c r="A772" s="34"/>
      <c r="B772" s="35"/>
      <c r="C772" s="36"/>
      <c r="D772" s="204" t="s">
        <v>249</v>
      </c>
      <c r="E772" s="36"/>
      <c r="F772" s="205" t="s">
        <v>1060</v>
      </c>
      <c r="G772" s="36"/>
      <c r="H772" s="36"/>
      <c r="I772" s="206"/>
      <c r="J772" s="36"/>
      <c r="K772" s="36"/>
      <c r="L772" s="39"/>
      <c r="M772" s="207"/>
      <c r="N772" s="208"/>
      <c r="O772" s="71"/>
      <c r="P772" s="71"/>
      <c r="Q772" s="71"/>
      <c r="R772" s="71"/>
      <c r="S772" s="71"/>
      <c r="T772" s="72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T772" s="17" t="s">
        <v>249</v>
      </c>
      <c r="AU772" s="17" t="s">
        <v>88</v>
      </c>
    </row>
    <row r="773" spans="1:65" s="12" customFormat="1" ht="11.25" x14ac:dyDescent="0.2">
      <c r="B773" s="209"/>
      <c r="C773" s="210"/>
      <c r="D773" s="211" t="s">
        <v>256</v>
      </c>
      <c r="E773" s="212" t="s">
        <v>1</v>
      </c>
      <c r="F773" s="213" t="s">
        <v>1138</v>
      </c>
      <c r="G773" s="210"/>
      <c r="H773" s="214">
        <v>2449</v>
      </c>
      <c r="I773" s="215"/>
      <c r="J773" s="210"/>
      <c r="K773" s="210"/>
      <c r="L773" s="216"/>
      <c r="M773" s="217"/>
      <c r="N773" s="218"/>
      <c r="O773" s="218"/>
      <c r="P773" s="218"/>
      <c r="Q773" s="218"/>
      <c r="R773" s="218"/>
      <c r="S773" s="218"/>
      <c r="T773" s="219"/>
      <c r="AT773" s="220" t="s">
        <v>256</v>
      </c>
      <c r="AU773" s="220" t="s">
        <v>88</v>
      </c>
      <c r="AV773" s="12" t="s">
        <v>88</v>
      </c>
      <c r="AW773" s="12" t="s">
        <v>36</v>
      </c>
      <c r="AX773" s="12" t="s">
        <v>80</v>
      </c>
      <c r="AY773" s="220" t="s">
        <v>241</v>
      </c>
    </row>
    <row r="774" spans="1:65" s="13" customFormat="1" ht="11.25" x14ac:dyDescent="0.2">
      <c r="B774" s="221"/>
      <c r="C774" s="222"/>
      <c r="D774" s="211" t="s">
        <v>256</v>
      </c>
      <c r="E774" s="223" t="s">
        <v>1</v>
      </c>
      <c r="F774" s="224" t="s">
        <v>258</v>
      </c>
      <c r="G774" s="222"/>
      <c r="H774" s="225">
        <v>2449</v>
      </c>
      <c r="I774" s="226"/>
      <c r="J774" s="222"/>
      <c r="K774" s="222"/>
      <c r="L774" s="227"/>
      <c r="M774" s="228"/>
      <c r="N774" s="229"/>
      <c r="O774" s="229"/>
      <c r="P774" s="229"/>
      <c r="Q774" s="229"/>
      <c r="R774" s="229"/>
      <c r="S774" s="229"/>
      <c r="T774" s="230"/>
      <c r="AT774" s="231" t="s">
        <v>256</v>
      </c>
      <c r="AU774" s="231" t="s">
        <v>88</v>
      </c>
      <c r="AV774" s="13" t="s">
        <v>175</v>
      </c>
      <c r="AW774" s="13" t="s">
        <v>36</v>
      </c>
      <c r="AX774" s="13" t="s">
        <v>14</v>
      </c>
      <c r="AY774" s="231" t="s">
        <v>241</v>
      </c>
    </row>
    <row r="775" spans="1:65" s="1" customFormat="1" ht="24.2" customHeight="1" x14ac:dyDescent="0.2">
      <c r="A775" s="34"/>
      <c r="B775" s="35"/>
      <c r="C775" s="191" t="s">
        <v>1556</v>
      </c>
      <c r="D775" s="191" t="s">
        <v>243</v>
      </c>
      <c r="E775" s="192" t="s">
        <v>1557</v>
      </c>
      <c r="F775" s="193" t="s">
        <v>1558</v>
      </c>
      <c r="G775" s="194" t="s">
        <v>295</v>
      </c>
      <c r="H775" s="195">
        <v>45</v>
      </c>
      <c r="I775" s="196">
        <v>1508.89</v>
      </c>
      <c r="J775" s="197">
        <f>ROUND(I775*H775,2)</f>
        <v>67900.05</v>
      </c>
      <c r="K775" s="193" t="s">
        <v>247</v>
      </c>
      <c r="L775" s="39"/>
      <c r="M775" s="198" t="s">
        <v>1</v>
      </c>
      <c r="N775" s="199" t="s">
        <v>45</v>
      </c>
      <c r="O775" s="71"/>
      <c r="P775" s="200">
        <f>O775*H775</f>
        <v>0</v>
      </c>
      <c r="Q775" s="200">
        <v>1.7000000000000001E-4</v>
      </c>
      <c r="R775" s="200">
        <f>Q775*H775</f>
        <v>7.6500000000000005E-3</v>
      </c>
      <c r="S775" s="200">
        <v>0</v>
      </c>
      <c r="T775" s="201">
        <f>S775*H775</f>
        <v>0</v>
      </c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R775" s="202" t="s">
        <v>175</v>
      </c>
      <c r="AT775" s="202" t="s">
        <v>243</v>
      </c>
      <c r="AU775" s="202" t="s">
        <v>88</v>
      </c>
      <c r="AY775" s="17" t="s">
        <v>241</v>
      </c>
      <c r="BE775" s="203">
        <f>IF(N775="základní",J775,0)</f>
        <v>67900.05</v>
      </c>
      <c r="BF775" s="203">
        <f>IF(N775="snížená",J775,0)</f>
        <v>0</v>
      </c>
      <c r="BG775" s="203">
        <f>IF(N775="zákl. přenesená",J775,0)</f>
        <v>0</v>
      </c>
      <c r="BH775" s="203">
        <f>IF(N775="sníž. přenesená",J775,0)</f>
        <v>0</v>
      </c>
      <c r="BI775" s="203">
        <f>IF(N775="nulová",J775,0)</f>
        <v>0</v>
      </c>
      <c r="BJ775" s="17" t="s">
        <v>14</v>
      </c>
      <c r="BK775" s="203">
        <f>ROUND(I775*H775,2)</f>
        <v>67900.05</v>
      </c>
      <c r="BL775" s="17" t="s">
        <v>175</v>
      </c>
      <c r="BM775" s="202" t="s">
        <v>1559</v>
      </c>
    </row>
    <row r="776" spans="1:65" s="1" customFormat="1" ht="11.25" x14ac:dyDescent="0.2">
      <c r="A776" s="34"/>
      <c r="B776" s="35"/>
      <c r="C776" s="36"/>
      <c r="D776" s="204" t="s">
        <v>249</v>
      </c>
      <c r="E776" s="36"/>
      <c r="F776" s="205" t="s">
        <v>1560</v>
      </c>
      <c r="G776" s="36"/>
      <c r="H776" s="36"/>
      <c r="I776" s="206"/>
      <c r="J776" s="36"/>
      <c r="K776" s="36"/>
      <c r="L776" s="39"/>
      <c r="M776" s="207"/>
      <c r="N776" s="208"/>
      <c r="O776" s="71"/>
      <c r="P776" s="71"/>
      <c r="Q776" s="71"/>
      <c r="R776" s="71"/>
      <c r="S776" s="71"/>
      <c r="T776" s="72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T776" s="17" t="s">
        <v>249</v>
      </c>
      <c r="AU776" s="17" t="s">
        <v>88</v>
      </c>
    </row>
    <row r="777" spans="1:65" s="11" customFormat="1" ht="22.9" customHeight="1" x14ac:dyDescent="0.2">
      <c r="B777" s="175"/>
      <c r="C777" s="176"/>
      <c r="D777" s="177" t="s">
        <v>79</v>
      </c>
      <c r="E777" s="189" t="s">
        <v>275</v>
      </c>
      <c r="F777" s="189" t="s">
        <v>276</v>
      </c>
      <c r="G777" s="176"/>
      <c r="H777" s="176"/>
      <c r="I777" s="179"/>
      <c r="J777" s="190">
        <f>BK777</f>
        <v>276943.5</v>
      </c>
      <c r="K777" s="176"/>
      <c r="L777" s="181"/>
      <c r="M777" s="182"/>
      <c r="N777" s="183"/>
      <c r="O777" s="183"/>
      <c r="P777" s="184">
        <f>SUM(P778:P803)</f>
        <v>0</v>
      </c>
      <c r="Q777" s="183"/>
      <c r="R777" s="184">
        <f>SUM(R778:R803)</f>
        <v>1.1262368999999999</v>
      </c>
      <c r="S777" s="183"/>
      <c r="T777" s="185">
        <f>SUM(T778:T803)</f>
        <v>0</v>
      </c>
      <c r="AR777" s="186" t="s">
        <v>14</v>
      </c>
      <c r="AT777" s="187" t="s">
        <v>79</v>
      </c>
      <c r="AU777" s="187" t="s">
        <v>14</v>
      </c>
      <c r="AY777" s="186" t="s">
        <v>241</v>
      </c>
      <c r="BK777" s="188">
        <f>SUM(BK778:BK803)</f>
        <v>276943.5</v>
      </c>
    </row>
    <row r="778" spans="1:65" s="1" customFormat="1" ht="33" customHeight="1" x14ac:dyDescent="0.2">
      <c r="A778" s="34"/>
      <c r="B778" s="35"/>
      <c r="C778" s="191" t="s">
        <v>1561</v>
      </c>
      <c r="D778" s="191" t="s">
        <v>243</v>
      </c>
      <c r="E778" s="192" t="s">
        <v>1062</v>
      </c>
      <c r="F778" s="193" t="s">
        <v>1063</v>
      </c>
      <c r="G778" s="194" t="s">
        <v>289</v>
      </c>
      <c r="H778" s="195">
        <v>1846.29</v>
      </c>
      <c r="I778" s="196">
        <v>150</v>
      </c>
      <c r="J778" s="197">
        <f>ROUND(I778*H778,2)</f>
        <v>276943.5</v>
      </c>
      <c r="K778" s="193" t="s">
        <v>247</v>
      </c>
      <c r="L778" s="39"/>
      <c r="M778" s="198" t="s">
        <v>1</v>
      </c>
      <c r="N778" s="199" t="s">
        <v>45</v>
      </c>
      <c r="O778" s="71"/>
      <c r="P778" s="200">
        <f>O778*H778</f>
        <v>0</v>
      </c>
      <c r="Q778" s="200">
        <v>6.0999999999999997E-4</v>
      </c>
      <c r="R778" s="200">
        <f>Q778*H778</f>
        <v>1.1262368999999999</v>
      </c>
      <c r="S778" s="200">
        <v>0</v>
      </c>
      <c r="T778" s="201">
        <f>S778*H778</f>
        <v>0</v>
      </c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R778" s="202" t="s">
        <v>175</v>
      </c>
      <c r="AT778" s="202" t="s">
        <v>243</v>
      </c>
      <c r="AU778" s="202" t="s">
        <v>88</v>
      </c>
      <c r="AY778" s="17" t="s">
        <v>241</v>
      </c>
      <c r="BE778" s="203">
        <f>IF(N778="základní",J778,0)</f>
        <v>276943.5</v>
      </c>
      <c r="BF778" s="203">
        <f>IF(N778="snížená",J778,0)</f>
        <v>0</v>
      </c>
      <c r="BG778" s="203">
        <f>IF(N778="zákl. přenesená",J778,0)</f>
        <v>0</v>
      </c>
      <c r="BH778" s="203">
        <f>IF(N778="sníž. přenesená",J778,0)</f>
        <v>0</v>
      </c>
      <c r="BI778" s="203">
        <f>IF(N778="nulová",J778,0)</f>
        <v>0</v>
      </c>
      <c r="BJ778" s="17" t="s">
        <v>14</v>
      </c>
      <c r="BK778" s="203">
        <f>ROUND(I778*H778,2)</f>
        <v>276943.5</v>
      </c>
      <c r="BL778" s="17" t="s">
        <v>175</v>
      </c>
      <c r="BM778" s="202" t="s">
        <v>1562</v>
      </c>
    </row>
    <row r="779" spans="1:65" s="1" customFormat="1" ht="11.25" x14ac:dyDescent="0.2">
      <c r="A779" s="34"/>
      <c r="B779" s="35"/>
      <c r="C779" s="36"/>
      <c r="D779" s="204" t="s">
        <v>249</v>
      </c>
      <c r="E779" s="36"/>
      <c r="F779" s="205" t="s">
        <v>1065</v>
      </c>
      <c r="G779" s="36"/>
      <c r="H779" s="36"/>
      <c r="I779" s="206"/>
      <c r="J779" s="36"/>
      <c r="K779" s="36"/>
      <c r="L779" s="39"/>
      <c r="M779" s="207"/>
      <c r="N779" s="208"/>
      <c r="O779" s="71"/>
      <c r="P779" s="71"/>
      <c r="Q779" s="71"/>
      <c r="R779" s="71"/>
      <c r="S779" s="71"/>
      <c r="T779" s="72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T779" s="17" t="s">
        <v>249</v>
      </c>
      <c r="AU779" s="17" t="s">
        <v>88</v>
      </c>
    </row>
    <row r="780" spans="1:65" s="14" customFormat="1" ht="11.25" x14ac:dyDescent="0.2">
      <c r="B780" s="232"/>
      <c r="C780" s="233"/>
      <c r="D780" s="211" t="s">
        <v>256</v>
      </c>
      <c r="E780" s="234" t="s">
        <v>1</v>
      </c>
      <c r="F780" s="235" t="s">
        <v>1066</v>
      </c>
      <c r="G780" s="233"/>
      <c r="H780" s="234" t="s">
        <v>1</v>
      </c>
      <c r="I780" s="236"/>
      <c r="J780" s="233"/>
      <c r="K780" s="233"/>
      <c r="L780" s="237"/>
      <c r="M780" s="238"/>
      <c r="N780" s="239"/>
      <c r="O780" s="239"/>
      <c r="P780" s="239"/>
      <c r="Q780" s="239"/>
      <c r="R780" s="239"/>
      <c r="S780" s="239"/>
      <c r="T780" s="240"/>
      <c r="AT780" s="241" t="s">
        <v>256</v>
      </c>
      <c r="AU780" s="241" t="s">
        <v>88</v>
      </c>
      <c r="AV780" s="14" t="s">
        <v>14</v>
      </c>
      <c r="AW780" s="14" t="s">
        <v>36</v>
      </c>
      <c r="AX780" s="14" t="s">
        <v>80</v>
      </c>
      <c r="AY780" s="241" t="s">
        <v>241</v>
      </c>
    </row>
    <row r="781" spans="1:65" s="14" customFormat="1" ht="11.25" x14ac:dyDescent="0.2">
      <c r="B781" s="232"/>
      <c r="C781" s="233"/>
      <c r="D781" s="211" t="s">
        <v>256</v>
      </c>
      <c r="E781" s="234" t="s">
        <v>1</v>
      </c>
      <c r="F781" s="235" t="s">
        <v>1346</v>
      </c>
      <c r="G781" s="233"/>
      <c r="H781" s="234" t="s">
        <v>1</v>
      </c>
      <c r="I781" s="236"/>
      <c r="J781" s="233"/>
      <c r="K781" s="233"/>
      <c r="L781" s="237"/>
      <c r="M781" s="238"/>
      <c r="N781" s="239"/>
      <c r="O781" s="239"/>
      <c r="P781" s="239"/>
      <c r="Q781" s="239"/>
      <c r="R781" s="239"/>
      <c r="S781" s="239"/>
      <c r="T781" s="240"/>
      <c r="AT781" s="241" t="s">
        <v>256</v>
      </c>
      <c r="AU781" s="241" t="s">
        <v>88</v>
      </c>
      <c r="AV781" s="14" t="s">
        <v>14</v>
      </c>
      <c r="AW781" s="14" t="s">
        <v>36</v>
      </c>
      <c r="AX781" s="14" t="s">
        <v>80</v>
      </c>
      <c r="AY781" s="241" t="s">
        <v>241</v>
      </c>
    </row>
    <row r="782" spans="1:65" s="12" customFormat="1" ht="11.25" x14ac:dyDescent="0.2">
      <c r="B782" s="209"/>
      <c r="C782" s="210"/>
      <c r="D782" s="211" t="s">
        <v>256</v>
      </c>
      <c r="E782" s="212" t="s">
        <v>1</v>
      </c>
      <c r="F782" s="213" t="s">
        <v>1563</v>
      </c>
      <c r="G782" s="210"/>
      <c r="H782" s="214">
        <v>1016.5</v>
      </c>
      <c r="I782" s="215"/>
      <c r="J782" s="210"/>
      <c r="K782" s="210"/>
      <c r="L782" s="216"/>
      <c r="M782" s="217"/>
      <c r="N782" s="218"/>
      <c r="O782" s="218"/>
      <c r="P782" s="218"/>
      <c r="Q782" s="218"/>
      <c r="R782" s="218"/>
      <c r="S782" s="218"/>
      <c r="T782" s="219"/>
      <c r="AT782" s="220" t="s">
        <v>256</v>
      </c>
      <c r="AU782" s="220" t="s">
        <v>88</v>
      </c>
      <c r="AV782" s="12" t="s">
        <v>88</v>
      </c>
      <c r="AW782" s="12" t="s">
        <v>36</v>
      </c>
      <c r="AX782" s="12" t="s">
        <v>80</v>
      </c>
      <c r="AY782" s="220" t="s">
        <v>241</v>
      </c>
    </row>
    <row r="783" spans="1:65" s="12" customFormat="1" ht="11.25" x14ac:dyDescent="0.2">
      <c r="B783" s="209"/>
      <c r="C783" s="210"/>
      <c r="D783" s="211" t="s">
        <v>256</v>
      </c>
      <c r="E783" s="212" t="s">
        <v>1</v>
      </c>
      <c r="F783" s="213" t="s">
        <v>1564</v>
      </c>
      <c r="G783" s="210"/>
      <c r="H783" s="214">
        <v>403</v>
      </c>
      <c r="I783" s="215"/>
      <c r="J783" s="210"/>
      <c r="K783" s="210"/>
      <c r="L783" s="216"/>
      <c r="M783" s="217"/>
      <c r="N783" s="218"/>
      <c r="O783" s="218"/>
      <c r="P783" s="218"/>
      <c r="Q783" s="218"/>
      <c r="R783" s="218"/>
      <c r="S783" s="218"/>
      <c r="T783" s="219"/>
      <c r="AT783" s="220" t="s">
        <v>256</v>
      </c>
      <c r="AU783" s="220" t="s">
        <v>88</v>
      </c>
      <c r="AV783" s="12" t="s">
        <v>88</v>
      </c>
      <c r="AW783" s="12" t="s">
        <v>36</v>
      </c>
      <c r="AX783" s="12" t="s">
        <v>80</v>
      </c>
      <c r="AY783" s="220" t="s">
        <v>241</v>
      </c>
    </row>
    <row r="784" spans="1:65" s="14" customFormat="1" ht="11.25" x14ac:dyDescent="0.2">
      <c r="B784" s="232"/>
      <c r="C784" s="233"/>
      <c r="D784" s="211" t="s">
        <v>256</v>
      </c>
      <c r="E784" s="234" t="s">
        <v>1</v>
      </c>
      <c r="F784" s="235" t="s">
        <v>1348</v>
      </c>
      <c r="G784" s="233"/>
      <c r="H784" s="234" t="s">
        <v>1</v>
      </c>
      <c r="I784" s="236"/>
      <c r="J784" s="233"/>
      <c r="K784" s="233"/>
      <c r="L784" s="237"/>
      <c r="M784" s="238"/>
      <c r="N784" s="239"/>
      <c r="O784" s="239"/>
      <c r="P784" s="239"/>
      <c r="Q784" s="239"/>
      <c r="R784" s="239"/>
      <c r="S784" s="239"/>
      <c r="T784" s="240"/>
      <c r="AT784" s="241" t="s">
        <v>256</v>
      </c>
      <c r="AU784" s="241" t="s">
        <v>88</v>
      </c>
      <c r="AV784" s="14" t="s">
        <v>14</v>
      </c>
      <c r="AW784" s="14" t="s">
        <v>36</v>
      </c>
      <c r="AX784" s="14" t="s">
        <v>80</v>
      </c>
      <c r="AY784" s="241" t="s">
        <v>241</v>
      </c>
    </row>
    <row r="785" spans="2:51" s="12" customFormat="1" ht="22.5" x14ac:dyDescent="0.2">
      <c r="B785" s="209"/>
      <c r="C785" s="210"/>
      <c r="D785" s="211" t="s">
        <v>256</v>
      </c>
      <c r="E785" s="212" t="s">
        <v>1</v>
      </c>
      <c r="F785" s="213" t="s">
        <v>1565</v>
      </c>
      <c r="G785" s="210"/>
      <c r="H785" s="214">
        <v>203.79</v>
      </c>
      <c r="I785" s="215"/>
      <c r="J785" s="210"/>
      <c r="K785" s="210"/>
      <c r="L785" s="216"/>
      <c r="M785" s="217"/>
      <c r="N785" s="218"/>
      <c r="O785" s="218"/>
      <c r="P785" s="218"/>
      <c r="Q785" s="218"/>
      <c r="R785" s="218"/>
      <c r="S785" s="218"/>
      <c r="T785" s="219"/>
      <c r="AT785" s="220" t="s">
        <v>256</v>
      </c>
      <c r="AU785" s="220" t="s">
        <v>88</v>
      </c>
      <c r="AV785" s="12" t="s">
        <v>88</v>
      </c>
      <c r="AW785" s="12" t="s">
        <v>36</v>
      </c>
      <c r="AX785" s="12" t="s">
        <v>80</v>
      </c>
      <c r="AY785" s="220" t="s">
        <v>241</v>
      </c>
    </row>
    <row r="786" spans="2:51" s="12" customFormat="1" ht="11.25" x14ac:dyDescent="0.2">
      <c r="B786" s="209"/>
      <c r="C786" s="210"/>
      <c r="D786" s="211" t="s">
        <v>256</v>
      </c>
      <c r="E786" s="212" t="s">
        <v>1</v>
      </c>
      <c r="F786" s="213" t="s">
        <v>1566</v>
      </c>
      <c r="G786" s="210"/>
      <c r="H786" s="214">
        <v>100.57</v>
      </c>
      <c r="I786" s="215"/>
      <c r="J786" s="210"/>
      <c r="K786" s="210"/>
      <c r="L786" s="216"/>
      <c r="M786" s="217"/>
      <c r="N786" s="218"/>
      <c r="O786" s="218"/>
      <c r="P786" s="218"/>
      <c r="Q786" s="218"/>
      <c r="R786" s="218"/>
      <c r="S786" s="218"/>
      <c r="T786" s="219"/>
      <c r="AT786" s="220" t="s">
        <v>256</v>
      </c>
      <c r="AU786" s="220" t="s">
        <v>88</v>
      </c>
      <c r="AV786" s="12" t="s">
        <v>88</v>
      </c>
      <c r="AW786" s="12" t="s">
        <v>36</v>
      </c>
      <c r="AX786" s="12" t="s">
        <v>80</v>
      </c>
      <c r="AY786" s="220" t="s">
        <v>241</v>
      </c>
    </row>
    <row r="787" spans="2:51" s="14" customFormat="1" ht="11.25" x14ac:dyDescent="0.2">
      <c r="B787" s="232"/>
      <c r="C787" s="233"/>
      <c r="D787" s="211" t="s">
        <v>256</v>
      </c>
      <c r="E787" s="234" t="s">
        <v>1</v>
      </c>
      <c r="F787" s="235" t="s">
        <v>1350</v>
      </c>
      <c r="G787" s="233"/>
      <c r="H787" s="234" t="s">
        <v>1</v>
      </c>
      <c r="I787" s="236"/>
      <c r="J787" s="233"/>
      <c r="K787" s="233"/>
      <c r="L787" s="237"/>
      <c r="M787" s="238"/>
      <c r="N787" s="239"/>
      <c r="O787" s="239"/>
      <c r="P787" s="239"/>
      <c r="Q787" s="239"/>
      <c r="R787" s="239"/>
      <c r="S787" s="239"/>
      <c r="T787" s="240"/>
      <c r="AT787" s="241" t="s">
        <v>256</v>
      </c>
      <c r="AU787" s="241" t="s">
        <v>88</v>
      </c>
      <c r="AV787" s="14" t="s">
        <v>14</v>
      </c>
      <c r="AW787" s="14" t="s">
        <v>36</v>
      </c>
      <c r="AX787" s="14" t="s">
        <v>80</v>
      </c>
      <c r="AY787" s="241" t="s">
        <v>241</v>
      </c>
    </row>
    <row r="788" spans="2:51" s="12" customFormat="1" ht="11.25" x14ac:dyDescent="0.2">
      <c r="B788" s="209"/>
      <c r="C788" s="210"/>
      <c r="D788" s="211" t="s">
        <v>256</v>
      </c>
      <c r="E788" s="212" t="s">
        <v>1</v>
      </c>
      <c r="F788" s="213" t="s">
        <v>1567</v>
      </c>
      <c r="G788" s="210"/>
      <c r="H788" s="214">
        <v>3</v>
      </c>
      <c r="I788" s="215"/>
      <c r="J788" s="210"/>
      <c r="K788" s="210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256</v>
      </c>
      <c r="AU788" s="220" t="s">
        <v>88</v>
      </c>
      <c r="AV788" s="12" t="s">
        <v>88</v>
      </c>
      <c r="AW788" s="12" t="s">
        <v>36</v>
      </c>
      <c r="AX788" s="12" t="s">
        <v>80</v>
      </c>
      <c r="AY788" s="220" t="s">
        <v>241</v>
      </c>
    </row>
    <row r="789" spans="2:51" s="12" customFormat="1" ht="11.25" x14ac:dyDescent="0.2">
      <c r="B789" s="209"/>
      <c r="C789" s="210"/>
      <c r="D789" s="211" t="s">
        <v>256</v>
      </c>
      <c r="E789" s="212" t="s">
        <v>1</v>
      </c>
      <c r="F789" s="213" t="s">
        <v>1368</v>
      </c>
      <c r="G789" s="210"/>
      <c r="H789" s="214">
        <v>0</v>
      </c>
      <c r="I789" s="215"/>
      <c r="J789" s="210"/>
      <c r="K789" s="210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256</v>
      </c>
      <c r="AU789" s="220" t="s">
        <v>88</v>
      </c>
      <c r="AV789" s="12" t="s">
        <v>88</v>
      </c>
      <c r="AW789" s="12" t="s">
        <v>36</v>
      </c>
      <c r="AX789" s="12" t="s">
        <v>80</v>
      </c>
      <c r="AY789" s="220" t="s">
        <v>241</v>
      </c>
    </row>
    <row r="790" spans="2:51" s="14" customFormat="1" ht="11.25" x14ac:dyDescent="0.2">
      <c r="B790" s="232"/>
      <c r="C790" s="233"/>
      <c r="D790" s="211" t="s">
        <v>256</v>
      </c>
      <c r="E790" s="234" t="s">
        <v>1</v>
      </c>
      <c r="F790" s="235" t="s">
        <v>1352</v>
      </c>
      <c r="G790" s="233"/>
      <c r="H790" s="234" t="s">
        <v>1</v>
      </c>
      <c r="I790" s="236"/>
      <c r="J790" s="233"/>
      <c r="K790" s="233"/>
      <c r="L790" s="237"/>
      <c r="M790" s="238"/>
      <c r="N790" s="239"/>
      <c r="O790" s="239"/>
      <c r="P790" s="239"/>
      <c r="Q790" s="239"/>
      <c r="R790" s="239"/>
      <c r="S790" s="239"/>
      <c r="T790" s="240"/>
      <c r="AT790" s="241" t="s">
        <v>256</v>
      </c>
      <c r="AU790" s="241" t="s">
        <v>88</v>
      </c>
      <c r="AV790" s="14" t="s">
        <v>14</v>
      </c>
      <c r="AW790" s="14" t="s">
        <v>36</v>
      </c>
      <c r="AX790" s="14" t="s">
        <v>80</v>
      </c>
      <c r="AY790" s="241" t="s">
        <v>241</v>
      </c>
    </row>
    <row r="791" spans="2:51" s="12" customFormat="1" ht="11.25" x14ac:dyDescent="0.2">
      <c r="B791" s="209"/>
      <c r="C791" s="210"/>
      <c r="D791" s="211" t="s">
        <v>256</v>
      </c>
      <c r="E791" s="212" t="s">
        <v>1</v>
      </c>
      <c r="F791" s="213" t="s">
        <v>1568</v>
      </c>
      <c r="G791" s="210"/>
      <c r="H791" s="214">
        <v>30</v>
      </c>
      <c r="I791" s="215"/>
      <c r="J791" s="210"/>
      <c r="K791" s="210"/>
      <c r="L791" s="216"/>
      <c r="M791" s="217"/>
      <c r="N791" s="218"/>
      <c r="O791" s="218"/>
      <c r="P791" s="218"/>
      <c r="Q791" s="218"/>
      <c r="R791" s="218"/>
      <c r="S791" s="218"/>
      <c r="T791" s="219"/>
      <c r="AT791" s="220" t="s">
        <v>256</v>
      </c>
      <c r="AU791" s="220" t="s">
        <v>88</v>
      </c>
      <c r="AV791" s="12" t="s">
        <v>88</v>
      </c>
      <c r="AW791" s="12" t="s">
        <v>36</v>
      </c>
      <c r="AX791" s="12" t="s">
        <v>80</v>
      </c>
      <c r="AY791" s="220" t="s">
        <v>241</v>
      </c>
    </row>
    <row r="792" spans="2:51" s="12" customFormat="1" ht="11.25" x14ac:dyDescent="0.2">
      <c r="B792" s="209"/>
      <c r="C792" s="210"/>
      <c r="D792" s="211" t="s">
        <v>256</v>
      </c>
      <c r="E792" s="212" t="s">
        <v>1</v>
      </c>
      <c r="F792" s="213" t="s">
        <v>1569</v>
      </c>
      <c r="G792" s="210"/>
      <c r="H792" s="214">
        <v>18</v>
      </c>
      <c r="I792" s="215"/>
      <c r="J792" s="210"/>
      <c r="K792" s="210"/>
      <c r="L792" s="216"/>
      <c r="M792" s="217"/>
      <c r="N792" s="218"/>
      <c r="O792" s="218"/>
      <c r="P792" s="218"/>
      <c r="Q792" s="218"/>
      <c r="R792" s="218"/>
      <c r="S792" s="218"/>
      <c r="T792" s="219"/>
      <c r="AT792" s="220" t="s">
        <v>256</v>
      </c>
      <c r="AU792" s="220" t="s">
        <v>88</v>
      </c>
      <c r="AV792" s="12" t="s">
        <v>88</v>
      </c>
      <c r="AW792" s="12" t="s">
        <v>36</v>
      </c>
      <c r="AX792" s="12" t="s">
        <v>80</v>
      </c>
      <c r="AY792" s="220" t="s">
        <v>241</v>
      </c>
    </row>
    <row r="793" spans="2:51" s="14" customFormat="1" ht="11.25" x14ac:dyDescent="0.2">
      <c r="B793" s="232"/>
      <c r="C793" s="233"/>
      <c r="D793" s="211" t="s">
        <v>256</v>
      </c>
      <c r="E793" s="234" t="s">
        <v>1</v>
      </c>
      <c r="F793" s="235" t="s">
        <v>1354</v>
      </c>
      <c r="G793" s="233"/>
      <c r="H793" s="234" t="s">
        <v>1</v>
      </c>
      <c r="I793" s="236"/>
      <c r="J793" s="233"/>
      <c r="K793" s="233"/>
      <c r="L793" s="237"/>
      <c r="M793" s="238"/>
      <c r="N793" s="239"/>
      <c r="O793" s="239"/>
      <c r="P793" s="239"/>
      <c r="Q793" s="239"/>
      <c r="R793" s="239"/>
      <c r="S793" s="239"/>
      <c r="T793" s="240"/>
      <c r="AT793" s="241" t="s">
        <v>256</v>
      </c>
      <c r="AU793" s="241" t="s">
        <v>88</v>
      </c>
      <c r="AV793" s="14" t="s">
        <v>14</v>
      </c>
      <c r="AW793" s="14" t="s">
        <v>36</v>
      </c>
      <c r="AX793" s="14" t="s">
        <v>80</v>
      </c>
      <c r="AY793" s="241" t="s">
        <v>241</v>
      </c>
    </row>
    <row r="794" spans="2:51" s="12" customFormat="1" ht="11.25" x14ac:dyDescent="0.2">
      <c r="B794" s="209"/>
      <c r="C794" s="210"/>
      <c r="D794" s="211" t="s">
        <v>256</v>
      </c>
      <c r="E794" s="212" t="s">
        <v>1</v>
      </c>
      <c r="F794" s="213" t="s">
        <v>1371</v>
      </c>
      <c r="G794" s="210"/>
      <c r="H794" s="214">
        <v>0</v>
      </c>
      <c r="I794" s="215"/>
      <c r="J794" s="210"/>
      <c r="K794" s="210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256</v>
      </c>
      <c r="AU794" s="220" t="s">
        <v>88</v>
      </c>
      <c r="AV794" s="12" t="s">
        <v>88</v>
      </c>
      <c r="AW794" s="12" t="s">
        <v>36</v>
      </c>
      <c r="AX794" s="12" t="s">
        <v>80</v>
      </c>
      <c r="AY794" s="220" t="s">
        <v>241</v>
      </c>
    </row>
    <row r="795" spans="2:51" s="12" customFormat="1" ht="11.25" x14ac:dyDescent="0.2">
      <c r="B795" s="209"/>
      <c r="C795" s="210"/>
      <c r="D795" s="211" t="s">
        <v>256</v>
      </c>
      <c r="E795" s="212" t="s">
        <v>1</v>
      </c>
      <c r="F795" s="213" t="s">
        <v>1570</v>
      </c>
      <c r="G795" s="210"/>
      <c r="H795" s="214">
        <v>2</v>
      </c>
      <c r="I795" s="215"/>
      <c r="J795" s="210"/>
      <c r="K795" s="210"/>
      <c r="L795" s="216"/>
      <c r="M795" s="217"/>
      <c r="N795" s="218"/>
      <c r="O795" s="218"/>
      <c r="P795" s="218"/>
      <c r="Q795" s="218"/>
      <c r="R795" s="218"/>
      <c r="S795" s="218"/>
      <c r="T795" s="219"/>
      <c r="AT795" s="220" t="s">
        <v>256</v>
      </c>
      <c r="AU795" s="220" t="s">
        <v>88</v>
      </c>
      <c r="AV795" s="12" t="s">
        <v>88</v>
      </c>
      <c r="AW795" s="12" t="s">
        <v>36</v>
      </c>
      <c r="AX795" s="12" t="s">
        <v>80</v>
      </c>
      <c r="AY795" s="220" t="s">
        <v>241</v>
      </c>
    </row>
    <row r="796" spans="2:51" s="14" customFormat="1" ht="11.25" x14ac:dyDescent="0.2">
      <c r="B796" s="232"/>
      <c r="C796" s="233"/>
      <c r="D796" s="211" t="s">
        <v>256</v>
      </c>
      <c r="E796" s="234" t="s">
        <v>1</v>
      </c>
      <c r="F796" s="235" t="s">
        <v>1356</v>
      </c>
      <c r="G796" s="233"/>
      <c r="H796" s="234" t="s">
        <v>1</v>
      </c>
      <c r="I796" s="236"/>
      <c r="J796" s="233"/>
      <c r="K796" s="233"/>
      <c r="L796" s="237"/>
      <c r="M796" s="238"/>
      <c r="N796" s="239"/>
      <c r="O796" s="239"/>
      <c r="P796" s="239"/>
      <c r="Q796" s="239"/>
      <c r="R796" s="239"/>
      <c r="S796" s="239"/>
      <c r="T796" s="240"/>
      <c r="AT796" s="241" t="s">
        <v>256</v>
      </c>
      <c r="AU796" s="241" t="s">
        <v>88</v>
      </c>
      <c r="AV796" s="14" t="s">
        <v>14</v>
      </c>
      <c r="AW796" s="14" t="s">
        <v>36</v>
      </c>
      <c r="AX796" s="14" t="s">
        <v>80</v>
      </c>
      <c r="AY796" s="241" t="s">
        <v>241</v>
      </c>
    </row>
    <row r="797" spans="2:51" s="12" customFormat="1" ht="11.25" x14ac:dyDescent="0.2">
      <c r="B797" s="209"/>
      <c r="C797" s="210"/>
      <c r="D797" s="211" t="s">
        <v>256</v>
      </c>
      <c r="E797" s="212" t="s">
        <v>1</v>
      </c>
      <c r="F797" s="213" t="s">
        <v>1571</v>
      </c>
      <c r="G797" s="210"/>
      <c r="H797" s="214">
        <v>3.5</v>
      </c>
      <c r="I797" s="215"/>
      <c r="J797" s="210"/>
      <c r="K797" s="210"/>
      <c r="L797" s="216"/>
      <c r="M797" s="217"/>
      <c r="N797" s="218"/>
      <c r="O797" s="218"/>
      <c r="P797" s="218"/>
      <c r="Q797" s="218"/>
      <c r="R797" s="218"/>
      <c r="S797" s="218"/>
      <c r="T797" s="219"/>
      <c r="AT797" s="220" t="s">
        <v>256</v>
      </c>
      <c r="AU797" s="220" t="s">
        <v>88</v>
      </c>
      <c r="AV797" s="12" t="s">
        <v>88</v>
      </c>
      <c r="AW797" s="12" t="s">
        <v>36</v>
      </c>
      <c r="AX797" s="12" t="s">
        <v>80</v>
      </c>
      <c r="AY797" s="220" t="s">
        <v>241</v>
      </c>
    </row>
    <row r="798" spans="2:51" s="12" customFormat="1" ht="11.25" x14ac:dyDescent="0.2">
      <c r="B798" s="209"/>
      <c r="C798" s="210"/>
      <c r="D798" s="211" t="s">
        <v>256</v>
      </c>
      <c r="E798" s="212" t="s">
        <v>1</v>
      </c>
      <c r="F798" s="213" t="s">
        <v>1368</v>
      </c>
      <c r="G798" s="210"/>
      <c r="H798" s="214">
        <v>0</v>
      </c>
      <c r="I798" s="215"/>
      <c r="J798" s="210"/>
      <c r="K798" s="210"/>
      <c r="L798" s="216"/>
      <c r="M798" s="217"/>
      <c r="N798" s="218"/>
      <c r="O798" s="218"/>
      <c r="P798" s="218"/>
      <c r="Q798" s="218"/>
      <c r="R798" s="218"/>
      <c r="S798" s="218"/>
      <c r="T798" s="219"/>
      <c r="AT798" s="220" t="s">
        <v>256</v>
      </c>
      <c r="AU798" s="220" t="s">
        <v>88</v>
      </c>
      <c r="AV798" s="12" t="s">
        <v>88</v>
      </c>
      <c r="AW798" s="12" t="s">
        <v>36</v>
      </c>
      <c r="AX798" s="12" t="s">
        <v>80</v>
      </c>
      <c r="AY798" s="220" t="s">
        <v>241</v>
      </c>
    </row>
    <row r="799" spans="2:51" s="14" customFormat="1" ht="11.25" x14ac:dyDescent="0.2">
      <c r="B799" s="232"/>
      <c r="C799" s="233"/>
      <c r="D799" s="211" t="s">
        <v>256</v>
      </c>
      <c r="E799" s="234" t="s">
        <v>1</v>
      </c>
      <c r="F799" s="235" t="s">
        <v>1358</v>
      </c>
      <c r="G799" s="233"/>
      <c r="H799" s="234" t="s">
        <v>1</v>
      </c>
      <c r="I799" s="236"/>
      <c r="J799" s="233"/>
      <c r="K799" s="233"/>
      <c r="L799" s="237"/>
      <c r="M799" s="238"/>
      <c r="N799" s="239"/>
      <c r="O799" s="239"/>
      <c r="P799" s="239"/>
      <c r="Q799" s="239"/>
      <c r="R799" s="239"/>
      <c r="S799" s="239"/>
      <c r="T799" s="240"/>
      <c r="AT799" s="241" t="s">
        <v>256</v>
      </c>
      <c r="AU799" s="241" t="s">
        <v>88</v>
      </c>
      <c r="AV799" s="14" t="s">
        <v>14</v>
      </c>
      <c r="AW799" s="14" t="s">
        <v>36</v>
      </c>
      <c r="AX799" s="14" t="s">
        <v>80</v>
      </c>
      <c r="AY799" s="241" t="s">
        <v>241</v>
      </c>
    </row>
    <row r="800" spans="2:51" s="12" customFormat="1" ht="11.25" x14ac:dyDescent="0.2">
      <c r="B800" s="209"/>
      <c r="C800" s="210"/>
      <c r="D800" s="211" t="s">
        <v>256</v>
      </c>
      <c r="E800" s="212" t="s">
        <v>1</v>
      </c>
      <c r="F800" s="213" t="s">
        <v>1572</v>
      </c>
      <c r="G800" s="210"/>
      <c r="H800" s="214">
        <v>9.4</v>
      </c>
      <c r="I800" s="215"/>
      <c r="J800" s="210"/>
      <c r="K800" s="210"/>
      <c r="L800" s="216"/>
      <c r="M800" s="217"/>
      <c r="N800" s="218"/>
      <c r="O800" s="218"/>
      <c r="P800" s="218"/>
      <c r="Q800" s="218"/>
      <c r="R800" s="218"/>
      <c r="S800" s="218"/>
      <c r="T800" s="219"/>
      <c r="AT800" s="220" t="s">
        <v>256</v>
      </c>
      <c r="AU800" s="220" t="s">
        <v>88</v>
      </c>
      <c r="AV800" s="12" t="s">
        <v>88</v>
      </c>
      <c r="AW800" s="12" t="s">
        <v>36</v>
      </c>
      <c r="AX800" s="12" t="s">
        <v>80</v>
      </c>
      <c r="AY800" s="220" t="s">
        <v>241</v>
      </c>
    </row>
    <row r="801" spans="1:65" s="12" customFormat="1" ht="11.25" x14ac:dyDescent="0.2">
      <c r="B801" s="209"/>
      <c r="C801" s="210"/>
      <c r="D801" s="211" t="s">
        <v>256</v>
      </c>
      <c r="E801" s="212" t="s">
        <v>1</v>
      </c>
      <c r="F801" s="213" t="s">
        <v>1573</v>
      </c>
      <c r="G801" s="210"/>
      <c r="H801" s="214">
        <v>54.73</v>
      </c>
      <c r="I801" s="215"/>
      <c r="J801" s="210"/>
      <c r="K801" s="210"/>
      <c r="L801" s="216"/>
      <c r="M801" s="217"/>
      <c r="N801" s="218"/>
      <c r="O801" s="218"/>
      <c r="P801" s="218"/>
      <c r="Q801" s="218"/>
      <c r="R801" s="218"/>
      <c r="S801" s="218"/>
      <c r="T801" s="219"/>
      <c r="AT801" s="220" t="s">
        <v>256</v>
      </c>
      <c r="AU801" s="220" t="s">
        <v>88</v>
      </c>
      <c r="AV801" s="12" t="s">
        <v>88</v>
      </c>
      <c r="AW801" s="12" t="s">
        <v>36</v>
      </c>
      <c r="AX801" s="12" t="s">
        <v>80</v>
      </c>
      <c r="AY801" s="220" t="s">
        <v>241</v>
      </c>
    </row>
    <row r="802" spans="1:65" s="12" customFormat="1" ht="11.25" x14ac:dyDescent="0.2">
      <c r="B802" s="209"/>
      <c r="C802" s="210"/>
      <c r="D802" s="211" t="s">
        <v>256</v>
      </c>
      <c r="E802" s="212" t="s">
        <v>1</v>
      </c>
      <c r="F802" s="213" t="s">
        <v>1574</v>
      </c>
      <c r="G802" s="210"/>
      <c r="H802" s="214">
        <v>1.8</v>
      </c>
      <c r="I802" s="215"/>
      <c r="J802" s="210"/>
      <c r="K802" s="210"/>
      <c r="L802" s="216"/>
      <c r="M802" s="217"/>
      <c r="N802" s="218"/>
      <c r="O802" s="218"/>
      <c r="P802" s="218"/>
      <c r="Q802" s="218"/>
      <c r="R802" s="218"/>
      <c r="S802" s="218"/>
      <c r="T802" s="219"/>
      <c r="AT802" s="220" t="s">
        <v>256</v>
      </c>
      <c r="AU802" s="220" t="s">
        <v>88</v>
      </c>
      <c r="AV802" s="12" t="s">
        <v>88</v>
      </c>
      <c r="AW802" s="12" t="s">
        <v>36</v>
      </c>
      <c r="AX802" s="12" t="s">
        <v>80</v>
      </c>
      <c r="AY802" s="220" t="s">
        <v>241</v>
      </c>
    </row>
    <row r="803" spans="1:65" s="13" customFormat="1" ht="11.25" x14ac:dyDescent="0.2">
      <c r="B803" s="221"/>
      <c r="C803" s="222"/>
      <c r="D803" s="211" t="s">
        <v>256</v>
      </c>
      <c r="E803" s="223" t="s">
        <v>1</v>
      </c>
      <c r="F803" s="224" t="s">
        <v>258</v>
      </c>
      <c r="G803" s="222"/>
      <c r="H803" s="225">
        <v>1846.29</v>
      </c>
      <c r="I803" s="226"/>
      <c r="J803" s="222"/>
      <c r="K803" s="222"/>
      <c r="L803" s="227"/>
      <c r="M803" s="228"/>
      <c r="N803" s="229"/>
      <c r="O803" s="229"/>
      <c r="P803" s="229"/>
      <c r="Q803" s="229"/>
      <c r="R803" s="229"/>
      <c r="S803" s="229"/>
      <c r="T803" s="230"/>
      <c r="AT803" s="231" t="s">
        <v>256</v>
      </c>
      <c r="AU803" s="231" t="s">
        <v>88</v>
      </c>
      <c r="AV803" s="13" t="s">
        <v>175</v>
      </c>
      <c r="AW803" s="13" t="s">
        <v>36</v>
      </c>
      <c r="AX803" s="13" t="s">
        <v>14</v>
      </c>
      <c r="AY803" s="231" t="s">
        <v>241</v>
      </c>
    </row>
    <row r="804" spans="1:65" s="11" customFormat="1" ht="22.9" customHeight="1" x14ac:dyDescent="0.2">
      <c r="B804" s="175"/>
      <c r="C804" s="176"/>
      <c r="D804" s="177" t="s">
        <v>79</v>
      </c>
      <c r="E804" s="189" t="s">
        <v>1069</v>
      </c>
      <c r="F804" s="189" t="s">
        <v>1070</v>
      </c>
      <c r="G804" s="176"/>
      <c r="H804" s="176"/>
      <c r="I804" s="179"/>
      <c r="J804" s="190">
        <f>BK804</f>
        <v>305930.02</v>
      </c>
      <c r="K804" s="176"/>
      <c r="L804" s="181"/>
      <c r="M804" s="182"/>
      <c r="N804" s="183"/>
      <c r="O804" s="183"/>
      <c r="P804" s="184">
        <f>SUM(P805:P827)</f>
        <v>0</v>
      </c>
      <c r="Q804" s="183"/>
      <c r="R804" s="184">
        <f>SUM(R805:R827)</f>
        <v>0</v>
      </c>
      <c r="S804" s="183"/>
      <c r="T804" s="185">
        <f>SUM(T805:T827)</f>
        <v>0</v>
      </c>
      <c r="AR804" s="186" t="s">
        <v>14</v>
      </c>
      <c r="AT804" s="187" t="s">
        <v>79</v>
      </c>
      <c r="AU804" s="187" t="s">
        <v>14</v>
      </c>
      <c r="AY804" s="186" t="s">
        <v>241</v>
      </c>
      <c r="BK804" s="188">
        <f>SUM(BK805:BK827)</f>
        <v>305930.02</v>
      </c>
    </row>
    <row r="805" spans="1:65" s="1" customFormat="1" ht="33" customHeight="1" x14ac:dyDescent="0.2">
      <c r="A805" s="34"/>
      <c r="B805" s="35"/>
      <c r="C805" s="191" t="s">
        <v>1575</v>
      </c>
      <c r="D805" s="191" t="s">
        <v>243</v>
      </c>
      <c r="E805" s="192" t="s">
        <v>1072</v>
      </c>
      <c r="F805" s="193" t="s">
        <v>1073</v>
      </c>
      <c r="G805" s="194" t="s">
        <v>467</v>
      </c>
      <c r="H805" s="195">
        <v>1601.644</v>
      </c>
      <c r="I805" s="196">
        <v>75.010000000000005</v>
      </c>
      <c r="J805" s="197">
        <f>ROUND(I805*H805,2)</f>
        <v>120139.32</v>
      </c>
      <c r="K805" s="193" t="s">
        <v>247</v>
      </c>
      <c r="L805" s="39"/>
      <c r="M805" s="198" t="s">
        <v>1</v>
      </c>
      <c r="N805" s="199" t="s">
        <v>45</v>
      </c>
      <c r="O805" s="71"/>
      <c r="P805" s="200">
        <f>O805*H805</f>
        <v>0</v>
      </c>
      <c r="Q805" s="200">
        <v>0</v>
      </c>
      <c r="R805" s="200">
        <f>Q805*H805</f>
        <v>0</v>
      </c>
      <c r="S805" s="200">
        <v>0</v>
      </c>
      <c r="T805" s="201">
        <f>S805*H805</f>
        <v>0</v>
      </c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R805" s="202" t="s">
        <v>175</v>
      </c>
      <c r="AT805" s="202" t="s">
        <v>243</v>
      </c>
      <c r="AU805" s="202" t="s">
        <v>88</v>
      </c>
      <c r="AY805" s="17" t="s">
        <v>241</v>
      </c>
      <c r="BE805" s="203">
        <f>IF(N805="základní",J805,0)</f>
        <v>120139.32</v>
      </c>
      <c r="BF805" s="203">
        <f>IF(N805="snížená",J805,0)</f>
        <v>0</v>
      </c>
      <c r="BG805" s="203">
        <f>IF(N805="zákl. přenesená",J805,0)</f>
        <v>0</v>
      </c>
      <c r="BH805" s="203">
        <f>IF(N805="sníž. přenesená",J805,0)</f>
        <v>0</v>
      </c>
      <c r="BI805" s="203">
        <f>IF(N805="nulová",J805,0)</f>
        <v>0</v>
      </c>
      <c r="BJ805" s="17" t="s">
        <v>14</v>
      </c>
      <c r="BK805" s="203">
        <f>ROUND(I805*H805,2)</f>
        <v>120139.32</v>
      </c>
      <c r="BL805" s="17" t="s">
        <v>175</v>
      </c>
      <c r="BM805" s="202" t="s">
        <v>1576</v>
      </c>
    </row>
    <row r="806" spans="1:65" s="1" customFormat="1" ht="11.25" x14ac:dyDescent="0.2">
      <c r="A806" s="34"/>
      <c r="B806" s="35"/>
      <c r="C806" s="36"/>
      <c r="D806" s="204" t="s">
        <v>249</v>
      </c>
      <c r="E806" s="36"/>
      <c r="F806" s="205" t="s">
        <v>1075</v>
      </c>
      <c r="G806" s="36"/>
      <c r="H806" s="36"/>
      <c r="I806" s="206"/>
      <c r="J806" s="36"/>
      <c r="K806" s="36"/>
      <c r="L806" s="39"/>
      <c r="M806" s="207"/>
      <c r="N806" s="208"/>
      <c r="O806" s="71"/>
      <c r="P806" s="71"/>
      <c r="Q806" s="71"/>
      <c r="R806" s="71"/>
      <c r="S806" s="71"/>
      <c r="T806" s="72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T806" s="17" t="s">
        <v>249</v>
      </c>
      <c r="AU806" s="17" t="s">
        <v>88</v>
      </c>
    </row>
    <row r="807" spans="1:65" s="12" customFormat="1" ht="11.25" x14ac:dyDescent="0.2">
      <c r="B807" s="209"/>
      <c r="C807" s="210"/>
      <c r="D807" s="211" t="s">
        <v>256</v>
      </c>
      <c r="E807" s="212" t="s">
        <v>1</v>
      </c>
      <c r="F807" s="213" t="s">
        <v>465</v>
      </c>
      <c r="G807" s="210"/>
      <c r="H807" s="214">
        <v>1601.644</v>
      </c>
      <c r="I807" s="215"/>
      <c r="J807" s="210"/>
      <c r="K807" s="210"/>
      <c r="L807" s="216"/>
      <c r="M807" s="217"/>
      <c r="N807" s="218"/>
      <c r="O807" s="218"/>
      <c r="P807" s="218"/>
      <c r="Q807" s="218"/>
      <c r="R807" s="218"/>
      <c r="S807" s="218"/>
      <c r="T807" s="219"/>
      <c r="AT807" s="220" t="s">
        <v>256</v>
      </c>
      <c r="AU807" s="220" t="s">
        <v>88</v>
      </c>
      <c r="AV807" s="12" t="s">
        <v>88</v>
      </c>
      <c r="AW807" s="12" t="s">
        <v>36</v>
      </c>
      <c r="AX807" s="12" t="s">
        <v>80</v>
      </c>
      <c r="AY807" s="220" t="s">
        <v>241</v>
      </c>
    </row>
    <row r="808" spans="1:65" s="13" customFormat="1" ht="11.25" x14ac:dyDescent="0.2">
      <c r="B808" s="221"/>
      <c r="C808" s="222"/>
      <c r="D808" s="211" t="s">
        <v>256</v>
      </c>
      <c r="E808" s="223" t="s">
        <v>1</v>
      </c>
      <c r="F808" s="224" t="s">
        <v>258</v>
      </c>
      <c r="G808" s="222"/>
      <c r="H808" s="225">
        <v>1601.644</v>
      </c>
      <c r="I808" s="226"/>
      <c r="J808" s="222"/>
      <c r="K808" s="222"/>
      <c r="L808" s="227"/>
      <c r="M808" s="228"/>
      <c r="N808" s="229"/>
      <c r="O808" s="229"/>
      <c r="P808" s="229"/>
      <c r="Q808" s="229"/>
      <c r="R808" s="229"/>
      <c r="S808" s="229"/>
      <c r="T808" s="230"/>
      <c r="AT808" s="231" t="s">
        <v>256</v>
      </c>
      <c r="AU808" s="231" t="s">
        <v>88</v>
      </c>
      <c r="AV808" s="13" t="s">
        <v>175</v>
      </c>
      <c r="AW808" s="13" t="s">
        <v>36</v>
      </c>
      <c r="AX808" s="13" t="s">
        <v>14</v>
      </c>
      <c r="AY808" s="231" t="s">
        <v>241</v>
      </c>
    </row>
    <row r="809" spans="1:65" s="1" customFormat="1" ht="21.75" customHeight="1" x14ac:dyDescent="0.2">
      <c r="A809" s="34"/>
      <c r="B809" s="35"/>
      <c r="C809" s="191" t="s">
        <v>1577</v>
      </c>
      <c r="D809" s="191" t="s">
        <v>243</v>
      </c>
      <c r="E809" s="192" t="s">
        <v>1077</v>
      </c>
      <c r="F809" s="193" t="s">
        <v>1078</v>
      </c>
      <c r="G809" s="194" t="s">
        <v>467</v>
      </c>
      <c r="H809" s="195">
        <v>35236.167999999998</v>
      </c>
      <c r="I809" s="196">
        <v>3</v>
      </c>
      <c r="J809" s="197">
        <f>ROUND(I809*H809,2)</f>
        <v>105708.5</v>
      </c>
      <c r="K809" s="193" t="s">
        <v>247</v>
      </c>
      <c r="L809" s="39"/>
      <c r="M809" s="198" t="s">
        <v>1</v>
      </c>
      <c r="N809" s="199" t="s">
        <v>45</v>
      </c>
      <c r="O809" s="71"/>
      <c r="P809" s="200">
        <f>O809*H809</f>
        <v>0</v>
      </c>
      <c r="Q809" s="200">
        <v>0</v>
      </c>
      <c r="R809" s="200">
        <f>Q809*H809</f>
        <v>0</v>
      </c>
      <c r="S809" s="200">
        <v>0</v>
      </c>
      <c r="T809" s="201">
        <f>S809*H809</f>
        <v>0</v>
      </c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R809" s="202" t="s">
        <v>175</v>
      </c>
      <c r="AT809" s="202" t="s">
        <v>243</v>
      </c>
      <c r="AU809" s="202" t="s">
        <v>88</v>
      </c>
      <c r="AY809" s="17" t="s">
        <v>241</v>
      </c>
      <c r="BE809" s="203">
        <f>IF(N809="základní",J809,0)</f>
        <v>105708.5</v>
      </c>
      <c r="BF809" s="203">
        <f>IF(N809="snížená",J809,0)</f>
        <v>0</v>
      </c>
      <c r="BG809" s="203">
        <f>IF(N809="zákl. přenesená",J809,0)</f>
        <v>0</v>
      </c>
      <c r="BH809" s="203">
        <f>IF(N809="sníž. přenesená",J809,0)</f>
        <v>0</v>
      </c>
      <c r="BI809" s="203">
        <f>IF(N809="nulová",J809,0)</f>
        <v>0</v>
      </c>
      <c r="BJ809" s="17" t="s">
        <v>14</v>
      </c>
      <c r="BK809" s="203">
        <f>ROUND(I809*H809,2)</f>
        <v>105708.5</v>
      </c>
      <c r="BL809" s="17" t="s">
        <v>175</v>
      </c>
      <c r="BM809" s="202" t="s">
        <v>1578</v>
      </c>
    </row>
    <row r="810" spans="1:65" s="1" customFormat="1" ht="11.25" x14ac:dyDescent="0.2">
      <c r="A810" s="34"/>
      <c r="B810" s="35"/>
      <c r="C810" s="36"/>
      <c r="D810" s="204" t="s">
        <v>249</v>
      </c>
      <c r="E810" s="36"/>
      <c r="F810" s="205" t="s">
        <v>1080</v>
      </c>
      <c r="G810" s="36"/>
      <c r="H810" s="36"/>
      <c r="I810" s="206"/>
      <c r="J810" s="36"/>
      <c r="K810" s="36"/>
      <c r="L810" s="39"/>
      <c r="M810" s="207"/>
      <c r="N810" s="208"/>
      <c r="O810" s="71"/>
      <c r="P810" s="71"/>
      <c r="Q810" s="71"/>
      <c r="R810" s="71"/>
      <c r="S810" s="71"/>
      <c r="T810" s="72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T810" s="17" t="s">
        <v>249</v>
      </c>
      <c r="AU810" s="17" t="s">
        <v>88</v>
      </c>
    </row>
    <row r="811" spans="1:65" s="14" customFormat="1" ht="11.25" x14ac:dyDescent="0.2">
      <c r="B811" s="232"/>
      <c r="C811" s="233"/>
      <c r="D811" s="211" t="s">
        <v>256</v>
      </c>
      <c r="E811" s="234" t="s">
        <v>1</v>
      </c>
      <c r="F811" s="235" t="s">
        <v>667</v>
      </c>
      <c r="G811" s="233"/>
      <c r="H811" s="234" t="s">
        <v>1</v>
      </c>
      <c r="I811" s="236"/>
      <c r="J811" s="233"/>
      <c r="K811" s="233"/>
      <c r="L811" s="237"/>
      <c r="M811" s="238"/>
      <c r="N811" s="239"/>
      <c r="O811" s="239"/>
      <c r="P811" s="239"/>
      <c r="Q811" s="239"/>
      <c r="R811" s="239"/>
      <c r="S811" s="239"/>
      <c r="T811" s="240"/>
      <c r="AT811" s="241" t="s">
        <v>256</v>
      </c>
      <c r="AU811" s="241" t="s">
        <v>88</v>
      </c>
      <c r="AV811" s="14" t="s">
        <v>14</v>
      </c>
      <c r="AW811" s="14" t="s">
        <v>36</v>
      </c>
      <c r="AX811" s="14" t="s">
        <v>80</v>
      </c>
      <c r="AY811" s="241" t="s">
        <v>241</v>
      </c>
    </row>
    <row r="812" spans="1:65" s="12" customFormat="1" ht="11.25" x14ac:dyDescent="0.2">
      <c r="B812" s="209"/>
      <c r="C812" s="210"/>
      <c r="D812" s="211" t="s">
        <v>256</v>
      </c>
      <c r="E812" s="212" t="s">
        <v>1</v>
      </c>
      <c r="F812" s="213" t="s">
        <v>1081</v>
      </c>
      <c r="G812" s="210"/>
      <c r="H812" s="214">
        <v>35236.167999999998</v>
      </c>
      <c r="I812" s="215"/>
      <c r="J812" s="210"/>
      <c r="K812" s="210"/>
      <c r="L812" s="216"/>
      <c r="M812" s="217"/>
      <c r="N812" s="218"/>
      <c r="O812" s="218"/>
      <c r="P812" s="218"/>
      <c r="Q812" s="218"/>
      <c r="R812" s="218"/>
      <c r="S812" s="218"/>
      <c r="T812" s="219"/>
      <c r="AT812" s="220" t="s">
        <v>256</v>
      </c>
      <c r="AU812" s="220" t="s">
        <v>88</v>
      </c>
      <c r="AV812" s="12" t="s">
        <v>88</v>
      </c>
      <c r="AW812" s="12" t="s">
        <v>36</v>
      </c>
      <c r="AX812" s="12" t="s">
        <v>80</v>
      </c>
      <c r="AY812" s="220" t="s">
        <v>241</v>
      </c>
    </row>
    <row r="813" spans="1:65" s="13" customFormat="1" ht="11.25" x14ac:dyDescent="0.2">
      <c r="B813" s="221"/>
      <c r="C813" s="222"/>
      <c r="D813" s="211" t="s">
        <v>256</v>
      </c>
      <c r="E813" s="223" t="s">
        <v>1</v>
      </c>
      <c r="F813" s="224" t="s">
        <v>258</v>
      </c>
      <c r="G813" s="222"/>
      <c r="H813" s="225">
        <v>35236.167999999998</v>
      </c>
      <c r="I813" s="226"/>
      <c r="J813" s="222"/>
      <c r="K813" s="222"/>
      <c r="L813" s="227"/>
      <c r="M813" s="228"/>
      <c r="N813" s="229"/>
      <c r="O813" s="229"/>
      <c r="P813" s="229"/>
      <c r="Q813" s="229"/>
      <c r="R813" s="229"/>
      <c r="S813" s="229"/>
      <c r="T813" s="230"/>
      <c r="AT813" s="231" t="s">
        <v>256</v>
      </c>
      <c r="AU813" s="231" t="s">
        <v>88</v>
      </c>
      <c r="AV813" s="13" t="s">
        <v>175</v>
      </c>
      <c r="AW813" s="13" t="s">
        <v>36</v>
      </c>
      <c r="AX813" s="13" t="s">
        <v>14</v>
      </c>
      <c r="AY813" s="231" t="s">
        <v>241</v>
      </c>
    </row>
    <row r="814" spans="1:65" s="1" customFormat="1" ht="44.25" customHeight="1" x14ac:dyDescent="0.2">
      <c r="A814" s="34"/>
      <c r="B814" s="35"/>
      <c r="C814" s="191" t="s">
        <v>1579</v>
      </c>
      <c r="D814" s="191" t="s">
        <v>243</v>
      </c>
      <c r="E814" s="192" t="s">
        <v>1083</v>
      </c>
      <c r="F814" s="193" t="s">
        <v>1084</v>
      </c>
      <c r="G814" s="194" t="s">
        <v>467</v>
      </c>
      <c r="H814" s="195">
        <v>0.22500000000000001</v>
      </c>
      <c r="I814" s="196">
        <v>50</v>
      </c>
      <c r="J814" s="197">
        <f>ROUND(I814*H814,2)</f>
        <v>11.25</v>
      </c>
      <c r="K814" s="193" t="s">
        <v>247</v>
      </c>
      <c r="L814" s="39"/>
      <c r="M814" s="198" t="s">
        <v>1</v>
      </c>
      <c r="N814" s="199" t="s">
        <v>45</v>
      </c>
      <c r="O814" s="71"/>
      <c r="P814" s="200">
        <f>O814*H814</f>
        <v>0</v>
      </c>
      <c r="Q814" s="200">
        <v>0</v>
      </c>
      <c r="R814" s="200">
        <f>Q814*H814</f>
        <v>0</v>
      </c>
      <c r="S814" s="200">
        <v>0</v>
      </c>
      <c r="T814" s="201">
        <f>S814*H814</f>
        <v>0</v>
      </c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R814" s="202" t="s">
        <v>175</v>
      </c>
      <c r="AT814" s="202" t="s">
        <v>243</v>
      </c>
      <c r="AU814" s="202" t="s">
        <v>88</v>
      </c>
      <c r="AY814" s="17" t="s">
        <v>241</v>
      </c>
      <c r="BE814" s="203">
        <f>IF(N814="základní",J814,0)</f>
        <v>11.25</v>
      </c>
      <c r="BF814" s="203">
        <f>IF(N814="snížená",J814,0)</f>
        <v>0</v>
      </c>
      <c r="BG814" s="203">
        <f>IF(N814="zákl. přenesená",J814,0)</f>
        <v>0</v>
      </c>
      <c r="BH814" s="203">
        <f>IF(N814="sníž. přenesená",J814,0)</f>
        <v>0</v>
      </c>
      <c r="BI814" s="203">
        <f>IF(N814="nulová",J814,0)</f>
        <v>0</v>
      </c>
      <c r="BJ814" s="17" t="s">
        <v>14</v>
      </c>
      <c r="BK814" s="203">
        <f>ROUND(I814*H814,2)</f>
        <v>11.25</v>
      </c>
      <c r="BL814" s="17" t="s">
        <v>175</v>
      </c>
      <c r="BM814" s="202" t="s">
        <v>1580</v>
      </c>
    </row>
    <row r="815" spans="1:65" s="1" customFormat="1" ht="11.25" x14ac:dyDescent="0.2">
      <c r="A815" s="34"/>
      <c r="B815" s="35"/>
      <c r="C815" s="36"/>
      <c r="D815" s="204" t="s">
        <v>249</v>
      </c>
      <c r="E815" s="36"/>
      <c r="F815" s="205" t="s">
        <v>1086</v>
      </c>
      <c r="G815" s="36"/>
      <c r="H815" s="36"/>
      <c r="I815" s="206"/>
      <c r="J815" s="36"/>
      <c r="K815" s="36"/>
      <c r="L815" s="39"/>
      <c r="M815" s="207"/>
      <c r="N815" s="208"/>
      <c r="O815" s="71"/>
      <c r="P815" s="71"/>
      <c r="Q815" s="71"/>
      <c r="R815" s="71"/>
      <c r="S815" s="71"/>
      <c r="T815" s="72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T815" s="17" t="s">
        <v>249</v>
      </c>
      <c r="AU815" s="17" t="s">
        <v>88</v>
      </c>
    </row>
    <row r="816" spans="1:65" s="12" customFormat="1" ht="11.25" x14ac:dyDescent="0.2">
      <c r="B816" s="209"/>
      <c r="C816" s="210"/>
      <c r="D816" s="211" t="s">
        <v>256</v>
      </c>
      <c r="E816" s="212" t="s">
        <v>1</v>
      </c>
      <c r="F816" s="213" t="s">
        <v>472</v>
      </c>
      <c r="G816" s="210"/>
      <c r="H816" s="214">
        <v>0.22500000000000001</v>
      </c>
      <c r="I816" s="215"/>
      <c r="J816" s="210"/>
      <c r="K816" s="210"/>
      <c r="L816" s="216"/>
      <c r="M816" s="217"/>
      <c r="N816" s="218"/>
      <c r="O816" s="218"/>
      <c r="P816" s="218"/>
      <c r="Q816" s="218"/>
      <c r="R816" s="218"/>
      <c r="S816" s="218"/>
      <c r="T816" s="219"/>
      <c r="AT816" s="220" t="s">
        <v>256</v>
      </c>
      <c r="AU816" s="220" t="s">
        <v>88</v>
      </c>
      <c r="AV816" s="12" t="s">
        <v>88</v>
      </c>
      <c r="AW816" s="12" t="s">
        <v>36</v>
      </c>
      <c r="AX816" s="12" t="s">
        <v>80</v>
      </c>
      <c r="AY816" s="220" t="s">
        <v>241</v>
      </c>
    </row>
    <row r="817" spans="1:65" s="13" customFormat="1" ht="11.25" x14ac:dyDescent="0.2">
      <c r="B817" s="221"/>
      <c r="C817" s="222"/>
      <c r="D817" s="211" t="s">
        <v>256</v>
      </c>
      <c r="E817" s="223" t="s">
        <v>1</v>
      </c>
      <c r="F817" s="224" t="s">
        <v>258</v>
      </c>
      <c r="G817" s="222"/>
      <c r="H817" s="225">
        <v>0.22500000000000001</v>
      </c>
      <c r="I817" s="226"/>
      <c r="J817" s="222"/>
      <c r="K817" s="222"/>
      <c r="L817" s="227"/>
      <c r="M817" s="228"/>
      <c r="N817" s="229"/>
      <c r="O817" s="229"/>
      <c r="P817" s="229"/>
      <c r="Q817" s="229"/>
      <c r="R817" s="229"/>
      <c r="S817" s="229"/>
      <c r="T817" s="230"/>
      <c r="AT817" s="231" t="s">
        <v>256</v>
      </c>
      <c r="AU817" s="231" t="s">
        <v>88</v>
      </c>
      <c r="AV817" s="13" t="s">
        <v>175</v>
      </c>
      <c r="AW817" s="13" t="s">
        <v>36</v>
      </c>
      <c r="AX817" s="13" t="s">
        <v>14</v>
      </c>
      <c r="AY817" s="231" t="s">
        <v>241</v>
      </c>
    </row>
    <row r="818" spans="1:65" s="1" customFormat="1" ht="44.25" customHeight="1" x14ac:dyDescent="0.2">
      <c r="A818" s="34"/>
      <c r="B818" s="35"/>
      <c r="C818" s="191" t="s">
        <v>1581</v>
      </c>
      <c r="D818" s="191" t="s">
        <v>243</v>
      </c>
      <c r="E818" s="192" t="s">
        <v>1088</v>
      </c>
      <c r="F818" s="193" t="s">
        <v>1089</v>
      </c>
      <c r="G818" s="194" t="s">
        <v>467</v>
      </c>
      <c r="H818" s="195">
        <v>1065.6489999999999</v>
      </c>
      <c r="I818" s="196">
        <v>50</v>
      </c>
      <c r="J818" s="197">
        <f>ROUND(I818*H818,2)</f>
        <v>53282.45</v>
      </c>
      <c r="K818" s="193" t="s">
        <v>247</v>
      </c>
      <c r="L818" s="39"/>
      <c r="M818" s="198" t="s">
        <v>1</v>
      </c>
      <c r="N818" s="199" t="s">
        <v>45</v>
      </c>
      <c r="O818" s="71"/>
      <c r="P818" s="200">
        <f>O818*H818</f>
        <v>0</v>
      </c>
      <c r="Q818" s="200">
        <v>0</v>
      </c>
      <c r="R818" s="200">
        <f>Q818*H818</f>
        <v>0</v>
      </c>
      <c r="S818" s="200">
        <v>0</v>
      </c>
      <c r="T818" s="201">
        <f>S818*H818</f>
        <v>0</v>
      </c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R818" s="202" t="s">
        <v>175</v>
      </c>
      <c r="AT818" s="202" t="s">
        <v>243</v>
      </c>
      <c r="AU818" s="202" t="s">
        <v>88</v>
      </c>
      <c r="AY818" s="17" t="s">
        <v>241</v>
      </c>
      <c r="BE818" s="203">
        <f>IF(N818="základní",J818,0)</f>
        <v>53282.45</v>
      </c>
      <c r="BF818" s="203">
        <f>IF(N818="snížená",J818,0)</f>
        <v>0</v>
      </c>
      <c r="BG818" s="203">
        <f>IF(N818="zákl. přenesená",J818,0)</f>
        <v>0</v>
      </c>
      <c r="BH818" s="203">
        <f>IF(N818="sníž. přenesená",J818,0)</f>
        <v>0</v>
      </c>
      <c r="BI818" s="203">
        <f>IF(N818="nulová",J818,0)</f>
        <v>0</v>
      </c>
      <c r="BJ818" s="17" t="s">
        <v>14</v>
      </c>
      <c r="BK818" s="203">
        <f>ROUND(I818*H818,2)</f>
        <v>53282.45</v>
      </c>
      <c r="BL818" s="17" t="s">
        <v>175</v>
      </c>
      <c r="BM818" s="202" t="s">
        <v>1582</v>
      </c>
    </row>
    <row r="819" spans="1:65" s="1" customFormat="1" ht="11.25" x14ac:dyDescent="0.2">
      <c r="A819" s="34"/>
      <c r="B819" s="35"/>
      <c r="C819" s="36"/>
      <c r="D819" s="204" t="s">
        <v>249</v>
      </c>
      <c r="E819" s="36"/>
      <c r="F819" s="205" t="s">
        <v>1091</v>
      </c>
      <c r="G819" s="36"/>
      <c r="H819" s="36"/>
      <c r="I819" s="206"/>
      <c r="J819" s="36"/>
      <c r="K819" s="36"/>
      <c r="L819" s="39"/>
      <c r="M819" s="207"/>
      <c r="N819" s="208"/>
      <c r="O819" s="71"/>
      <c r="P819" s="71"/>
      <c r="Q819" s="71"/>
      <c r="R819" s="71"/>
      <c r="S819" s="71"/>
      <c r="T819" s="72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T819" s="17" t="s">
        <v>249</v>
      </c>
      <c r="AU819" s="17" t="s">
        <v>88</v>
      </c>
    </row>
    <row r="820" spans="1:65" s="1" customFormat="1" ht="19.5" x14ac:dyDescent="0.2">
      <c r="A820" s="34"/>
      <c r="B820" s="35"/>
      <c r="C820" s="36"/>
      <c r="D820" s="211" t="s">
        <v>701</v>
      </c>
      <c r="E820" s="36"/>
      <c r="F820" s="249" t="s">
        <v>702</v>
      </c>
      <c r="G820" s="36"/>
      <c r="H820" s="36"/>
      <c r="I820" s="206"/>
      <c r="J820" s="36"/>
      <c r="K820" s="36"/>
      <c r="L820" s="39"/>
      <c r="M820" s="207"/>
      <c r="N820" s="208"/>
      <c r="O820" s="71"/>
      <c r="P820" s="71"/>
      <c r="Q820" s="71"/>
      <c r="R820" s="71"/>
      <c r="S820" s="71"/>
      <c r="T820" s="72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T820" s="17" t="s">
        <v>701</v>
      </c>
      <c r="AU820" s="17" t="s">
        <v>88</v>
      </c>
    </row>
    <row r="821" spans="1:65" s="12" customFormat="1" ht="11.25" x14ac:dyDescent="0.2">
      <c r="B821" s="209"/>
      <c r="C821" s="210"/>
      <c r="D821" s="211" t="s">
        <v>256</v>
      </c>
      <c r="E821" s="212" t="s">
        <v>1</v>
      </c>
      <c r="F821" s="213" t="s">
        <v>469</v>
      </c>
      <c r="G821" s="210"/>
      <c r="H821" s="214">
        <v>1065.6489999999999</v>
      </c>
      <c r="I821" s="215"/>
      <c r="J821" s="210"/>
      <c r="K821" s="210"/>
      <c r="L821" s="216"/>
      <c r="M821" s="217"/>
      <c r="N821" s="218"/>
      <c r="O821" s="218"/>
      <c r="P821" s="218"/>
      <c r="Q821" s="218"/>
      <c r="R821" s="218"/>
      <c r="S821" s="218"/>
      <c r="T821" s="219"/>
      <c r="AT821" s="220" t="s">
        <v>256</v>
      </c>
      <c r="AU821" s="220" t="s">
        <v>88</v>
      </c>
      <c r="AV821" s="12" t="s">
        <v>88</v>
      </c>
      <c r="AW821" s="12" t="s">
        <v>36</v>
      </c>
      <c r="AX821" s="12" t="s">
        <v>80</v>
      </c>
      <c r="AY821" s="220" t="s">
        <v>241</v>
      </c>
    </row>
    <row r="822" spans="1:65" s="13" customFormat="1" ht="11.25" x14ac:dyDescent="0.2">
      <c r="B822" s="221"/>
      <c r="C822" s="222"/>
      <c r="D822" s="211" t="s">
        <v>256</v>
      </c>
      <c r="E822" s="223" t="s">
        <v>1</v>
      </c>
      <c r="F822" s="224" t="s">
        <v>258</v>
      </c>
      <c r="G822" s="222"/>
      <c r="H822" s="225">
        <v>1065.6489999999999</v>
      </c>
      <c r="I822" s="226"/>
      <c r="J822" s="222"/>
      <c r="K822" s="222"/>
      <c r="L822" s="227"/>
      <c r="M822" s="228"/>
      <c r="N822" s="229"/>
      <c r="O822" s="229"/>
      <c r="P822" s="229"/>
      <c r="Q822" s="229"/>
      <c r="R822" s="229"/>
      <c r="S822" s="229"/>
      <c r="T822" s="230"/>
      <c r="AT822" s="231" t="s">
        <v>256</v>
      </c>
      <c r="AU822" s="231" t="s">
        <v>88</v>
      </c>
      <c r="AV822" s="13" t="s">
        <v>175</v>
      </c>
      <c r="AW822" s="13" t="s">
        <v>36</v>
      </c>
      <c r="AX822" s="13" t="s">
        <v>14</v>
      </c>
      <c r="AY822" s="231" t="s">
        <v>241</v>
      </c>
    </row>
    <row r="823" spans="1:65" s="1" customFormat="1" ht="44.25" customHeight="1" x14ac:dyDescent="0.2">
      <c r="A823" s="34"/>
      <c r="B823" s="35"/>
      <c r="C823" s="191" t="s">
        <v>1583</v>
      </c>
      <c r="D823" s="191" t="s">
        <v>243</v>
      </c>
      <c r="E823" s="192" t="s">
        <v>1093</v>
      </c>
      <c r="F823" s="193" t="s">
        <v>1094</v>
      </c>
      <c r="G823" s="194" t="s">
        <v>467</v>
      </c>
      <c r="H823" s="195">
        <v>535.77</v>
      </c>
      <c r="I823" s="196">
        <v>50</v>
      </c>
      <c r="J823" s="197">
        <f>ROUND(I823*H823,2)</f>
        <v>26788.5</v>
      </c>
      <c r="K823" s="193" t="s">
        <v>247</v>
      </c>
      <c r="L823" s="39"/>
      <c r="M823" s="198" t="s">
        <v>1</v>
      </c>
      <c r="N823" s="199" t="s">
        <v>45</v>
      </c>
      <c r="O823" s="71"/>
      <c r="P823" s="200">
        <f>O823*H823</f>
        <v>0</v>
      </c>
      <c r="Q823" s="200">
        <v>0</v>
      </c>
      <c r="R823" s="200">
        <f>Q823*H823</f>
        <v>0</v>
      </c>
      <c r="S823" s="200">
        <v>0</v>
      </c>
      <c r="T823" s="201">
        <f>S823*H823</f>
        <v>0</v>
      </c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R823" s="202" t="s">
        <v>175</v>
      </c>
      <c r="AT823" s="202" t="s">
        <v>243</v>
      </c>
      <c r="AU823" s="202" t="s">
        <v>88</v>
      </c>
      <c r="AY823" s="17" t="s">
        <v>241</v>
      </c>
      <c r="BE823" s="203">
        <f>IF(N823="základní",J823,0)</f>
        <v>26788.5</v>
      </c>
      <c r="BF823" s="203">
        <f>IF(N823="snížená",J823,0)</f>
        <v>0</v>
      </c>
      <c r="BG823" s="203">
        <f>IF(N823="zákl. přenesená",J823,0)</f>
        <v>0</v>
      </c>
      <c r="BH823" s="203">
        <f>IF(N823="sníž. přenesená",J823,0)</f>
        <v>0</v>
      </c>
      <c r="BI823" s="203">
        <f>IF(N823="nulová",J823,0)</f>
        <v>0</v>
      </c>
      <c r="BJ823" s="17" t="s">
        <v>14</v>
      </c>
      <c r="BK823" s="203">
        <f>ROUND(I823*H823,2)</f>
        <v>26788.5</v>
      </c>
      <c r="BL823" s="17" t="s">
        <v>175</v>
      </c>
      <c r="BM823" s="202" t="s">
        <v>1584</v>
      </c>
    </row>
    <row r="824" spans="1:65" s="1" customFormat="1" ht="11.25" x14ac:dyDescent="0.2">
      <c r="A824" s="34"/>
      <c r="B824" s="35"/>
      <c r="C824" s="36"/>
      <c r="D824" s="204" t="s">
        <v>249</v>
      </c>
      <c r="E824" s="36"/>
      <c r="F824" s="205" t="s">
        <v>1096</v>
      </c>
      <c r="G824" s="36"/>
      <c r="H824" s="36"/>
      <c r="I824" s="206"/>
      <c r="J824" s="36"/>
      <c r="K824" s="36"/>
      <c r="L824" s="39"/>
      <c r="M824" s="207"/>
      <c r="N824" s="208"/>
      <c r="O824" s="71"/>
      <c r="P824" s="71"/>
      <c r="Q824" s="71"/>
      <c r="R824" s="71"/>
      <c r="S824" s="71"/>
      <c r="T824" s="72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T824" s="17" t="s">
        <v>249</v>
      </c>
      <c r="AU824" s="17" t="s">
        <v>88</v>
      </c>
    </row>
    <row r="825" spans="1:65" s="1" customFormat="1" ht="19.5" x14ac:dyDescent="0.2">
      <c r="A825" s="34"/>
      <c r="B825" s="35"/>
      <c r="C825" s="36"/>
      <c r="D825" s="211" t="s">
        <v>701</v>
      </c>
      <c r="E825" s="36"/>
      <c r="F825" s="249" t="s">
        <v>702</v>
      </c>
      <c r="G825" s="36"/>
      <c r="H825" s="36"/>
      <c r="I825" s="206"/>
      <c r="J825" s="36"/>
      <c r="K825" s="36"/>
      <c r="L825" s="39"/>
      <c r="M825" s="207"/>
      <c r="N825" s="208"/>
      <c r="O825" s="71"/>
      <c r="P825" s="71"/>
      <c r="Q825" s="71"/>
      <c r="R825" s="71"/>
      <c r="S825" s="71"/>
      <c r="T825" s="72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T825" s="17" t="s">
        <v>701</v>
      </c>
      <c r="AU825" s="17" t="s">
        <v>88</v>
      </c>
    </row>
    <row r="826" spans="1:65" s="12" customFormat="1" ht="11.25" x14ac:dyDescent="0.2">
      <c r="B826" s="209"/>
      <c r="C826" s="210"/>
      <c r="D826" s="211" t="s">
        <v>256</v>
      </c>
      <c r="E826" s="212" t="s">
        <v>1</v>
      </c>
      <c r="F826" s="213" t="s">
        <v>475</v>
      </c>
      <c r="G826" s="210"/>
      <c r="H826" s="214">
        <v>535.77</v>
      </c>
      <c r="I826" s="215"/>
      <c r="J826" s="210"/>
      <c r="K826" s="210"/>
      <c r="L826" s="216"/>
      <c r="M826" s="217"/>
      <c r="N826" s="218"/>
      <c r="O826" s="218"/>
      <c r="P826" s="218"/>
      <c r="Q826" s="218"/>
      <c r="R826" s="218"/>
      <c r="S826" s="218"/>
      <c r="T826" s="219"/>
      <c r="AT826" s="220" t="s">
        <v>256</v>
      </c>
      <c r="AU826" s="220" t="s">
        <v>88</v>
      </c>
      <c r="AV826" s="12" t="s">
        <v>88</v>
      </c>
      <c r="AW826" s="12" t="s">
        <v>36</v>
      </c>
      <c r="AX826" s="12" t="s">
        <v>80</v>
      </c>
      <c r="AY826" s="220" t="s">
        <v>241</v>
      </c>
    </row>
    <row r="827" spans="1:65" s="13" customFormat="1" ht="11.25" x14ac:dyDescent="0.2">
      <c r="B827" s="221"/>
      <c r="C827" s="222"/>
      <c r="D827" s="211" t="s">
        <v>256</v>
      </c>
      <c r="E827" s="223" t="s">
        <v>1</v>
      </c>
      <c r="F827" s="224" t="s">
        <v>258</v>
      </c>
      <c r="G827" s="222"/>
      <c r="H827" s="225">
        <v>535.77</v>
      </c>
      <c r="I827" s="226"/>
      <c r="J827" s="222"/>
      <c r="K827" s="222"/>
      <c r="L827" s="227"/>
      <c r="M827" s="228"/>
      <c r="N827" s="229"/>
      <c r="O827" s="229"/>
      <c r="P827" s="229"/>
      <c r="Q827" s="229"/>
      <c r="R827" s="229"/>
      <c r="S827" s="229"/>
      <c r="T827" s="230"/>
      <c r="AT827" s="231" t="s">
        <v>256</v>
      </c>
      <c r="AU827" s="231" t="s">
        <v>88</v>
      </c>
      <c r="AV827" s="13" t="s">
        <v>175</v>
      </c>
      <c r="AW827" s="13" t="s">
        <v>36</v>
      </c>
      <c r="AX827" s="13" t="s">
        <v>14</v>
      </c>
      <c r="AY827" s="231" t="s">
        <v>241</v>
      </c>
    </row>
    <row r="828" spans="1:65" s="11" customFormat="1" ht="22.9" customHeight="1" x14ac:dyDescent="0.2">
      <c r="B828" s="175"/>
      <c r="C828" s="176"/>
      <c r="D828" s="177" t="s">
        <v>79</v>
      </c>
      <c r="E828" s="189" t="s">
        <v>1097</v>
      </c>
      <c r="F828" s="189" t="s">
        <v>1098</v>
      </c>
      <c r="G828" s="176"/>
      <c r="H828" s="176"/>
      <c r="I828" s="179"/>
      <c r="J828" s="190">
        <f>BK828</f>
        <v>16460.240000000002</v>
      </c>
      <c r="K828" s="176"/>
      <c r="L828" s="181"/>
      <c r="M828" s="182"/>
      <c r="N828" s="183"/>
      <c r="O828" s="183"/>
      <c r="P828" s="184">
        <f>SUM(P829:P830)</f>
        <v>0</v>
      </c>
      <c r="Q828" s="183"/>
      <c r="R828" s="184">
        <f>SUM(R829:R830)</f>
        <v>0</v>
      </c>
      <c r="S828" s="183"/>
      <c r="T828" s="185">
        <f>SUM(T829:T830)</f>
        <v>0</v>
      </c>
      <c r="AR828" s="186" t="s">
        <v>14</v>
      </c>
      <c r="AT828" s="187" t="s">
        <v>79</v>
      </c>
      <c r="AU828" s="187" t="s">
        <v>14</v>
      </c>
      <c r="AY828" s="186" t="s">
        <v>241</v>
      </c>
      <c r="BK828" s="188">
        <f>SUM(BK829:BK830)</f>
        <v>16460.240000000002</v>
      </c>
    </row>
    <row r="829" spans="1:65" s="1" customFormat="1" ht="24.2" customHeight="1" x14ac:dyDescent="0.2">
      <c r="A829" s="34"/>
      <c r="B829" s="35"/>
      <c r="C829" s="191" t="s">
        <v>1585</v>
      </c>
      <c r="D829" s="191" t="s">
        <v>243</v>
      </c>
      <c r="E829" s="192" t="s">
        <v>1100</v>
      </c>
      <c r="F829" s="193" t="s">
        <v>1101</v>
      </c>
      <c r="G829" s="194" t="s">
        <v>467</v>
      </c>
      <c r="H829" s="195">
        <v>119.53700000000001</v>
      </c>
      <c r="I829" s="196">
        <v>137.69999999999999</v>
      </c>
      <c r="J829" s="197">
        <f>ROUND(I829*H829,2)</f>
        <v>16460.240000000002</v>
      </c>
      <c r="K829" s="193" t="s">
        <v>247</v>
      </c>
      <c r="L829" s="39"/>
      <c r="M829" s="198" t="s">
        <v>1</v>
      </c>
      <c r="N829" s="199" t="s">
        <v>45</v>
      </c>
      <c r="O829" s="71"/>
      <c r="P829" s="200">
        <f>O829*H829</f>
        <v>0</v>
      </c>
      <c r="Q829" s="200">
        <v>0</v>
      </c>
      <c r="R829" s="200">
        <f>Q829*H829</f>
        <v>0</v>
      </c>
      <c r="S829" s="200">
        <v>0</v>
      </c>
      <c r="T829" s="201">
        <f>S829*H829</f>
        <v>0</v>
      </c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R829" s="202" t="s">
        <v>175</v>
      </c>
      <c r="AT829" s="202" t="s">
        <v>243</v>
      </c>
      <c r="AU829" s="202" t="s">
        <v>88</v>
      </c>
      <c r="AY829" s="17" t="s">
        <v>241</v>
      </c>
      <c r="BE829" s="203">
        <f>IF(N829="základní",J829,0)</f>
        <v>16460.240000000002</v>
      </c>
      <c r="BF829" s="203">
        <f>IF(N829="snížená",J829,0)</f>
        <v>0</v>
      </c>
      <c r="BG829" s="203">
        <f>IF(N829="zákl. přenesená",J829,0)</f>
        <v>0</v>
      </c>
      <c r="BH829" s="203">
        <f>IF(N829="sníž. přenesená",J829,0)</f>
        <v>0</v>
      </c>
      <c r="BI829" s="203">
        <f>IF(N829="nulová",J829,0)</f>
        <v>0</v>
      </c>
      <c r="BJ829" s="17" t="s">
        <v>14</v>
      </c>
      <c r="BK829" s="203">
        <f>ROUND(I829*H829,2)</f>
        <v>16460.240000000002</v>
      </c>
      <c r="BL829" s="17" t="s">
        <v>175</v>
      </c>
      <c r="BM829" s="202" t="s">
        <v>1586</v>
      </c>
    </row>
    <row r="830" spans="1:65" s="1" customFormat="1" ht="11.25" x14ac:dyDescent="0.2">
      <c r="A830" s="34"/>
      <c r="B830" s="35"/>
      <c r="C830" s="36"/>
      <c r="D830" s="204" t="s">
        <v>249</v>
      </c>
      <c r="E830" s="36"/>
      <c r="F830" s="205" t="s">
        <v>1103</v>
      </c>
      <c r="G830" s="36"/>
      <c r="H830" s="36"/>
      <c r="I830" s="206"/>
      <c r="J830" s="36"/>
      <c r="K830" s="36"/>
      <c r="L830" s="39"/>
      <c r="M830" s="260"/>
      <c r="N830" s="261"/>
      <c r="O830" s="244"/>
      <c r="P830" s="244"/>
      <c r="Q830" s="244"/>
      <c r="R830" s="244"/>
      <c r="S830" s="244"/>
      <c r="T830" s="262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T830" s="17" t="s">
        <v>249</v>
      </c>
      <c r="AU830" s="17" t="s">
        <v>88</v>
      </c>
    </row>
    <row r="831" spans="1:65" s="1" customFormat="1" ht="6.95" customHeight="1" x14ac:dyDescent="0.2">
      <c r="A831" s="34"/>
      <c r="B831" s="54"/>
      <c r="C831" s="55"/>
      <c r="D831" s="55"/>
      <c r="E831" s="55"/>
      <c r="F831" s="55"/>
      <c r="G831" s="55"/>
      <c r="H831" s="55"/>
      <c r="I831" s="55"/>
      <c r="J831" s="55"/>
      <c r="K831" s="55"/>
      <c r="L831" s="39"/>
      <c r="M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</row>
  </sheetData>
  <sheetProtection password="CC35" sheet="1" objects="1" scenarios="1" formatColumns="0" formatRows="0" autoFilter="0"/>
  <autoFilter ref="C131:K830" xr:uid="{00000000-0009-0000-0000-000003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6" r:id="rId1" xr:uid="{00000000-0004-0000-0300-000000000000}"/>
    <hyperlink ref="F143" r:id="rId2" xr:uid="{00000000-0004-0000-0300-000001000000}"/>
    <hyperlink ref="F150" r:id="rId3" xr:uid="{00000000-0004-0000-0300-000002000000}"/>
    <hyperlink ref="F156" r:id="rId4" xr:uid="{00000000-0004-0000-0300-000003000000}"/>
    <hyperlink ref="F163" r:id="rId5" xr:uid="{00000000-0004-0000-0300-000004000000}"/>
    <hyperlink ref="F170" r:id="rId6" xr:uid="{00000000-0004-0000-0300-000005000000}"/>
    <hyperlink ref="F174" r:id="rId7" xr:uid="{00000000-0004-0000-0300-000006000000}"/>
    <hyperlink ref="F178" r:id="rId8" xr:uid="{00000000-0004-0000-0300-000007000000}"/>
    <hyperlink ref="F182" r:id="rId9" xr:uid="{00000000-0004-0000-0300-000008000000}"/>
    <hyperlink ref="F186" r:id="rId10" xr:uid="{00000000-0004-0000-0300-000009000000}"/>
    <hyperlink ref="F192" r:id="rId11" xr:uid="{00000000-0004-0000-0300-00000A000000}"/>
    <hyperlink ref="F197" r:id="rId12" xr:uid="{00000000-0004-0000-0300-00000B000000}"/>
    <hyperlink ref="F202" r:id="rId13" xr:uid="{00000000-0004-0000-0300-00000C000000}"/>
    <hyperlink ref="F213" r:id="rId14" xr:uid="{00000000-0004-0000-0300-00000D000000}"/>
    <hyperlink ref="F217" r:id="rId15" xr:uid="{00000000-0004-0000-0300-00000E000000}"/>
    <hyperlink ref="F221" r:id="rId16" xr:uid="{00000000-0004-0000-0300-00000F000000}"/>
    <hyperlink ref="F225" r:id="rId17" xr:uid="{00000000-0004-0000-0300-000010000000}"/>
    <hyperlink ref="F229" r:id="rId18" xr:uid="{00000000-0004-0000-0300-000011000000}"/>
    <hyperlink ref="F233" r:id="rId19" xr:uid="{00000000-0004-0000-0300-000012000000}"/>
    <hyperlink ref="F237" r:id="rId20" xr:uid="{00000000-0004-0000-0300-000013000000}"/>
    <hyperlink ref="F250" r:id="rId21" xr:uid="{00000000-0004-0000-0300-000014000000}"/>
    <hyperlink ref="F254" r:id="rId22" xr:uid="{00000000-0004-0000-0300-000015000000}"/>
    <hyperlink ref="F258" r:id="rId23" xr:uid="{00000000-0004-0000-0300-000016000000}"/>
    <hyperlink ref="F262" r:id="rId24" xr:uid="{00000000-0004-0000-0300-000017000000}"/>
    <hyperlink ref="F266" r:id="rId25" xr:uid="{00000000-0004-0000-0300-000018000000}"/>
    <hyperlink ref="F360" r:id="rId26" xr:uid="{00000000-0004-0000-0300-000019000000}"/>
    <hyperlink ref="F379" r:id="rId27" xr:uid="{00000000-0004-0000-0300-00001A000000}"/>
    <hyperlink ref="F383" r:id="rId28" xr:uid="{00000000-0004-0000-0300-00001B000000}"/>
    <hyperlink ref="F392" r:id="rId29" xr:uid="{00000000-0004-0000-0300-00001C000000}"/>
    <hyperlink ref="F397" r:id="rId30" xr:uid="{00000000-0004-0000-0300-00001D000000}"/>
    <hyperlink ref="F406" r:id="rId31" xr:uid="{00000000-0004-0000-0300-00001E000000}"/>
    <hyperlink ref="F411" r:id="rId32" xr:uid="{00000000-0004-0000-0300-00001F000000}"/>
    <hyperlink ref="F419" r:id="rId33" xr:uid="{00000000-0004-0000-0300-000020000000}"/>
    <hyperlink ref="F424" r:id="rId34" xr:uid="{00000000-0004-0000-0300-000021000000}"/>
    <hyperlink ref="F431" r:id="rId35" xr:uid="{00000000-0004-0000-0300-000022000000}"/>
    <hyperlink ref="F436" r:id="rId36" xr:uid="{00000000-0004-0000-0300-000023000000}"/>
    <hyperlink ref="F441" r:id="rId37" xr:uid="{00000000-0004-0000-0300-000024000000}"/>
    <hyperlink ref="F446" r:id="rId38" xr:uid="{00000000-0004-0000-0300-000025000000}"/>
    <hyperlink ref="F451" r:id="rId39" xr:uid="{00000000-0004-0000-0300-000026000000}"/>
    <hyperlink ref="F462" r:id="rId40" xr:uid="{00000000-0004-0000-0300-000027000000}"/>
    <hyperlink ref="F474" r:id="rId41" xr:uid="{00000000-0004-0000-0300-000028000000}"/>
    <hyperlink ref="F478" r:id="rId42" xr:uid="{00000000-0004-0000-0300-000029000000}"/>
    <hyperlink ref="F489" r:id="rId43" xr:uid="{00000000-0004-0000-0300-00002A000000}"/>
    <hyperlink ref="F493" r:id="rId44" xr:uid="{00000000-0004-0000-0300-00002B000000}"/>
    <hyperlink ref="F500" r:id="rId45" xr:uid="{00000000-0004-0000-0300-00002C000000}"/>
    <hyperlink ref="F517" r:id="rId46" xr:uid="{00000000-0004-0000-0300-00002D000000}"/>
    <hyperlink ref="F552" r:id="rId47" xr:uid="{00000000-0004-0000-0300-00002E000000}"/>
    <hyperlink ref="F556" r:id="rId48" xr:uid="{00000000-0004-0000-0300-00002F000000}"/>
    <hyperlink ref="F561" r:id="rId49" xr:uid="{00000000-0004-0000-0300-000030000000}"/>
    <hyperlink ref="F565" r:id="rId50" xr:uid="{00000000-0004-0000-0300-000031000000}"/>
    <hyperlink ref="F573" r:id="rId51" xr:uid="{00000000-0004-0000-0300-000032000000}"/>
    <hyperlink ref="F592" r:id="rId52" xr:uid="{00000000-0004-0000-0300-000033000000}"/>
    <hyperlink ref="F597" r:id="rId53" xr:uid="{00000000-0004-0000-0300-000034000000}"/>
    <hyperlink ref="F603" r:id="rId54" xr:uid="{00000000-0004-0000-0300-000035000000}"/>
    <hyperlink ref="F607" r:id="rId55" xr:uid="{00000000-0004-0000-0300-000036000000}"/>
    <hyperlink ref="F611" r:id="rId56" xr:uid="{00000000-0004-0000-0300-000037000000}"/>
    <hyperlink ref="F629" r:id="rId57" xr:uid="{00000000-0004-0000-0300-000038000000}"/>
    <hyperlink ref="F655" r:id="rId58" xr:uid="{00000000-0004-0000-0300-000039000000}"/>
    <hyperlink ref="F672" r:id="rId59" xr:uid="{00000000-0004-0000-0300-00003A000000}"/>
    <hyperlink ref="F679" r:id="rId60" xr:uid="{00000000-0004-0000-0300-00003B000000}"/>
    <hyperlink ref="F685" r:id="rId61" xr:uid="{00000000-0004-0000-0300-00003C000000}"/>
    <hyperlink ref="F694" r:id="rId62" xr:uid="{00000000-0004-0000-0300-00003D000000}"/>
    <hyperlink ref="F701" r:id="rId63" xr:uid="{00000000-0004-0000-0300-00003E000000}"/>
    <hyperlink ref="F707" r:id="rId64" xr:uid="{00000000-0004-0000-0300-00003F000000}"/>
    <hyperlink ref="F710" r:id="rId65" xr:uid="{00000000-0004-0000-0300-000040000000}"/>
    <hyperlink ref="F713" r:id="rId66" xr:uid="{00000000-0004-0000-0300-000041000000}"/>
    <hyperlink ref="F716" r:id="rId67" xr:uid="{00000000-0004-0000-0300-000042000000}"/>
    <hyperlink ref="F721" r:id="rId68" xr:uid="{00000000-0004-0000-0300-000043000000}"/>
    <hyperlink ref="F725" r:id="rId69" xr:uid="{00000000-0004-0000-0300-000044000000}"/>
    <hyperlink ref="F728" r:id="rId70" xr:uid="{00000000-0004-0000-0300-000045000000}"/>
    <hyperlink ref="F731" r:id="rId71" xr:uid="{00000000-0004-0000-0300-000046000000}"/>
    <hyperlink ref="F735" r:id="rId72" xr:uid="{00000000-0004-0000-0300-000047000000}"/>
    <hyperlink ref="F739" r:id="rId73" xr:uid="{00000000-0004-0000-0300-000048000000}"/>
    <hyperlink ref="F755" r:id="rId74" xr:uid="{00000000-0004-0000-0300-000049000000}"/>
    <hyperlink ref="F759" r:id="rId75" xr:uid="{00000000-0004-0000-0300-00004A000000}"/>
    <hyperlink ref="F763" r:id="rId76" xr:uid="{00000000-0004-0000-0300-00004B000000}"/>
    <hyperlink ref="F768" r:id="rId77" xr:uid="{00000000-0004-0000-0300-00004C000000}"/>
    <hyperlink ref="F772" r:id="rId78" xr:uid="{00000000-0004-0000-0300-00004D000000}"/>
    <hyperlink ref="F776" r:id="rId79" xr:uid="{00000000-0004-0000-0300-00004E000000}"/>
    <hyperlink ref="F779" r:id="rId80" xr:uid="{00000000-0004-0000-0300-00004F000000}"/>
    <hyperlink ref="F806" r:id="rId81" xr:uid="{00000000-0004-0000-0300-000050000000}"/>
    <hyperlink ref="F810" r:id="rId82" xr:uid="{00000000-0004-0000-0300-000051000000}"/>
    <hyperlink ref="F815" r:id="rId83" xr:uid="{00000000-0004-0000-0300-000052000000}"/>
    <hyperlink ref="F819" r:id="rId84" xr:uid="{00000000-0004-0000-0300-000053000000}"/>
    <hyperlink ref="F824" r:id="rId85" xr:uid="{00000000-0004-0000-0300-000054000000}"/>
    <hyperlink ref="F830" r:id="rId86" xr:uid="{00000000-0004-0000-0300-00005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566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106</v>
      </c>
      <c r="AZ2" s="247" t="s">
        <v>1587</v>
      </c>
      <c r="BA2" s="247" t="s">
        <v>1588</v>
      </c>
      <c r="BB2" s="247" t="s">
        <v>253</v>
      </c>
      <c r="BC2" s="247" t="s">
        <v>1589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1104</v>
      </c>
      <c r="BA3" s="247" t="s">
        <v>1105</v>
      </c>
      <c r="BB3" s="247" t="s">
        <v>253</v>
      </c>
      <c r="BC3" s="247" t="s">
        <v>1590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1107</v>
      </c>
      <c r="BA4" s="247" t="s">
        <v>1108</v>
      </c>
      <c r="BB4" s="247" t="s">
        <v>253</v>
      </c>
      <c r="BC4" s="247" t="s">
        <v>1591</v>
      </c>
      <c r="BD4" s="247" t="s">
        <v>88</v>
      </c>
    </row>
    <row r="5" spans="1:56" ht="6.95" customHeight="1" x14ac:dyDescent="0.2">
      <c r="B5" s="20"/>
      <c r="L5" s="20"/>
      <c r="AZ5" s="247" t="s">
        <v>1110</v>
      </c>
      <c r="BA5" s="247" t="s">
        <v>1111</v>
      </c>
      <c r="BB5" s="247" t="s">
        <v>253</v>
      </c>
      <c r="BC5" s="247" t="s">
        <v>1592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1113</v>
      </c>
      <c r="BA6" s="247" t="s">
        <v>1114</v>
      </c>
      <c r="BB6" s="247" t="s">
        <v>253</v>
      </c>
      <c r="BC6" s="247" t="s">
        <v>1592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1116</v>
      </c>
      <c r="BA7" s="247" t="s">
        <v>1117</v>
      </c>
      <c r="BB7" s="247" t="s">
        <v>253</v>
      </c>
      <c r="BC7" s="247" t="s">
        <v>1593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402</v>
      </c>
      <c r="BA8" s="247" t="s">
        <v>403</v>
      </c>
      <c r="BB8" s="247" t="s">
        <v>253</v>
      </c>
      <c r="BC8" s="247" t="s">
        <v>1594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405</v>
      </c>
      <c r="BA9" s="247" t="s">
        <v>406</v>
      </c>
      <c r="BB9" s="247" t="s">
        <v>253</v>
      </c>
      <c r="BC9" s="247" t="s">
        <v>1595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408</v>
      </c>
      <c r="BA10" s="247" t="s">
        <v>409</v>
      </c>
      <c r="BB10" s="247" t="s">
        <v>253</v>
      </c>
      <c r="BC10" s="247" t="s">
        <v>1596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214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411</v>
      </c>
      <c r="BA11" s="247" t="s">
        <v>412</v>
      </c>
      <c r="BB11" s="247" t="s">
        <v>253</v>
      </c>
      <c r="BC11" s="247" t="s">
        <v>1597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414</v>
      </c>
      <c r="BA12" s="247" t="s">
        <v>415</v>
      </c>
      <c r="BB12" s="247" t="s">
        <v>253</v>
      </c>
      <c r="BC12" s="247" t="s">
        <v>1598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1599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432</v>
      </c>
      <c r="BA13" s="247" t="s">
        <v>433</v>
      </c>
      <c r="BB13" s="247" t="s">
        <v>253</v>
      </c>
      <c r="BC13" s="247" t="s">
        <v>1600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1601</v>
      </c>
      <c r="BA14" s="247" t="s">
        <v>1602</v>
      </c>
      <c r="BB14" s="247" t="s">
        <v>253</v>
      </c>
      <c r="BC14" s="247" t="s">
        <v>1589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436</v>
      </c>
      <c r="BA15" s="247" t="s">
        <v>437</v>
      </c>
      <c r="BB15" s="247" t="s">
        <v>246</v>
      </c>
      <c r="BC15" s="247" t="s">
        <v>1603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439</v>
      </c>
      <c r="BA16" s="247" t="s">
        <v>440</v>
      </c>
      <c r="BB16" s="247" t="s">
        <v>246</v>
      </c>
      <c r="BC16" s="247" t="s">
        <v>1604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442</v>
      </c>
      <c r="BA17" s="247" t="s">
        <v>443</v>
      </c>
      <c r="BB17" s="247" t="s">
        <v>246</v>
      </c>
      <c r="BC17" s="247" t="s">
        <v>1605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445</v>
      </c>
      <c r="BA18" s="247" t="s">
        <v>446</v>
      </c>
      <c r="BB18" s="247" t="s">
        <v>253</v>
      </c>
      <c r="BC18" s="247" t="s">
        <v>1606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448</v>
      </c>
      <c r="BA19" s="247" t="s">
        <v>449</v>
      </c>
      <c r="BB19" s="247" t="s">
        <v>253</v>
      </c>
      <c r="BC19" s="247" t="s">
        <v>1607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1608</v>
      </c>
      <c r="BA20" s="247" t="s">
        <v>1608</v>
      </c>
      <c r="BB20" s="247" t="s">
        <v>289</v>
      </c>
      <c r="BC20" s="247" t="s">
        <v>1609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1610</v>
      </c>
      <c r="BA21" s="247" t="s">
        <v>1611</v>
      </c>
      <c r="BB21" s="247" t="s">
        <v>246</v>
      </c>
      <c r="BC21" s="247" t="s">
        <v>1612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1613</v>
      </c>
      <c r="BA22" s="247" t="s">
        <v>1614</v>
      </c>
      <c r="BB22" s="247" t="s">
        <v>289</v>
      </c>
      <c r="BC22" s="247" t="s">
        <v>1615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1616</v>
      </c>
      <c r="BA23" s="247" t="s">
        <v>1617</v>
      </c>
      <c r="BB23" s="247" t="s">
        <v>289</v>
      </c>
      <c r="BC23" s="247" t="s">
        <v>1618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784</v>
      </c>
      <c r="BA24" s="247" t="s">
        <v>1147</v>
      </c>
      <c r="BB24" s="247" t="s">
        <v>246</v>
      </c>
      <c r="BC24" s="247" t="s">
        <v>1619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1149</v>
      </c>
      <c r="BA25" s="247" t="s">
        <v>1150</v>
      </c>
      <c r="BB25" s="247" t="s">
        <v>246</v>
      </c>
      <c r="BC25" s="247" t="s">
        <v>1620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459</v>
      </c>
      <c r="BA26" s="247" t="s">
        <v>460</v>
      </c>
      <c r="BB26" s="247" t="s">
        <v>253</v>
      </c>
      <c r="BC26" s="247" t="s">
        <v>1621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462</v>
      </c>
      <c r="BA27" s="247" t="s">
        <v>463</v>
      </c>
      <c r="BB27" s="247" t="s">
        <v>253</v>
      </c>
      <c r="BC27" s="247" t="s">
        <v>1622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465</v>
      </c>
      <c r="BA28" s="247" t="s">
        <v>466</v>
      </c>
      <c r="BB28" s="247" t="s">
        <v>467</v>
      </c>
      <c r="BC28" s="247" t="s">
        <v>1623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469</v>
      </c>
      <c r="BA29" s="247" t="s">
        <v>470</v>
      </c>
      <c r="BB29" s="247" t="s">
        <v>467</v>
      </c>
      <c r="BC29" s="247" t="s">
        <v>1624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475</v>
      </c>
      <c r="BA30" s="247" t="s">
        <v>476</v>
      </c>
      <c r="BB30" s="247" t="s">
        <v>467</v>
      </c>
      <c r="BC30" s="247" t="s">
        <v>1625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478</v>
      </c>
      <c r="BA31" s="248" t="s">
        <v>479</v>
      </c>
      <c r="BB31" s="248" t="s">
        <v>289</v>
      </c>
      <c r="BC31" s="248" t="s">
        <v>480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481</v>
      </c>
      <c r="BA32" s="247" t="s">
        <v>482</v>
      </c>
      <c r="BB32" s="247" t="s">
        <v>289</v>
      </c>
      <c r="BC32" s="247" t="s">
        <v>483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484</v>
      </c>
      <c r="BA33" s="247" t="s">
        <v>485</v>
      </c>
      <c r="BB33" s="247" t="s">
        <v>289</v>
      </c>
      <c r="BC33" s="247" t="s">
        <v>486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ROUND(J132, 2)</f>
        <v>14422673.26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487</v>
      </c>
      <c r="BA34" s="247" t="s">
        <v>488</v>
      </c>
      <c r="BB34" s="247" t="s">
        <v>289</v>
      </c>
      <c r="BC34" s="247" t="s">
        <v>489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Z35" s="247" t="s">
        <v>490</v>
      </c>
      <c r="BA35" s="247" t="s">
        <v>491</v>
      </c>
      <c r="BB35" s="247" t="s">
        <v>289</v>
      </c>
      <c r="BC35" s="247" t="s">
        <v>492</v>
      </c>
      <c r="BD35" s="247" t="s">
        <v>88</v>
      </c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Z36" s="247" t="s">
        <v>493</v>
      </c>
      <c r="BA36" s="247" t="s">
        <v>494</v>
      </c>
      <c r="BB36" s="247" t="s">
        <v>246</v>
      </c>
      <c r="BC36" s="247" t="s">
        <v>1626</v>
      </c>
      <c r="BD36" s="247" t="s">
        <v>88</v>
      </c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ROUND((SUM(BE132:BE565)),  2)</f>
        <v>14422673.26</v>
      </c>
      <c r="G37" s="34"/>
      <c r="H37" s="34"/>
      <c r="I37" s="130">
        <v>0.21</v>
      </c>
      <c r="J37" s="129">
        <f>ROUND(((SUM(BE132:BE565))*I37),  2)</f>
        <v>3028761.38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Z37" s="247" t="s">
        <v>496</v>
      </c>
      <c r="BA37" s="247" t="s">
        <v>496</v>
      </c>
      <c r="BB37" s="247" t="s">
        <v>253</v>
      </c>
      <c r="BC37" s="247" t="s">
        <v>1627</v>
      </c>
      <c r="BD37" s="247" t="s">
        <v>88</v>
      </c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ROUND((SUM(BF132:BF565)),  2)</f>
        <v>0</v>
      </c>
      <c r="G38" s="34"/>
      <c r="H38" s="34"/>
      <c r="I38" s="130">
        <v>0.15</v>
      </c>
      <c r="J38" s="129">
        <f>ROUND(((SUM(BF132:BF565))*I38),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Z38" s="247" t="s">
        <v>498</v>
      </c>
      <c r="BA38" s="247" t="s">
        <v>498</v>
      </c>
      <c r="BB38" s="247" t="s">
        <v>246</v>
      </c>
      <c r="BC38" s="247" t="s">
        <v>1628</v>
      </c>
      <c r="BD38" s="247" t="s">
        <v>88</v>
      </c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ROUND((SUM(BG132:BG565)),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ROUND((SUM(BH132:BH565)),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ROUND((SUM(BI132:BI565)),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17451434.640000001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56" ht="14.45" customHeight="1" x14ac:dyDescent="0.2">
      <c r="B45" s="20"/>
      <c r="L45" s="20"/>
    </row>
    <row r="46" spans="1:56" ht="14.45" customHeight="1" x14ac:dyDescent="0.2">
      <c r="B46" s="20"/>
      <c r="L46" s="20"/>
    </row>
    <row r="47" spans="1:56" ht="14.45" customHeight="1" x14ac:dyDescent="0.2">
      <c r="B47" s="20"/>
      <c r="L47" s="20"/>
    </row>
    <row r="48" spans="1:56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214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01.4 - Vodovodní přípojky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J132</f>
        <v>14422673.26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J133</f>
        <v>14422673.26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J134</f>
        <v>8033807.089999998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224</v>
      </c>
      <c r="E103" s="161"/>
      <c r="F103" s="161"/>
      <c r="G103" s="161"/>
      <c r="H103" s="161"/>
      <c r="I103" s="161"/>
      <c r="J103" s="162">
        <f>J427</f>
        <v>630763.61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500</v>
      </c>
      <c r="E104" s="161"/>
      <c r="F104" s="161"/>
      <c r="G104" s="161"/>
      <c r="H104" s="161"/>
      <c r="I104" s="161"/>
      <c r="J104" s="162">
        <f>J440</f>
        <v>384019.03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501</v>
      </c>
      <c r="E105" s="161"/>
      <c r="F105" s="161"/>
      <c r="G105" s="161"/>
      <c r="H105" s="161"/>
      <c r="I105" s="161"/>
      <c r="J105" s="162">
        <f>J480</f>
        <v>5229038.5100000007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225</v>
      </c>
      <c r="E106" s="161"/>
      <c r="F106" s="161"/>
      <c r="G106" s="161"/>
      <c r="H106" s="161"/>
      <c r="I106" s="161"/>
      <c r="J106" s="162">
        <f>J535</f>
        <v>77550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502</v>
      </c>
      <c r="E107" s="161"/>
      <c r="F107" s="161"/>
      <c r="G107" s="161"/>
      <c r="H107" s="161"/>
      <c r="I107" s="161"/>
      <c r="J107" s="162">
        <f>J543</f>
        <v>37974.89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503</v>
      </c>
      <c r="E108" s="161"/>
      <c r="F108" s="161"/>
      <c r="G108" s="161"/>
      <c r="H108" s="161"/>
      <c r="I108" s="161"/>
      <c r="J108" s="162">
        <f>J563</f>
        <v>29520.13</v>
      </c>
      <c r="K108" s="103"/>
      <c r="L108" s="163"/>
    </row>
    <row r="109" spans="1:47" s="1" customFormat="1" ht="21.75" customHeight="1" x14ac:dyDescent="0.2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1" customFormat="1" ht="6.95" customHeight="1" x14ac:dyDescent="0.2">
      <c r="A114" s="34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4.95" customHeight="1" x14ac:dyDescent="0.2">
      <c r="A115" s="34"/>
      <c r="B115" s="35"/>
      <c r="C115" s="23" t="s">
        <v>226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6.95" customHeight="1" x14ac:dyDescent="0.2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 x14ac:dyDescent="0.2">
      <c r="A117" s="34"/>
      <c r="B117" s="35"/>
      <c r="C117" s="29" t="s">
        <v>16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26.25" customHeight="1" x14ac:dyDescent="0.2">
      <c r="A118" s="34"/>
      <c r="B118" s="35"/>
      <c r="C118" s="36"/>
      <c r="D118" s="36"/>
      <c r="E118" s="345" t="str">
        <f>E7</f>
        <v>Zaječov rozšíření a intenzifikace ČOV Horní Kváň - kanalizace a vodovod</v>
      </c>
      <c r="F118" s="346"/>
      <c r="G118" s="346"/>
      <c r="H118" s="34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ht="12" customHeight="1" x14ac:dyDescent="0.2">
      <c r="B119" s="21"/>
      <c r="C119" s="29" t="s">
        <v>211</v>
      </c>
      <c r="D119" s="22"/>
      <c r="E119" s="22"/>
      <c r="F119" s="22"/>
      <c r="G119" s="22"/>
      <c r="H119" s="22"/>
      <c r="I119" s="22"/>
      <c r="J119" s="22"/>
      <c r="K119" s="22"/>
      <c r="L119" s="20"/>
    </row>
    <row r="120" spans="1:31" ht="16.5" customHeight="1" x14ac:dyDescent="0.2">
      <c r="B120" s="21"/>
      <c r="C120" s="22"/>
      <c r="D120" s="22"/>
      <c r="E120" s="345" t="s">
        <v>212</v>
      </c>
      <c r="F120" s="319"/>
      <c r="G120" s="319"/>
      <c r="H120" s="319"/>
      <c r="I120" s="22"/>
      <c r="J120" s="22"/>
      <c r="K120" s="22"/>
      <c r="L120" s="20"/>
    </row>
    <row r="121" spans="1:31" ht="12" customHeight="1" x14ac:dyDescent="0.2">
      <c r="B121" s="21"/>
      <c r="C121" s="29" t="s">
        <v>213</v>
      </c>
      <c r="D121" s="22"/>
      <c r="E121" s="22"/>
      <c r="F121" s="22"/>
      <c r="G121" s="22"/>
      <c r="H121" s="22"/>
      <c r="I121" s="22"/>
      <c r="J121" s="22"/>
      <c r="K121" s="22"/>
      <c r="L121" s="20"/>
    </row>
    <row r="122" spans="1:31" s="1" customFormat="1" ht="16.5" customHeight="1" x14ac:dyDescent="0.2">
      <c r="A122" s="34"/>
      <c r="B122" s="35"/>
      <c r="C122" s="36"/>
      <c r="D122" s="36"/>
      <c r="E122" s="347" t="s">
        <v>214</v>
      </c>
      <c r="F122" s="348"/>
      <c r="G122" s="348"/>
      <c r="H122" s="348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215</v>
      </c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6.5" customHeight="1" x14ac:dyDescent="0.2">
      <c r="A124" s="34"/>
      <c r="B124" s="35"/>
      <c r="C124" s="36"/>
      <c r="D124" s="36"/>
      <c r="E124" s="334" t="str">
        <f>E13</f>
        <v>SO 01.4 - Vodovodní přípojky</v>
      </c>
      <c r="F124" s="348"/>
      <c r="G124" s="348"/>
      <c r="H124" s="348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6.9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2" customHeight="1" x14ac:dyDescent="0.2">
      <c r="A126" s="34"/>
      <c r="B126" s="35"/>
      <c r="C126" s="29" t="s">
        <v>20</v>
      </c>
      <c r="D126" s="36"/>
      <c r="E126" s="36"/>
      <c r="F126" s="27" t="str">
        <f>F16</f>
        <v>obec Zaječov, místní část Kvaň, Nová Ves</v>
      </c>
      <c r="G126" s="36"/>
      <c r="H126" s="36"/>
      <c r="I126" s="29" t="s">
        <v>22</v>
      </c>
      <c r="J126" s="66" t="str">
        <f>IF(J16="","",J16)</f>
        <v>18. 8. 2021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6.9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54.4" customHeight="1" x14ac:dyDescent="0.2">
      <c r="A128" s="34"/>
      <c r="B128" s="35"/>
      <c r="C128" s="29" t="s">
        <v>24</v>
      </c>
      <c r="D128" s="36"/>
      <c r="E128" s="36"/>
      <c r="F128" s="27" t="str">
        <f>E19</f>
        <v>Obec Zaječov, Zaječov 265, 267 63 Zaječov</v>
      </c>
      <c r="G128" s="36"/>
      <c r="H128" s="36"/>
      <c r="I128" s="29" t="s">
        <v>32</v>
      </c>
      <c r="J128" s="32" t="str">
        <f>E25</f>
        <v>PIK VÍTEK s.r.o.,Kořenského 1025/7, 150 00 Praha 5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15.2" customHeight="1" x14ac:dyDescent="0.2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29" t="s">
        <v>37</v>
      </c>
      <c r="J129" s="32" t="str">
        <f>E28</f>
        <v xml:space="preserve"> 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10.35" customHeight="1" x14ac:dyDescent="0.2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0" customFormat="1" ht="29.25" customHeight="1" x14ac:dyDescent="0.2">
      <c r="A131" s="164"/>
      <c r="B131" s="165"/>
      <c r="C131" s="166" t="s">
        <v>227</v>
      </c>
      <c r="D131" s="167" t="s">
        <v>65</v>
      </c>
      <c r="E131" s="167" t="s">
        <v>61</v>
      </c>
      <c r="F131" s="167" t="s">
        <v>62</v>
      </c>
      <c r="G131" s="167" t="s">
        <v>228</v>
      </c>
      <c r="H131" s="167" t="s">
        <v>229</v>
      </c>
      <c r="I131" s="167" t="s">
        <v>230</v>
      </c>
      <c r="J131" s="167" t="s">
        <v>219</v>
      </c>
      <c r="K131" s="168" t="s">
        <v>231</v>
      </c>
      <c r="L131" s="169"/>
      <c r="M131" s="75" t="s">
        <v>1</v>
      </c>
      <c r="N131" s="76" t="s">
        <v>44</v>
      </c>
      <c r="O131" s="76" t="s">
        <v>232</v>
      </c>
      <c r="P131" s="76" t="s">
        <v>233</v>
      </c>
      <c r="Q131" s="76" t="s">
        <v>234</v>
      </c>
      <c r="R131" s="76" t="s">
        <v>235</v>
      </c>
      <c r="S131" s="76" t="s">
        <v>236</v>
      </c>
      <c r="T131" s="77" t="s">
        <v>237</v>
      </c>
      <c r="U131" s="164"/>
      <c r="V131" s="164"/>
      <c r="W131" s="164"/>
      <c r="X131" s="164"/>
      <c r="Y131" s="164"/>
      <c r="Z131" s="164"/>
      <c r="AA131" s="164"/>
      <c r="AB131" s="164"/>
      <c r="AC131" s="164"/>
      <c r="AD131" s="164"/>
      <c r="AE131" s="164"/>
    </row>
    <row r="132" spans="1:65" s="1" customFormat="1" ht="22.9" customHeight="1" x14ac:dyDescent="0.25">
      <c r="A132" s="34"/>
      <c r="B132" s="35"/>
      <c r="C132" s="82" t="s">
        <v>238</v>
      </c>
      <c r="D132" s="36"/>
      <c r="E132" s="36"/>
      <c r="F132" s="36"/>
      <c r="G132" s="36"/>
      <c r="H132" s="36"/>
      <c r="I132" s="36"/>
      <c r="J132" s="170">
        <f>BK132</f>
        <v>14422673.26</v>
      </c>
      <c r="K132" s="36"/>
      <c r="L132" s="39"/>
      <c r="M132" s="78"/>
      <c r="N132" s="171"/>
      <c r="O132" s="79"/>
      <c r="P132" s="172">
        <f>P133</f>
        <v>0</v>
      </c>
      <c r="Q132" s="79"/>
      <c r="R132" s="172">
        <f>R133</f>
        <v>214.38014027999998</v>
      </c>
      <c r="S132" s="79"/>
      <c r="T132" s="173">
        <f>T133</f>
        <v>198.80927800000001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79</v>
      </c>
      <c r="AU132" s="17" t="s">
        <v>221</v>
      </c>
      <c r="BK132" s="174">
        <f>BK133</f>
        <v>14422673.26</v>
      </c>
    </row>
    <row r="133" spans="1:65" s="11" customFormat="1" ht="25.9" customHeight="1" x14ac:dyDescent="0.2">
      <c r="B133" s="175"/>
      <c r="C133" s="176"/>
      <c r="D133" s="177" t="s">
        <v>79</v>
      </c>
      <c r="E133" s="178" t="s">
        <v>239</v>
      </c>
      <c r="F133" s="178" t="s">
        <v>240</v>
      </c>
      <c r="G133" s="176"/>
      <c r="H133" s="176"/>
      <c r="I133" s="179"/>
      <c r="J133" s="180">
        <f>BK133</f>
        <v>14422673.26</v>
      </c>
      <c r="K133" s="176"/>
      <c r="L133" s="181"/>
      <c r="M133" s="182"/>
      <c r="N133" s="183"/>
      <c r="O133" s="183"/>
      <c r="P133" s="184">
        <f>P134+P427+P440+P480+P535+P543+P563</f>
        <v>0</v>
      </c>
      <c r="Q133" s="183"/>
      <c r="R133" s="184">
        <f>R134+R427+R440+R480+R535+R543+R563</f>
        <v>214.38014027999998</v>
      </c>
      <c r="S133" s="183"/>
      <c r="T133" s="185">
        <f>T134+T427+T440+T480+T535+T543+T563</f>
        <v>198.80927800000001</v>
      </c>
      <c r="AR133" s="186" t="s">
        <v>14</v>
      </c>
      <c r="AT133" s="187" t="s">
        <v>79</v>
      </c>
      <c r="AU133" s="187" t="s">
        <v>80</v>
      </c>
      <c r="AY133" s="186" t="s">
        <v>241</v>
      </c>
      <c r="BK133" s="188">
        <f>BK134+BK427+BK440+BK480+BK535+BK543+BK563</f>
        <v>14422673.26</v>
      </c>
    </row>
    <row r="134" spans="1:65" s="11" customFormat="1" ht="22.9" customHeight="1" x14ac:dyDescent="0.2">
      <c r="B134" s="175"/>
      <c r="C134" s="176"/>
      <c r="D134" s="177" t="s">
        <v>79</v>
      </c>
      <c r="E134" s="189" t="s">
        <v>14</v>
      </c>
      <c r="F134" s="189" t="s">
        <v>242</v>
      </c>
      <c r="G134" s="176"/>
      <c r="H134" s="176"/>
      <c r="I134" s="179"/>
      <c r="J134" s="190">
        <f>BK134</f>
        <v>8033807.089999998</v>
      </c>
      <c r="K134" s="176"/>
      <c r="L134" s="181"/>
      <c r="M134" s="182"/>
      <c r="N134" s="183"/>
      <c r="O134" s="183"/>
      <c r="P134" s="184">
        <f>SUM(P135:P426)</f>
        <v>0</v>
      </c>
      <c r="Q134" s="183"/>
      <c r="R134" s="184">
        <f>SUM(R135:R426)</f>
        <v>6.6655324</v>
      </c>
      <c r="S134" s="183"/>
      <c r="T134" s="185">
        <f>SUM(T135:T426)</f>
        <v>198.80927800000001</v>
      </c>
      <c r="AR134" s="186" t="s">
        <v>14</v>
      </c>
      <c r="AT134" s="187" t="s">
        <v>79</v>
      </c>
      <c r="AU134" s="187" t="s">
        <v>14</v>
      </c>
      <c r="AY134" s="186" t="s">
        <v>241</v>
      </c>
      <c r="BK134" s="188">
        <f>SUM(BK135:BK426)</f>
        <v>8033807.089999998</v>
      </c>
    </row>
    <row r="135" spans="1:65" s="1" customFormat="1" ht="24.2" customHeight="1" x14ac:dyDescent="0.2">
      <c r="A135" s="34"/>
      <c r="B135" s="35"/>
      <c r="C135" s="191" t="s">
        <v>14</v>
      </c>
      <c r="D135" s="191" t="s">
        <v>243</v>
      </c>
      <c r="E135" s="192" t="s">
        <v>1629</v>
      </c>
      <c r="F135" s="193" t="s">
        <v>1630</v>
      </c>
      <c r="G135" s="194" t="s">
        <v>246</v>
      </c>
      <c r="H135" s="195">
        <v>130.02000000000001</v>
      </c>
      <c r="I135" s="196">
        <v>270</v>
      </c>
      <c r="J135" s="197">
        <f>ROUND(I135*H135,2)</f>
        <v>35105.4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0.17</v>
      </c>
      <c r="T135" s="201">
        <f>S135*H135</f>
        <v>22.103400000000004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35105.4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35105.4</v>
      </c>
      <c r="BL135" s="17" t="s">
        <v>175</v>
      </c>
      <c r="BM135" s="202" t="s">
        <v>1631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1632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4" customFormat="1" ht="11.25" x14ac:dyDescent="0.2">
      <c r="B137" s="232"/>
      <c r="C137" s="233"/>
      <c r="D137" s="211" t="s">
        <v>256</v>
      </c>
      <c r="E137" s="234" t="s">
        <v>1</v>
      </c>
      <c r="F137" s="235" t="s">
        <v>1633</v>
      </c>
      <c r="G137" s="233"/>
      <c r="H137" s="234" t="s">
        <v>1</v>
      </c>
      <c r="I137" s="236"/>
      <c r="J137" s="233"/>
      <c r="K137" s="233"/>
      <c r="L137" s="237"/>
      <c r="M137" s="238"/>
      <c r="N137" s="239"/>
      <c r="O137" s="239"/>
      <c r="P137" s="239"/>
      <c r="Q137" s="239"/>
      <c r="R137" s="239"/>
      <c r="S137" s="239"/>
      <c r="T137" s="240"/>
      <c r="AT137" s="241" t="s">
        <v>256</v>
      </c>
      <c r="AU137" s="241" t="s">
        <v>88</v>
      </c>
      <c r="AV137" s="14" t="s">
        <v>14</v>
      </c>
      <c r="AW137" s="14" t="s">
        <v>36</v>
      </c>
      <c r="AX137" s="14" t="s">
        <v>80</v>
      </c>
      <c r="AY137" s="241" t="s">
        <v>241</v>
      </c>
    </row>
    <row r="138" spans="1:65" s="14" customFormat="1" ht="22.5" x14ac:dyDescent="0.2">
      <c r="B138" s="232"/>
      <c r="C138" s="233"/>
      <c r="D138" s="211" t="s">
        <v>256</v>
      </c>
      <c r="E138" s="234" t="s">
        <v>1</v>
      </c>
      <c r="F138" s="235" t="s">
        <v>1393</v>
      </c>
      <c r="G138" s="233"/>
      <c r="H138" s="234" t="s">
        <v>1</v>
      </c>
      <c r="I138" s="236"/>
      <c r="J138" s="233"/>
      <c r="K138" s="233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256</v>
      </c>
      <c r="AU138" s="241" t="s">
        <v>88</v>
      </c>
      <c r="AV138" s="14" t="s">
        <v>14</v>
      </c>
      <c r="AW138" s="14" t="s">
        <v>36</v>
      </c>
      <c r="AX138" s="14" t="s">
        <v>80</v>
      </c>
      <c r="AY138" s="241" t="s">
        <v>241</v>
      </c>
    </row>
    <row r="139" spans="1:65" s="12" customFormat="1" ht="22.5" x14ac:dyDescent="0.2">
      <c r="B139" s="209"/>
      <c r="C139" s="210"/>
      <c r="D139" s="211" t="s">
        <v>256</v>
      </c>
      <c r="E139" s="212" t="s">
        <v>1</v>
      </c>
      <c r="F139" s="213" t="s">
        <v>1634</v>
      </c>
      <c r="G139" s="210"/>
      <c r="H139" s="214">
        <v>79.319999999999993</v>
      </c>
      <c r="I139" s="215"/>
      <c r="J139" s="210"/>
      <c r="K139" s="210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256</v>
      </c>
      <c r="AU139" s="220" t="s">
        <v>88</v>
      </c>
      <c r="AV139" s="12" t="s">
        <v>88</v>
      </c>
      <c r="AW139" s="12" t="s">
        <v>36</v>
      </c>
      <c r="AX139" s="12" t="s">
        <v>80</v>
      </c>
      <c r="AY139" s="220" t="s">
        <v>241</v>
      </c>
    </row>
    <row r="140" spans="1:65" s="14" customFormat="1" ht="22.5" x14ac:dyDescent="0.2">
      <c r="B140" s="232"/>
      <c r="C140" s="233"/>
      <c r="D140" s="211" t="s">
        <v>256</v>
      </c>
      <c r="E140" s="234" t="s">
        <v>1</v>
      </c>
      <c r="F140" s="235" t="s">
        <v>514</v>
      </c>
      <c r="G140" s="233"/>
      <c r="H140" s="234" t="s">
        <v>1</v>
      </c>
      <c r="I140" s="236"/>
      <c r="J140" s="233"/>
      <c r="K140" s="233"/>
      <c r="L140" s="237"/>
      <c r="M140" s="238"/>
      <c r="N140" s="239"/>
      <c r="O140" s="239"/>
      <c r="P140" s="239"/>
      <c r="Q140" s="239"/>
      <c r="R140" s="239"/>
      <c r="S140" s="239"/>
      <c r="T140" s="240"/>
      <c r="AT140" s="241" t="s">
        <v>256</v>
      </c>
      <c r="AU140" s="241" t="s">
        <v>88</v>
      </c>
      <c r="AV140" s="14" t="s">
        <v>14</v>
      </c>
      <c r="AW140" s="14" t="s">
        <v>36</v>
      </c>
      <c r="AX140" s="14" t="s">
        <v>80</v>
      </c>
      <c r="AY140" s="241" t="s">
        <v>241</v>
      </c>
    </row>
    <row r="141" spans="1:65" s="12" customFormat="1" ht="22.5" x14ac:dyDescent="0.2">
      <c r="B141" s="209"/>
      <c r="C141" s="210"/>
      <c r="D141" s="211" t="s">
        <v>256</v>
      </c>
      <c r="E141" s="212" t="s">
        <v>1</v>
      </c>
      <c r="F141" s="213" t="s">
        <v>1635</v>
      </c>
      <c r="G141" s="210"/>
      <c r="H141" s="214">
        <v>50.7</v>
      </c>
      <c r="I141" s="215"/>
      <c r="J141" s="210"/>
      <c r="K141" s="210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256</v>
      </c>
      <c r="AU141" s="220" t="s">
        <v>88</v>
      </c>
      <c r="AV141" s="12" t="s">
        <v>88</v>
      </c>
      <c r="AW141" s="12" t="s">
        <v>36</v>
      </c>
      <c r="AX141" s="12" t="s">
        <v>80</v>
      </c>
      <c r="AY141" s="220" t="s">
        <v>241</v>
      </c>
    </row>
    <row r="142" spans="1:65" s="13" customFormat="1" ht="11.25" x14ac:dyDescent="0.2">
      <c r="B142" s="221"/>
      <c r="C142" s="222"/>
      <c r="D142" s="211" t="s">
        <v>256</v>
      </c>
      <c r="E142" s="223" t="s">
        <v>1</v>
      </c>
      <c r="F142" s="224" t="s">
        <v>258</v>
      </c>
      <c r="G142" s="222"/>
      <c r="H142" s="225">
        <v>130.02000000000001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256</v>
      </c>
      <c r="AU142" s="231" t="s">
        <v>88</v>
      </c>
      <c r="AV142" s="13" t="s">
        <v>175</v>
      </c>
      <c r="AW142" s="13" t="s">
        <v>36</v>
      </c>
      <c r="AX142" s="13" t="s">
        <v>14</v>
      </c>
      <c r="AY142" s="231" t="s">
        <v>241</v>
      </c>
    </row>
    <row r="143" spans="1:65" s="1" customFormat="1" ht="24.2" customHeight="1" x14ac:dyDescent="0.2">
      <c r="A143" s="34"/>
      <c r="B143" s="35"/>
      <c r="C143" s="191" t="s">
        <v>88</v>
      </c>
      <c r="D143" s="191" t="s">
        <v>243</v>
      </c>
      <c r="E143" s="192" t="s">
        <v>504</v>
      </c>
      <c r="F143" s="193" t="s">
        <v>505</v>
      </c>
      <c r="G143" s="194" t="s">
        <v>246</v>
      </c>
      <c r="H143" s="195">
        <v>130.02000000000001</v>
      </c>
      <c r="I143" s="196">
        <v>275.39999999999998</v>
      </c>
      <c r="J143" s="197">
        <f>ROUND(I143*H143,2)</f>
        <v>35807.51</v>
      </c>
      <c r="K143" s="193" t="s">
        <v>247</v>
      </c>
      <c r="L143" s="39"/>
      <c r="M143" s="198" t="s">
        <v>1</v>
      </c>
      <c r="N143" s="199" t="s">
        <v>45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0.28999999999999998</v>
      </c>
      <c r="T143" s="201">
        <f>S143*H143</f>
        <v>37.705800000000004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88</v>
      </c>
      <c r="AY143" s="17" t="s">
        <v>241</v>
      </c>
      <c r="BE143" s="203">
        <f>IF(N143="základní",J143,0)</f>
        <v>35807.51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14</v>
      </c>
      <c r="BK143" s="203">
        <f>ROUND(I143*H143,2)</f>
        <v>35807.51</v>
      </c>
      <c r="BL143" s="17" t="s">
        <v>175</v>
      </c>
      <c r="BM143" s="202" t="s">
        <v>1636</v>
      </c>
    </row>
    <row r="144" spans="1:65" s="1" customFormat="1" ht="11.25" x14ac:dyDescent="0.2">
      <c r="A144" s="34"/>
      <c r="B144" s="35"/>
      <c r="C144" s="36"/>
      <c r="D144" s="204" t="s">
        <v>249</v>
      </c>
      <c r="E144" s="36"/>
      <c r="F144" s="205" t="s">
        <v>507</v>
      </c>
      <c r="G144" s="36"/>
      <c r="H144" s="36"/>
      <c r="I144" s="206"/>
      <c r="J144" s="36"/>
      <c r="K144" s="36"/>
      <c r="L144" s="39"/>
      <c r="M144" s="207"/>
      <c r="N144" s="208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249</v>
      </c>
      <c r="AU144" s="17" t="s">
        <v>88</v>
      </c>
    </row>
    <row r="145" spans="1:65" s="14" customFormat="1" ht="11.25" x14ac:dyDescent="0.2">
      <c r="B145" s="232"/>
      <c r="C145" s="233"/>
      <c r="D145" s="211" t="s">
        <v>256</v>
      </c>
      <c r="E145" s="234" t="s">
        <v>1</v>
      </c>
      <c r="F145" s="235" t="s">
        <v>1633</v>
      </c>
      <c r="G145" s="233"/>
      <c r="H145" s="234" t="s">
        <v>1</v>
      </c>
      <c r="I145" s="236"/>
      <c r="J145" s="233"/>
      <c r="K145" s="233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256</v>
      </c>
      <c r="AU145" s="241" t="s">
        <v>88</v>
      </c>
      <c r="AV145" s="14" t="s">
        <v>14</v>
      </c>
      <c r="AW145" s="14" t="s">
        <v>36</v>
      </c>
      <c r="AX145" s="14" t="s">
        <v>80</v>
      </c>
      <c r="AY145" s="241" t="s">
        <v>241</v>
      </c>
    </row>
    <row r="146" spans="1:65" s="12" customFormat="1" ht="11.25" x14ac:dyDescent="0.2">
      <c r="B146" s="209"/>
      <c r="C146" s="210"/>
      <c r="D146" s="211" t="s">
        <v>256</v>
      </c>
      <c r="E146" s="212" t="s">
        <v>1</v>
      </c>
      <c r="F146" s="213" t="s">
        <v>1171</v>
      </c>
      <c r="G146" s="210"/>
      <c r="H146" s="214">
        <v>79.319999999999993</v>
      </c>
      <c r="I146" s="215"/>
      <c r="J146" s="210"/>
      <c r="K146" s="210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256</v>
      </c>
      <c r="AU146" s="220" t="s">
        <v>88</v>
      </c>
      <c r="AV146" s="12" t="s">
        <v>88</v>
      </c>
      <c r="AW146" s="12" t="s">
        <v>36</v>
      </c>
      <c r="AX146" s="12" t="s">
        <v>80</v>
      </c>
      <c r="AY146" s="220" t="s">
        <v>241</v>
      </c>
    </row>
    <row r="147" spans="1:65" s="12" customFormat="1" ht="11.25" x14ac:dyDescent="0.2">
      <c r="B147" s="209"/>
      <c r="C147" s="210"/>
      <c r="D147" s="211" t="s">
        <v>256</v>
      </c>
      <c r="E147" s="212" t="s">
        <v>1</v>
      </c>
      <c r="F147" s="213" t="s">
        <v>522</v>
      </c>
      <c r="G147" s="210"/>
      <c r="H147" s="214">
        <v>50.7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36</v>
      </c>
      <c r="AX147" s="12" t="s">
        <v>80</v>
      </c>
      <c r="AY147" s="220" t="s">
        <v>241</v>
      </c>
    </row>
    <row r="148" spans="1:65" s="13" customFormat="1" ht="11.25" x14ac:dyDescent="0.2">
      <c r="B148" s="221"/>
      <c r="C148" s="222"/>
      <c r="D148" s="211" t="s">
        <v>256</v>
      </c>
      <c r="E148" s="223" t="s">
        <v>1</v>
      </c>
      <c r="F148" s="224" t="s">
        <v>258</v>
      </c>
      <c r="G148" s="222"/>
      <c r="H148" s="225">
        <v>130.02000000000001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256</v>
      </c>
      <c r="AU148" s="231" t="s">
        <v>88</v>
      </c>
      <c r="AV148" s="13" t="s">
        <v>175</v>
      </c>
      <c r="AW148" s="13" t="s">
        <v>36</v>
      </c>
      <c r="AX148" s="13" t="s">
        <v>14</v>
      </c>
      <c r="AY148" s="231" t="s">
        <v>241</v>
      </c>
    </row>
    <row r="149" spans="1:65" s="1" customFormat="1" ht="24.2" customHeight="1" x14ac:dyDescent="0.2">
      <c r="A149" s="34"/>
      <c r="B149" s="35"/>
      <c r="C149" s="191" t="s">
        <v>96</v>
      </c>
      <c r="D149" s="191" t="s">
        <v>243</v>
      </c>
      <c r="E149" s="192" t="s">
        <v>1163</v>
      </c>
      <c r="F149" s="193" t="s">
        <v>1164</v>
      </c>
      <c r="G149" s="194" t="s">
        <v>246</v>
      </c>
      <c r="H149" s="195">
        <v>96.72</v>
      </c>
      <c r="I149" s="196">
        <v>413.1</v>
      </c>
      <c r="J149" s="197">
        <f>ROUND(I149*H149,2)</f>
        <v>39955.03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0.44</v>
      </c>
      <c r="T149" s="201">
        <f>S149*H149</f>
        <v>42.556800000000003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39955.03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39955.03</v>
      </c>
      <c r="BL149" s="17" t="s">
        <v>175</v>
      </c>
      <c r="BM149" s="202" t="s">
        <v>1637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1166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4" customFormat="1" ht="11.25" x14ac:dyDescent="0.2">
      <c r="B151" s="232"/>
      <c r="C151" s="233"/>
      <c r="D151" s="211" t="s">
        <v>256</v>
      </c>
      <c r="E151" s="234" t="s">
        <v>1</v>
      </c>
      <c r="F151" s="235" t="s">
        <v>1633</v>
      </c>
      <c r="G151" s="233"/>
      <c r="H151" s="234" t="s">
        <v>1</v>
      </c>
      <c r="I151" s="236"/>
      <c r="J151" s="233"/>
      <c r="K151" s="233"/>
      <c r="L151" s="237"/>
      <c r="M151" s="238"/>
      <c r="N151" s="239"/>
      <c r="O151" s="239"/>
      <c r="P151" s="239"/>
      <c r="Q151" s="239"/>
      <c r="R151" s="239"/>
      <c r="S151" s="239"/>
      <c r="T151" s="240"/>
      <c r="AT151" s="241" t="s">
        <v>256</v>
      </c>
      <c r="AU151" s="241" t="s">
        <v>88</v>
      </c>
      <c r="AV151" s="14" t="s">
        <v>14</v>
      </c>
      <c r="AW151" s="14" t="s">
        <v>36</v>
      </c>
      <c r="AX151" s="14" t="s">
        <v>80</v>
      </c>
      <c r="AY151" s="241" t="s">
        <v>241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1171</v>
      </c>
      <c r="G152" s="210"/>
      <c r="H152" s="214">
        <v>79.319999999999993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2" customFormat="1" ht="11.25" x14ac:dyDescent="0.2">
      <c r="B153" s="209"/>
      <c r="C153" s="210"/>
      <c r="D153" s="211" t="s">
        <v>256</v>
      </c>
      <c r="E153" s="212" t="s">
        <v>1</v>
      </c>
      <c r="F153" s="213" t="s">
        <v>521</v>
      </c>
      <c r="G153" s="210"/>
      <c r="H153" s="214">
        <v>17.399999999999999</v>
      </c>
      <c r="I153" s="215"/>
      <c r="J153" s="210"/>
      <c r="K153" s="210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256</v>
      </c>
      <c r="AU153" s="220" t="s">
        <v>88</v>
      </c>
      <c r="AV153" s="12" t="s">
        <v>88</v>
      </c>
      <c r="AW153" s="12" t="s">
        <v>36</v>
      </c>
      <c r="AX153" s="12" t="s">
        <v>80</v>
      </c>
      <c r="AY153" s="220" t="s">
        <v>241</v>
      </c>
    </row>
    <row r="154" spans="1:65" s="13" customFormat="1" ht="11.25" x14ac:dyDescent="0.2">
      <c r="B154" s="221"/>
      <c r="C154" s="222"/>
      <c r="D154" s="211" t="s">
        <v>256</v>
      </c>
      <c r="E154" s="223" t="s">
        <v>1</v>
      </c>
      <c r="F154" s="224" t="s">
        <v>258</v>
      </c>
      <c r="G154" s="222"/>
      <c r="H154" s="225">
        <v>96.72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256</v>
      </c>
      <c r="AU154" s="231" t="s">
        <v>88</v>
      </c>
      <c r="AV154" s="13" t="s">
        <v>175</v>
      </c>
      <c r="AW154" s="13" t="s">
        <v>36</v>
      </c>
      <c r="AX154" s="13" t="s">
        <v>14</v>
      </c>
      <c r="AY154" s="231" t="s">
        <v>241</v>
      </c>
    </row>
    <row r="155" spans="1:65" s="1" customFormat="1" ht="16.5" customHeight="1" x14ac:dyDescent="0.2">
      <c r="A155" s="34"/>
      <c r="B155" s="35"/>
      <c r="C155" s="191" t="s">
        <v>175</v>
      </c>
      <c r="D155" s="191" t="s">
        <v>243</v>
      </c>
      <c r="E155" s="192" t="s">
        <v>1638</v>
      </c>
      <c r="F155" s="193" t="s">
        <v>1639</v>
      </c>
      <c r="G155" s="194" t="s">
        <v>246</v>
      </c>
      <c r="H155" s="195">
        <v>298.88299999999998</v>
      </c>
      <c r="I155" s="196">
        <v>200</v>
      </c>
      <c r="J155" s="197">
        <f>ROUND(I155*H155,2)</f>
        <v>59776.6</v>
      </c>
      <c r="K155" s="193" t="s">
        <v>247</v>
      </c>
      <c r="L155" s="39"/>
      <c r="M155" s="198" t="s">
        <v>1</v>
      </c>
      <c r="N155" s="199" t="s">
        <v>45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9.8000000000000004E-2</v>
      </c>
      <c r="T155" s="201">
        <f>S155*H155</f>
        <v>29.290534000000001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88</v>
      </c>
      <c r="AY155" s="17" t="s">
        <v>241</v>
      </c>
      <c r="BE155" s="203">
        <f>IF(N155="základní",J155,0)</f>
        <v>59776.6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14</v>
      </c>
      <c r="BK155" s="203">
        <f>ROUND(I155*H155,2)</f>
        <v>59776.6</v>
      </c>
      <c r="BL155" s="17" t="s">
        <v>175</v>
      </c>
      <c r="BM155" s="202" t="s">
        <v>1640</v>
      </c>
    </row>
    <row r="156" spans="1:65" s="1" customFormat="1" ht="11.25" x14ac:dyDescent="0.2">
      <c r="A156" s="34"/>
      <c r="B156" s="35"/>
      <c r="C156" s="36"/>
      <c r="D156" s="204" t="s">
        <v>249</v>
      </c>
      <c r="E156" s="36"/>
      <c r="F156" s="205" t="s">
        <v>1641</v>
      </c>
      <c r="G156" s="36"/>
      <c r="H156" s="36"/>
      <c r="I156" s="206"/>
      <c r="J156" s="36"/>
      <c r="K156" s="36"/>
      <c r="L156" s="39"/>
      <c r="M156" s="207"/>
      <c r="N156" s="208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249</v>
      </c>
      <c r="AU156" s="17" t="s">
        <v>88</v>
      </c>
    </row>
    <row r="157" spans="1:65" s="14" customFormat="1" ht="11.25" x14ac:dyDescent="0.2">
      <c r="B157" s="232"/>
      <c r="C157" s="233"/>
      <c r="D157" s="211" t="s">
        <v>256</v>
      </c>
      <c r="E157" s="234" t="s">
        <v>1</v>
      </c>
      <c r="F157" s="235" t="s">
        <v>1633</v>
      </c>
      <c r="G157" s="233"/>
      <c r="H157" s="234" t="s">
        <v>1</v>
      </c>
      <c r="I157" s="236"/>
      <c r="J157" s="233"/>
      <c r="K157" s="233"/>
      <c r="L157" s="237"/>
      <c r="M157" s="238"/>
      <c r="N157" s="239"/>
      <c r="O157" s="239"/>
      <c r="P157" s="239"/>
      <c r="Q157" s="239"/>
      <c r="R157" s="239"/>
      <c r="S157" s="239"/>
      <c r="T157" s="240"/>
      <c r="AT157" s="241" t="s">
        <v>256</v>
      </c>
      <c r="AU157" s="241" t="s">
        <v>88</v>
      </c>
      <c r="AV157" s="14" t="s">
        <v>14</v>
      </c>
      <c r="AW157" s="14" t="s">
        <v>36</v>
      </c>
      <c r="AX157" s="14" t="s">
        <v>80</v>
      </c>
      <c r="AY157" s="241" t="s">
        <v>241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1642</v>
      </c>
      <c r="G158" s="210"/>
      <c r="H158" s="214">
        <v>178.47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80</v>
      </c>
      <c r="AY158" s="220" t="s">
        <v>241</v>
      </c>
    </row>
    <row r="159" spans="1:65" s="12" customFormat="1" ht="11.25" x14ac:dyDescent="0.2">
      <c r="B159" s="209"/>
      <c r="C159" s="210"/>
      <c r="D159" s="211" t="s">
        <v>256</v>
      </c>
      <c r="E159" s="212" t="s">
        <v>1</v>
      </c>
      <c r="F159" s="213" t="s">
        <v>1643</v>
      </c>
      <c r="G159" s="210"/>
      <c r="H159" s="214">
        <v>69.712999999999994</v>
      </c>
      <c r="I159" s="215"/>
      <c r="J159" s="210"/>
      <c r="K159" s="210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256</v>
      </c>
      <c r="AU159" s="220" t="s">
        <v>88</v>
      </c>
      <c r="AV159" s="12" t="s">
        <v>88</v>
      </c>
      <c r="AW159" s="12" t="s">
        <v>36</v>
      </c>
      <c r="AX159" s="12" t="s">
        <v>80</v>
      </c>
      <c r="AY159" s="220" t="s">
        <v>241</v>
      </c>
    </row>
    <row r="160" spans="1:65" s="12" customFormat="1" ht="11.25" x14ac:dyDescent="0.2">
      <c r="B160" s="209"/>
      <c r="C160" s="210"/>
      <c r="D160" s="211" t="s">
        <v>256</v>
      </c>
      <c r="E160" s="212" t="s">
        <v>1</v>
      </c>
      <c r="F160" s="213" t="s">
        <v>522</v>
      </c>
      <c r="G160" s="210"/>
      <c r="H160" s="214">
        <v>50.7</v>
      </c>
      <c r="I160" s="215"/>
      <c r="J160" s="210"/>
      <c r="K160" s="210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256</v>
      </c>
      <c r="AU160" s="220" t="s">
        <v>88</v>
      </c>
      <c r="AV160" s="12" t="s">
        <v>88</v>
      </c>
      <c r="AW160" s="12" t="s">
        <v>36</v>
      </c>
      <c r="AX160" s="12" t="s">
        <v>80</v>
      </c>
      <c r="AY160" s="220" t="s">
        <v>241</v>
      </c>
    </row>
    <row r="161" spans="1:65" s="13" customFormat="1" ht="11.25" x14ac:dyDescent="0.2">
      <c r="B161" s="221"/>
      <c r="C161" s="222"/>
      <c r="D161" s="211" t="s">
        <v>256</v>
      </c>
      <c r="E161" s="223" t="s">
        <v>1</v>
      </c>
      <c r="F161" s="224" t="s">
        <v>258</v>
      </c>
      <c r="G161" s="222"/>
      <c r="H161" s="225">
        <v>298.88299999999998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256</v>
      </c>
      <c r="AU161" s="231" t="s">
        <v>88</v>
      </c>
      <c r="AV161" s="13" t="s">
        <v>175</v>
      </c>
      <c r="AW161" s="13" t="s">
        <v>36</v>
      </c>
      <c r="AX161" s="13" t="s">
        <v>14</v>
      </c>
      <c r="AY161" s="231" t="s">
        <v>241</v>
      </c>
    </row>
    <row r="162" spans="1:65" s="1" customFormat="1" ht="24.2" customHeight="1" x14ac:dyDescent="0.2">
      <c r="A162" s="34"/>
      <c r="B162" s="35"/>
      <c r="C162" s="191" t="s">
        <v>269</v>
      </c>
      <c r="D162" s="191" t="s">
        <v>243</v>
      </c>
      <c r="E162" s="192" t="s">
        <v>1644</v>
      </c>
      <c r="F162" s="193" t="s">
        <v>1645</v>
      </c>
      <c r="G162" s="194" t="s">
        <v>246</v>
      </c>
      <c r="H162" s="195">
        <v>79.319999999999993</v>
      </c>
      <c r="I162" s="196">
        <v>206.55</v>
      </c>
      <c r="J162" s="197">
        <f>ROUND(I162*H162,2)</f>
        <v>16383.55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0.22</v>
      </c>
      <c r="T162" s="201">
        <f>S162*H162</f>
        <v>17.450399999999998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16383.55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16383.55</v>
      </c>
      <c r="BL162" s="17" t="s">
        <v>175</v>
      </c>
      <c r="BM162" s="202" t="s">
        <v>1646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1647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4" customFormat="1" ht="11.25" x14ac:dyDescent="0.2">
      <c r="B164" s="232"/>
      <c r="C164" s="233"/>
      <c r="D164" s="211" t="s">
        <v>256</v>
      </c>
      <c r="E164" s="234" t="s">
        <v>1</v>
      </c>
      <c r="F164" s="235" t="s">
        <v>1633</v>
      </c>
      <c r="G164" s="233"/>
      <c r="H164" s="234" t="s">
        <v>1</v>
      </c>
      <c r="I164" s="236"/>
      <c r="J164" s="233"/>
      <c r="K164" s="233"/>
      <c r="L164" s="237"/>
      <c r="M164" s="238"/>
      <c r="N164" s="239"/>
      <c r="O164" s="239"/>
      <c r="P164" s="239"/>
      <c r="Q164" s="239"/>
      <c r="R164" s="239"/>
      <c r="S164" s="239"/>
      <c r="T164" s="240"/>
      <c r="AT164" s="241" t="s">
        <v>256</v>
      </c>
      <c r="AU164" s="241" t="s">
        <v>88</v>
      </c>
      <c r="AV164" s="14" t="s">
        <v>14</v>
      </c>
      <c r="AW164" s="14" t="s">
        <v>36</v>
      </c>
      <c r="AX164" s="14" t="s">
        <v>80</v>
      </c>
      <c r="AY164" s="241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1171</v>
      </c>
      <c r="G165" s="210"/>
      <c r="H165" s="214">
        <v>79.319999999999993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80</v>
      </c>
      <c r="AY165" s="220" t="s">
        <v>241</v>
      </c>
    </row>
    <row r="166" spans="1:65" s="13" customFormat="1" ht="11.25" x14ac:dyDescent="0.2">
      <c r="B166" s="221"/>
      <c r="C166" s="222"/>
      <c r="D166" s="211" t="s">
        <v>256</v>
      </c>
      <c r="E166" s="223" t="s">
        <v>1</v>
      </c>
      <c r="F166" s="224" t="s">
        <v>258</v>
      </c>
      <c r="G166" s="222"/>
      <c r="H166" s="225">
        <v>79.319999999999993</v>
      </c>
      <c r="I166" s="226"/>
      <c r="J166" s="222"/>
      <c r="K166" s="222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256</v>
      </c>
      <c r="AU166" s="231" t="s">
        <v>88</v>
      </c>
      <c r="AV166" s="13" t="s">
        <v>175</v>
      </c>
      <c r="AW166" s="13" t="s">
        <v>36</v>
      </c>
      <c r="AX166" s="13" t="s">
        <v>14</v>
      </c>
      <c r="AY166" s="231" t="s">
        <v>241</v>
      </c>
    </row>
    <row r="167" spans="1:65" s="1" customFormat="1" ht="24.2" customHeight="1" x14ac:dyDescent="0.2">
      <c r="A167" s="34"/>
      <c r="B167" s="35"/>
      <c r="C167" s="191" t="s">
        <v>277</v>
      </c>
      <c r="D167" s="191" t="s">
        <v>243</v>
      </c>
      <c r="E167" s="192" t="s">
        <v>1648</v>
      </c>
      <c r="F167" s="193" t="s">
        <v>1649</v>
      </c>
      <c r="G167" s="194" t="s">
        <v>246</v>
      </c>
      <c r="H167" s="195">
        <v>43.34</v>
      </c>
      <c r="I167" s="196">
        <v>41.31</v>
      </c>
      <c r="J167" s="197">
        <f>ROUND(I167*H167,2)</f>
        <v>1790.38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0.17</v>
      </c>
      <c r="T167" s="201">
        <f>S167*H167</f>
        <v>7.3678000000000008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1790.38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1790.38</v>
      </c>
      <c r="BL167" s="17" t="s">
        <v>175</v>
      </c>
      <c r="BM167" s="202" t="s">
        <v>1650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1651</v>
      </c>
      <c r="G168" s="36"/>
      <c r="H168" s="36"/>
      <c r="I168" s="206"/>
      <c r="J168" s="36"/>
      <c r="K168" s="36"/>
      <c r="L168" s="39"/>
      <c r="M168" s="207"/>
      <c r="N168" s="208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4" customFormat="1" ht="11.25" x14ac:dyDescent="0.2">
      <c r="B169" s="232"/>
      <c r="C169" s="233"/>
      <c r="D169" s="211" t="s">
        <v>256</v>
      </c>
      <c r="E169" s="234" t="s">
        <v>1</v>
      </c>
      <c r="F169" s="235" t="s">
        <v>1652</v>
      </c>
      <c r="G169" s="233"/>
      <c r="H169" s="234" t="s">
        <v>1</v>
      </c>
      <c r="I169" s="236"/>
      <c r="J169" s="233"/>
      <c r="K169" s="233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256</v>
      </c>
      <c r="AU169" s="241" t="s">
        <v>88</v>
      </c>
      <c r="AV169" s="14" t="s">
        <v>14</v>
      </c>
      <c r="AW169" s="14" t="s">
        <v>36</v>
      </c>
      <c r="AX169" s="14" t="s">
        <v>80</v>
      </c>
      <c r="AY169" s="241" t="s">
        <v>241</v>
      </c>
    </row>
    <row r="170" spans="1:65" s="14" customFormat="1" ht="22.5" x14ac:dyDescent="0.2">
      <c r="B170" s="232"/>
      <c r="C170" s="233"/>
      <c r="D170" s="211" t="s">
        <v>256</v>
      </c>
      <c r="E170" s="234" t="s">
        <v>1</v>
      </c>
      <c r="F170" s="235" t="s">
        <v>1393</v>
      </c>
      <c r="G170" s="233"/>
      <c r="H170" s="234" t="s">
        <v>1</v>
      </c>
      <c r="I170" s="236"/>
      <c r="J170" s="233"/>
      <c r="K170" s="233"/>
      <c r="L170" s="237"/>
      <c r="M170" s="238"/>
      <c r="N170" s="239"/>
      <c r="O170" s="239"/>
      <c r="P170" s="239"/>
      <c r="Q170" s="239"/>
      <c r="R170" s="239"/>
      <c r="S170" s="239"/>
      <c r="T170" s="240"/>
      <c r="AT170" s="241" t="s">
        <v>256</v>
      </c>
      <c r="AU170" s="241" t="s">
        <v>88</v>
      </c>
      <c r="AV170" s="14" t="s">
        <v>14</v>
      </c>
      <c r="AW170" s="14" t="s">
        <v>36</v>
      </c>
      <c r="AX170" s="14" t="s">
        <v>80</v>
      </c>
      <c r="AY170" s="241" t="s">
        <v>241</v>
      </c>
    </row>
    <row r="171" spans="1:65" s="12" customFormat="1" ht="22.5" x14ac:dyDescent="0.2">
      <c r="B171" s="209"/>
      <c r="C171" s="210"/>
      <c r="D171" s="211" t="s">
        <v>256</v>
      </c>
      <c r="E171" s="212" t="s">
        <v>1</v>
      </c>
      <c r="F171" s="213" t="s">
        <v>1653</v>
      </c>
      <c r="G171" s="210"/>
      <c r="H171" s="214">
        <v>26.44</v>
      </c>
      <c r="I171" s="215"/>
      <c r="J171" s="210"/>
      <c r="K171" s="210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256</v>
      </c>
      <c r="AU171" s="220" t="s">
        <v>88</v>
      </c>
      <c r="AV171" s="12" t="s">
        <v>88</v>
      </c>
      <c r="AW171" s="12" t="s">
        <v>36</v>
      </c>
      <c r="AX171" s="12" t="s">
        <v>80</v>
      </c>
      <c r="AY171" s="220" t="s">
        <v>241</v>
      </c>
    </row>
    <row r="172" spans="1:65" s="14" customFormat="1" ht="22.5" x14ac:dyDescent="0.2">
      <c r="B172" s="232"/>
      <c r="C172" s="233"/>
      <c r="D172" s="211" t="s">
        <v>256</v>
      </c>
      <c r="E172" s="234" t="s">
        <v>1</v>
      </c>
      <c r="F172" s="235" t="s">
        <v>514</v>
      </c>
      <c r="G172" s="233"/>
      <c r="H172" s="234" t="s">
        <v>1</v>
      </c>
      <c r="I172" s="236"/>
      <c r="J172" s="233"/>
      <c r="K172" s="233"/>
      <c r="L172" s="237"/>
      <c r="M172" s="238"/>
      <c r="N172" s="239"/>
      <c r="O172" s="239"/>
      <c r="P172" s="239"/>
      <c r="Q172" s="239"/>
      <c r="R172" s="239"/>
      <c r="S172" s="239"/>
      <c r="T172" s="240"/>
      <c r="AT172" s="241" t="s">
        <v>256</v>
      </c>
      <c r="AU172" s="241" t="s">
        <v>88</v>
      </c>
      <c r="AV172" s="14" t="s">
        <v>14</v>
      </c>
      <c r="AW172" s="14" t="s">
        <v>36</v>
      </c>
      <c r="AX172" s="14" t="s">
        <v>80</v>
      </c>
      <c r="AY172" s="241" t="s">
        <v>241</v>
      </c>
    </row>
    <row r="173" spans="1:65" s="12" customFormat="1" ht="22.5" x14ac:dyDescent="0.2">
      <c r="B173" s="209"/>
      <c r="C173" s="210"/>
      <c r="D173" s="211" t="s">
        <v>256</v>
      </c>
      <c r="E173" s="212" t="s">
        <v>1</v>
      </c>
      <c r="F173" s="213" t="s">
        <v>1654</v>
      </c>
      <c r="G173" s="210"/>
      <c r="H173" s="214">
        <v>16.899999999999999</v>
      </c>
      <c r="I173" s="215"/>
      <c r="J173" s="210"/>
      <c r="K173" s="210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256</v>
      </c>
      <c r="AU173" s="220" t="s">
        <v>88</v>
      </c>
      <c r="AV173" s="12" t="s">
        <v>88</v>
      </c>
      <c r="AW173" s="12" t="s">
        <v>36</v>
      </c>
      <c r="AX173" s="12" t="s">
        <v>80</v>
      </c>
      <c r="AY173" s="220" t="s">
        <v>241</v>
      </c>
    </row>
    <row r="174" spans="1:65" s="13" customFormat="1" ht="11.25" x14ac:dyDescent="0.2">
      <c r="B174" s="221"/>
      <c r="C174" s="222"/>
      <c r="D174" s="211" t="s">
        <v>256</v>
      </c>
      <c r="E174" s="223" t="s">
        <v>1</v>
      </c>
      <c r="F174" s="224" t="s">
        <v>258</v>
      </c>
      <c r="G174" s="222"/>
      <c r="H174" s="225">
        <v>43.34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256</v>
      </c>
      <c r="AU174" s="231" t="s">
        <v>88</v>
      </c>
      <c r="AV174" s="13" t="s">
        <v>175</v>
      </c>
      <c r="AW174" s="13" t="s">
        <v>36</v>
      </c>
      <c r="AX174" s="13" t="s">
        <v>14</v>
      </c>
      <c r="AY174" s="231" t="s">
        <v>241</v>
      </c>
    </row>
    <row r="175" spans="1:65" s="1" customFormat="1" ht="24.2" customHeight="1" x14ac:dyDescent="0.2">
      <c r="A175" s="34"/>
      <c r="B175" s="35"/>
      <c r="C175" s="191" t="s">
        <v>286</v>
      </c>
      <c r="D175" s="191" t="s">
        <v>243</v>
      </c>
      <c r="E175" s="192" t="s">
        <v>1655</v>
      </c>
      <c r="F175" s="193" t="s">
        <v>1656</v>
      </c>
      <c r="G175" s="194" t="s">
        <v>246</v>
      </c>
      <c r="H175" s="195">
        <v>43.34</v>
      </c>
      <c r="I175" s="196">
        <v>55.08</v>
      </c>
      <c r="J175" s="197">
        <f>ROUND(I175*H175,2)</f>
        <v>2387.17</v>
      </c>
      <c r="K175" s="193" t="s">
        <v>247</v>
      </c>
      <c r="L175" s="39"/>
      <c r="M175" s="198" t="s">
        <v>1</v>
      </c>
      <c r="N175" s="199" t="s">
        <v>45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0.28999999999999998</v>
      </c>
      <c r="T175" s="201">
        <f>S175*H175</f>
        <v>12.5686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88</v>
      </c>
      <c r="AY175" s="17" t="s">
        <v>241</v>
      </c>
      <c r="BE175" s="203">
        <f>IF(N175="základní",J175,0)</f>
        <v>2387.17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14</v>
      </c>
      <c r="BK175" s="203">
        <f>ROUND(I175*H175,2)</f>
        <v>2387.17</v>
      </c>
      <c r="BL175" s="17" t="s">
        <v>175</v>
      </c>
      <c r="BM175" s="202" t="s">
        <v>1657</v>
      </c>
    </row>
    <row r="176" spans="1:65" s="1" customFormat="1" ht="11.25" x14ac:dyDescent="0.2">
      <c r="A176" s="34"/>
      <c r="B176" s="35"/>
      <c r="C176" s="36"/>
      <c r="D176" s="204" t="s">
        <v>249</v>
      </c>
      <c r="E176" s="36"/>
      <c r="F176" s="205" t="s">
        <v>1658</v>
      </c>
      <c r="G176" s="36"/>
      <c r="H176" s="36"/>
      <c r="I176" s="206"/>
      <c r="J176" s="36"/>
      <c r="K176" s="36"/>
      <c r="L176" s="39"/>
      <c r="M176" s="207"/>
      <c r="N176" s="208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249</v>
      </c>
      <c r="AU176" s="17" t="s">
        <v>88</v>
      </c>
    </row>
    <row r="177" spans="1:65" s="14" customFormat="1" ht="11.25" x14ac:dyDescent="0.2">
      <c r="B177" s="232"/>
      <c r="C177" s="233"/>
      <c r="D177" s="211" t="s">
        <v>256</v>
      </c>
      <c r="E177" s="234" t="s">
        <v>1</v>
      </c>
      <c r="F177" s="235" t="s">
        <v>1652</v>
      </c>
      <c r="G177" s="233"/>
      <c r="H177" s="234" t="s">
        <v>1</v>
      </c>
      <c r="I177" s="236"/>
      <c r="J177" s="233"/>
      <c r="K177" s="233"/>
      <c r="L177" s="237"/>
      <c r="M177" s="238"/>
      <c r="N177" s="239"/>
      <c r="O177" s="239"/>
      <c r="P177" s="239"/>
      <c r="Q177" s="239"/>
      <c r="R177" s="239"/>
      <c r="S177" s="239"/>
      <c r="T177" s="240"/>
      <c r="AT177" s="241" t="s">
        <v>256</v>
      </c>
      <c r="AU177" s="241" t="s">
        <v>88</v>
      </c>
      <c r="AV177" s="14" t="s">
        <v>14</v>
      </c>
      <c r="AW177" s="14" t="s">
        <v>36</v>
      </c>
      <c r="AX177" s="14" t="s">
        <v>80</v>
      </c>
      <c r="AY177" s="241" t="s">
        <v>241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1162</v>
      </c>
      <c r="G178" s="210"/>
      <c r="H178" s="214">
        <v>26.44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2" customFormat="1" ht="11.25" x14ac:dyDescent="0.2">
      <c r="B179" s="209"/>
      <c r="C179" s="210"/>
      <c r="D179" s="211" t="s">
        <v>256</v>
      </c>
      <c r="E179" s="212" t="s">
        <v>1</v>
      </c>
      <c r="F179" s="213" t="s">
        <v>509</v>
      </c>
      <c r="G179" s="210"/>
      <c r="H179" s="214">
        <v>16.899999999999999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3" customFormat="1" ht="11.25" x14ac:dyDescent="0.2">
      <c r="B180" s="221"/>
      <c r="C180" s="222"/>
      <c r="D180" s="211" t="s">
        <v>256</v>
      </c>
      <c r="E180" s="223" t="s">
        <v>1</v>
      </c>
      <c r="F180" s="224" t="s">
        <v>258</v>
      </c>
      <c r="G180" s="222"/>
      <c r="H180" s="225">
        <v>43.34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256</v>
      </c>
      <c r="AU180" s="231" t="s">
        <v>88</v>
      </c>
      <c r="AV180" s="13" t="s">
        <v>175</v>
      </c>
      <c r="AW180" s="13" t="s">
        <v>36</v>
      </c>
      <c r="AX180" s="13" t="s">
        <v>14</v>
      </c>
      <c r="AY180" s="231" t="s">
        <v>241</v>
      </c>
    </row>
    <row r="181" spans="1:65" s="1" customFormat="1" ht="24.2" customHeight="1" x14ac:dyDescent="0.2">
      <c r="A181" s="34"/>
      <c r="B181" s="35"/>
      <c r="C181" s="191" t="s">
        <v>292</v>
      </c>
      <c r="D181" s="191" t="s">
        <v>243</v>
      </c>
      <c r="E181" s="192" t="s">
        <v>1659</v>
      </c>
      <c r="F181" s="193" t="s">
        <v>1660</v>
      </c>
      <c r="G181" s="194" t="s">
        <v>246</v>
      </c>
      <c r="H181" s="195">
        <v>32.24</v>
      </c>
      <c r="I181" s="196">
        <v>82.62</v>
      </c>
      <c r="J181" s="197">
        <f>ROUND(I181*H181,2)</f>
        <v>2663.67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0.44</v>
      </c>
      <c r="T181" s="201">
        <f>S181*H181</f>
        <v>14.185600000000001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2663.67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2663.67</v>
      </c>
      <c r="BL181" s="17" t="s">
        <v>175</v>
      </c>
      <c r="BM181" s="202" t="s">
        <v>1661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1662</v>
      </c>
      <c r="G182" s="36"/>
      <c r="H182" s="36"/>
      <c r="I182" s="206"/>
      <c r="J182" s="36"/>
      <c r="K182" s="36"/>
      <c r="L182" s="39"/>
      <c r="M182" s="207"/>
      <c r="N182" s="208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4" customFormat="1" ht="11.25" x14ac:dyDescent="0.2">
      <c r="B183" s="232"/>
      <c r="C183" s="233"/>
      <c r="D183" s="211" t="s">
        <v>256</v>
      </c>
      <c r="E183" s="234" t="s">
        <v>1</v>
      </c>
      <c r="F183" s="235" t="s">
        <v>1652</v>
      </c>
      <c r="G183" s="233"/>
      <c r="H183" s="234" t="s">
        <v>1</v>
      </c>
      <c r="I183" s="236"/>
      <c r="J183" s="233"/>
      <c r="K183" s="233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256</v>
      </c>
      <c r="AU183" s="241" t="s">
        <v>88</v>
      </c>
      <c r="AV183" s="14" t="s">
        <v>14</v>
      </c>
      <c r="AW183" s="14" t="s">
        <v>36</v>
      </c>
      <c r="AX183" s="14" t="s">
        <v>80</v>
      </c>
      <c r="AY183" s="241" t="s">
        <v>241</v>
      </c>
    </row>
    <row r="184" spans="1:65" s="12" customFormat="1" ht="11.25" x14ac:dyDescent="0.2">
      <c r="B184" s="209"/>
      <c r="C184" s="210"/>
      <c r="D184" s="211" t="s">
        <v>256</v>
      </c>
      <c r="E184" s="212" t="s">
        <v>1</v>
      </c>
      <c r="F184" s="213" t="s">
        <v>1162</v>
      </c>
      <c r="G184" s="210"/>
      <c r="H184" s="214">
        <v>26.44</v>
      </c>
      <c r="I184" s="215"/>
      <c r="J184" s="210"/>
      <c r="K184" s="210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256</v>
      </c>
      <c r="AU184" s="220" t="s">
        <v>88</v>
      </c>
      <c r="AV184" s="12" t="s">
        <v>88</v>
      </c>
      <c r="AW184" s="12" t="s">
        <v>36</v>
      </c>
      <c r="AX184" s="12" t="s">
        <v>80</v>
      </c>
      <c r="AY184" s="220" t="s">
        <v>241</v>
      </c>
    </row>
    <row r="185" spans="1:65" s="12" customFormat="1" ht="11.25" x14ac:dyDescent="0.2">
      <c r="B185" s="209"/>
      <c r="C185" s="210"/>
      <c r="D185" s="211" t="s">
        <v>256</v>
      </c>
      <c r="E185" s="212" t="s">
        <v>1</v>
      </c>
      <c r="F185" s="213" t="s">
        <v>1168</v>
      </c>
      <c r="G185" s="210"/>
      <c r="H185" s="214">
        <v>5.8</v>
      </c>
      <c r="I185" s="215"/>
      <c r="J185" s="210"/>
      <c r="K185" s="210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256</v>
      </c>
      <c r="AU185" s="220" t="s">
        <v>88</v>
      </c>
      <c r="AV185" s="12" t="s">
        <v>88</v>
      </c>
      <c r="AW185" s="12" t="s">
        <v>36</v>
      </c>
      <c r="AX185" s="12" t="s">
        <v>80</v>
      </c>
      <c r="AY185" s="220" t="s">
        <v>241</v>
      </c>
    </row>
    <row r="186" spans="1:65" s="13" customFormat="1" ht="11.25" x14ac:dyDescent="0.2">
      <c r="B186" s="221"/>
      <c r="C186" s="222"/>
      <c r="D186" s="211" t="s">
        <v>256</v>
      </c>
      <c r="E186" s="223" t="s">
        <v>1</v>
      </c>
      <c r="F186" s="224" t="s">
        <v>258</v>
      </c>
      <c r="G186" s="222"/>
      <c r="H186" s="225">
        <v>32.24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256</v>
      </c>
      <c r="AU186" s="231" t="s">
        <v>88</v>
      </c>
      <c r="AV186" s="13" t="s">
        <v>175</v>
      </c>
      <c r="AW186" s="13" t="s">
        <v>36</v>
      </c>
      <c r="AX186" s="13" t="s">
        <v>14</v>
      </c>
      <c r="AY186" s="231" t="s">
        <v>241</v>
      </c>
    </row>
    <row r="187" spans="1:65" s="1" customFormat="1" ht="24.2" customHeight="1" x14ac:dyDescent="0.2">
      <c r="A187" s="34"/>
      <c r="B187" s="35"/>
      <c r="C187" s="191" t="s">
        <v>275</v>
      </c>
      <c r="D187" s="191" t="s">
        <v>243</v>
      </c>
      <c r="E187" s="192" t="s">
        <v>1663</v>
      </c>
      <c r="F187" s="193" t="s">
        <v>1664</v>
      </c>
      <c r="G187" s="194" t="s">
        <v>246</v>
      </c>
      <c r="H187" s="195">
        <v>99.628</v>
      </c>
      <c r="I187" s="196">
        <v>48.2</v>
      </c>
      <c r="J187" s="197">
        <f>ROUND(I187*H187,2)</f>
        <v>4802.07</v>
      </c>
      <c r="K187" s="193" t="s">
        <v>247</v>
      </c>
      <c r="L187" s="39"/>
      <c r="M187" s="198" t="s">
        <v>1</v>
      </c>
      <c r="N187" s="199" t="s">
        <v>45</v>
      </c>
      <c r="O187" s="71"/>
      <c r="P187" s="200">
        <f>O187*H187</f>
        <v>0</v>
      </c>
      <c r="Q187" s="200">
        <v>0</v>
      </c>
      <c r="R187" s="200">
        <f>Q187*H187</f>
        <v>0</v>
      </c>
      <c r="S187" s="200">
        <v>9.8000000000000004E-2</v>
      </c>
      <c r="T187" s="201">
        <f>S187*H187</f>
        <v>9.7635439999999996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175</v>
      </c>
      <c r="AT187" s="202" t="s">
        <v>243</v>
      </c>
      <c r="AU187" s="202" t="s">
        <v>88</v>
      </c>
      <c r="AY187" s="17" t="s">
        <v>241</v>
      </c>
      <c r="BE187" s="203">
        <f>IF(N187="základní",J187,0)</f>
        <v>4802.07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14</v>
      </c>
      <c r="BK187" s="203">
        <f>ROUND(I187*H187,2)</f>
        <v>4802.07</v>
      </c>
      <c r="BL187" s="17" t="s">
        <v>175</v>
      </c>
      <c r="BM187" s="202" t="s">
        <v>1665</v>
      </c>
    </row>
    <row r="188" spans="1:65" s="1" customFormat="1" ht="11.25" x14ac:dyDescent="0.2">
      <c r="A188" s="34"/>
      <c r="B188" s="35"/>
      <c r="C188" s="36"/>
      <c r="D188" s="204" t="s">
        <v>249</v>
      </c>
      <c r="E188" s="36"/>
      <c r="F188" s="205" t="s">
        <v>1666</v>
      </c>
      <c r="G188" s="36"/>
      <c r="H188" s="36"/>
      <c r="I188" s="206"/>
      <c r="J188" s="36"/>
      <c r="K188" s="36"/>
      <c r="L188" s="39"/>
      <c r="M188" s="207"/>
      <c r="N188" s="208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7" t="s">
        <v>249</v>
      </c>
      <c r="AU188" s="17" t="s">
        <v>88</v>
      </c>
    </row>
    <row r="189" spans="1:65" s="14" customFormat="1" ht="11.25" x14ac:dyDescent="0.2">
      <c r="B189" s="232"/>
      <c r="C189" s="233"/>
      <c r="D189" s="211" t="s">
        <v>256</v>
      </c>
      <c r="E189" s="234" t="s">
        <v>1</v>
      </c>
      <c r="F189" s="235" t="s">
        <v>1652</v>
      </c>
      <c r="G189" s="233"/>
      <c r="H189" s="234" t="s">
        <v>1</v>
      </c>
      <c r="I189" s="236"/>
      <c r="J189" s="233"/>
      <c r="K189" s="233"/>
      <c r="L189" s="237"/>
      <c r="M189" s="238"/>
      <c r="N189" s="239"/>
      <c r="O189" s="239"/>
      <c r="P189" s="239"/>
      <c r="Q189" s="239"/>
      <c r="R189" s="239"/>
      <c r="S189" s="239"/>
      <c r="T189" s="240"/>
      <c r="AT189" s="241" t="s">
        <v>256</v>
      </c>
      <c r="AU189" s="241" t="s">
        <v>88</v>
      </c>
      <c r="AV189" s="14" t="s">
        <v>14</v>
      </c>
      <c r="AW189" s="14" t="s">
        <v>36</v>
      </c>
      <c r="AX189" s="14" t="s">
        <v>80</v>
      </c>
      <c r="AY189" s="241" t="s">
        <v>241</v>
      </c>
    </row>
    <row r="190" spans="1:65" s="12" customFormat="1" ht="11.25" x14ac:dyDescent="0.2">
      <c r="B190" s="209"/>
      <c r="C190" s="210"/>
      <c r="D190" s="211" t="s">
        <v>256</v>
      </c>
      <c r="E190" s="212" t="s">
        <v>1</v>
      </c>
      <c r="F190" s="213" t="s">
        <v>1667</v>
      </c>
      <c r="G190" s="210"/>
      <c r="H190" s="214">
        <v>59.49</v>
      </c>
      <c r="I190" s="215"/>
      <c r="J190" s="210"/>
      <c r="K190" s="210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256</v>
      </c>
      <c r="AU190" s="220" t="s">
        <v>88</v>
      </c>
      <c r="AV190" s="12" t="s">
        <v>88</v>
      </c>
      <c r="AW190" s="12" t="s">
        <v>36</v>
      </c>
      <c r="AX190" s="12" t="s">
        <v>80</v>
      </c>
      <c r="AY190" s="220" t="s">
        <v>241</v>
      </c>
    </row>
    <row r="191" spans="1:65" s="12" customFormat="1" ht="11.25" x14ac:dyDescent="0.2">
      <c r="B191" s="209"/>
      <c r="C191" s="210"/>
      <c r="D191" s="211" t="s">
        <v>256</v>
      </c>
      <c r="E191" s="212" t="s">
        <v>1</v>
      </c>
      <c r="F191" s="213" t="s">
        <v>1668</v>
      </c>
      <c r="G191" s="210"/>
      <c r="H191" s="214">
        <v>23.238</v>
      </c>
      <c r="I191" s="215"/>
      <c r="J191" s="210"/>
      <c r="K191" s="210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256</v>
      </c>
      <c r="AU191" s="220" t="s">
        <v>88</v>
      </c>
      <c r="AV191" s="12" t="s">
        <v>88</v>
      </c>
      <c r="AW191" s="12" t="s">
        <v>36</v>
      </c>
      <c r="AX191" s="12" t="s">
        <v>80</v>
      </c>
      <c r="AY191" s="220" t="s">
        <v>241</v>
      </c>
    </row>
    <row r="192" spans="1:65" s="12" customFormat="1" ht="11.25" x14ac:dyDescent="0.2">
      <c r="B192" s="209"/>
      <c r="C192" s="210"/>
      <c r="D192" s="211" t="s">
        <v>256</v>
      </c>
      <c r="E192" s="212" t="s">
        <v>1</v>
      </c>
      <c r="F192" s="213" t="s">
        <v>509</v>
      </c>
      <c r="G192" s="210"/>
      <c r="H192" s="214">
        <v>16.899999999999999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3" customFormat="1" ht="11.25" x14ac:dyDescent="0.2">
      <c r="B193" s="221"/>
      <c r="C193" s="222"/>
      <c r="D193" s="211" t="s">
        <v>256</v>
      </c>
      <c r="E193" s="223" t="s">
        <v>1</v>
      </c>
      <c r="F193" s="224" t="s">
        <v>258</v>
      </c>
      <c r="G193" s="222"/>
      <c r="H193" s="225">
        <v>99.628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256</v>
      </c>
      <c r="AU193" s="231" t="s">
        <v>88</v>
      </c>
      <c r="AV193" s="13" t="s">
        <v>175</v>
      </c>
      <c r="AW193" s="13" t="s">
        <v>36</v>
      </c>
      <c r="AX193" s="13" t="s">
        <v>14</v>
      </c>
      <c r="AY193" s="231" t="s">
        <v>241</v>
      </c>
    </row>
    <row r="194" spans="1:65" s="1" customFormat="1" ht="24.2" customHeight="1" x14ac:dyDescent="0.2">
      <c r="A194" s="34"/>
      <c r="B194" s="35"/>
      <c r="C194" s="191" t="s">
        <v>301</v>
      </c>
      <c r="D194" s="191" t="s">
        <v>243</v>
      </c>
      <c r="E194" s="192" t="s">
        <v>1669</v>
      </c>
      <c r="F194" s="193" t="s">
        <v>1670</v>
      </c>
      <c r="G194" s="194" t="s">
        <v>246</v>
      </c>
      <c r="H194" s="195">
        <v>26.44</v>
      </c>
      <c r="I194" s="196">
        <v>68.849999999999994</v>
      </c>
      <c r="J194" s="197">
        <f>ROUND(I194*H194,2)</f>
        <v>1820.39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0.22</v>
      </c>
      <c r="T194" s="201">
        <f>S194*H194</f>
        <v>5.8168000000000006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1820.39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1820.39</v>
      </c>
      <c r="BL194" s="17" t="s">
        <v>175</v>
      </c>
      <c r="BM194" s="202" t="s">
        <v>1671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1672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4" customFormat="1" ht="11.25" x14ac:dyDescent="0.2">
      <c r="B196" s="232"/>
      <c r="C196" s="233"/>
      <c r="D196" s="211" t="s">
        <v>256</v>
      </c>
      <c r="E196" s="234" t="s">
        <v>1</v>
      </c>
      <c r="F196" s="235" t="s">
        <v>1652</v>
      </c>
      <c r="G196" s="233"/>
      <c r="H196" s="234" t="s">
        <v>1</v>
      </c>
      <c r="I196" s="236"/>
      <c r="J196" s="233"/>
      <c r="K196" s="233"/>
      <c r="L196" s="237"/>
      <c r="M196" s="238"/>
      <c r="N196" s="239"/>
      <c r="O196" s="239"/>
      <c r="P196" s="239"/>
      <c r="Q196" s="239"/>
      <c r="R196" s="239"/>
      <c r="S196" s="239"/>
      <c r="T196" s="240"/>
      <c r="AT196" s="241" t="s">
        <v>256</v>
      </c>
      <c r="AU196" s="241" t="s">
        <v>88</v>
      </c>
      <c r="AV196" s="14" t="s">
        <v>14</v>
      </c>
      <c r="AW196" s="14" t="s">
        <v>36</v>
      </c>
      <c r="AX196" s="14" t="s">
        <v>80</v>
      </c>
      <c r="AY196" s="241" t="s">
        <v>241</v>
      </c>
    </row>
    <row r="197" spans="1:65" s="12" customFormat="1" ht="11.25" x14ac:dyDescent="0.2">
      <c r="B197" s="209"/>
      <c r="C197" s="210"/>
      <c r="D197" s="211" t="s">
        <v>256</v>
      </c>
      <c r="E197" s="212" t="s">
        <v>1</v>
      </c>
      <c r="F197" s="213" t="s">
        <v>1162</v>
      </c>
      <c r="G197" s="210"/>
      <c r="H197" s="214">
        <v>26.44</v>
      </c>
      <c r="I197" s="215"/>
      <c r="J197" s="210"/>
      <c r="K197" s="210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256</v>
      </c>
      <c r="AU197" s="220" t="s">
        <v>88</v>
      </c>
      <c r="AV197" s="12" t="s">
        <v>88</v>
      </c>
      <c r="AW197" s="12" t="s">
        <v>36</v>
      </c>
      <c r="AX197" s="12" t="s">
        <v>80</v>
      </c>
      <c r="AY197" s="220" t="s">
        <v>241</v>
      </c>
    </row>
    <row r="198" spans="1:65" s="13" customFormat="1" ht="11.25" x14ac:dyDescent="0.2">
      <c r="B198" s="221"/>
      <c r="C198" s="222"/>
      <c r="D198" s="211" t="s">
        <v>256</v>
      </c>
      <c r="E198" s="223" t="s">
        <v>1</v>
      </c>
      <c r="F198" s="224" t="s">
        <v>258</v>
      </c>
      <c r="G198" s="222"/>
      <c r="H198" s="225">
        <v>26.44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256</v>
      </c>
      <c r="AU198" s="231" t="s">
        <v>88</v>
      </c>
      <c r="AV198" s="13" t="s">
        <v>175</v>
      </c>
      <c r="AW198" s="13" t="s">
        <v>36</v>
      </c>
      <c r="AX198" s="13" t="s">
        <v>14</v>
      </c>
      <c r="AY198" s="231" t="s">
        <v>241</v>
      </c>
    </row>
    <row r="199" spans="1:65" s="1" customFormat="1" ht="24.2" customHeight="1" x14ac:dyDescent="0.2">
      <c r="A199" s="34"/>
      <c r="B199" s="35"/>
      <c r="C199" s="191" t="s">
        <v>305</v>
      </c>
      <c r="D199" s="191" t="s">
        <v>243</v>
      </c>
      <c r="E199" s="192" t="s">
        <v>552</v>
      </c>
      <c r="F199" s="193" t="s">
        <v>553</v>
      </c>
      <c r="G199" s="194" t="s">
        <v>289</v>
      </c>
      <c r="H199" s="195">
        <v>64</v>
      </c>
      <c r="I199" s="196">
        <v>316.70999999999998</v>
      </c>
      <c r="J199" s="197">
        <f>ROUND(I199*H199,2)</f>
        <v>20269.439999999999</v>
      </c>
      <c r="K199" s="193" t="s">
        <v>247</v>
      </c>
      <c r="L199" s="39"/>
      <c r="M199" s="198" t="s">
        <v>1</v>
      </c>
      <c r="N199" s="199" t="s">
        <v>45</v>
      </c>
      <c r="O199" s="71"/>
      <c r="P199" s="200">
        <f>O199*H199</f>
        <v>0</v>
      </c>
      <c r="Q199" s="200">
        <v>6.053E-2</v>
      </c>
      <c r="R199" s="200">
        <f>Q199*H199</f>
        <v>3.87392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175</v>
      </c>
      <c r="AT199" s="202" t="s">
        <v>243</v>
      </c>
      <c r="AU199" s="202" t="s">
        <v>88</v>
      </c>
      <c r="AY199" s="17" t="s">
        <v>241</v>
      </c>
      <c r="BE199" s="203">
        <f>IF(N199="základní",J199,0)</f>
        <v>20269.439999999999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14</v>
      </c>
      <c r="BK199" s="203">
        <f>ROUND(I199*H199,2)</f>
        <v>20269.439999999999</v>
      </c>
      <c r="BL199" s="17" t="s">
        <v>175</v>
      </c>
      <c r="BM199" s="202" t="s">
        <v>1673</v>
      </c>
    </row>
    <row r="200" spans="1:65" s="1" customFormat="1" ht="11.25" x14ac:dyDescent="0.2">
      <c r="A200" s="34"/>
      <c r="B200" s="35"/>
      <c r="C200" s="36"/>
      <c r="D200" s="204" t="s">
        <v>249</v>
      </c>
      <c r="E200" s="36"/>
      <c r="F200" s="205" t="s">
        <v>555</v>
      </c>
      <c r="G200" s="36"/>
      <c r="H200" s="36"/>
      <c r="I200" s="206"/>
      <c r="J200" s="36"/>
      <c r="K200" s="36"/>
      <c r="L200" s="39"/>
      <c r="M200" s="207"/>
      <c r="N200" s="208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249</v>
      </c>
      <c r="AU200" s="17" t="s">
        <v>88</v>
      </c>
    </row>
    <row r="201" spans="1:65" s="14" customFormat="1" ht="11.25" x14ac:dyDescent="0.2">
      <c r="B201" s="232"/>
      <c r="C201" s="233"/>
      <c r="D201" s="211" t="s">
        <v>256</v>
      </c>
      <c r="E201" s="234" t="s">
        <v>1</v>
      </c>
      <c r="F201" s="235" t="s">
        <v>556</v>
      </c>
      <c r="G201" s="233"/>
      <c r="H201" s="234" t="s">
        <v>1</v>
      </c>
      <c r="I201" s="236"/>
      <c r="J201" s="233"/>
      <c r="K201" s="233"/>
      <c r="L201" s="237"/>
      <c r="M201" s="238"/>
      <c r="N201" s="239"/>
      <c r="O201" s="239"/>
      <c r="P201" s="239"/>
      <c r="Q201" s="239"/>
      <c r="R201" s="239"/>
      <c r="S201" s="239"/>
      <c r="T201" s="240"/>
      <c r="AT201" s="241" t="s">
        <v>256</v>
      </c>
      <c r="AU201" s="241" t="s">
        <v>88</v>
      </c>
      <c r="AV201" s="14" t="s">
        <v>14</v>
      </c>
      <c r="AW201" s="14" t="s">
        <v>36</v>
      </c>
      <c r="AX201" s="14" t="s">
        <v>80</v>
      </c>
      <c r="AY201" s="241" t="s">
        <v>241</v>
      </c>
    </row>
    <row r="202" spans="1:65" s="12" customFormat="1" ht="11.25" x14ac:dyDescent="0.2">
      <c r="B202" s="209"/>
      <c r="C202" s="210"/>
      <c r="D202" s="211" t="s">
        <v>256</v>
      </c>
      <c r="E202" s="212" t="s">
        <v>1</v>
      </c>
      <c r="F202" s="213" t="s">
        <v>1674</v>
      </c>
      <c r="G202" s="210"/>
      <c r="H202" s="214">
        <v>64</v>
      </c>
      <c r="I202" s="215"/>
      <c r="J202" s="210"/>
      <c r="K202" s="210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256</v>
      </c>
      <c r="AU202" s="220" t="s">
        <v>88</v>
      </c>
      <c r="AV202" s="12" t="s">
        <v>88</v>
      </c>
      <c r="AW202" s="12" t="s">
        <v>36</v>
      </c>
      <c r="AX202" s="12" t="s">
        <v>80</v>
      </c>
      <c r="AY202" s="220" t="s">
        <v>241</v>
      </c>
    </row>
    <row r="203" spans="1:65" s="13" customFormat="1" ht="11.25" x14ac:dyDescent="0.2">
      <c r="B203" s="221"/>
      <c r="C203" s="222"/>
      <c r="D203" s="211" t="s">
        <v>256</v>
      </c>
      <c r="E203" s="223" t="s">
        <v>1</v>
      </c>
      <c r="F203" s="224" t="s">
        <v>258</v>
      </c>
      <c r="G203" s="222"/>
      <c r="H203" s="225">
        <v>64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256</v>
      </c>
      <c r="AU203" s="231" t="s">
        <v>88</v>
      </c>
      <c r="AV203" s="13" t="s">
        <v>175</v>
      </c>
      <c r="AW203" s="13" t="s">
        <v>36</v>
      </c>
      <c r="AX203" s="13" t="s">
        <v>14</v>
      </c>
      <c r="AY203" s="231" t="s">
        <v>241</v>
      </c>
    </row>
    <row r="204" spans="1:65" s="1" customFormat="1" ht="16.5" customHeight="1" x14ac:dyDescent="0.2">
      <c r="A204" s="34"/>
      <c r="B204" s="35"/>
      <c r="C204" s="191" t="s">
        <v>309</v>
      </c>
      <c r="D204" s="191" t="s">
        <v>243</v>
      </c>
      <c r="E204" s="192" t="s">
        <v>1675</v>
      </c>
      <c r="F204" s="193" t="s">
        <v>1676</v>
      </c>
      <c r="G204" s="194" t="s">
        <v>289</v>
      </c>
      <c r="H204" s="195">
        <v>1029.5999999999999</v>
      </c>
      <c r="I204" s="196">
        <v>27.54</v>
      </c>
      <c r="J204" s="197">
        <f>ROUND(I204*H204,2)</f>
        <v>28355.18</v>
      </c>
      <c r="K204" s="193" t="s">
        <v>247</v>
      </c>
      <c r="L204" s="39"/>
      <c r="M204" s="198" t="s">
        <v>1</v>
      </c>
      <c r="N204" s="199" t="s">
        <v>45</v>
      </c>
      <c r="O204" s="71"/>
      <c r="P204" s="200">
        <f>O204*H204</f>
        <v>0</v>
      </c>
      <c r="Q204" s="200">
        <v>5.5000000000000003E-4</v>
      </c>
      <c r="R204" s="200">
        <f>Q204*H204</f>
        <v>0.56628000000000001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88</v>
      </c>
      <c r="AY204" s="17" t="s">
        <v>241</v>
      </c>
      <c r="BE204" s="203">
        <f>IF(N204="základní",J204,0)</f>
        <v>28355.18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14</v>
      </c>
      <c r="BK204" s="203">
        <f>ROUND(I204*H204,2)</f>
        <v>28355.18</v>
      </c>
      <c r="BL204" s="17" t="s">
        <v>175</v>
      </c>
      <c r="BM204" s="202" t="s">
        <v>1677</v>
      </c>
    </row>
    <row r="205" spans="1:65" s="1" customFormat="1" ht="11.25" x14ac:dyDescent="0.2">
      <c r="A205" s="34"/>
      <c r="B205" s="35"/>
      <c r="C205" s="36"/>
      <c r="D205" s="204" t="s">
        <v>249</v>
      </c>
      <c r="E205" s="36"/>
      <c r="F205" s="205" t="s">
        <v>1678</v>
      </c>
      <c r="G205" s="36"/>
      <c r="H205" s="36"/>
      <c r="I205" s="206"/>
      <c r="J205" s="36"/>
      <c r="K205" s="36"/>
      <c r="L205" s="39"/>
      <c r="M205" s="207"/>
      <c r="N205" s="208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249</v>
      </c>
      <c r="AU205" s="17" t="s">
        <v>88</v>
      </c>
    </row>
    <row r="206" spans="1:65" s="12" customFormat="1" ht="22.5" x14ac:dyDescent="0.2">
      <c r="B206" s="209"/>
      <c r="C206" s="210"/>
      <c r="D206" s="211" t="s">
        <v>256</v>
      </c>
      <c r="E206" s="212" t="s">
        <v>1</v>
      </c>
      <c r="F206" s="213" t="s">
        <v>1679</v>
      </c>
      <c r="G206" s="210"/>
      <c r="H206" s="214">
        <v>1029.5999999999999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1608</v>
      </c>
      <c r="F207" s="224" t="s">
        <v>258</v>
      </c>
      <c r="G207" s="222"/>
      <c r="H207" s="225">
        <v>1029.5999999999999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" customFormat="1" ht="21.75" customHeight="1" x14ac:dyDescent="0.2">
      <c r="A208" s="34"/>
      <c r="B208" s="35"/>
      <c r="C208" s="191" t="s">
        <v>316</v>
      </c>
      <c r="D208" s="191" t="s">
        <v>243</v>
      </c>
      <c r="E208" s="192" t="s">
        <v>1680</v>
      </c>
      <c r="F208" s="193" t="s">
        <v>1681</v>
      </c>
      <c r="G208" s="194" t="s">
        <v>289</v>
      </c>
      <c r="H208" s="195">
        <v>1029.5999999999999</v>
      </c>
      <c r="I208" s="196">
        <v>13.77</v>
      </c>
      <c r="J208" s="197">
        <f>ROUND(I208*H208,2)</f>
        <v>14177.59</v>
      </c>
      <c r="K208" s="193" t="s">
        <v>247</v>
      </c>
      <c r="L208" s="39"/>
      <c r="M208" s="198" t="s">
        <v>1</v>
      </c>
      <c r="N208" s="199" t="s">
        <v>45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88</v>
      </c>
      <c r="AY208" s="17" t="s">
        <v>241</v>
      </c>
      <c r="BE208" s="203">
        <f>IF(N208="základní",J208,0)</f>
        <v>14177.59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14</v>
      </c>
      <c r="BK208" s="203">
        <f>ROUND(I208*H208,2)</f>
        <v>14177.59</v>
      </c>
      <c r="BL208" s="17" t="s">
        <v>175</v>
      </c>
      <c r="BM208" s="202" t="s">
        <v>1682</v>
      </c>
    </row>
    <row r="209" spans="1:65" s="1" customFormat="1" ht="11.25" x14ac:dyDescent="0.2">
      <c r="A209" s="34"/>
      <c r="B209" s="35"/>
      <c r="C209" s="36"/>
      <c r="D209" s="204" t="s">
        <v>249</v>
      </c>
      <c r="E209" s="36"/>
      <c r="F209" s="205" t="s">
        <v>1683</v>
      </c>
      <c r="G209" s="36"/>
      <c r="H209" s="36"/>
      <c r="I209" s="206"/>
      <c r="J209" s="36"/>
      <c r="K209" s="36"/>
      <c r="L209" s="39"/>
      <c r="M209" s="207"/>
      <c r="N209" s="208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249</v>
      </c>
      <c r="AU209" s="17" t="s">
        <v>88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1608</v>
      </c>
      <c r="G210" s="210"/>
      <c r="H210" s="214">
        <v>1029.5999999999999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3" customFormat="1" ht="11.25" x14ac:dyDescent="0.2">
      <c r="B211" s="221"/>
      <c r="C211" s="222"/>
      <c r="D211" s="211" t="s">
        <v>256</v>
      </c>
      <c r="E211" s="223" t="s">
        <v>1</v>
      </c>
      <c r="F211" s="224" t="s">
        <v>258</v>
      </c>
      <c r="G211" s="222"/>
      <c r="H211" s="225">
        <v>1029.5999999999999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256</v>
      </c>
      <c r="AU211" s="231" t="s">
        <v>88</v>
      </c>
      <c r="AV211" s="13" t="s">
        <v>175</v>
      </c>
      <c r="AW211" s="13" t="s">
        <v>36</v>
      </c>
      <c r="AX211" s="13" t="s">
        <v>14</v>
      </c>
      <c r="AY211" s="231" t="s">
        <v>241</v>
      </c>
    </row>
    <row r="212" spans="1:65" s="1" customFormat="1" ht="16.5" customHeight="1" x14ac:dyDescent="0.2">
      <c r="A212" s="34"/>
      <c r="B212" s="35"/>
      <c r="C212" s="191" t="s">
        <v>322</v>
      </c>
      <c r="D212" s="191" t="s">
        <v>243</v>
      </c>
      <c r="E212" s="192" t="s">
        <v>244</v>
      </c>
      <c r="F212" s="193" t="s">
        <v>245</v>
      </c>
      <c r="G212" s="194" t="s">
        <v>246</v>
      </c>
      <c r="H212" s="195">
        <v>242.64</v>
      </c>
      <c r="I212" s="196">
        <v>82.62</v>
      </c>
      <c r="J212" s="197">
        <f>ROUND(I212*H212,2)</f>
        <v>20046.919999999998</v>
      </c>
      <c r="K212" s="193" t="s">
        <v>247</v>
      </c>
      <c r="L212" s="39"/>
      <c r="M212" s="198" t="s">
        <v>1</v>
      </c>
      <c r="N212" s="199" t="s">
        <v>45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88</v>
      </c>
      <c r="AY212" s="17" t="s">
        <v>241</v>
      </c>
      <c r="BE212" s="203">
        <f>IF(N212="základní",J212,0)</f>
        <v>20046.919999999998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14</v>
      </c>
      <c r="BK212" s="203">
        <f>ROUND(I212*H212,2)</f>
        <v>20046.919999999998</v>
      </c>
      <c r="BL212" s="17" t="s">
        <v>175</v>
      </c>
      <c r="BM212" s="202" t="s">
        <v>1684</v>
      </c>
    </row>
    <row r="213" spans="1:65" s="1" customFormat="1" ht="11.25" x14ac:dyDescent="0.2">
      <c r="A213" s="34"/>
      <c r="B213" s="35"/>
      <c r="C213" s="36"/>
      <c r="D213" s="204" t="s">
        <v>249</v>
      </c>
      <c r="E213" s="36"/>
      <c r="F213" s="205" t="s">
        <v>250</v>
      </c>
      <c r="G213" s="36"/>
      <c r="H213" s="36"/>
      <c r="I213" s="206"/>
      <c r="J213" s="36"/>
      <c r="K213" s="36"/>
      <c r="L213" s="39"/>
      <c r="M213" s="207"/>
      <c r="N213" s="208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249</v>
      </c>
      <c r="AU213" s="17" t="s">
        <v>88</v>
      </c>
    </row>
    <row r="214" spans="1:65" s="12" customFormat="1" ht="11.25" x14ac:dyDescent="0.2">
      <c r="B214" s="209"/>
      <c r="C214" s="210"/>
      <c r="D214" s="211" t="s">
        <v>256</v>
      </c>
      <c r="E214" s="212" t="s">
        <v>1</v>
      </c>
      <c r="F214" s="213" t="s">
        <v>493</v>
      </c>
      <c r="G214" s="210"/>
      <c r="H214" s="214">
        <v>242.64</v>
      </c>
      <c r="I214" s="215"/>
      <c r="J214" s="210"/>
      <c r="K214" s="210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256</v>
      </c>
      <c r="AU214" s="220" t="s">
        <v>88</v>
      </c>
      <c r="AV214" s="12" t="s">
        <v>88</v>
      </c>
      <c r="AW214" s="12" t="s">
        <v>36</v>
      </c>
      <c r="AX214" s="12" t="s">
        <v>80</v>
      </c>
      <c r="AY214" s="220" t="s">
        <v>241</v>
      </c>
    </row>
    <row r="215" spans="1:65" s="13" customFormat="1" ht="11.25" x14ac:dyDescent="0.2">
      <c r="B215" s="221"/>
      <c r="C215" s="222"/>
      <c r="D215" s="211" t="s">
        <v>256</v>
      </c>
      <c r="E215" s="223" t="s">
        <v>1</v>
      </c>
      <c r="F215" s="224" t="s">
        <v>258</v>
      </c>
      <c r="G215" s="222"/>
      <c r="H215" s="225">
        <v>242.64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256</v>
      </c>
      <c r="AU215" s="231" t="s">
        <v>88</v>
      </c>
      <c r="AV215" s="13" t="s">
        <v>175</v>
      </c>
      <c r="AW215" s="13" t="s">
        <v>36</v>
      </c>
      <c r="AX215" s="13" t="s">
        <v>14</v>
      </c>
      <c r="AY215" s="231" t="s">
        <v>241</v>
      </c>
    </row>
    <row r="216" spans="1:65" s="1" customFormat="1" ht="24.2" customHeight="1" x14ac:dyDescent="0.2">
      <c r="A216" s="34"/>
      <c r="B216" s="35"/>
      <c r="C216" s="191" t="s">
        <v>8</v>
      </c>
      <c r="D216" s="191" t="s">
        <v>243</v>
      </c>
      <c r="E216" s="192" t="s">
        <v>1203</v>
      </c>
      <c r="F216" s="193" t="s">
        <v>1204</v>
      </c>
      <c r="G216" s="194" t="s">
        <v>253</v>
      </c>
      <c r="H216" s="195">
        <v>271.81400000000002</v>
      </c>
      <c r="I216" s="196">
        <v>1400</v>
      </c>
      <c r="J216" s="197">
        <f>ROUND(I216*H216,2)</f>
        <v>380539.6</v>
      </c>
      <c r="K216" s="193" t="s">
        <v>247</v>
      </c>
      <c r="L216" s="39"/>
      <c r="M216" s="198" t="s">
        <v>1</v>
      </c>
      <c r="N216" s="199" t="s">
        <v>45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88</v>
      </c>
      <c r="AY216" s="17" t="s">
        <v>241</v>
      </c>
      <c r="BE216" s="203">
        <f>IF(N216="základní",J216,0)</f>
        <v>380539.6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14</v>
      </c>
      <c r="BK216" s="203">
        <f>ROUND(I216*H216,2)</f>
        <v>380539.6</v>
      </c>
      <c r="BL216" s="17" t="s">
        <v>175</v>
      </c>
      <c r="BM216" s="202" t="s">
        <v>1685</v>
      </c>
    </row>
    <row r="217" spans="1:65" s="1" customFormat="1" ht="11.25" x14ac:dyDescent="0.2">
      <c r="A217" s="34"/>
      <c r="B217" s="35"/>
      <c r="C217" s="36"/>
      <c r="D217" s="204" t="s">
        <v>249</v>
      </c>
      <c r="E217" s="36"/>
      <c r="F217" s="205" t="s">
        <v>1206</v>
      </c>
      <c r="G217" s="36"/>
      <c r="H217" s="36"/>
      <c r="I217" s="206"/>
      <c r="J217" s="36"/>
      <c r="K217" s="36"/>
      <c r="L217" s="39"/>
      <c r="M217" s="207"/>
      <c r="N217" s="208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249</v>
      </c>
      <c r="AU217" s="17" t="s">
        <v>88</v>
      </c>
    </row>
    <row r="218" spans="1:65" s="12" customFormat="1" ht="11.25" x14ac:dyDescent="0.2">
      <c r="B218" s="209"/>
      <c r="C218" s="210"/>
      <c r="D218" s="211" t="s">
        <v>256</v>
      </c>
      <c r="E218" s="212" t="s">
        <v>1</v>
      </c>
      <c r="F218" s="213" t="s">
        <v>1107</v>
      </c>
      <c r="G218" s="210"/>
      <c r="H218" s="214">
        <v>271.81400000000002</v>
      </c>
      <c r="I218" s="215"/>
      <c r="J218" s="210"/>
      <c r="K218" s="210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256</v>
      </c>
      <c r="AU218" s="220" t="s">
        <v>88</v>
      </c>
      <c r="AV218" s="12" t="s">
        <v>88</v>
      </c>
      <c r="AW218" s="12" t="s">
        <v>36</v>
      </c>
      <c r="AX218" s="12" t="s">
        <v>80</v>
      </c>
      <c r="AY218" s="220" t="s">
        <v>241</v>
      </c>
    </row>
    <row r="219" spans="1:65" s="13" customFormat="1" ht="11.25" x14ac:dyDescent="0.2">
      <c r="B219" s="221"/>
      <c r="C219" s="222"/>
      <c r="D219" s="211" t="s">
        <v>256</v>
      </c>
      <c r="E219" s="223" t="s">
        <v>1</v>
      </c>
      <c r="F219" s="224" t="s">
        <v>258</v>
      </c>
      <c r="G219" s="222"/>
      <c r="H219" s="225">
        <v>271.81400000000002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256</v>
      </c>
      <c r="AU219" s="231" t="s">
        <v>88</v>
      </c>
      <c r="AV219" s="13" t="s">
        <v>175</v>
      </c>
      <c r="AW219" s="13" t="s">
        <v>36</v>
      </c>
      <c r="AX219" s="13" t="s">
        <v>14</v>
      </c>
      <c r="AY219" s="231" t="s">
        <v>241</v>
      </c>
    </row>
    <row r="220" spans="1:65" s="1" customFormat="1" ht="24.2" customHeight="1" x14ac:dyDescent="0.2">
      <c r="A220" s="34"/>
      <c r="B220" s="35"/>
      <c r="C220" s="191" t="s">
        <v>332</v>
      </c>
      <c r="D220" s="191" t="s">
        <v>243</v>
      </c>
      <c r="E220" s="192" t="s">
        <v>1686</v>
      </c>
      <c r="F220" s="193" t="s">
        <v>1687</v>
      </c>
      <c r="G220" s="194" t="s">
        <v>253</v>
      </c>
      <c r="H220" s="195">
        <v>407.72199999999998</v>
      </c>
      <c r="I220" s="196">
        <v>674.73</v>
      </c>
      <c r="J220" s="197">
        <f>ROUND(I220*H220,2)</f>
        <v>275102.27</v>
      </c>
      <c r="K220" s="193" t="s">
        <v>247</v>
      </c>
      <c r="L220" s="39"/>
      <c r="M220" s="198" t="s">
        <v>1</v>
      </c>
      <c r="N220" s="199" t="s">
        <v>45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175</v>
      </c>
      <c r="AT220" s="202" t="s">
        <v>243</v>
      </c>
      <c r="AU220" s="202" t="s">
        <v>88</v>
      </c>
      <c r="AY220" s="17" t="s">
        <v>241</v>
      </c>
      <c r="BE220" s="203">
        <f>IF(N220="základní",J220,0)</f>
        <v>275102.27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14</v>
      </c>
      <c r="BK220" s="203">
        <f>ROUND(I220*H220,2)</f>
        <v>275102.27</v>
      </c>
      <c r="BL220" s="17" t="s">
        <v>175</v>
      </c>
      <c r="BM220" s="202" t="s">
        <v>1688</v>
      </c>
    </row>
    <row r="221" spans="1:65" s="1" customFormat="1" ht="11.25" x14ac:dyDescent="0.2">
      <c r="A221" s="34"/>
      <c r="B221" s="35"/>
      <c r="C221" s="36"/>
      <c r="D221" s="204" t="s">
        <v>249</v>
      </c>
      <c r="E221" s="36"/>
      <c r="F221" s="205" t="s">
        <v>1689</v>
      </c>
      <c r="G221" s="36"/>
      <c r="H221" s="36"/>
      <c r="I221" s="206"/>
      <c r="J221" s="36"/>
      <c r="K221" s="36"/>
      <c r="L221" s="39"/>
      <c r="M221" s="207"/>
      <c r="N221" s="208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249</v>
      </c>
      <c r="AU221" s="17" t="s">
        <v>88</v>
      </c>
    </row>
    <row r="222" spans="1:65" s="12" customFormat="1" ht="11.25" x14ac:dyDescent="0.2">
      <c r="B222" s="209"/>
      <c r="C222" s="210"/>
      <c r="D222" s="211" t="s">
        <v>256</v>
      </c>
      <c r="E222" s="212" t="s">
        <v>1</v>
      </c>
      <c r="F222" s="213" t="s">
        <v>1110</v>
      </c>
      <c r="G222" s="210"/>
      <c r="H222" s="214">
        <v>407.72199999999998</v>
      </c>
      <c r="I222" s="215"/>
      <c r="J222" s="210"/>
      <c r="K222" s="210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256</v>
      </c>
      <c r="AU222" s="220" t="s">
        <v>88</v>
      </c>
      <c r="AV222" s="12" t="s">
        <v>88</v>
      </c>
      <c r="AW222" s="12" t="s">
        <v>36</v>
      </c>
      <c r="AX222" s="12" t="s">
        <v>80</v>
      </c>
      <c r="AY222" s="220" t="s">
        <v>241</v>
      </c>
    </row>
    <row r="223" spans="1:65" s="13" customFormat="1" ht="11.25" x14ac:dyDescent="0.2">
      <c r="B223" s="221"/>
      <c r="C223" s="222"/>
      <c r="D223" s="211" t="s">
        <v>256</v>
      </c>
      <c r="E223" s="223" t="s">
        <v>1</v>
      </c>
      <c r="F223" s="224" t="s">
        <v>258</v>
      </c>
      <c r="G223" s="222"/>
      <c r="H223" s="225">
        <v>407.72199999999998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256</v>
      </c>
      <c r="AU223" s="231" t="s">
        <v>88</v>
      </c>
      <c r="AV223" s="13" t="s">
        <v>175</v>
      </c>
      <c r="AW223" s="13" t="s">
        <v>36</v>
      </c>
      <c r="AX223" s="13" t="s">
        <v>14</v>
      </c>
      <c r="AY223" s="231" t="s">
        <v>241</v>
      </c>
    </row>
    <row r="224" spans="1:65" s="1" customFormat="1" ht="24.2" customHeight="1" x14ac:dyDescent="0.2">
      <c r="A224" s="34"/>
      <c r="B224" s="35"/>
      <c r="C224" s="191" t="s">
        <v>337</v>
      </c>
      <c r="D224" s="191" t="s">
        <v>243</v>
      </c>
      <c r="E224" s="192" t="s">
        <v>1211</v>
      </c>
      <c r="F224" s="193" t="s">
        <v>1212</v>
      </c>
      <c r="G224" s="194" t="s">
        <v>253</v>
      </c>
      <c r="H224" s="195">
        <v>407.72199999999998</v>
      </c>
      <c r="I224" s="196">
        <v>1900</v>
      </c>
      <c r="J224" s="197">
        <f>ROUND(I224*H224,2)</f>
        <v>774671.8</v>
      </c>
      <c r="K224" s="193" t="s">
        <v>247</v>
      </c>
      <c r="L224" s="39"/>
      <c r="M224" s="198" t="s">
        <v>1</v>
      </c>
      <c r="N224" s="199" t="s">
        <v>45</v>
      </c>
      <c r="O224" s="71"/>
      <c r="P224" s="200">
        <f>O224*H224</f>
        <v>0</v>
      </c>
      <c r="Q224" s="200">
        <v>0</v>
      </c>
      <c r="R224" s="200">
        <f>Q224*H224</f>
        <v>0</v>
      </c>
      <c r="S224" s="200">
        <v>0</v>
      </c>
      <c r="T224" s="201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2" t="s">
        <v>175</v>
      </c>
      <c r="AT224" s="202" t="s">
        <v>243</v>
      </c>
      <c r="AU224" s="202" t="s">
        <v>88</v>
      </c>
      <c r="AY224" s="17" t="s">
        <v>241</v>
      </c>
      <c r="BE224" s="203">
        <f>IF(N224="základní",J224,0)</f>
        <v>774671.8</v>
      </c>
      <c r="BF224" s="203">
        <f>IF(N224="snížená",J224,0)</f>
        <v>0</v>
      </c>
      <c r="BG224" s="203">
        <f>IF(N224="zákl. přenesená",J224,0)</f>
        <v>0</v>
      </c>
      <c r="BH224" s="203">
        <f>IF(N224="sníž. přenesená",J224,0)</f>
        <v>0</v>
      </c>
      <c r="BI224" s="203">
        <f>IF(N224="nulová",J224,0)</f>
        <v>0</v>
      </c>
      <c r="BJ224" s="17" t="s">
        <v>14</v>
      </c>
      <c r="BK224" s="203">
        <f>ROUND(I224*H224,2)</f>
        <v>774671.8</v>
      </c>
      <c r="BL224" s="17" t="s">
        <v>175</v>
      </c>
      <c r="BM224" s="202" t="s">
        <v>1690</v>
      </c>
    </row>
    <row r="225" spans="1:65" s="1" customFormat="1" ht="11.25" x14ac:dyDescent="0.2">
      <c r="A225" s="34"/>
      <c r="B225" s="35"/>
      <c r="C225" s="36"/>
      <c r="D225" s="204" t="s">
        <v>249</v>
      </c>
      <c r="E225" s="36"/>
      <c r="F225" s="205" t="s">
        <v>1214</v>
      </c>
      <c r="G225" s="36"/>
      <c r="H225" s="36"/>
      <c r="I225" s="206"/>
      <c r="J225" s="36"/>
      <c r="K225" s="36"/>
      <c r="L225" s="39"/>
      <c r="M225" s="207"/>
      <c r="N225" s="208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249</v>
      </c>
      <c r="AU225" s="17" t="s">
        <v>88</v>
      </c>
    </row>
    <row r="226" spans="1:65" s="12" customFormat="1" ht="11.25" x14ac:dyDescent="0.2">
      <c r="B226" s="209"/>
      <c r="C226" s="210"/>
      <c r="D226" s="211" t="s">
        <v>256</v>
      </c>
      <c r="E226" s="212" t="s">
        <v>1</v>
      </c>
      <c r="F226" s="213" t="s">
        <v>1113</v>
      </c>
      <c r="G226" s="210"/>
      <c r="H226" s="214">
        <v>407.72199999999998</v>
      </c>
      <c r="I226" s="215"/>
      <c r="J226" s="210"/>
      <c r="K226" s="210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256</v>
      </c>
      <c r="AU226" s="220" t="s">
        <v>88</v>
      </c>
      <c r="AV226" s="12" t="s">
        <v>88</v>
      </c>
      <c r="AW226" s="12" t="s">
        <v>36</v>
      </c>
      <c r="AX226" s="12" t="s">
        <v>80</v>
      </c>
      <c r="AY226" s="220" t="s">
        <v>241</v>
      </c>
    </row>
    <row r="227" spans="1:65" s="13" customFormat="1" ht="11.25" x14ac:dyDescent="0.2">
      <c r="B227" s="221"/>
      <c r="C227" s="222"/>
      <c r="D227" s="211" t="s">
        <v>256</v>
      </c>
      <c r="E227" s="223" t="s">
        <v>1</v>
      </c>
      <c r="F227" s="224" t="s">
        <v>258</v>
      </c>
      <c r="G227" s="222"/>
      <c r="H227" s="225">
        <v>407.72199999999998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256</v>
      </c>
      <c r="AU227" s="231" t="s">
        <v>88</v>
      </c>
      <c r="AV227" s="13" t="s">
        <v>175</v>
      </c>
      <c r="AW227" s="13" t="s">
        <v>36</v>
      </c>
      <c r="AX227" s="13" t="s">
        <v>14</v>
      </c>
      <c r="AY227" s="231" t="s">
        <v>241</v>
      </c>
    </row>
    <row r="228" spans="1:65" s="1" customFormat="1" ht="33" customHeight="1" x14ac:dyDescent="0.2">
      <c r="A228" s="34"/>
      <c r="B228" s="35"/>
      <c r="C228" s="191" t="s">
        <v>342</v>
      </c>
      <c r="D228" s="191" t="s">
        <v>243</v>
      </c>
      <c r="E228" s="192" t="s">
        <v>1691</v>
      </c>
      <c r="F228" s="193" t="s">
        <v>1692</v>
      </c>
      <c r="G228" s="194" t="s">
        <v>253</v>
      </c>
      <c r="H228" s="195">
        <v>611.58199999999999</v>
      </c>
      <c r="I228" s="196">
        <v>771.12</v>
      </c>
      <c r="J228" s="197">
        <f>ROUND(I228*H228,2)</f>
        <v>471603.11</v>
      </c>
      <c r="K228" s="193" t="s">
        <v>247</v>
      </c>
      <c r="L228" s="39"/>
      <c r="M228" s="198" t="s">
        <v>1</v>
      </c>
      <c r="N228" s="199" t="s">
        <v>45</v>
      </c>
      <c r="O228" s="71"/>
      <c r="P228" s="200">
        <f>O228*H228</f>
        <v>0</v>
      </c>
      <c r="Q228" s="200">
        <v>0</v>
      </c>
      <c r="R228" s="200">
        <f>Q228*H228</f>
        <v>0</v>
      </c>
      <c r="S228" s="200">
        <v>0</v>
      </c>
      <c r="T228" s="201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2" t="s">
        <v>175</v>
      </c>
      <c r="AT228" s="202" t="s">
        <v>243</v>
      </c>
      <c r="AU228" s="202" t="s">
        <v>88</v>
      </c>
      <c r="AY228" s="17" t="s">
        <v>241</v>
      </c>
      <c r="BE228" s="203">
        <f>IF(N228="základní",J228,0)</f>
        <v>471603.11</v>
      </c>
      <c r="BF228" s="203">
        <f>IF(N228="snížená",J228,0)</f>
        <v>0</v>
      </c>
      <c r="BG228" s="203">
        <f>IF(N228="zákl. přenesená",J228,0)</f>
        <v>0</v>
      </c>
      <c r="BH228" s="203">
        <f>IF(N228="sníž. přenesená",J228,0)</f>
        <v>0</v>
      </c>
      <c r="BI228" s="203">
        <f>IF(N228="nulová",J228,0)</f>
        <v>0</v>
      </c>
      <c r="BJ228" s="17" t="s">
        <v>14</v>
      </c>
      <c r="BK228" s="203">
        <f>ROUND(I228*H228,2)</f>
        <v>471603.11</v>
      </c>
      <c r="BL228" s="17" t="s">
        <v>175</v>
      </c>
      <c r="BM228" s="202" t="s">
        <v>1693</v>
      </c>
    </row>
    <row r="229" spans="1:65" s="1" customFormat="1" ht="11.25" x14ac:dyDescent="0.2">
      <c r="A229" s="34"/>
      <c r="B229" s="35"/>
      <c r="C229" s="36"/>
      <c r="D229" s="204" t="s">
        <v>249</v>
      </c>
      <c r="E229" s="36"/>
      <c r="F229" s="205" t="s">
        <v>1694</v>
      </c>
      <c r="G229" s="36"/>
      <c r="H229" s="36"/>
      <c r="I229" s="206"/>
      <c r="J229" s="36"/>
      <c r="K229" s="36"/>
      <c r="L229" s="39"/>
      <c r="M229" s="207"/>
      <c r="N229" s="208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7" t="s">
        <v>249</v>
      </c>
      <c r="AU229" s="17" t="s">
        <v>88</v>
      </c>
    </row>
    <row r="230" spans="1:65" s="12" customFormat="1" ht="11.25" x14ac:dyDescent="0.2">
      <c r="B230" s="209"/>
      <c r="C230" s="210"/>
      <c r="D230" s="211" t="s">
        <v>256</v>
      </c>
      <c r="E230" s="212" t="s">
        <v>1</v>
      </c>
      <c r="F230" s="213" t="s">
        <v>1116</v>
      </c>
      <c r="G230" s="210"/>
      <c r="H230" s="214">
        <v>611.58199999999999</v>
      </c>
      <c r="I230" s="215"/>
      <c r="J230" s="210"/>
      <c r="K230" s="210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256</v>
      </c>
      <c r="AU230" s="220" t="s">
        <v>88</v>
      </c>
      <c r="AV230" s="12" t="s">
        <v>88</v>
      </c>
      <c r="AW230" s="12" t="s">
        <v>36</v>
      </c>
      <c r="AX230" s="12" t="s">
        <v>80</v>
      </c>
      <c r="AY230" s="220" t="s">
        <v>241</v>
      </c>
    </row>
    <row r="231" spans="1:65" s="13" customFormat="1" ht="11.25" x14ac:dyDescent="0.2">
      <c r="B231" s="221"/>
      <c r="C231" s="222"/>
      <c r="D231" s="211" t="s">
        <v>256</v>
      </c>
      <c r="E231" s="223" t="s">
        <v>1</v>
      </c>
      <c r="F231" s="224" t="s">
        <v>258</v>
      </c>
      <c r="G231" s="222"/>
      <c r="H231" s="225">
        <v>611.58199999999999</v>
      </c>
      <c r="I231" s="226"/>
      <c r="J231" s="222"/>
      <c r="K231" s="222"/>
      <c r="L231" s="227"/>
      <c r="M231" s="228"/>
      <c r="N231" s="229"/>
      <c r="O231" s="229"/>
      <c r="P231" s="229"/>
      <c r="Q231" s="229"/>
      <c r="R231" s="229"/>
      <c r="S231" s="229"/>
      <c r="T231" s="230"/>
      <c r="AT231" s="231" t="s">
        <v>256</v>
      </c>
      <c r="AU231" s="231" t="s">
        <v>88</v>
      </c>
      <c r="AV231" s="13" t="s">
        <v>175</v>
      </c>
      <c r="AW231" s="13" t="s">
        <v>36</v>
      </c>
      <c r="AX231" s="13" t="s">
        <v>14</v>
      </c>
      <c r="AY231" s="231" t="s">
        <v>241</v>
      </c>
    </row>
    <row r="232" spans="1:65" s="1" customFormat="1" ht="24.2" customHeight="1" x14ac:dyDescent="0.2">
      <c r="A232" s="34"/>
      <c r="B232" s="35"/>
      <c r="C232" s="191" t="s">
        <v>347</v>
      </c>
      <c r="D232" s="191" t="s">
        <v>243</v>
      </c>
      <c r="E232" s="192" t="s">
        <v>562</v>
      </c>
      <c r="F232" s="193" t="s">
        <v>563</v>
      </c>
      <c r="G232" s="194" t="s">
        <v>253</v>
      </c>
      <c r="H232" s="195">
        <v>37.408999999999999</v>
      </c>
      <c r="I232" s="196">
        <v>1500</v>
      </c>
      <c r="J232" s="197">
        <f>ROUND(I232*H232,2)</f>
        <v>56113.5</v>
      </c>
      <c r="K232" s="193" t="s">
        <v>247</v>
      </c>
      <c r="L232" s="39"/>
      <c r="M232" s="198" t="s">
        <v>1</v>
      </c>
      <c r="N232" s="199" t="s">
        <v>45</v>
      </c>
      <c r="O232" s="71"/>
      <c r="P232" s="200">
        <f>O232*H232</f>
        <v>0</v>
      </c>
      <c r="Q232" s="200">
        <v>0</v>
      </c>
      <c r="R232" s="200">
        <f>Q232*H232</f>
        <v>0</v>
      </c>
      <c r="S232" s="200">
        <v>0</v>
      </c>
      <c r="T232" s="201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2" t="s">
        <v>175</v>
      </c>
      <c r="AT232" s="202" t="s">
        <v>243</v>
      </c>
      <c r="AU232" s="202" t="s">
        <v>88</v>
      </c>
      <c r="AY232" s="17" t="s">
        <v>241</v>
      </c>
      <c r="BE232" s="203">
        <f>IF(N232="základní",J232,0)</f>
        <v>56113.5</v>
      </c>
      <c r="BF232" s="203">
        <f>IF(N232="snížená",J232,0)</f>
        <v>0</v>
      </c>
      <c r="BG232" s="203">
        <f>IF(N232="zákl. přenesená",J232,0)</f>
        <v>0</v>
      </c>
      <c r="BH232" s="203">
        <f>IF(N232="sníž. přenesená",J232,0)</f>
        <v>0</v>
      </c>
      <c r="BI232" s="203">
        <f>IF(N232="nulová",J232,0)</f>
        <v>0</v>
      </c>
      <c r="BJ232" s="17" t="s">
        <v>14</v>
      </c>
      <c r="BK232" s="203">
        <f>ROUND(I232*H232,2)</f>
        <v>56113.5</v>
      </c>
      <c r="BL232" s="17" t="s">
        <v>175</v>
      </c>
      <c r="BM232" s="202" t="s">
        <v>1695</v>
      </c>
    </row>
    <row r="233" spans="1:65" s="1" customFormat="1" ht="11.25" x14ac:dyDescent="0.2">
      <c r="A233" s="34"/>
      <c r="B233" s="35"/>
      <c r="C233" s="36"/>
      <c r="D233" s="204" t="s">
        <v>249</v>
      </c>
      <c r="E233" s="36"/>
      <c r="F233" s="205" t="s">
        <v>565</v>
      </c>
      <c r="G233" s="36"/>
      <c r="H233" s="36"/>
      <c r="I233" s="206"/>
      <c r="J233" s="36"/>
      <c r="K233" s="36"/>
      <c r="L233" s="39"/>
      <c r="M233" s="207"/>
      <c r="N233" s="208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7" t="s">
        <v>249</v>
      </c>
      <c r="AU233" s="17" t="s">
        <v>88</v>
      </c>
    </row>
    <row r="234" spans="1:65" s="12" customFormat="1" ht="11.25" x14ac:dyDescent="0.2">
      <c r="B234" s="209"/>
      <c r="C234" s="210"/>
      <c r="D234" s="211" t="s">
        <v>256</v>
      </c>
      <c r="E234" s="212" t="s">
        <v>1</v>
      </c>
      <c r="F234" s="213" t="s">
        <v>405</v>
      </c>
      <c r="G234" s="210"/>
      <c r="H234" s="214">
        <v>37.408999999999999</v>
      </c>
      <c r="I234" s="215"/>
      <c r="J234" s="210"/>
      <c r="K234" s="210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256</v>
      </c>
      <c r="AU234" s="220" t="s">
        <v>88</v>
      </c>
      <c r="AV234" s="12" t="s">
        <v>88</v>
      </c>
      <c r="AW234" s="12" t="s">
        <v>36</v>
      </c>
      <c r="AX234" s="12" t="s">
        <v>80</v>
      </c>
      <c r="AY234" s="220" t="s">
        <v>241</v>
      </c>
    </row>
    <row r="235" spans="1:65" s="13" customFormat="1" ht="11.25" x14ac:dyDescent="0.2">
      <c r="B235" s="221"/>
      <c r="C235" s="222"/>
      <c r="D235" s="211" t="s">
        <v>256</v>
      </c>
      <c r="E235" s="223" t="s">
        <v>1</v>
      </c>
      <c r="F235" s="224" t="s">
        <v>258</v>
      </c>
      <c r="G235" s="222"/>
      <c r="H235" s="225">
        <v>37.408999999999999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256</v>
      </c>
      <c r="AU235" s="231" t="s">
        <v>88</v>
      </c>
      <c r="AV235" s="13" t="s">
        <v>175</v>
      </c>
      <c r="AW235" s="13" t="s">
        <v>36</v>
      </c>
      <c r="AX235" s="13" t="s">
        <v>14</v>
      </c>
      <c r="AY235" s="231" t="s">
        <v>241</v>
      </c>
    </row>
    <row r="236" spans="1:65" s="1" customFormat="1" ht="33" customHeight="1" x14ac:dyDescent="0.2">
      <c r="A236" s="34"/>
      <c r="B236" s="35"/>
      <c r="C236" s="191" t="s">
        <v>352</v>
      </c>
      <c r="D236" s="191" t="s">
        <v>243</v>
      </c>
      <c r="E236" s="192" t="s">
        <v>1696</v>
      </c>
      <c r="F236" s="193" t="s">
        <v>1697</v>
      </c>
      <c r="G236" s="194" t="s">
        <v>253</v>
      </c>
      <c r="H236" s="195">
        <v>211.98599999999999</v>
      </c>
      <c r="I236" s="196">
        <v>725</v>
      </c>
      <c r="J236" s="197">
        <f>ROUND(I236*H236,2)</f>
        <v>153689.85</v>
      </c>
      <c r="K236" s="193" t="s">
        <v>247</v>
      </c>
      <c r="L236" s="39"/>
      <c r="M236" s="198" t="s">
        <v>1</v>
      </c>
      <c r="N236" s="199" t="s">
        <v>45</v>
      </c>
      <c r="O236" s="71"/>
      <c r="P236" s="200">
        <f>O236*H236</f>
        <v>0</v>
      </c>
      <c r="Q236" s="200">
        <v>0</v>
      </c>
      <c r="R236" s="200">
        <f>Q236*H236</f>
        <v>0</v>
      </c>
      <c r="S236" s="200">
        <v>0</v>
      </c>
      <c r="T236" s="201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2" t="s">
        <v>175</v>
      </c>
      <c r="AT236" s="202" t="s">
        <v>243</v>
      </c>
      <c r="AU236" s="202" t="s">
        <v>88</v>
      </c>
      <c r="AY236" s="17" t="s">
        <v>241</v>
      </c>
      <c r="BE236" s="203">
        <f>IF(N236="základní",J236,0)</f>
        <v>153689.85</v>
      </c>
      <c r="BF236" s="203">
        <f>IF(N236="snížená",J236,0)</f>
        <v>0</v>
      </c>
      <c r="BG236" s="203">
        <f>IF(N236="zákl. přenesená",J236,0)</f>
        <v>0</v>
      </c>
      <c r="BH236" s="203">
        <f>IF(N236="sníž. přenesená",J236,0)</f>
        <v>0</v>
      </c>
      <c r="BI236" s="203">
        <f>IF(N236="nulová",J236,0)</f>
        <v>0</v>
      </c>
      <c r="BJ236" s="17" t="s">
        <v>14</v>
      </c>
      <c r="BK236" s="203">
        <f>ROUND(I236*H236,2)</f>
        <v>153689.85</v>
      </c>
      <c r="BL236" s="17" t="s">
        <v>175</v>
      </c>
      <c r="BM236" s="202" t="s">
        <v>1698</v>
      </c>
    </row>
    <row r="237" spans="1:65" s="1" customFormat="1" ht="11.25" x14ac:dyDescent="0.2">
      <c r="A237" s="34"/>
      <c r="B237" s="35"/>
      <c r="C237" s="36"/>
      <c r="D237" s="204" t="s">
        <v>249</v>
      </c>
      <c r="E237" s="36"/>
      <c r="F237" s="205" t="s">
        <v>1699</v>
      </c>
      <c r="G237" s="36"/>
      <c r="H237" s="36"/>
      <c r="I237" s="206"/>
      <c r="J237" s="36"/>
      <c r="K237" s="36"/>
      <c r="L237" s="39"/>
      <c r="M237" s="207"/>
      <c r="N237" s="208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249</v>
      </c>
      <c r="AU237" s="17" t="s">
        <v>88</v>
      </c>
    </row>
    <row r="238" spans="1:65" s="12" customFormat="1" ht="11.25" x14ac:dyDescent="0.2">
      <c r="B238" s="209"/>
      <c r="C238" s="210"/>
      <c r="D238" s="211" t="s">
        <v>256</v>
      </c>
      <c r="E238" s="212" t="s">
        <v>1</v>
      </c>
      <c r="F238" s="213" t="s">
        <v>408</v>
      </c>
      <c r="G238" s="210"/>
      <c r="H238" s="214">
        <v>211.98599999999999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1:65" s="13" customFormat="1" ht="11.25" x14ac:dyDescent="0.2">
      <c r="B239" s="221"/>
      <c r="C239" s="222"/>
      <c r="D239" s="211" t="s">
        <v>256</v>
      </c>
      <c r="E239" s="223" t="s">
        <v>1</v>
      </c>
      <c r="F239" s="224" t="s">
        <v>258</v>
      </c>
      <c r="G239" s="222"/>
      <c r="H239" s="225">
        <v>211.98599999999999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256</v>
      </c>
      <c r="AU239" s="231" t="s">
        <v>88</v>
      </c>
      <c r="AV239" s="13" t="s">
        <v>175</v>
      </c>
      <c r="AW239" s="13" t="s">
        <v>36</v>
      </c>
      <c r="AX239" s="13" t="s">
        <v>14</v>
      </c>
      <c r="AY239" s="231" t="s">
        <v>241</v>
      </c>
    </row>
    <row r="240" spans="1:65" s="1" customFormat="1" ht="24.2" customHeight="1" x14ac:dyDescent="0.2">
      <c r="A240" s="34"/>
      <c r="B240" s="35"/>
      <c r="C240" s="191" t="s">
        <v>7</v>
      </c>
      <c r="D240" s="191" t="s">
        <v>243</v>
      </c>
      <c r="E240" s="192" t="s">
        <v>585</v>
      </c>
      <c r="F240" s="193" t="s">
        <v>586</v>
      </c>
      <c r="G240" s="194" t="s">
        <v>253</v>
      </c>
      <c r="H240" s="195">
        <v>56.113999999999997</v>
      </c>
      <c r="I240" s="196">
        <v>2000</v>
      </c>
      <c r="J240" s="197">
        <f>ROUND(I240*H240,2)</f>
        <v>112228</v>
      </c>
      <c r="K240" s="193" t="s">
        <v>247</v>
      </c>
      <c r="L240" s="39"/>
      <c r="M240" s="198" t="s">
        <v>1</v>
      </c>
      <c r="N240" s="199" t="s">
        <v>45</v>
      </c>
      <c r="O240" s="71"/>
      <c r="P240" s="200">
        <f>O240*H240</f>
        <v>0</v>
      </c>
      <c r="Q240" s="200">
        <v>0</v>
      </c>
      <c r="R240" s="200">
        <f>Q240*H240</f>
        <v>0</v>
      </c>
      <c r="S240" s="200">
        <v>0</v>
      </c>
      <c r="T240" s="201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2" t="s">
        <v>175</v>
      </c>
      <c r="AT240" s="202" t="s">
        <v>243</v>
      </c>
      <c r="AU240" s="202" t="s">
        <v>88</v>
      </c>
      <c r="AY240" s="17" t="s">
        <v>241</v>
      </c>
      <c r="BE240" s="203">
        <f>IF(N240="základní",J240,0)</f>
        <v>112228</v>
      </c>
      <c r="BF240" s="203">
        <f>IF(N240="snížená",J240,0)</f>
        <v>0</v>
      </c>
      <c r="BG240" s="203">
        <f>IF(N240="zákl. přenesená",J240,0)</f>
        <v>0</v>
      </c>
      <c r="BH240" s="203">
        <f>IF(N240="sníž. přenesená",J240,0)</f>
        <v>0</v>
      </c>
      <c r="BI240" s="203">
        <f>IF(N240="nulová",J240,0)</f>
        <v>0</v>
      </c>
      <c r="BJ240" s="17" t="s">
        <v>14</v>
      </c>
      <c r="BK240" s="203">
        <f>ROUND(I240*H240,2)</f>
        <v>112228</v>
      </c>
      <c r="BL240" s="17" t="s">
        <v>175</v>
      </c>
      <c r="BM240" s="202" t="s">
        <v>1700</v>
      </c>
    </row>
    <row r="241" spans="1:65" s="1" customFormat="1" ht="11.25" x14ac:dyDescent="0.2">
      <c r="A241" s="34"/>
      <c r="B241" s="35"/>
      <c r="C241" s="36"/>
      <c r="D241" s="204" t="s">
        <v>249</v>
      </c>
      <c r="E241" s="36"/>
      <c r="F241" s="205" t="s">
        <v>588</v>
      </c>
      <c r="G241" s="36"/>
      <c r="H241" s="36"/>
      <c r="I241" s="206"/>
      <c r="J241" s="36"/>
      <c r="K241" s="36"/>
      <c r="L241" s="39"/>
      <c r="M241" s="207"/>
      <c r="N241" s="208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7" t="s">
        <v>249</v>
      </c>
      <c r="AU241" s="17" t="s">
        <v>88</v>
      </c>
    </row>
    <row r="242" spans="1:65" s="12" customFormat="1" ht="11.25" x14ac:dyDescent="0.2">
      <c r="B242" s="209"/>
      <c r="C242" s="210"/>
      <c r="D242" s="211" t="s">
        <v>256</v>
      </c>
      <c r="E242" s="212" t="s">
        <v>1</v>
      </c>
      <c r="F242" s="213" t="s">
        <v>411</v>
      </c>
      <c r="G242" s="210"/>
      <c r="H242" s="214">
        <v>56.113999999999997</v>
      </c>
      <c r="I242" s="215"/>
      <c r="J242" s="210"/>
      <c r="K242" s="210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256</v>
      </c>
      <c r="AU242" s="220" t="s">
        <v>88</v>
      </c>
      <c r="AV242" s="12" t="s">
        <v>88</v>
      </c>
      <c r="AW242" s="12" t="s">
        <v>36</v>
      </c>
      <c r="AX242" s="12" t="s">
        <v>80</v>
      </c>
      <c r="AY242" s="220" t="s">
        <v>241</v>
      </c>
    </row>
    <row r="243" spans="1:65" s="13" customFormat="1" ht="11.25" x14ac:dyDescent="0.2">
      <c r="B243" s="221"/>
      <c r="C243" s="222"/>
      <c r="D243" s="211" t="s">
        <v>256</v>
      </c>
      <c r="E243" s="223" t="s">
        <v>1</v>
      </c>
      <c r="F243" s="224" t="s">
        <v>258</v>
      </c>
      <c r="G243" s="222"/>
      <c r="H243" s="225">
        <v>56.113999999999997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256</v>
      </c>
      <c r="AU243" s="231" t="s">
        <v>88</v>
      </c>
      <c r="AV243" s="13" t="s">
        <v>175</v>
      </c>
      <c r="AW243" s="13" t="s">
        <v>36</v>
      </c>
      <c r="AX243" s="13" t="s">
        <v>14</v>
      </c>
      <c r="AY243" s="231" t="s">
        <v>241</v>
      </c>
    </row>
    <row r="244" spans="1:65" s="1" customFormat="1" ht="33" customHeight="1" x14ac:dyDescent="0.2">
      <c r="A244" s="34"/>
      <c r="B244" s="35"/>
      <c r="C244" s="191" t="s">
        <v>361</v>
      </c>
      <c r="D244" s="191" t="s">
        <v>243</v>
      </c>
      <c r="E244" s="192" t="s">
        <v>1701</v>
      </c>
      <c r="F244" s="193" t="s">
        <v>1702</v>
      </c>
      <c r="G244" s="194" t="s">
        <v>253</v>
      </c>
      <c r="H244" s="195">
        <v>317.97899999999998</v>
      </c>
      <c r="I244" s="196">
        <v>1010</v>
      </c>
      <c r="J244" s="197">
        <f>ROUND(I244*H244,2)</f>
        <v>321158.78999999998</v>
      </c>
      <c r="K244" s="193" t="s">
        <v>247</v>
      </c>
      <c r="L244" s="39"/>
      <c r="M244" s="198" t="s">
        <v>1</v>
      </c>
      <c r="N244" s="199" t="s">
        <v>45</v>
      </c>
      <c r="O244" s="71"/>
      <c r="P244" s="200">
        <f>O244*H244</f>
        <v>0</v>
      </c>
      <c r="Q244" s="200">
        <v>0</v>
      </c>
      <c r="R244" s="200">
        <f>Q244*H244</f>
        <v>0</v>
      </c>
      <c r="S244" s="200">
        <v>0</v>
      </c>
      <c r="T244" s="201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2" t="s">
        <v>175</v>
      </c>
      <c r="AT244" s="202" t="s">
        <v>243</v>
      </c>
      <c r="AU244" s="202" t="s">
        <v>88</v>
      </c>
      <c r="AY244" s="17" t="s">
        <v>241</v>
      </c>
      <c r="BE244" s="203">
        <f>IF(N244="základní",J244,0)</f>
        <v>321158.78999999998</v>
      </c>
      <c r="BF244" s="203">
        <f>IF(N244="snížená",J244,0)</f>
        <v>0</v>
      </c>
      <c r="BG244" s="203">
        <f>IF(N244="zákl. přenesená",J244,0)</f>
        <v>0</v>
      </c>
      <c r="BH244" s="203">
        <f>IF(N244="sníž. přenesená",J244,0)</f>
        <v>0</v>
      </c>
      <c r="BI244" s="203">
        <f>IF(N244="nulová",J244,0)</f>
        <v>0</v>
      </c>
      <c r="BJ244" s="17" t="s">
        <v>14</v>
      </c>
      <c r="BK244" s="203">
        <f>ROUND(I244*H244,2)</f>
        <v>321158.78999999998</v>
      </c>
      <c r="BL244" s="17" t="s">
        <v>175</v>
      </c>
      <c r="BM244" s="202" t="s">
        <v>1703</v>
      </c>
    </row>
    <row r="245" spans="1:65" s="1" customFormat="1" ht="11.25" x14ac:dyDescent="0.2">
      <c r="A245" s="34"/>
      <c r="B245" s="35"/>
      <c r="C245" s="36"/>
      <c r="D245" s="204" t="s">
        <v>249</v>
      </c>
      <c r="E245" s="36"/>
      <c r="F245" s="205" t="s">
        <v>1704</v>
      </c>
      <c r="G245" s="36"/>
      <c r="H245" s="36"/>
      <c r="I245" s="206"/>
      <c r="J245" s="36"/>
      <c r="K245" s="36"/>
      <c r="L245" s="39"/>
      <c r="M245" s="207"/>
      <c r="N245" s="208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7" t="s">
        <v>249</v>
      </c>
      <c r="AU245" s="17" t="s">
        <v>88</v>
      </c>
    </row>
    <row r="246" spans="1:65" s="12" customFormat="1" ht="11.25" x14ac:dyDescent="0.2">
      <c r="B246" s="209"/>
      <c r="C246" s="210"/>
      <c r="D246" s="211" t="s">
        <v>256</v>
      </c>
      <c r="E246" s="212" t="s">
        <v>1</v>
      </c>
      <c r="F246" s="213" t="s">
        <v>414</v>
      </c>
      <c r="G246" s="210"/>
      <c r="H246" s="214">
        <v>317.97899999999998</v>
      </c>
      <c r="I246" s="215"/>
      <c r="J246" s="210"/>
      <c r="K246" s="210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256</v>
      </c>
      <c r="AU246" s="220" t="s">
        <v>88</v>
      </c>
      <c r="AV246" s="12" t="s">
        <v>88</v>
      </c>
      <c r="AW246" s="12" t="s">
        <v>36</v>
      </c>
      <c r="AX246" s="12" t="s">
        <v>80</v>
      </c>
      <c r="AY246" s="220" t="s">
        <v>241</v>
      </c>
    </row>
    <row r="247" spans="1:65" s="13" customFormat="1" ht="11.25" x14ac:dyDescent="0.2">
      <c r="B247" s="221"/>
      <c r="C247" s="222"/>
      <c r="D247" s="211" t="s">
        <v>256</v>
      </c>
      <c r="E247" s="223" t="s">
        <v>1</v>
      </c>
      <c r="F247" s="224" t="s">
        <v>258</v>
      </c>
      <c r="G247" s="222"/>
      <c r="H247" s="225">
        <v>317.97899999999998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256</v>
      </c>
      <c r="AU247" s="231" t="s">
        <v>88</v>
      </c>
      <c r="AV247" s="13" t="s">
        <v>175</v>
      </c>
      <c r="AW247" s="13" t="s">
        <v>36</v>
      </c>
      <c r="AX247" s="13" t="s">
        <v>14</v>
      </c>
      <c r="AY247" s="231" t="s">
        <v>241</v>
      </c>
    </row>
    <row r="248" spans="1:65" s="1" customFormat="1" ht="24.2" customHeight="1" x14ac:dyDescent="0.2">
      <c r="A248" s="34"/>
      <c r="B248" s="35"/>
      <c r="C248" s="191" t="s">
        <v>366</v>
      </c>
      <c r="D248" s="191" t="s">
        <v>243</v>
      </c>
      <c r="E248" s="192" t="s">
        <v>597</v>
      </c>
      <c r="F248" s="193" t="s">
        <v>598</v>
      </c>
      <c r="G248" s="194" t="s">
        <v>253</v>
      </c>
      <c r="H248" s="195">
        <v>387.31700000000001</v>
      </c>
      <c r="I248" s="196">
        <v>378.68</v>
      </c>
      <c r="J248" s="197">
        <f>ROUND(I248*H248,2)</f>
        <v>146669.20000000001</v>
      </c>
      <c r="K248" s="193" t="s">
        <v>247</v>
      </c>
      <c r="L248" s="39"/>
      <c r="M248" s="198" t="s">
        <v>1</v>
      </c>
      <c r="N248" s="199" t="s">
        <v>45</v>
      </c>
      <c r="O248" s="71"/>
      <c r="P248" s="200">
        <f>O248*H248</f>
        <v>0</v>
      </c>
      <c r="Q248" s="200">
        <v>0</v>
      </c>
      <c r="R248" s="200">
        <f>Q248*H248</f>
        <v>0</v>
      </c>
      <c r="S248" s="200">
        <v>0</v>
      </c>
      <c r="T248" s="201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2" t="s">
        <v>175</v>
      </c>
      <c r="AT248" s="202" t="s">
        <v>243</v>
      </c>
      <c r="AU248" s="202" t="s">
        <v>88</v>
      </c>
      <c r="AY248" s="17" t="s">
        <v>241</v>
      </c>
      <c r="BE248" s="203">
        <f>IF(N248="základní",J248,0)</f>
        <v>146669.20000000001</v>
      </c>
      <c r="BF248" s="203">
        <f>IF(N248="snížená",J248,0)</f>
        <v>0</v>
      </c>
      <c r="BG248" s="203">
        <f>IF(N248="zákl. přenesená",J248,0)</f>
        <v>0</v>
      </c>
      <c r="BH248" s="203">
        <f>IF(N248="sníž. přenesená",J248,0)</f>
        <v>0</v>
      </c>
      <c r="BI248" s="203">
        <f>IF(N248="nulová",J248,0)</f>
        <v>0</v>
      </c>
      <c r="BJ248" s="17" t="s">
        <v>14</v>
      </c>
      <c r="BK248" s="203">
        <f>ROUND(I248*H248,2)</f>
        <v>146669.20000000001</v>
      </c>
      <c r="BL248" s="17" t="s">
        <v>175</v>
      </c>
      <c r="BM248" s="202" t="s">
        <v>1705</v>
      </c>
    </row>
    <row r="249" spans="1:65" s="1" customFormat="1" ht="11.25" x14ac:dyDescent="0.2">
      <c r="A249" s="34"/>
      <c r="B249" s="35"/>
      <c r="C249" s="36"/>
      <c r="D249" s="204" t="s">
        <v>249</v>
      </c>
      <c r="E249" s="36"/>
      <c r="F249" s="205" t="s">
        <v>600</v>
      </c>
      <c r="G249" s="36"/>
      <c r="H249" s="36"/>
      <c r="I249" s="206"/>
      <c r="J249" s="36"/>
      <c r="K249" s="36"/>
      <c r="L249" s="39"/>
      <c r="M249" s="207"/>
      <c r="N249" s="208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249</v>
      </c>
      <c r="AU249" s="17" t="s">
        <v>88</v>
      </c>
    </row>
    <row r="250" spans="1:65" s="12" customFormat="1" ht="11.25" x14ac:dyDescent="0.2">
      <c r="B250" s="209"/>
      <c r="C250" s="210"/>
      <c r="D250" s="211" t="s">
        <v>256</v>
      </c>
      <c r="E250" s="212" t="s">
        <v>1613</v>
      </c>
      <c r="F250" s="213" t="s">
        <v>1706</v>
      </c>
      <c r="G250" s="210"/>
      <c r="H250" s="214">
        <v>551.4</v>
      </c>
      <c r="I250" s="215"/>
      <c r="J250" s="210"/>
      <c r="K250" s="210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256</v>
      </c>
      <c r="AU250" s="220" t="s">
        <v>88</v>
      </c>
      <c r="AV250" s="12" t="s">
        <v>88</v>
      </c>
      <c r="AW250" s="12" t="s">
        <v>36</v>
      </c>
      <c r="AX250" s="12" t="s">
        <v>80</v>
      </c>
      <c r="AY250" s="220" t="s">
        <v>241</v>
      </c>
    </row>
    <row r="251" spans="1:65" s="12" customFormat="1" ht="11.25" x14ac:dyDescent="0.2">
      <c r="B251" s="209"/>
      <c r="C251" s="210"/>
      <c r="D251" s="211" t="s">
        <v>256</v>
      </c>
      <c r="E251" s="212" t="s">
        <v>1</v>
      </c>
      <c r="F251" s="213" t="s">
        <v>1707</v>
      </c>
      <c r="G251" s="210"/>
      <c r="H251" s="214">
        <v>1.6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1:65" s="12" customFormat="1" ht="11.25" x14ac:dyDescent="0.2">
      <c r="B252" s="209"/>
      <c r="C252" s="210"/>
      <c r="D252" s="211" t="s">
        <v>256</v>
      </c>
      <c r="E252" s="212" t="s">
        <v>1616</v>
      </c>
      <c r="F252" s="213" t="s">
        <v>1708</v>
      </c>
      <c r="G252" s="210"/>
      <c r="H252" s="214">
        <v>0.8</v>
      </c>
      <c r="I252" s="215"/>
      <c r="J252" s="210"/>
      <c r="K252" s="210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256</v>
      </c>
      <c r="AU252" s="220" t="s">
        <v>88</v>
      </c>
      <c r="AV252" s="12" t="s">
        <v>88</v>
      </c>
      <c r="AW252" s="12" t="s">
        <v>36</v>
      </c>
      <c r="AX252" s="12" t="s">
        <v>80</v>
      </c>
      <c r="AY252" s="220" t="s">
        <v>241</v>
      </c>
    </row>
    <row r="253" spans="1:65" s="12" customFormat="1" ht="11.25" x14ac:dyDescent="0.2">
      <c r="B253" s="209"/>
      <c r="C253" s="210"/>
      <c r="D253" s="211" t="s">
        <v>256</v>
      </c>
      <c r="E253" s="212" t="s">
        <v>484</v>
      </c>
      <c r="F253" s="213" t="s">
        <v>604</v>
      </c>
      <c r="G253" s="210"/>
      <c r="H253" s="214">
        <v>0.6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1:65" s="12" customFormat="1" ht="11.25" x14ac:dyDescent="0.2">
      <c r="B254" s="209"/>
      <c r="C254" s="210"/>
      <c r="D254" s="211" t="s">
        <v>256</v>
      </c>
      <c r="E254" s="212" t="s">
        <v>478</v>
      </c>
      <c r="F254" s="213" t="s">
        <v>605</v>
      </c>
      <c r="G254" s="210"/>
      <c r="H254" s="214">
        <v>0.28999999999999998</v>
      </c>
      <c r="I254" s="215"/>
      <c r="J254" s="210"/>
      <c r="K254" s="210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256</v>
      </c>
      <c r="AU254" s="220" t="s">
        <v>88</v>
      </c>
      <c r="AV254" s="12" t="s">
        <v>88</v>
      </c>
      <c r="AW254" s="12" t="s">
        <v>36</v>
      </c>
      <c r="AX254" s="12" t="s">
        <v>80</v>
      </c>
      <c r="AY254" s="220" t="s">
        <v>241</v>
      </c>
    </row>
    <row r="255" spans="1:65" s="12" customFormat="1" ht="11.25" x14ac:dyDescent="0.2">
      <c r="B255" s="209"/>
      <c r="C255" s="210"/>
      <c r="D255" s="211" t="s">
        <v>256</v>
      </c>
      <c r="E255" s="212" t="s">
        <v>481</v>
      </c>
      <c r="F255" s="213" t="s">
        <v>606</v>
      </c>
      <c r="G255" s="210"/>
      <c r="H255" s="214">
        <v>0.3</v>
      </c>
      <c r="I255" s="215"/>
      <c r="J255" s="210"/>
      <c r="K255" s="210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256</v>
      </c>
      <c r="AU255" s="220" t="s">
        <v>88</v>
      </c>
      <c r="AV255" s="12" t="s">
        <v>88</v>
      </c>
      <c r="AW255" s="12" t="s">
        <v>36</v>
      </c>
      <c r="AX255" s="12" t="s">
        <v>80</v>
      </c>
      <c r="AY255" s="220" t="s">
        <v>241</v>
      </c>
    </row>
    <row r="256" spans="1:65" s="12" customFormat="1" ht="22.5" x14ac:dyDescent="0.2">
      <c r="B256" s="209"/>
      <c r="C256" s="210"/>
      <c r="D256" s="211" t="s">
        <v>256</v>
      </c>
      <c r="E256" s="212" t="s">
        <v>490</v>
      </c>
      <c r="F256" s="213" t="s">
        <v>607</v>
      </c>
      <c r="G256" s="210"/>
      <c r="H256" s="214">
        <v>0.15</v>
      </c>
      <c r="I256" s="215"/>
      <c r="J256" s="210"/>
      <c r="K256" s="210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256</v>
      </c>
      <c r="AU256" s="220" t="s">
        <v>88</v>
      </c>
      <c r="AV256" s="12" t="s">
        <v>88</v>
      </c>
      <c r="AW256" s="12" t="s">
        <v>36</v>
      </c>
      <c r="AX256" s="12" t="s">
        <v>80</v>
      </c>
      <c r="AY256" s="220" t="s">
        <v>241</v>
      </c>
    </row>
    <row r="257" spans="2:51" s="12" customFormat="1" ht="11.25" x14ac:dyDescent="0.2">
      <c r="B257" s="209"/>
      <c r="C257" s="210"/>
      <c r="D257" s="211" t="s">
        <v>256</v>
      </c>
      <c r="E257" s="212" t="s">
        <v>487</v>
      </c>
      <c r="F257" s="213" t="s">
        <v>608</v>
      </c>
      <c r="G257" s="210"/>
      <c r="H257" s="214">
        <v>0.1</v>
      </c>
      <c r="I257" s="215"/>
      <c r="J257" s="210"/>
      <c r="K257" s="210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256</v>
      </c>
      <c r="AU257" s="220" t="s">
        <v>88</v>
      </c>
      <c r="AV257" s="12" t="s">
        <v>88</v>
      </c>
      <c r="AW257" s="12" t="s">
        <v>36</v>
      </c>
      <c r="AX257" s="12" t="s">
        <v>80</v>
      </c>
      <c r="AY257" s="220" t="s">
        <v>241</v>
      </c>
    </row>
    <row r="258" spans="2:51" s="13" customFormat="1" ht="11.25" x14ac:dyDescent="0.2">
      <c r="B258" s="221"/>
      <c r="C258" s="222"/>
      <c r="D258" s="211" t="s">
        <v>256</v>
      </c>
      <c r="E258" s="223" t="s">
        <v>1</v>
      </c>
      <c r="F258" s="224" t="s">
        <v>258</v>
      </c>
      <c r="G258" s="222"/>
      <c r="H258" s="225">
        <v>555.2399999999999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256</v>
      </c>
      <c r="AU258" s="231" t="s">
        <v>88</v>
      </c>
      <c r="AV258" s="13" t="s">
        <v>175</v>
      </c>
      <c r="AW258" s="13" t="s">
        <v>36</v>
      </c>
      <c r="AX258" s="13" t="s">
        <v>80</v>
      </c>
      <c r="AY258" s="231" t="s">
        <v>241</v>
      </c>
    </row>
    <row r="259" spans="2:51" s="14" customFormat="1" ht="11.25" x14ac:dyDescent="0.2">
      <c r="B259" s="232"/>
      <c r="C259" s="233"/>
      <c r="D259" s="211" t="s">
        <v>256</v>
      </c>
      <c r="E259" s="234" t="s">
        <v>1</v>
      </c>
      <c r="F259" s="235" t="s">
        <v>242</v>
      </c>
      <c r="G259" s="233"/>
      <c r="H259" s="234" t="s">
        <v>1</v>
      </c>
      <c r="I259" s="236"/>
      <c r="J259" s="233"/>
      <c r="K259" s="233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256</v>
      </c>
      <c r="AU259" s="241" t="s">
        <v>88</v>
      </c>
      <c r="AV259" s="14" t="s">
        <v>14</v>
      </c>
      <c r="AW259" s="14" t="s">
        <v>36</v>
      </c>
      <c r="AX259" s="14" t="s">
        <v>80</v>
      </c>
      <c r="AY259" s="241" t="s">
        <v>241</v>
      </c>
    </row>
    <row r="260" spans="2:51" s="12" customFormat="1" ht="11.25" x14ac:dyDescent="0.2">
      <c r="B260" s="209"/>
      <c r="C260" s="210"/>
      <c r="D260" s="211" t="s">
        <v>256</v>
      </c>
      <c r="E260" s="212" t="s">
        <v>1</v>
      </c>
      <c r="F260" s="213" t="s">
        <v>1709</v>
      </c>
      <c r="G260" s="210"/>
      <c r="H260" s="214">
        <v>749.904</v>
      </c>
      <c r="I260" s="215"/>
      <c r="J260" s="210"/>
      <c r="K260" s="210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256</v>
      </c>
      <c r="AU260" s="220" t="s">
        <v>88</v>
      </c>
      <c r="AV260" s="12" t="s">
        <v>88</v>
      </c>
      <c r="AW260" s="12" t="s">
        <v>36</v>
      </c>
      <c r="AX260" s="12" t="s">
        <v>80</v>
      </c>
      <c r="AY260" s="220" t="s">
        <v>241</v>
      </c>
    </row>
    <row r="261" spans="2:51" s="14" customFormat="1" ht="11.25" x14ac:dyDescent="0.2">
      <c r="B261" s="232"/>
      <c r="C261" s="233"/>
      <c r="D261" s="211" t="s">
        <v>256</v>
      </c>
      <c r="E261" s="234" t="s">
        <v>1</v>
      </c>
      <c r="F261" s="235" t="s">
        <v>611</v>
      </c>
      <c r="G261" s="233"/>
      <c r="H261" s="234" t="s">
        <v>1</v>
      </c>
      <c r="I261" s="236"/>
      <c r="J261" s="233"/>
      <c r="K261" s="233"/>
      <c r="L261" s="237"/>
      <c r="M261" s="238"/>
      <c r="N261" s="239"/>
      <c r="O261" s="239"/>
      <c r="P261" s="239"/>
      <c r="Q261" s="239"/>
      <c r="R261" s="239"/>
      <c r="S261" s="239"/>
      <c r="T261" s="240"/>
      <c r="AT261" s="241" t="s">
        <v>256</v>
      </c>
      <c r="AU261" s="241" t="s">
        <v>88</v>
      </c>
      <c r="AV261" s="14" t="s">
        <v>14</v>
      </c>
      <c r="AW261" s="14" t="s">
        <v>36</v>
      </c>
      <c r="AX261" s="14" t="s">
        <v>80</v>
      </c>
      <c r="AY261" s="241" t="s">
        <v>241</v>
      </c>
    </row>
    <row r="262" spans="2:51" s="12" customFormat="1" ht="22.5" x14ac:dyDescent="0.2">
      <c r="B262" s="209"/>
      <c r="C262" s="210"/>
      <c r="D262" s="211" t="s">
        <v>256</v>
      </c>
      <c r="E262" s="212" t="s">
        <v>1</v>
      </c>
      <c r="F262" s="213" t="s">
        <v>1710</v>
      </c>
      <c r="G262" s="210"/>
      <c r="H262" s="214">
        <v>-63.456000000000003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2:51" s="12" customFormat="1" ht="22.5" x14ac:dyDescent="0.2">
      <c r="B263" s="209"/>
      <c r="C263" s="210"/>
      <c r="D263" s="211" t="s">
        <v>256</v>
      </c>
      <c r="E263" s="212" t="s">
        <v>1</v>
      </c>
      <c r="F263" s="213" t="s">
        <v>1711</v>
      </c>
      <c r="G263" s="210"/>
      <c r="H263" s="214">
        <v>-19.603999999999999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2:51" s="12" customFormat="1" ht="22.5" x14ac:dyDescent="0.2">
      <c r="B264" s="209"/>
      <c r="C264" s="210"/>
      <c r="D264" s="211" t="s">
        <v>256</v>
      </c>
      <c r="E264" s="212" t="s">
        <v>1</v>
      </c>
      <c r="F264" s="213" t="s">
        <v>1712</v>
      </c>
      <c r="G264" s="210"/>
      <c r="H264" s="214">
        <v>-6.96</v>
      </c>
      <c r="I264" s="215"/>
      <c r="J264" s="210"/>
      <c r="K264" s="210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256</v>
      </c>
      <c r="AU264" s="220" t="s">
        <v>88</v>
      </c>
      <c r="AV264" s="12" t="s">
        <v>88</v>
      </c>
      <c r="AW264" s="12" t="s">
        <v>36</v>
      </c>
      <c r="AX264" s="12" t="s">
        <v>80</v>
      </c>
      <c r="AY264" s="220" t="s">
        <v>241</v>
      </c>
    </row>
    <row r="265" spans="2:51" s="12" customFormat="1" ht="22.5" x14ac:dyDescent="0.2">
      <c r="B265" s="209"/>
      <c r="C265" s="210"/>
      <c r="D265" s="211" t="s">
        <v>256</v>
      </c>
      <c r="E265" s="212" t="s">
        <v>1</v>
      </c>
      <c r="F265" s="213" t="s">
        <v>1713</v>
      </c>
      <c r="G265" s="210"/>
      <c r="H265" s="214">
        <v>-36.396000000000001</v>
      </c>
      <c r="I265" s="215"/>
      <c r="J265" s="210"/>
      <c r="K265" s="210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256</v>
      </c>
      <c r="AU265" s="220" t="s">
        <v>88</v>
      </c>
      <c r="AV265" s="12" t="s">
        <v>88</v>
      </c>
      <c r="AW265" s="12" t="s">
        <v>36</v>
      </c>
      <c r="AX265" s="12" t="s">
        <v>80</v>
      </c>
      <c r="AY265" s="220" t="s">
        <v>241</v>
      </c>
    </row>
    <row r="266" spans="2:51" s="13" customFormat="1" ht="11.25" x14ac:dyDescent="0.2">
      <c r="B266" s="221"/>
      <c r="C266" s="222"/>
      <c r="D266" s="211" t="s">
        <v>256</v>
      </c>
      <c r="E266" s="223" t="s">
        <v>402</v>
      </c>
      <c r="F266" s="224" t="s">
        <v>258</v>
      </c>
      <c r="G266" s="222"/>
      <c r="H266" s="225">
        <v>623.48799999999994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256</v>
      </c>
      <c r="AU266" s="231" t="s">
        <v>88</v>
      </c>
      <c r="AV266" s="13" t="s">
        <v>175</v>
      </c>
      <c r="AW266" s="13" t="s">
        <v>36</v>
      </c>
      <c r="AX266" s="13" t="s">
        <v>80</v>
      </c>
      <c r="AY266" s="231" t="s">
        <v>241</v>
      </c>
    </row>
    <row r="267" spans="2:51" s="12" customFormat="1" ht="22.5" x14ac:dyDescent="0.2">
      <c r="B267" s="209"/>
      <c r="C267" s="210"/>
      <c r="D267" s="211" t="s">
        <v>256</v>
      </c>
      <c r="E267" s="212" t="s">
        <v>408</v>
      </c>
      <c r="F267" s="213" t="s">
        <v>618</v>
      </c>
      <c r="G267" s="210"/>
      <c r="H267" s="214">
        <v>211.98599999999999</v>
      </c>
      <c r="I267" s="215"/>
      <c r="J267" s="210"/>
      <c r="K267" s="210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256</v>
      </c>
      <c r="AU267" s="220" t="s">
        <v>88</v>
      </c>
      <c r="AV267" s="12" t="s">
        <v>88</v>
      </c>
      <c r="AW267" s="12" t="s">
        <v>36</v>
      </c>
      <c r="AX267" s="12" t="s">
        <v>80</v>
      </c>
      <c r="AY267" s="220" t="s">
        <v>241</v>
      </c>
    </row>
    <row r="268" spans="2:51" s="12" customFormat="1" ht="22.5" x14ac:dyDescent="0.2">
      <c r="B268" s="209"/>
      <c r="C268" s="210"/>
      <c r="D268" s="211" t="s">
        <v>256</v>
      </c>
      <c r="E268" s="212" t="s">
        <v>405</v>
      </c>
      <c r="F268" s="213" t="s">
        <v>619</v>
      </c>
      <c r="G268" s="210"/>
      <c r="H268" s="214">
        <v>37.408999999999999</v>
      </c>
      <c r="I268" s="215"/>
      <c r="J268" s="210"/>
      <c r="K268" s="210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256</v>
      </c>
      <c r="AU268" s="220" t="s">
        <v>88</v>
      </c>
      <c r="AV268" s="12" t="s">
        <v>88</v>
      </c>
      <c r="AW268" s="12" t="s">
        <v>36</v>
      </c>
      <c r="AX268" s="12" t="s">
        <v>80</v>
      </c>
      <c r="AY268" s="220" t="s">
        <v>241</v>
      </c>
    </row>
    <row r="269" spans="2:51" s="12" customFormat="1" ht="22.5" x14ac:dyDescent="0.2">
      <c r="B269" s="209"/>
      <c r="C269" s="210"/>
      <c r="D269" s="211" t="s">
        <v>256</v>
      </c>
      <c r="E269" s="212" t="s">
        <v>414</v>
      </c>
      <c r="F269" s="213" t="s">
        <v>620</v>
      </c>
      <c r="G269" s="210"/>
      <c r="H269" s="214">
        <v>317.97899999999998</v>
      </c>
      <c r="I269" s="215"/>
      <c r="J269" s="210"/>
      <c r="K269" s="210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256</v>
      </c>
      <c r="AU269" s="220" t="s">
        <v>88</v>
      </c>
      <c r="AV269" s="12" t="s">
        <v>88</v>
      </c>
      <c r="AW269" s="12" t="s">
        <v>36</v>
      </c>
      <c r="AX269" s="12" t="s">
        <v>80</v>
      </c>
      <c r="AY269" s="220" t="s">
        <v>241</v>
      </c>
    </row>
    <row r="270" spans="2:51" s="12" customFormat="1" ht="22.5" x14ac:dyDescent="0.2">
      <c r="B270" s="209"/>
      <c r="C270" s="210"/>
      <c r="D270" s="211" t="s">
        <v>256</v>
      </c>
      <c r="E270" s="212" t="s">
        <v>411</v>
      </c>
      <c r="F270" s="213" t="s">
        <v>621</v>
      </c>
      <c r="G270" s="210"/>
      <c r="H270" s="214">
        <v>56.113999999999997</v>
      </c>
      <c r="I270" s="215"/>
      <c r="J270" s="210"/>
      <c r="K270" s="210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256</v>
      </c>
      <c r="AU270" s="220" t="s">
        <v>88</v>
      </c>
      <c r="AV270" s="12" t="s">
        <v>88</v>
      </c>
      <c r="AW270" s="12" t="s">
        <v>36</v>
      </c>
      <c r="AX270" s="12" t="s">
        <v>80</v>
      </c>
      <c r="AY270" s="220" t="s">
        <v>241</v>
      </c>
    </row>
    <row r="271" spans="2:51" s="13" customFormat="1" ht="11.25" x14ac:dyDescent="0.2">
      <c r="B271" s="221"/>
      <c r="C271" s="222"/>
      <c r="D271" s="211" t="s">
        <v>256</v>
      </c>
      <c r="E271" s="223" t="s">
        <v>1</v>
      </c>
      <c r="F271" s="224" t="s">
        <v>258</v>
      </c>
      <c r="G271" s="222"/>
      <c r="H271" s="225">
        <v>623.48800000000006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256</v>
      </c>
      <c r="AU271" s="231" t="s">
        <v>88</v>
      </c>
      <c r="AV271" s="13" t="s">
        <v>175</v>
      </c>
      <c r="AW271" s="13" t="s">
        <v>36</v>
      </c>
      <c r="AX271" s="13" t="s">
        <v>80</v>
      </c>
      <c r="AY271" s="231" t="s">
        <v>241</v>
      </c>
    </row>
    <row r="272" spans="2:51" s="14" customFormat="1" ht="11.25" x14ac:dyDescent="0.2">
      <c r="B272" s="232"/>
      <c r="C272" s="233"/>
      <c r="D272" s="211" t="s">
        <v>256</v>
      </c>
      <c r="E272" s="234" t="s">
        <v>1</v>
      </c>
      <c r="F272" s="235" t="s">
        <v>1714</v>
      </c>
      <c r="G272" s="233"/>
      <c r="H272" s="234" t="s">
        <v>1</v>
      </c>
      <c r="I272" s="236"/>
      <c r="J272" s="233"/>
      <c r="K272" s="233"/>
      <c r="L272" s="237"/>
      <c r="M272" s="238"/>
      <c r="N272" s="239"/>
      <c r="O272" s="239"/>
      <c r="P272" s="239"/>
      <c r="Q272" s="239"/>
      <c r="R272" s="239"/>
      <c r="S272" s="239"/>
      <c r="T272" s="240"/>
      <c r="AT272" s="241" t="s">
        <v>256</v>
      </c>
      <c r="AU272" s="241" t="s">
        <v>88</v>
      </c>
      <c r="AV272" s="14" t="s">
        <v>14</v>
      </c>
      <c r="AW272" s="14" t="s">
        <v>36</v>
      </c>
      <c r="AX272" s="14" t="s">
        <v>80</v>
      </c>
      <c r="AY272" s="241" t="s">
        <v>241</v>
      </c>
    </row>
    <row r="273" spans="1:65" s="12" customFormat="1" ht="11.25" x14ac:dyDescent="0.2">
      <c r="B273" s="209"/>
      <c r="C273" s="210"/>
      <c r="D273" s="211" t="s">
        <v>256</v>
      </c>
      <c r="E273" s="212" t="s">
        <v>1</v>
      </c>
      <c r="F273" s="213" t="s">
        <v>1715</v>
      </c>
      <c r="G273" s="210"/>
      <c r="H273" s="214">
        <v>1698.84</v>
      </c>
      <c r="I273" s="215"/>
      <c r="J273" s="210"/>
      <c r="K273" s="210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256</v>
      </c>
      <c r="AU273" s="220" t="s">
        <v>88</v>
      </c>
      <c r="AV273" s="12" t="s">
        <v>88</v>
      </c>
      <c r="AW273" s="12" t="s">
        <v>36</v>
      </c>
      <c r="AX273" s="12" t="s">
        <v>80</v>
      </c>
      <c r="AY273" s="220" t="s">
        <v>241</v>
      </c>
    </row>
    <row r="274" spans="1:65" s="13" customFormat="1" ht="11.25" x14ac:dyDescent="0.2">
      <c r="B274" s="221"/>
      <c r="C274" s="222"/>
      <c r="D274" s="211" t="s">
        <v>256</v>
      </c>
      <c r="E274" s="223" t="s">
        <v>1104</v>
      </c>
      <c r="F274" s="224" t="s">
        <v>258</v>
      </c>
      <c r="G274" s="222"/>
      <c r="H274" s="225">
        <v>1698.84</v>
      </c>
      <c r="I274" s="226"/>
      <c r="J274" s="222"/>
      <c r="K274" s="222"/>
      <c r="L274" s="227"/>
      <c r="M274" s="228"/>
      <c r="N274" s="229"/>
      <c r="O274" s="229"/>
      <c r="P274" s="229"/>
      <c r="Q274" s="229"/>
      <c r="R274" s="229"/>
      <c r="S274" s="229"/>
      <c r="T274" s="230"/>
      <c r="AT274" s="231" t="s">
        <v>256</v>
      </c>
      <c r="AU274" s="231" t="s">
        <v>88</v>
      </c>
      <c r="AV274" s="13" t="s">
        <v>175</v>
      </c>
      <c r="AW274" s="13" t="s">
        <v>36</v>
      </c>
      <c r="AX274" s="13" t="s">
        <v>80</v>
      </c>
      <c r="AY274" s="231" t="s">
        <v>241</v>
      </c>
    </row>
    <row r="275" spans="1:65" s="12" customFormat="1" ht="22.5" x14ac:dyDescent="0.2">
      <c r="B275" s="209"/>
      <c r="C275" s="210"/>
      <c r="D275" s="211" t="s">
        <v>256</v>
      </c>
      <c r="E275" s="212" t="s">
        <v>1110</v>
      </c>
      <c r="F275" s="213" t="s">
        <v>1716</v>
      </c>
      <c r="G275" s="210"/>
      <c r="H275" s="214">
        <v>407.72199999999998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1:65" s="12" customFormat="1" ht="22.5" x14ac:dyDescent="0.2">
      <c r="B276" s="209"/>
      <c r="C276" s="210"/>
      <c r="D276" s="211" t="s">
        <v>256</v>
      </c>
      <c r="E276" s="212" t="s">
        <v>1107</v>
      </c>
      <c r="F276" s="213" t="s">
        <v>1717</v>
      </c>
      <c r="G276" s="210"/>
      <c r="H276" s="214">
        <v>271.81400000000002</v>
      </c>
      <c r="I276" s="215"/>
      <c r="J276" s="210"/>
      <c r="K276" s="210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256</v>
      </c>
      <c r="AU276" s="220" t="s">
        <v>88</v>
      </c>
      <c r="AV276" s="12" t="s">
        <v>88</v>
      </c>
      <c r="AW276" s="12" t="s">
        <v>36</v>
      </c>
      <c r="AX276" s="12" t="s">
        <v>80</v>
      </c>
      <c r="AY276" s="220" t="s">
        <v>241</v>
      </c>
    </row>
    <row r="277" spans="1:65" s="12" customFormat="1" ht="22.5" x14ac:dyDescent="0.2">
      <c r="B277" s="209"/>
      <c r="C277" s="210"/>
      <c r="D277" s="211" t="s">
        <v>256</v>
      </c>
      <c r="E277" s="212" t="s">
        <v>1116</v>
      </c>
      <c r="F277" s="213" t="s">
        <v>1718</v>
      </c>
      <c r="G277" s="210"/>
      <c r="H277" s="214">
        <v>611.58199999999999</v>
      </c>
      <c r="I277" s="215"/>
      <c r="J277" s="210"/>
      <c r="K277" s="210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256</v>
      </c>
      <c r="AU277" s="220" t="s">
        <v>88</v>
      </c>
      <c r="AV277" s="12" t="s">
        <v>88</v>
      </c>
      <c r="AW277" s="12" t="s">
        <v>36</v>
      </c>
      <c r="AX277" s="12" t="s">
        <v>80</v>
      </c>
      <c r="AY277" s="220" t="s">
        <v>241</v>
      </c>
    </row>
    <row r="278" spans="1:65" s="12" customFormat="1" ht="22.5" x14ac:dyDescent="0.2">
      <c r="B278" s="209"/>
      <c r="C278" s="210"/>
      <c r="D278" s="211" t="s">
        <v>256</v>
      </c>
      <c r="E278" s="212" t="s">
        <v>1113</v>
      </c>
      <c r="F278" s="213" t="s">
        <v>1719</v>
      </c>
      <c r="G278" s="210"/>
      <c r="H278" s="214">
        <v>407.72199999999998</v>
      </c>
      <c r="I278" s="215"/>
      <c r="J278" s="210"/>
      <c r="K278" s="210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256</v>
      </c>
      <c r="AU278" s="220" t="s">
        <v>88</v>
      </c>
      <c r="AV278" s="12" t="s">
        <v>88</v>
      </c>
      <c r="AW278" s="12" t="s">
        <v>36</v>
      </c>
      <c r="AX278" s="12" t="s">
        <v>80</v>
      </c>
      <c r="AY278" s="220" t="s">
        <v>241</v>
      </c>
    </row>
    <row r="279" spans="1:65" s="13" customFormat="1" ht="11.25" x14ac:dyDescent="0.2">
      <c r="B279" s="221"/>
      <c r="C279" s="222"/>
      <c r="D279" s="211" t="s">
        <v>256</v>
      </c>
      <c r="E279" s="223" t="s">
        <v>1</v>
      </c>
      <c r="F279" s="224" t="s">
        <v>258</v>
      </c>
      <c r="G279" s="222"/>
      <c r="H279" s="225">
        <v>1698.84</v>
      </c>
      <c r="I279" s="226"/>
      <c r="J279" s="222"/>
      <c r="K279" s="222"/>
      <c r="L279" s="227"/>
      <c r="M279" s="228"/>
      <c r="N279" s="229"/>
      <c r="O279" s="229"/>
      <c r="P279" s="229"/>
      <c r="Q279" s="229"/>
      <c r="R279" s="229"/>
      <c r="S279" s="229"/>
      <c r="T279" s="230"/>
      <c r="AT279" s="231" t="s">
        <v>256</v>
      </c>
      <c r="AU279" s="231" t="s">
        <v>88</v>
      </c>
      <c r="AV279" s="13" t="s">
        <v>175</v>
      </c>
      <c r="AW279" s="13" t="s">
        <v>36</v>
      </c>
      <c r="AX279" s="13" t="s">
        <v>80</v>
      </c>
      <c r="AY279" s="231" t="s">
        <v>241</v>
      </c>
    </row>
    <row r="280" spans="1:65" s="12" customFormat="1" ht="33.75" x14ac:dyDescent="0.2">
      <c r="B280" s="209"/>
      <c r="C280" s="210"/>
      <c r="D280" s="211" t="s">
        <v>256</v>
      </c>
      <c r="E280" s="212" t="s">
        <v>1</v>
      </c>
      <c r="F280" s="213" t="s">
        <v>1298</v>
      </c>
      <c r="G280" s="210"/>
      <c r="H280" s="214">
        <v>387.31700000000001</v>
      </c>
      <c r="I280" s="215"/>
      <c r="J280" s="210"/>
      <c r="K280" s="210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256</v>
      </c>
      <c r="AU280" s="220" t="s">
        <v>88</v>
      </c>
      <c r="AV280" s="12" t="s">
        <v>88</v>
      </c>
      <c r="AW280" s="12" t="s">
        <v>36</v>
      </c>
      <c r="AX280" s="12" t="s">
        <v>80</v>
      </c>
      <c r="AY280" s="220" t="s">
        <v>241</v>
      </c>
    </row>
    <row r="281" spans="1:65" s="13" customFormat="1" ht="11.25" x14ac:dyDescent="0.2">
      <c r="B281" s="221"/>
      <c r="C281" s="222"/>
      <c r="D281" s="211" t="s">
        <v>256</v>
      </c>
      <c r="E281" s="223" t="s">
        <v>1</v>
      </c>
      <c r="F281" s="224" t="s">
        <v>258</v>
      </c>
      <c r="G281" s="222"/>
      <c r="H281" s="225">
        <v>387.31700000000001</v>
      </c>
      <c r="I281" s="226"/>
      <c r="J281" s="222"/>
      <c r="K281" s="222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256</v>
      </c>
      <c r="AU281" s="231" t="s">
        <v>88</v>
      </c>
      <c r="AV281" s="13" t="s">
        <v>175</v>
      </c>
      <c r="AW281" s="13" t="s">
        <v>36</v>
      </c>
      <c r="AX281" s="13" t="s">
        <v>14</v>
      </c>
      <c r="AY281" s="231" t="s">
        <v>241</v>
      </c>
    </row>
    <row r="282" spans="1:65" s="1" customFormat="1" ht="21.75" customHeight="1" x14ac:dyDescent="0.2">
      <c r="A282" s="34"/>
      <c r="B282" s="35"/>
      <c r="C282" s="191" t="s">
        <v>371</v>
      </c>
      <c r="D282" s="191" t="s">
        <v>243</v>
      </c>
      <c r="E282" s="192" t="s">
        <v>1720</v>
      </c>
      <c r="F282" s="193" t="s">
        <v>1721</v>
      </c>
      <c r="G282" s="194" t="s">
        <v>246</v>
      </c>
      <c r="H282" s="195">
        <v>2059.1999999999998</v>
      </c>
      <c r="I282" s="196">
        <v>68.849999999999994</v>
      </c>
      <c r="J282" s="197">
        <f>ROUND(I282*H282,2)</f>
        <v>141775.92000000001</v>
      </c>
      <c r="K282" s="193" t="s">
        <v>247</v>
      </c>
      <c r="L282" s="39"/>
      <c r="M282" s="198" t="s">
        <v>1</v>
      </c>
      <c r="N282" s="199" t="s">
        <v>45</v>
      </c>
      <c r="O282" s="71"/>
      <c r="P282" s="200">
        <f>O282*H282</f>
        <v>0</v>
      </c>
      <c r="Q282" s="200">
        <v>6.9999999999999999E-4</v>
      </c>
      <c r="R282" s="200">
        <f>Q282*H282</f>
        <v>1.4414399999999998</v>
      </c>
      <c r="S282" s="200">
        <v>0</v>
      </c>
      <c r="T282" s="201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2" t="s">
        <v>175</v>
      </c>
      <c r="AT282" s="202" t="s">
        <v>243</v>
      </c>
      <c r="AU282" s="202" t="s">
        <v>88</v>
      </c>
      <c r="AY282" s="17" t="s">
        <v>241</v>
      </c>
      <c r="BE282" s="203">
        <f>IF(N282="základní",J282,0)</f>
        <v>141775.92000000001</v>
      </c>
      <c r="BF282" s="203">
        <f>IF(N282="snížená",J282,0)</f>
        <v>0</v>
      </c>
      <c r="BG282" s="203">
        <f>IF(N282="zákl. přenesená",J282,0)</f>
        <v>0</v>
      </c>
      <c r="BH282" s="203">
        <f>IF(N282="sníž. přenesená",J282,0)</f>
        <v>0</v>
      </c>
      <c r="BI282" s="203">
        <f>IF(N282="nulová",J282,0)</f>
        <v>0</v>
      </c>
      <c r="BJ282" s="17" t="s">
        <v>14</v>
      </c>
      <c r="BK282" s="203">
        <f>ROUND(I282*H282,2)</f>
        <v>141775.92000000001</v>
      </c>
      <c r="BL282" s="17" t="s">
        <v>175</v>
      </c>
      <c r="BM282" s="202" t="s">
        <v>1722</v>
      </c>
    </row>
    <row r="283" spans="1:65" s="1" customFormat="1" ht="11.25" x14ac:dyDescent="0.2">
      <c r="A283" s="34"/>
      <c r="B283" s="35"/>
      <c r="C283" s="36"/>
      <c r="D283" s="204" t="s">
        <v>249</v>
      </c>
      <c r="E283" s="36"/>
      <c r="F283" s="205" t="s">
        <v>1723</v>
      </c>
      <c r="G283" s="36"/>
      <c r="H283" s="36"/>
      <c r="I283" s="206"/>
      <c r="J283" s="36"/>
      <c r="K283" s="36"/>
      <c r="L283" s="39"/>
      <c r="M283" s="207"/>
      <c r="N283" s="208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249</v>
      </c>
      <c r="AU283" s="17" t="s">
        <v>88</v>
      </c>
    </row>
    <row r="284" spans="1:65" s="12" customFormat="1" ht="11.25" x14ac:dyDescent="0.2">
      <c r="B284" s="209"/>
      <c r="C284" s="210"/>
      <c r="D284" s="211" t="s">
        <v>256</v>
      </c>
      <c r="E284" s="212" t="s">
        <v>1</v>
      </c>
      <c r="F284" s="213" t="s">
        <v>1724</v>
      </c>
      <c r="G284" s="210"/>
      <c r="H284" s="214">
        <v>2059.1999999999998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36</v>
      </c>
      <c r="AX284" s="12" t="s">
        <v>80</v>
      </c>
      <c r="AY284" s="220" t="s">
        <v>241</v>
      </c>
    </row>
    <row r="285" spans="1:65" s="13" customFormat="1" ht="11.25" x14ac:dyDescent="0.2">
      <c r="B285" s="221"/>
      <c r="C285" s="222"/>
      <c r="D285" s="211" t="s">
        <v>256</v>
      </c>
      <c r="E285" s="223" t="s">
        <v>1610</v>
      </c>
      <c r="F285" s="224" t="s">
        <v>258</v>
      </c>
      <c r="G285" s="222"/>
      <c r="H285" s="225">
        <v>2059.1999999999998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256</v>
      </c>
      <c r="AU285" s="231" t="s">
        <v>88</v>
      </c>
      <c r="AV285" s="13" t="s">
        <v>175</v>
      </c>
      <c r="AW285" s="13" t="s">
        <v>36</v>
      </c>
      <c r="AX285" s="13" t="s">
        <v>14</v>
      </c>
      <c r="AY285" s="231" t="s">
        <v>241</v>
      </c>
    </row>
    <row r="286" spans="1:65" s="1" customFormat="1" ht="16.5" customHeight="1" x14ac:dyDescent="0.2">
      <c r="A286" s="34"/>
      <c r="B286" s="35"/>
      <c r="C286" s="191" t="s">
        <v>376</v>
      </c>
      <c r="D286" s="191" t="s">
        <v>243</v>
      </c>
      <c r="E286" s="192" t="s">
        <v>1725</v>
      </c>
      <c r="F286" s="193" t="s">
        <v>1726</v>
      </c>
      <c r="G286" s="194" t="s">
        <v>246</v>
      </c>
      <c r="H286" s="195">
        <v>2059.1999999999998</v>
      </c>
      <c r="I286" s="196">
        <v>55.08</v>
      </c>
      <c r="J286" s="197">
        <f>ROUND(I286*H286,2)</f>
        <v>113420.74</v>
      </c>
      <c r="K286" s="193" t="s">
        <v>247</v>
      </c>
      <c r="L286" s="39"/>
      <c r="M286" s="198" t="s">
        <v>1</v>
      </c>
      <c r="N286" s="199" t="s">
        <v>45</v>
      </c>
      <c r="O286" s="71"/>
      <c r="P286" s="200">
        <f>O286*H286</f>
        <v>0</v>
      </c>
      <c r="Q286" s="200">
        <v>0</v>
      </c>
      <c r="R286" s="200">
        <f>Q286*H286</f>
        <v>0</v>
      </c>
      <c r="S286" s="200">
        <v>0</v>
      </c>
      <c r="T286" s="201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2" t="s">
        <v>175</v>
      </c>
      <c r="AT286" s="202" t="s">
        <v>243</v>
      </c>
      <c r="AU286" s="202" t="s">
        <v>88</v>
      </c>
      <c r="AY286" s="17" t="s">
        <v>241</v>
      </c>
      <c r="BE286" s="203">
        <f>IF(N286="základní",J286,0)</f>
        <v>113420.74</v>
      </c>
      <c r="BF286" s="203">
        <f>IF(N286="snížená",J286,0)</f>
        <v>0</v>
      </c>
      <c r="BG286" s="203">
        <f>IF(N286="zákl. přenesená",J286,0)</f>
        <v>0</v>
      </c>
      <c r="BH286" s="203">
        <f>IF(N286="sníž. přenesená",J286,0)</f>
        <v>0</v>
      </c>
      <c r="BI286" s="203">
        <f>IF(N286="nulová",J286,0)</f>
        <v>0</v>
      </c>
      <c r="BJ286" s="17" t="s">
        <v>14</v>
      </c>
      <c r="BK286" s="203">
        <f>ROUND(I286*H286,2)</f>
        <v>113420.74</v>
      </c>
      <c r="BL286" s="17" t="s">
        <v>175</v>
      </c>
      <c r="BM286" s="202" t="s">
        <v>1727</v>
      </c>
    </row>
    <row r="287" spans="1:65" s="1" customFormat="1" ht="11.25" x14ac:dyDescent="0.2">
      <c r="A287" s="34"/>
      <c r="B287" s="35"/>
      <c r="C287" s="36"/>
      <c r="D287" s="204" t="s">
        <v>249</v>
      </c>
      <c r="E287" s="36"/>
      <c r="F287" s="205" t="s">
        <v>1728</v>
      </c>
      <c r="G287" s="36"/>
      <c r="H287" s="36"/>
      <c r="I287" s="206"/>
      <c r="J287" s="36"/>
      <c r="K287" s="36"/>
      <c r="L287" s="39"/>
      <c r="M287" s="207"/>
      <c r="N287" s="208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249</v>
      </c>
      <c r="AU287" s="17" t="s">
        <v>88</v>
      </c>
    </row>
    <row r="288" spans="1:65" s="12" customFormat="1" ht="11.25" x14ac:dyDescent="0.2">
      <c r="B288" s="209"/>
      <c r="C288" s="210"/>
      <c r="D288" s="211" t="s">
        <v>256</v>
      </c>
      <c r="E288" s="212" t="s">
        <v>1</v>
      </c>
      <c r="F288" s="213" t="s">
        <v>1610</v>
      </c>
      <c r="G288" s="210"/>
      <c r="H288" s="214">
        <v>2059.1999999999998</v>
      </c>
      <c r="I288" s="215"/>
      <c r="J288" s="210"/>
      <c r="K288" s="210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256</v>
      </c>
      <c r="AU288" s="220" t="s">
        <v>88</v>
      </c>
      <c r="AV288" s="12" t="s">
        <v>88</v>
      </c>
      <c r="AW288" s="12" t="s">
        <v>36</v>
      </c>
      <c r="AX288" s="12" t="s">
        <v>80</v>
      </c>
      <c r="AY288" s="220" t="s">
        <v>241</v>
      </c>
    </row>
    <row r="289" spans="1:65" s="13" customFormat="1" ht="11.25" x14ac:dyDescent="0.2">
      <c r="B289" s="221"/>
      <c r="C289" s="222"/>
      <c r="D289" s="211" t="s">
        <v>256</v>
      </c>
      <c r="E289" s="223" t="s">
        <v>1</v>
      </c>
      <c r="F289" s="224" t="s">
        <v>258</v>
      </c>
      <c r="G289" s="222"/>
      <c r="H289" s="225">
        <v>2059.1999999999998</v>
      </c>
      <c r="I289" s="226"/>
      <c r="J289" s="222"/>
      <c r="K289" s="222"/>
      <c r="L289" s="227"/>
      <c r="M289" s="228"/>
      <c r="N289" s="229"/>
      <c r="O289" s="229"/>
      <c r="P289" s="229"/>
      <c r="Q289" s="229"/>
      <c r="R289" s="229"/>
      <c r="S289" s="229"/>
      <c r="T289" s="230"/>
      <c r="AT289" s="231" t="s">
        <v>256</v>
      </c>
      <c r="AU289" s="231" t="s">
        <v>88</v>
      </c>
      <c r="AV289" s="13" t="s">
        <v>175</v>
      </c>
      <c r="AW289" s="13" t="s">
        <v>36</v>
      </c>
      <c r="AX289" s="13" t="s">
        <v>14</v>
      </c>
      <c r="AY289" s="231" t="s">
        <v>241</v>
      </c>
    </row>
    <row r="290" spans="1:65" s="1" customFormat="1" ht="21.75" customHeight="1" x14ac:dyDescent="0.2">
      <c r="A290" s="34"/>
      <c r="B290" s="35"/>
      <c r="C290" s="191" t="s">
        <v>381</v>
      </c>
      <c r="D290" s="191" t="s">
        <v>243</v>
      </c>
      <c r="E290" s="192" t="s">
        <v>1729</v>
      </c>
      <c r="F290" s="193" t="s">
        <v>1730</v>
      </c>
      <c r="G290" s="194" t="s">
        <v>253</v>
      </c>
      <c r="H290" s="195">
        <v>1698.84</v>
      </c>
      <c r="I290" s="196">
        <v>68.849999999999994</v>
      </c>
      <c r="J290" s="197">
        <f>ROUND(I290*H290,2)</f>
        <v>116965.13</v>
      </c>
      <c r="K290" s="193" t="s">
        <v>247</v>
      </c>
      <c r="L290" s="39"/>
      <c r="M290" s="198" t="s">
        <v>1</v>
      </c>
      <c r="N290" s="199" t="s">
        <v>45</v>
      </c>
      <c r="O290" s="71"/>
      <c r="P290" s="200">
        <f>O290*H290</f>
        <v>0</v>
      </c>
      <c r="Q290" s="200">
        <v>4.6000000000000001E-4</v>
      </c>
      <c r="R290" s="200">
        <f>Q290*H290</f>
        <v>0.78146640000000001</v>
      </c>
      <c r="S290" s="200">
        <v>0</v>
      </c>
      <c r="T290" s="201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2" t="s">
        <v>175</v>
      </c>
      <c r="AT290" s="202" t="s">
        <v>243</v>
      </c>
      <c r="AU290" s="202" t="s">
        <v>88</v>
      </c>
      <c r="AY290" s="17" t="s">
        <v>241</v>
      </c>
      <c r="BE290" s="203">
        <f>IF(N290="základní",J290,0)</f>
        <v>116965.13</v>
      </c>
      <c r="BF290" s="203">
        <f>IF(N290="snížená",J290,0)</f>
        <v>0</v>
      </c>
      <c r="BG290" s="203">
        <f>IF(N290="zákl. přenesená",J290,0)</f>
        <v>0</v>
      </c>
      <c r="BH290" s="203">
        <f>IF(N290="sníž. přenesená",J290,0)</f>
        <v>0</v>
      </c>
      <c r="BI290" s="203">
        <f>IF(N290="nulová",J290,0)</f>
        <v>0</v>
      </c>
      <c r="BJ290" s="17" t="s">
        <v>14</v>
      </c>
      <c r="BK290" s="203">
        <f>ROUND(I290*H290,2)</f>
        <v>116965.13</v>
      </c>
      <c r="BL290" s="17" t="s">
        <v>175</v>
      </c>
      <c r="BM290" s="202" t="s">
        <v>1731</v>
      </c>
    </row>
    <row r="291" spans="1:65" s="1" customFormat="1" ht="11.25" x14ac:dyDescent="0.2">
      <c r="A291" s="34"/>
      <c r="B291" s="35"/>
      <c r="C291" s="36"/>
      <c r="D291" s="204" t="s">
        <v>249</v>
      </c>
      <c r="E291" s="36"/>
      <c r="F291" s="205" t="s">
        <v>1732</v>
      </c>
      <c r="G291" s="36"/>
      <c r="H291" s="36"/>
      <c r="I291" s="206"/>
      <c r="J291" s="36"/>
      <c r="K291" s="36"/>
      <c r="L291" s="39"/>
      <c r="M291" s="207"/>
      <c r="N291" s="208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7" t="s">
        <v>249</v>
      </c>
      <c r="AU291" s="17" t="s">
        <v>88</v>
      </c>
    </row>
    <row r="292" spans="1:65" s="12" customFormat="1" ht="11.25" x14ac:dyDescent="0.2">
      <c r="B292" s="209"/>
      <c r="C292" s="210"/>
      <c r="D292" s="211" t="s">
        <v>256</v>
      </c>
      <c r="E292" s="212" t="s">
        <v>1</v>
      </c>
      <c r="F292" s="213" t="s">
        <v>1104</v>
      </c>
      <c r="G292" s="210"/>
      <c r="H292" s="214">
        <v>1698.84</v>
      </c>
      <c r="I292" s="215"/>
      <c r="J292" s="210"/>
      <c r="K292" s="210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256</v>
      </c>
      <c r="AU292" s="220" t="s">
        <v>88</v>
      </c>
      <c r="AV292" s="12" t="s">
        <v>88</v>
      </c>
      <c r="AW292" s="12" t="s">
        <v>36</v>
      </c>
      <c r="AX292" s="12" t="s">
        <v>80</v>
      </c>
      <c r="AY292" s="220" t="s">
        <v>241</v>
      </c>
    </row>
    <row r="293" spans="1:65" s="13" customFormat="1" ht="11.25" x14ac:dyDescent="0.2">
      <c r="B293" s="221"/>
      <c r="C293" s="222"/>
      <c r="D293" s="211" t="s">
        <v>256</v>
      </c>
      <c r="E293" s="223" t="s">
        <v>1</v>
      </c>
      <c r="F293" s="224" t="s">
        <v>258</v>
      </c>
      <c r="G293" s="222"/>
      <c r="H293" s="225">
        <v>1698.84</v>
      </c>
      <c r="I293" s="226"/>
      <c r="J293" s="222"/>
      <c r="K293" s="222"/>
      <c r="L293" s="227"/>
      <c r="M293" s="228"/>
      <c r="N293" s="229"/>
      <c r="O293" s="229"/>
      <c r="P293" s="229"/>
      <c r="Q293" s="229"/>
      <c r="R293" s="229"/>
      <c r="S293" s="229"/>
      <c r="T293" s="230"/>
      <c r="AT293" s="231" t="s">
        <v>256</v>
      </c>
      <c r="AU293" s="231" t="s">
        <v>88</v>
      </c>
      <c r="AV293" s="13" t="s">
        <v>175</v>
      </c>
      <c r="AW293" s="13" t="s">
        <v>36</v>
      </c>
      <c r="AX293" s="13" t="s">
        <v>14</v>
      </c>
      <c r="AY293" s="231" t="s">
        <v>241</v>
      </c>
    </row>
    <row r="294" spans="1:65" s="1" customFormat="1" ht="24.2" customHeight="1" x14ac:dyDescent="0.2">
      <c r="A294" s="34"/>
      <c r="B294" s="35"/>
      <c r="C294" s="191" t="s">
        <v>386</v>
      </c>
      <c r="D294" s="191" t="s">
        <v>243</v>
      </c>
      <c r="E294" s="192" t="s">
        <v>1733</v>
      </c>
      <c r="F294" s="193" t="s">
        <v>1734</v>
      </c>
      <c r="G294" s="194" t="s">
        <v>253</v>
      </c>
      <c r="H294" s="195">
        <v>1698.84</v>
      </c>
      <c r="I294" s="196">
        <v>55.08</v>
      </c>
      <c r="J294" s="197">
        <f>ROUND(I294*H294,2)</f>
        <v>93572.11</v>
      </c>
      <c r="K294" s="193" t="s">
        <v>247</v>
      </c>
      <c r="L294" s="39"/>
      <c r="M294" s="198" t="s">
        <v>1</v>
      </c>
      <c r="N294" s="199" t="s">
        <v>45</v>
      </c>
      <c r="O294" s="71"/>
      <c r="P294" s="200">
        <f>O294*H294</f>
        <v>0</v>
      </c>
      <c r="Q294" s="200">
        <v>0</v>
      </c>
      <c r="R294" s="200">
        <f>Q294*H294</f>
        <v>0</v>
      </c>
      <c r="S294" s="200">
        <v>0</v>
      </c>
      <c r="T294" s="201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2" t="s">
        <v>175</v>
      </c>
      <c r="AT294" s="202" t="s">
        <v>243</v>
      </c>
      <c r="AU294" s="202" t="s">
        <v>88</v>
      </c>
      <c r="AY294" s="17" t="s">
        <v>241</v>
      </c>
      <c r="BE294" s="203">
        <f>IF(N294="základní",J294,0)</f>
        <v>93572.11</v>
      </c>
      <c r="BF294" s="203">
        <f>IF(N294="snížená",J294,0)</f>
        <v>0</v>
      </c>
      <c r="BG294" s="203">
        <f>IF(N294="zákl. přenesená",J294,0)</f>
        <v>0</v>
      </c>
      <c r="BH294" s="203">
        <f>IF(N294="sníž. přenesená",J294,0)</f>
        <v>0</v>
      </c>
      <c r="BI294" s="203">
        <f>IF(N294="nulová",J294,0)</f>
        <v>0</v>
      </c>
      <c r="BJ294" s="17" t="s">
        <v>14</v>
      </c>
      <c r="BK294" s="203">
        <f>ROUND(I294*H294,2)</f>
        <v>93572.11</v>
      </c>
      <c r="BL294" s="17" t="s">
        <v>175</v>
      </c>
      <c r="BM294" s="202" t="s">
        <v>1735</v>
      </c>
    </row>
    <row r="295" spans="1:65" s="1" customFormat="1" ht="11.25" x14ac:dyDescent="0.2">
      <c r="A295" s="34"/>
      <c r="B295" s="35"/>
      <c r="C295" s="36"/>
      <c r="D295" s="204" t="s">
        <v>249</v>
      </c>
      <c r="E295" s="36"/>
      <c r="F295" s="205" t="s">
        <v>1736</v>
      </c>
      <c r="G295" s="36"/>
      <c r="H295" s="36"/>
      <c r="I295" s="206"/>
      <c r="J295" s="36"/>
      <c r="K295" s="36"/>
      <c r="L295" s="39"/>
      <c r="M295" s="207"/>
      <c r="N295" s="208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7" t="s">
        <v>249</v>
      </c>
      <c r="AU295" s="17" t="s">
        <v>88</v>
      </c>
    </row>
    <row r="296" spans="1:65" s="12" customFormat="1" ht="11.25" x14ac:dyDescent="0.2">
      <c r="B296" s="209"/>
      <c r="C296" s="210"/>
      <c r="D296" s="211" t="s">
        <v>256</v>
      </c>
      <c r="E296" s="212" t="s">
        <v>1</v>
      </c>
      <c r="F296" s="213" t="s">
        <v>1104</v>
      </c>
      <c r="G296" s="210"/>
      <c r="H296" s="214">
        <v>1698.84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1:65" s="13" customFormat="1" ht="11.25" x14ac:dyDescent="0.2">
      <c r="B297" s="221"/>
      <c r="C297" s="222"/>
      <c r="D297" s="211" t="s">
        <v>256</v>
      </c>
      <c r="E297" s="223" t="s">
        <v>1</v>
      </c>
      <c r="F297" s="224" t="s">
        <v>258</v>
      </c>
      <c r="G297" s="222"/>
      <c r="H297" s="225">
        <v>1698.84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256</v>
      </c>
      <c r="AU297" s="231" t="s">
        <v>88</v>
      </c>
      <c r="AV297" s="13" t="s">
        <v>175</v>
      </c>
      <c r="AW297" s="13" t="s">
        <v>36</v>
      </c>
      <c r="AX297" s="13" t="s">
        <v>14</v>
      </c>
      <c r="AY297" s="231" t="s">
        <v>241</v>
      </c>
    </row>
    <row r="298" spans="1:65" s="1" customFormat="1" ht="37.9" customHeight="1" x14ac:dyDescent="0.2">
      <c r="A298" s="34"/>
      <c r="B298" s="35"/>
      <c r="C298" s="191" t="s">
        <v>390</v>
      </c>
      <c r="D298" s="191" t="s">
        <v>243</v>
      </c>
      <c r="E298" s="192" t="s">
        <v>639</v>
      </c>
      <c r="F298" s="193" t="s">
        <v>640</v>
      </c>
      <c r="G298" s="194" t="s">
        <v>253</v>
      </c>
      <c r="H298" s="195">
        <v>1183.73</v>
      </c>
      <c r="I298" s="196">
        <v>130</v>
      </c>
      <c r="J298" s="197">
        <f>ROUND(I298*H298,2)</f>
        <v>153884.9</v>
      </c>
      <c r="K298" s="193" t="s">
        <v>247</v>
      </c>
      <c r="L298" s="39"/>
      <c r="M298" s="198" t="s">
        <v>1</v>
      </c>
      <c r="N298" s="199" t="s">
        <v>45</v>
      </c>
      <c r="O298" s="71"/>
      <c r="P298" s="200">
        <f>O298*H298</f>
        <v>0</v>
      </c>
      <c r="Q298" s="200">
        <v>0</v>
      </c>
      <c r="R298" s="200">
        <f>Q298*H298</f>
        <v>0</v>
      </c>
      <c r="S298" s="200">
        <v>0</v>
      </c>
      <c r="T298" s="201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2" t="s">
        <v>175</v>
      </c>
      <c r="AT298" s="202" t="s">
        <v>243</v>
      </c>
      <c r="AU298" s="202" t="s">
        <v>88</v>
      </c>
      <c r="AY298" s="17" t="s">
        <v>241</v>
      </c>
      <c r="BE298" s="203">
        <f>IF(N298="základní",J298,0)</f>
        <v>153884.9</v>
      </c>
      <c r="BF298" s="203">
        <f>IF(N298="snížená",J298,0)</f>
        <v>0</v>
      </c>
      <c r="BG298" s="203">
        <f>IF(N298="zákl. přenesená",J298,0)</f>
        <v>0</v>
      </c>
      <c r="BH298" s="203">
        <f>IF(N298="sníž. přenesená",J298,0)</f>
        <v>0</v>
      </c>
      <c r="BI298" s="203">
        <f>IF(N298="nulová",J298,0)</f>
        <v>0</v>
      </c>
      <c r="BJ298" s="17" t="s">
        <v>14</v>
      </c>
      <c r="BK298" s="203">
        <f>ROUND(I298*H298,2)</f>
        <v>153884.9</v>
      </c>
      <c r="BL298" s="17" t="s">
        <v>175</v>
      </c>
      <c r="BM298" s="202" t="s">
        <v>1737</v>
      </c>
    </row>
    <row r="299" spans="1:65" s="1" customFormat="1" ht="11.25" x14ac:dyDescent="0.2">
      <c r="A299" s="34"/>
      <c r="B299" s="35"/>
      <c r="C299" s="36"/>
      <c r="D299" s="204" t="s">
        <v>249</v>
      </c>
      <c r="E299" s="36"/>
      <c r="F299" s="205" t="s">
        <v>642</v>
      </c>
      <c r="G299" s="36"/>
      <c r="H299" s="36"/>
      <c r="I299" s="206"/>
      <c r="J299" s="36"/>
      <c r="K299" s="36"/>
      <c r="L299" s="39"/>
      <c r="M299" s="207"/>
      <c r="N299" s="208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7" t="s">
        <v>249</v>
      </c>
      <c r="AU299" s="17" t="s">
        <v>88</v>
      </c>
    </row>
    <row r="300" spans="1:65" s="14" customFormat="1" ht="11.25" x14ac:dyDescent="0.2">
      <c r="B300" s="232"/>
      <c r="C300" s="233"/>
      <c r="D300" s="211" t="s">
        <v>256</v>
      </c>
      <c r="E300" s="234" t="s">
        <v>1</v>
      </c>
      <c r="F300" s="235" t="s">
        <v>643</v>
      </c>
      <c r="G300" s="233"/>
      <c r="H300" s="234" t="s">
        <v>1</v>
      </c>
      <c r="I300" s="236"/>
      <c r="J300" s="233"/>
      <c r="K300" s="233"/>
      <c r="L300" s="237"/>
      <c r="M300" s="238"/>
      <c r="N300" s="239"/>
      <c r="O300" s="239"/>
      <c r="P300" s="239"/>
      <c r="Q300" s="239"/>
      <c r="R300" s="239"/>
      <c r="S300" s="239"/>
      <c r="T300" s="240"/>
      <c r="AT300" s="241" t="s">
        <v>256</v>
      </c>
      <c r="AU300" s="241" t="s">
        <v>88</v>
      </c>
      <c r="AV300" s="14" t="s">
        <v>14</v>
      </c>
      <c r="AW300" s="14" t="s">
        <v>36</v>
      </c>
      <c r="AX300" s="14" t="s">
        <v>80</v>
      </c>
      <c r="AY300" s="241" t="s">
        <v>241</v>
      </c>
    </row>
    <row r="301" spans="1:65" s="12" customFormat="1" ht="22.5" x14ac:dyDescent="0.2">
      <c r="B301" s="209"/>
      <c r="C301" s="210"/>
      <c r="D301" s="211" t="s">
        <v>256</v>
      </c>
      <c r="E301" s="212" t="s">
        <v>1</v>
      </c>
      <c r="F301" s="213" t="s">
        <v>1314</v>
      </c>
      <c r="G301" s="210"/>
      <c r="H301" s="214">
        <v>928.93100000000004</v>
      </c>
      <c r="I301" s="215"/>
      <c r="J301" s="210"/>
      <c r="K301" s="210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256</v>
      </c>
      <c r="AU301" s="220" t="s">
        <v>88</v>
      </c>
      <c r="AV301" s="12" t="s">
        <v>88</v>
      </c>
      <c r="AW301" s="12" t="s">
        <v>36</v>
      </c>
      <c r="AX301" s="12" t="s">
        <v>80</v>
      </c>
      <c r="AY301" s="220" t="s">
        <v>241</v>
      </c>
    </row>
    <row r="302" spans="1:65" s="14" customFormat="1" ht="11.25" x14ac:dyDescent="0.2">
      <c r="B302" s="232"/>
      <c r="C302" s="233"/>
      <c r="D302" s="211" t="s">
        <v>256</v>
      </c>
      <c r="E302" s="234" t="s">
        <v>1</v>
      </c>
      <c r="F302" s="235" t="s">
        <v>645</v>
      </c>
      <c r="G302" s="233"/>
      <c r="H302" s="234" t="s">
        <v>1</v>
      </c>
      <c r="I302" s="236"/>
      <c r="J302" s="233"/>
      <c r="K302" s="233"/>
      <c r="L302" s="237"/>
      <c r="M302" s="238"/>
      <c r="N302" s="239"/>
      <c r="O302" s="239"/>
      <c r="P302" s="239"/>
      <c r="Q302" s="239"/>
      <c r="R302" s="239"/>
      <c r="S302" s="239"/>
      <c r="T302" s="240"/>
      <c r="AT302" s="241" t="s">
        <v>256</v>
      </c>
      <c r="AU302" s="241" t="s">
        <v>88</v>
      </c>
      <c r="AV302" s="14" t="s">
        <v>14</v>
      </c>
      <c r="AW302" s="14" t="s">
        <v>36</v>
      </c>
      <c r="AX302" s="14" t="s">
        <v>80</v>
      </c>
      <c r="AY302" s="241" t="s">
        <v>241</v>
      </c>
    </row>
    <row r="303" spans="1:65" s="12" customFormat="1" ht="11.25" x14ac:dyDescent="0.2">
      <c r="B303" s="209"/>
      <c r="C303" s="210"/>
      <c r="D303" s="211" t="s">
        <v>256</v>
      </c>
      <c r="E303" s="212" t="s">
        <v>1</v>
      </c>
      <c r="F303" s="213" t="s">
        <v>646</v>
      </c>
      <c r="G303" s="210"/>
      <c r="H303" s="214">
        <v>218.40299999999999</v>
      </c>
      <c r="I303" s="215"/>
      <c r="J303" s="210"/>
      <c r="K303" s="210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256</v>
      </c>
      <c r="AU303" s="220" t="s">
        <v>88</v>
      </c>
      <c r="AV303" s="12" t="s">
        <v>88</v>
      </c>
      <c r="AW303" s="12" t="s">
        <v>36</v>
      </c>
      <c r="AX303" s="12" t="s">
        <v>80</v>
      </c>
      <c r="AY303" s="220" t="s">
        <v>241</v>
      </c>
    </row>
    <row r="304" spans="1:65" s="14" customFormat="1" ht="11.25" x14ac:dyDescent="0.2">
      <c r="B304" s="232"/>
      <c r="C304" s="233"/>
      <c r="D304" s="211" t="s">
        <v>256</v>
      </c>
      <c r="E304" s="234" t="s">
        <v>1</v>
      </c>
      <c r="F304" s="235" t="s">
        <v>647</v>
      </c>
      <c r="G304" s="233"/>
      <c r="H304" s="234" t="s">
        <v>1</v>
      </c>
      <c r="I304" s="236"/>
      <c r="J304" s="233"/>
      <c r="K304" s="233"/>
      <c r="L304" s="237"/>
      <c r="M304" s="238"/>
      <c r="N304" s="239"/>
      <c r="O304" s="239"/>
      <c r="P304" s="239"/>
      <c r="Q304" s="239"/>
      <c r="R304" s="239"/>
      <c r="S304" s="239"/>
      <c r="T304" s="240"/>
      <c r="AT304" s="241" t="s">
        <v>256</v>
      </c>
      <c r="AU304" s="241" t="s">
        <v>88</v>
      </c>
      <c r="AV304" s="14" t="s">
        <v>14</v>
      </c>
      <c r="AW304" s="14" t="s">
        <v>36</v>
      </c>
      <c r="AX304" s="14" t="s">
        <v>80</v>
      </c>
      <c r="AY304" s="241" t="s">
        <v>241</v>
      </c>
    </row>
    <row r="305" spans="1:65" s="12" customFormat="1" ht="11.25" x14ac:dyDescent="0.2">
      <c r="B305" s="209"/>
      <c r="C305" s="210"/>
      <c r="D305" s="211" t="s">
        <v>256</v>
      </c>
      <c r="E305" s="212" t="s">
        <v>1</v>
      </c>
      <c r="F305" s="213" t="s">
        <v>648</v>
      </c>
      <c r="G305" s="210"/>
      <c r="H305" s="214">
        <v>36.396000000000001</v>
      </c>
      <c r="I305" s="215"/>
      <c r="J305" s="210"/>
      <c r="K305" s="210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256</v>
      </c>
      <c r="AU305" s="220" t="s">
        <v>88</v>
      </c>
      <c r="AV305" s="12" t="s">
        <v>88</v>
      </c>
      <c r="AW305" s="12" t="s">
        <v>36</v>
      </c>
      <c r="AX305" s="12" t="s">
        <v>80</v>
      </c>
      <c r="AY305" s="220" t="s">
        <v>241</v>
      </c>
    </row>
    <row r="306" spans="1:65" s="13" customFormat="1" ht="11.25" x14ac:dyDescent="0.2">
      <c r="B306" s="221"/>
      <c r="C306" s="222"/>
      <c r="D306" s="211" t="s">
        <v>256</v>
      </c>
      <c r="E306" s="223" t="s">
        <v>1</v>
      </c>
      <c r="F306" s="224" t="s">
        <v>258</v>
      </c>
      <c r="G306" s="222"/>
      <c r="H306" s="225">
        <v>1183.73</v>
      </c>
      <c r="I306" s="226"/>
      <c r="J306" s="222"/>
      <c r="K306" s="222"/>
      <c r="L306" s="227"/>
      <c r="M306" s="228"/>
      <c r="N306" s="229"/>
      <c r="O306" s="229"/>
      <c r="P306" s="229"/>
      <c r="Q306" s="229"/>
      <c r="R306" s="229"/>
      <c r="S306" s="229"/>
      <c r="T306" s="230"/>
      <c r="AT306" s="231" t="s">
        <v>256</v>
      </c>
      <c r="AU306" s="231" t="s">
        <v>88</v>
      </c>
      <c r="AV306" s="13" t="s">
        <v>175</v>
      </c>
      <c r="AW306" s="13" t="s">
        <v>36</v>
      </c>
      <c r="AX306" s="13" t="s">
        <v>14</v>
      </c>
      <c r="AY306" s="231" t="s">
        <v>241</v>
      </c>
    </row>
    <row r="307" spans="1:65" s="1" customFormat="1" ht="37.9" customHeight="1" x14ac:dyDescent="0.2">
      <c r="A307" s="34"/>
      <c r="B307" s="35"/>
      <c r="C307" s="191" t="s">
        <v>394</v>
      </c>
      <c r="D307" s="191" t="s">
        <v>243</v>
      </c>
      <c r="E307" s="192" t="s">
        <v>649</v>
      </c>
      <c r="F307" s="193" t="s">
        <v>650</v>
      </c>
      <c r="G307" s="194" t="s">
        <v>253</v>
      </c>
      <c r="H307" s="195">
        <v>1393.3969999999999</v>
      </c>
      <c r="I307" s="196">
        <v>130</v>
      </c>
      <c r="J307" s="197">
        <f>ROUND(I307*H307,2)</f>
        <v>181141.61</v>
      </c>
      <c r="K307" s="193" t="s">
        <v>247</v>
      </c>
      <c r="L307" s="39"/>
      <c r="M307" s="198" t="s">
        <v>1</v>
      </c>
      <c r="N307" s="199" t="s">
        <v>45</v>
      </c>
      <c r="O307" s="71"/>
      <c r="P307" s="200">
        <f>O307*H307</f>
        <v>0</v>
      </c>
      <c r="Q307" s="200">
        <v>0</v>
      </c>
      <c r="R307" s="200">
        <f>Q307*H307</f>
        <v>0</v>
      </c>
      <c r="S307" s="200">
        <v>0</v>
      </c>
      <c r="T307" s="201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2" t="s">
        <v>175</v>
      </c>
      <c r="AT307" s="202" t="s">
        <v>243</v>
      </c>
      <c r="AU307" s="202" t="s">
        <v>88</v>
      </c>
      <c r="AY307" s="17" t="s">
        <v>241</v>
      </c>
      <c r="BE307" s="203">
        <f>IF(N307="základní",J307,0)</f>
        <v>181141.61</v>
      </c>
      <c r="BF307" s="203">
        <f>IF(N307="snížená",J307,0)</f>
        <v>0</v>
      </c>
      <c r="BG307" s="203">
        <f>IF(N307="zákl. přenesená",J307,0)</f>
        <v>0</v>
      </c>
      <c r="BH307" s="203">
        <f>IF(N307="sníž. přenesená",J307,0)</f>
        <v>0</v>
      </c>
      <c r="BI307" s="203">
        <f>IF(N307="nulová",J307,0)</f>
        <v>0</v>
      </c>
      <c r="BJ307" s="17" t="s">
        <v>14</v>
      </c>
      <c r="BK307" s="203">
        <f>ROUND(I307*H307,2)</f>
        <v>181141.61</v>
      </c>
      <c r="BL307" s="17" t="s">
        <v>175</v>
      </c>
      <c r="BM307" s="202" t="s">
        <v>1738</v>
      </c>
    </row>
    <row r="308" spans="1:65" s="1" customFormat="1" ht="11.25" x14ac:dyDescent="0.2">
      <c r="A308" s="34"/>
      <c r="B308" s="35"/>
      <c r="C308" s="36"/>
      <c r="D308" s="204" t="s">
        <v>249</v>
      </c>
      <c r="E308" s="36"/>
      <c r="F308" s="205" t="s">
        <v>652</v>
      </c>
      <c r="G308" s="36"/>
      <c r="H308" s="36"/>
      <c r="I308" s="206"/>
      <c r="J308" s="36"/>
      <c r="K308" s="36"/>
      <c r="L308" s="39"/>
      <c r="M308" s="207"/>
      <c r="N308" s="208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7" t="s">
        <v>249</v>
      </c>
      <c r="AU308" s="17" t="s">
        <v>88</v>
      </c>
    </row>
    <row r="309" spans="1:65" s="14" customFormat="1" ht="11.25" x14ac:dyDescent="0.2">
      <c r="B309" s="232"/>
      <c r="C309" s="233"/>
      <c r="D309" s="211" t="s">
        <v>256</v>
      </c>
      <c r="E309" s="234" t="s">
        <v>1</v>
      </c>
      <c r="F309" s="235" t="s">
        <v>643</v>
      </c>
      <c r="G309" s="233"/>
      <c r="H309" s="234" t="s">
        <v>1</v>
      </c>
      <c r="I309" s="236"/>
      <c r="J309" s="233"/>
      <c r="K309" s="233"/>
      <c r="L309" s="237"/>
      <c r="M309" s="238"/>
      <c r="N309" s="239"/>
      <c r="O309" s="239"/>
      <c r="P309" s="239"/>
      <c r="Q309" s="239"/>
      <c r="R309" s="239"/>
      <c r="S309" s="239"/>
      <c r="T309" s="240"/>
      <c r="AT309" s="241" t="s">
        <v>256</v>
      </c>
      <c r="AU309" s="241" t="s">
        <v>88</v>
      </c>
      <c r="AV309" s="14" t="s">
        <v>14</v>
      </c>
      <c r="AW309" s="14" t="s">
        <v>36</v>
      </c>
      <c r="AX309" s="14" t="s">
        <v>80</v>
      </c>
      <c r="AY309" s="241" t="s">
        <v>241</v>
      </c>
    </row>
    <row r="310" spans="1:65" s="12" customFormat="1" ht="22.5" x14ac:dyDescent="0.2">
      <c r="B310" s="209"/>
      <c r="C310" s="210"/>
      <c r="D310" s="211" t="s">
        <v>256</v>
      </c>
      <c r="E310" s="212" t="s">
        <v>1</v>
      </c>
      <c r="F310" s="213" t="s">
        <v>1316</v>
      </c>
      <c r="G310" s="210"/>
      <c r="H310" s="214">
        <v>1393.3969999999999</v>
      </c>
      <c r="I310" s="215"/>
      <c r="J310" s="210"/>
      <c r="K310" s="210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256</v>
      </c>
      <c r="AU310" s="220" t="s">
        <v>88</v>
      </c>
      <c r="AV310" s="12" t="s">
        <v>88</v>
      </c>
      <c r="AW310" s="12" t="s">
        <v>36</v>
      </c>
      <c r="AX310" s="12" t="s">
        <v>80</v>
      </c>
      <c r="AY310" s="220" t="s">
        <v>241</v>
      </c>
    </row>
    <row r="311" spans="1:65" s="13" customFormat="1" ht="11.25" x14ac:dyDescent="0.2">
      <c r="B311" s="221"/>
      <c r="C311" s="222"/>
      <c r="D311" s="211" t="s">
        <v>256</v>
      </c>
      <c r="E311" s="223" t="s">
        <v>1</v>
      </c>
      <c r="F311" s="224" t="s">
        <v>258</v>
      </c>
      <c r="G311" s="222"/>
      <c r="H311" s="225">
        <v>1393.3969999999999</v>
      </c>
      <c r="I311" s="226"/>
      <c r="J311" s="222"/>
      <c r="K311" s="222"/>
      <c r="L311" s="227"/>
      <c r="M311" s="228"/>
      <c r="N311" s="229"/>
      <c r="O311" s="229"/>
      <c r="P311" s="229"/>
      <c r="Q311" s="229"/>
      <c r="R311" s="229"/>
      <c r="S311" s="229"/>
      <c r="T311" s="230"/>
      <c r="AT311" s="231" t="s">
        <v>256</v>
      </c>
      <c r="AU311" s="231" t="s">
        <v>88</v>
      </c>
      <c r="AV311" s="13" t="s">
        <v>175</v>
      </c>
      <c r="AW311" s="13" t="s">
        <v>36</v>
      </c>
      <c r="AX311" s="13" t="s">
        <v>14</v>
      </c>
      <c r="AY311" s="231" t="s">
        <v>241</v>
      </c>
    </row>
    <row r="312" spans="1:65" s="1" customFormat="1" ht="37.9" customHeight="1" x14ac:dyDescent="0.2">
      <c r="A312" s="34"/>
      <c r="B312" s="35"/>
      <c r="C312" s="191" t="s">
        <v>398</v>
      </c>
      <c r="D312" s="191" t="s">
        <v>243</v>
      </c>
      <c r="E312" s="192" t="s">
        <v>654</v>
      </c>
      <c r="F312" s="193" t="s">
        <v>655</v>
      </c>
      <c r="G312" s="194" t="s">
        <v>253</v>
      </c>
      <c r="H312" s="195">
        <v>710.52800000000002</v>
      </c>
      <c r="I312" s="196">
        <v>135</v>
      </c>
      <c r="J312" s="197">
        <f>ROUND(I312*H312,2)</f>
        <v>95921.279999999999</v>
      </c>
      <c r="K312" s="193" t="s">
        <v>247</v>
      </c>
      <c r="L312" s="39"/>
      <c r="M312" s="198" t="s">
        <v>1</v>
      </c>
      <c r="N312" s="199" t="s">
        <v>45</v>
      </c>
      <c r="O312" s="71"/>
      <c r="P312" s="200">
        <f>O312*H312</f>
        <v>0</v>
      </c>
      <c r="Q312" s="200">
        <v>0</v>
      </c>
      <c r="R312" s="200">
        <f>Q312*H312</f>
        <v>0</v>
      </c>
      <c r="S312" s="200">
        <v>0</v>
      </c>
      <c r="T312" s="201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2" t="s">
        <v>175</v>
      </c>
      <c r="AT312" s="202" t="s">
        <v>243</v>
      </c>
      <c r="AU312" s="202" t="s">
        <v>88</v>
      </c>
      <c r="AY312" s="17" t="s">
        <v>241</v>
      </c>
      <c r="BE312" s="203">
        <f>IF(N312="základní",J312,0)</f>
        <v>95921.279999999999</v>
      </c>
      <c r="BF312" s="203">
        <f>IF(N312="snížená",J312,0)</f>
        <v>0</v>
      </c>
      <c r="BG312" s="203">
        <f>IF(N312="zákl. přenesená",J312,0)</f>
        <v>0</v>
      </c>
      <c r="BH312" s="203">
        <f>IF(N312="sníž. přenesená",J312,0)</f>
        <v>0</v>
      </c>
      <c r="BI312" s="203">
        <f>IF(N312="nulová",J312,0)</f>
        <v>0</v>
      </c>
      <c r="BJ312" s="17" t="s">
        <v>14</v>
      </c>
      <c r="BK312" s="203">
        <f>ROUND(I312*H312,2)</f>
        <v>95921.279999999999</v>
      </c>
      <c r="BL312" s="17" t="s">
        <v>175</v>
      </c>
      <c r="BM312" s="202" t="s">
        <v>1739</v>
      </c>
    </row>
    <row r="313" spans="1:65" s="1" customFormat="1" ht="11.25" x14ac:dyDescent="0.2">
      <c r="A313" s="34"/>
      <c r="B313" s="35"/>
      <c r="C313" s="36"/>
      <c r="D313" s="204" t="s">
        <v>249</v>
      </c>
      <c r="E313" s="36"/>
      <c r="F313" s="205" t="s">
        <v>657</v>
      </c>
      <c r="G313" s="36"/>
      <c r="H313" s="36"/>
      <c r="I313" s="206"/>
      <c r="J313" s="36"/>
      <c r="K313" s="36"/>
      <c r="L313" s="39"/>
      <c r="M313" s="207"/>
      <c r="N313" s="208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7" t="s">
        <v>249</v>
      </c>
      <c r="AU313" s="17" t="s">
        <v>88</v>
      </c>
    </row>
    <row r="314" spans="1:65" s="14" customFormat="1" ht="11.25" x14ac:dyDescent="0.2">
      <c r="B314" s="232"/>
      <c r="C314" s="233"/>
      <c r="D314" s="211" t="s">
        <v>256</v>
      </c>
      <c r="E314" s="234" t="s">
        <v>1</v>
      </c>
      <c r="F314" s="235" t="s">
        <v>658</v>
      </c>
      <c r="G314" s="233"/>
      <c r="H314" s="234" t="s">
        <v>1</v>
      </c>
      <c r="I314" s="236"/>
      <c r="J314" s="233"/>
      <c r="K314" s="233"/>
      <c r="L314" s="237"/>
      <c r="M314" s="238"/>
      <c r="N314" s="239"/>
      <c r="O314" s="239"/>
      <c r="P314" s="239"/>
      <c r="Q314" s="239"/>
      <c r="R314" s="239"/>
      <c r="S314" s="239"/>
      <c r="T314" s="240"/>
      <c r="AT314" s="241" t="s">
        <v>256</v>
      </c>
      <c r="AU314" s="241" t="s">
        <v>88</v>
      </c>
      <c r="AV314" s="14" t="s">
        <v>14</v>
      </c>
      <c r="AW314" s="14" t="s">
        <v>36</v>
      </c>
      <c r="AX314" s="14" t="s">
        <v>80</v>
      </c>
      <c r="AY314" s="241" t="s">
        <v>241</v>
      </c>
    </row>
    <row r="315" spans="1:65" s="12" customFormat="1" ht="22.5" x14ac:dyDescent="0.2">
      <c r="B315" s="209"/>
      <c r="C315" s="210"/>
      <c r="D315" s="211" t="s">
        <v>256</v>
      </c>
      <c r="E315" s="212" t="s">
        <v>1</v>
      </c>
      <c r="F315" s="213" t="s">
        <v>1740</v>
      </c>
      <c r="G315" s="210"/>
      <c r="H315" s="214">
        <v>928.93100000000004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1:65" s="14" customFormat="1" ht="11.25" x14ac:dyDescent="0.2">
      <c r="B316" s="232"/>
      <c r="C316" s="233"/>
      <c r="D316" s="211" t="s">
        <v>256</v>
      </c>
      <c r="E316" s="234" t="s">
        <v>1</v>
      </c>
      <c r="F316" s="235" t="s">
        <v>661</v>
      </c>
      <c r="G316" s="233"/>
      <c r="H316" s="234" t="s">
        <v>1</v>
      </c>
      <c r="I316" s="236"/>
      <c r="J316" s="233"/>
      <c r="K316" s="233"/>
      <c r="L316" s="237"/>
      <c r="M316" s="238"/>
      <c r="N316" s="239"/>
      <c r="O316" s="239"/>
      <c r="P316" s="239"/>
      <c r="Q316" s="239"/>
      <c r="R316" s="239"/>
      <c r="S316" s="239"/>
      <c r="T316" s="240"/>
      <c r="AT316" s="241" t="s">
        <v>256</v>
      </c>
      <c r="AU316" s="241" t="s">
        <v>88</v>
      </c>
      <c r="AV316" s="14" t="s">
        <v>14</v>
      </c>
      <c r="AW316" s="14" t="s">
        <v>36</v>
      </c>
      <c r="AX316" s="14" t="s">
        <v>80</v>
      </c>
      <c r="AY316" s="241" t="s">
        <v>241</v>
      </c>
    </row>
    <row r="317" spans="1:65" s="12" customFormat="1" ht="11.25" x14ac:dyDescent="0.2">
      <c r="B317" s="209"/>
      <c r="C317" s="210"/>
      <c r="D317" s="211" t="s">
        <v>256</v>
      </c>
      <c r="E317" s="212" t="s">
        <v>1</v>
      </c>
      <c r="F317" s="213" t="s">
        <v>662</v>
      </c>
      <c r="G317" s="210"/>
      <c r="H317" s="214">
        <v>-218.40299999999999</v>
      </c>
      <c r="I317" s="215"/>
      <c r="J317" s="210"/>
      <c r="K317" s="210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256</v>
      </c>
      <c r="AU317" s="220" t="s">
        <v>88</v>
      </c>
      <c r="AV317" s="12" t="s">
        <v>88</v>
      </c>
      <c r="AW317" s="12" t="s">
        <v>36</v>
      </c>
      <c r="AX317" s="12" t="s">
        <v>80</v>
      </c>
      <c r="AY317" s="220" t="s">
        <v>241</v>
      </c>
    </row>
    <row r="318" spans="1:65" s="13" customFormat="1" ht="11.25" x14ac:dyDescent="0.2">
      <c r="B318" s="221"/>
      <c r="C318" s="222"/>
      <c r="D318" s="211" t="s">
        <v>256</v>
      </c>
      <c r="E318" s="223" t="s">
        <v>459</v>
      </c>
      <c r="F318" s="224" t="s">
        <v>258</v>
      </c>
      <c r="G318" s="222"/>
      <c r="H318" s="225">
        <v>710.52800000000002</v>
      </c>
      <c r="I318" s="226"/>
      <c r="J318" s="222"/>
      <c r="K318" s="222"/>
      <c r="L318" s="227"/>
      <c r="M318" s="228"/>
      <c r="N318" s="229"/>
      <c r="O318" s="229"/>
      <c r="P318" s="229"/>
      <c r="Q318" s="229"/>
      <c r="R318" s="229"/>
      <c r="S318" s="229"/>
      <c r="T318" s="230"/>
      <c r="AT318" s="231" t="s">
        <v>256</v>
      </c>
      <c r="AU318" s="231" t="s">
        <v>88</v>
      </c>
      <c r="AV318" s="13" t="s">
        <v>175</v>
      </c>
      <c r="AW318" s="13" t="s">
        <v>36</v>
      </c>
      <c r="AX318" s="13" t="s">
        <v>14</v>
      </c>
      <c r="AY318" s="231" t="s">
        <v>241</v>
      </c>
    </row>
    <row r="319" spans="1:65" s="1" customFormat="1" ht="37.9" customHeight="1" x14ac:dyDescent="0.2">
      <c r="A319" s="34"/>
      <c r="B319" s="35"/>
      <c r="C319" s="191" t="s">
        <v>696</v>
      </c>
      <c r="D319" s="191" t="s">
        <v>243</v>
      </c>
      <c r="E319" s="192" t="s">
        <v>663</v>
      </c>
      <c r="F319" s="193" t="s">
        <v>664</v>
      </c>
      <c r="G319" s="194" t="s">
        <v>253</v>
      </c>
      <c r="H319" s="195">
        <v>9236.8639999999996</v>
      </c>
      <c r="I319" s="196">
        <v>3</v>
      </c>
      <c r="J319" s="197">
        <f>ROUND(I319*H319,2)</f>
        <v>27710.59</v>
      </c>
      <c r="K319" s="193" t="s">
        <v>247</v>
      </c>
      <c r="L319" s="39"/>
      <c r="M319" s="198" t="s">
        <v>1</v>
      </c>
      <c r="N319" s="199" t="s">
        <v>45</v>
      </c>
      <c r="O319" s="71"/>
      <c r="P319" s="200">
        <f>O319*H319</f>
        <v>0</v>
      </c>
      <c r="Q319" s="200">
        <v>0</v>
      </c>
      <c r="R319" s="200">
        <f>Q319*H319</f>
        <v>0</v>
      </c>
      <c r="S319" s="200">
        <v>0</v>
      </c>
      <c r="T319" s="201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2" t="s">
        <v>175</v>
      </c>
      <c r="AT319" s="202" t="s">
        <v>243</v>
      </c>
      <c r="AU319" s="202" t="s">
        <v>88</v>
      </c>
      <c r="AY319" s="17" t="s">
        <v>241</v>
      </c>
      <c r="BE319" s="203">
        <f>IF(N319="základní",J319,0)</f>
        <v>27710.59</v>
      </c>
      <c r="BF319" s="203">
        <f>IF(N319="snížená",J319,0)</f>
        <v>0</v>
      </c>
      <c r="BG319" s="203">
        <f>IF(N319="zákl. přenesená",J319,0)</f>
        <v>0</v>
      </c>
      <c r="BH319" s="203">
        <f>IF(N319="sníž. přenesená",J319,0)</f>
        <v>0</v>
      </c>
      <c r="BI319" s="203">
        <f>IF(N319="nulová",J319,0)</f>
        <v>0</v>
      </c>
      <c r="BJ319" s="17" t="s">
        <v>14</v>
      </c>
      <c r="BK319" s="203">
        <f>ROUND(I319*H319,2)</f>
        <v>27710.59</v>
      </c>
      <c r="BL319" s="17" t="s">
        <v>175</v>
      </c>
      <c r="BM319" s="202" t="s">
        <v>1741</v>
      </c>
    </row>
    <row r="320" spans="1:65" s="1" customFormat="1" ht="11.25" x14ac:dyDescent="0.2">
      <c r="A320" s="34"/>
      <c r="B320" s="35"/>
      <c r="C320" s="36"/>
      <c r="D320" s="204" t="s">
        <v>249</v>
      </c>
      <c r="E320" s="36"/>
      <c r="F320" s="205" t="s">
        <v>666</v>
      </c>
      <c r="G320" s="36"/>
      <c r="H320" s="36"/>
      <c r="I320" s="206"/>
      <c r="J320" s="36"/>
      <c r="K320" s="36"/>
      <c r="L320" s="39"/>
      <c r="M320" s="207"/>
      <c r="N320" s="208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7" t="s">
        <v>249</v>
      </c>
      <c r="AU320" s="17" t="s">
        <v>88</v>
      </c>
    </row>
    <row r="321" spans="1:65" s="14" customFormat="1" ht="11.25" x14ac:dyDescent="0.2">
      <c r="B321" s="232"/>
      <c r="C321" s="233"/>
      <c r="D321" s="211" t="s">
        <v>256</v>
      </c>
      <c r="E321" s="234" t="s">
        <v>1</v>
      </c>
      <c r="F321" s="235" t="s">
        <v>667</v>
      </c>
      <c r="G321" s="233"/>
      <c r="H321" s="234" t="s">
        <v>1</v>
      </c>
      <c r="I321" s="236"/>
      <c r="J321" s="233"/>
      <c r="K321" s="233"/>
      <c r="L321" s="237"/>
      <c r="M321" s="238"/>
      <c r="N321" s="239"/>
      <c r="O321" s="239"/>
      <c r="P321" s="239"/>
      <c r="Q321" s="239"/>
      <c r="R321" s="239"/>
      <c r="S321" s="239"/>
      <c r="T321" s="240"/>
      <c r="AT321" s="241" t="s">
        <v>256</v>
      </c>
      <c r="AU321" s="241" t="s">
        <v>88</v>
      </c>
      <c r="AV321" s="14" t="s">
        <v>14</v>
      </c>
      <c r="AW321" s="14" t="s">
        <v>36</v>
      </c>
      <c r="AX321" s="14" t="s">
        <v>80</v>
      </c>
      <c r="AY321" s="241" t="s">
        <v>241</v>
      </c>
    </row>
    <row r="322" spans="1:65" s="12" customFormat="1" ht="11.25" x14ac:dyDescent="0.2">
      <c r="B322" s="209"/>
      <c r="C322" s="210"/>
      <c r="D322" s="211" t="s">
        <v>256</v>
      </c>
      <c r="E322" s="212" t="s">
        <v>1</v>
      </c>
      <c r="F322" s="213" t="s">
        <v>668</v>
      </c>
      <c r="G322" s="210"/>
      <c r="H322" s="214">
        <v>9236.8639999999996</v>
      </c>
      <c r="I322" s="215"/>
      <c r="J322" s="210"/>
      <c r="K322" s="210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256</v>
      </c>
      <c r="AU322" s="220" t="s">
        <v>88</v>
      </c>
      <c r="AV322" s="12" t="s">
        <v>88</v>
      </c>
      <c r="AW322" s="12" t="s">
        <v>36</v>
      </c>
      <c r="AX322" s="12" t="s">
        <v>80</v>
      </c>
      <c r="AY322" s="220" t="s">
        <v>241</v>
      </c>
    </row>
    <row r="323" spans="1:65" s="13" customFormat="1" ht="11.25" x14ac:dyDescent="0.2">
      <c r="B323" s="221"/>
      <c r="C323" s="222"/>
      <c r="D323" s="211" t="s">
        <v>256</v>
      </c>
      <c r="E323" s="223" t="s">
        <v>1</v>
      </c>
      <c r="F323" s="224" t="s">
        <v>258</v>
      </c>
      <c r="G323" s="222"/>
      <c r="H323" s="225">
        <v>9236.8639999999996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256</v>
      </c>
      <c r="AU323" s="231" t="s">
        <v>88</v>
      </c>
      <c r="AV323" s="13" t="s">
        <v>175</v>
      </c>
      <c r="AW323" s="13" t="s">
        <v>36</v>
      </c>
      <c r="AX323" s="13" t="s">
        <v>14</v>
      </c>
      <c r="AY323" s="231" t="s">
        <v>241</v>
      </c>
    </row>
    <row r="324" spans="1:65" s="1" customFormat="1" ht="37.9" customHeight="1" x14ac:dyDescent="0.2">
      <c r="A324" s="34"/>
      <c r="B324" s="35"/>
      <c r="C324" s="191" t="s">
        <v>704</v>
      </c>
      <c r="D324" s="191" t="s">
        <v>243</v>
      </c>
      <c r="E324" s="192" t="s">
        <v>669</v>
      </c>
      <c r="F324" s="193" t="s">
        <v>670</v>
      </c>
      <c r="G324" s="194" t="s">
        <v>253</v>
      </c>
      <c r="H324" s="195">
        <v>1393.3969999999999</v>
      </c>
      <c r="I324" s="196">
        <v>135</v>
      </c>
      <c r="J324" s="197">
        <f>ROUND(I324*H324,2)</f>
        <v>188108.6</v>
      </c>
      <c r="K324" s="193" t="s">
        <v>247</v>
      </c>
      <c r="L324" s="39"/>
      <c r="M324" s="198" t="s">
        <v>1</v>
      </c>
      <c r="N324" s="199" t="s">
        <v>45</v>
      </c>
      <c r="O324" s="71"/>
      <c r="P324" s="200">
        <f>O324*H324</f>
        <v>0</v>
      </c>
      <c r="Q324" s="200">
        <v>0</v>
      </c>
      <c r="R324" s="200">
        <f>Q324*H324</f>
        <v>0</v>
      </c>
      <c r="S324" s="200">
        <v>0</v>
      </c>
      <c r="T324" s="201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2" t="s">
        <v>175</v>
      </c>
      <c r="AT324" s="202" t="s">
        <v>243</v>
      </c>
      <c r="AU324" s="202" t="s">
        <v>88</v>
      </c>
      <c r="AY324" s="17" t="s">
        <v>241</v>
      </c>
      <c r="BE324" s="203">
        <f>IF(N324="základní",J324,0)</f>
        <v>188108.6</v>
      </c>
      <c r="BF324" s="203">
        <f>IF(N324="snížená",J324,0)</f>
        <v>0</v>
      </c>
      <c r="BG324" s="203">
        <f>IF(N324="zákl. přenesená",J324,0)</f>
        <v>0</v>
      </c>
      <c r="BH324" s="203">
        <f>IF(N324="sníž. přenesená",J324,0)</f>
        <v>0</v>
      </c>
      <c r="BI324" s="203">
        <f>IF(N324="nulová",J324,0)</f>
        <v>0</v>
      </c>
      <c r="BJ324" s="17" t="s">
        <v>14</v>
      </c>
      <c r="BK324" s="203">
        <f>ROUND(I324*H324,2)</f>
        <v>188108.6</v>
      </c>
      <c r="BL324" s="17" t="s">
        <v>175</v>
      </c>
      <c r="BM324" s="202" t="s">
        <v>1742</v>
      </c>
    </row>
    <row r="325" spans="1:65" s="1" customFormat="1" ht="11.25" x14ac:dyDescent="0.2">
      <c r="A325" s="34"/>
      <c r="B325" s="35"/>
      <c r="C325" s="36"/>
      <c r="D325" s="204" t="s">
        <v>249</v>
      </c>
      <c r="E325" s="36"/>
      <c r="F325" s="205" t="s">
        <v>672</v>
      </c>
      <c r="G325" s="36"/>
      <c r="H325" s="36"/>
      <c r="I325" s="206"/>
      <c r="J325" s="36"/>
      <c r="K325" s="36"/>
      <c r="L325" s="39"/>
      <c r="M325" s="207"/>
      <c r="N325" s="208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7" t="s">
        <v>249</v>
      </c>
      <c r="AU325" s="17" t="s">
        <v>88</v>
      </c>
    </row>
    <row r="326" spans="1:65" s="14" customFormat="1" ht="11.25" x14ac:dyDescent="0.2">
      <c r="B326" s="232"/>
      <c r="C326" s="233"/>
      <c r="D326" s="211" t="s">
        <v>256</v>
      </c>
      <c r="E326" s="234" t="s">
        <v>1</v>
      </c>
      <c r="F326" s="235" t="s">
        <v>673</v>
      </c>
      <c r="G326" s="233"/>
      <c r="H326" s="234" t="s">
        <v>1</v>
      </c>
      <c r="I326" s="236"/>
      <c r="J326" s="233"/>
      <c r="K326" s="233"/>
      <c r="L326" s="237"/>
      <c r="M326" s="238"/>
      <c r="N326" s="239"/>
      <c r="O326" s="239"/>
      <c r="P326" s="239"/>
      <c r="Q326" s="239"/>
      <c r="R326" s="239"/>
      <c r="S326" s="239"/>
      <c r="T326" s="240"/>
      <c r="AT326" s="241" t="s">
        <v>256</v>
      </c>
      <c r="AU326" s="241" t="s">
        <v>88</v>
      </c>
      <c r="AV326" s="14" t="s">
        <v>14</v>
      </c>
      <c r="AW326" s="14" t="s">
        <v>36</v>
      </c>
      <c r="AX326" s="14" t="s">
        <v>80</v>
      </c>
      <c r="AY326" s="241" t="s">
        <v>241</v>
      </c>
    </row>
    <row r="327" spans="1:65" s="12" customFormat="1" ht="22.5" x14ac:dyDescent="0.2">
      <c r="B327" s="209"/>
      <c r="C327" s="210"/>
      <c r="D327" s="211" t="s">
        <v>256</v>
      </c>
      <c r="E327" s="212" t="s">
        <v>1</v>
      </c>
      <c r="F327" s="213" t="s">
        <v>1743</v>
      </c>
      <c r="G327" s="210"/>
      <c r="H327" s="214">
        <v>1393.3969999999999</v>
      </c>
      <c r="I327" s="215"/>
      <c r="J327" s="210"/>
      <c r="K327" s="210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256</v>
      </c>
      <c r="AU327" s="220" t="s">
        <v>88</v>
      </c>
      <c r="AV327" s="12" t="s">
        <v>88</v>
      </c>
      <c r="AW327" s="12" t="s">
        <v>36</v>
      </c>
      <c r="AX327" s="12" t="s">
        <v>80</v>
      </c>
      <c r="AY327" s="220" t="s">
        <v>241</v>
      </c>
    </row>
    <row r="328" spans="1:65" s="13" customFormat="1" ht="11.25" x14ac:dyDescent="0.2">
      <c r="B328" s="221"/>
      <c r="C328" s="222"/>
      <c r="D328" s="211" t="s">
        <v>256</v>
      </c>
      <c r="E328" s="223" t="s">
        <v>462</v>
      </c>
      <c r="F328" s="224" t="s">
        <v>258</v>
      </c>
      <c r="G328" s="222"/>
      <c r="H328" s="225">
        <v>1393.3969999999999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256</v>
      </c>
      <c r="AU328" s="231" t="s">
        <v>88</v>
      </c>
      <c r="AV328" s="13" t="s">
        <v>175</v>
      </c>
      <c r="AW328" s="13" t="s">
        <v>36</v>
      </c>
      <c r="AX328" s="13" t="s">
        <v>14</v>
      </c>
      <c r="AY328" s="231" t="s">
        <v>241</v>
      </c>
    </row>
    <row r="329" spans="1:65" s="1" customFormat="1" ht="37.9" customHeight="1" x14ac:dyDescent="0.2">
      <c r="A329" s="34"/>
      <c r="B329" s="35"/>
      <c r="C329" s="191" t="s">
        <v>706</v>
      </c>
      <c r="D329" s="191" t="s">
        <v>243</v>
      </c>
      <c r="E329" s="192" t="s">
        <v>676</v>
      </c>
      <c r="F329" s="193" t="s">
        <v>677</v>
      </c>
      <c r="G329" s="194" t="s">
        <v>253</v>
      </c>
      <c r="H329" s="195">
        <v>18114.161</v>
      </c>
      <c r="I329" s="196">
        <v>3</v>
      </c>
      <c r="J329" s="197">
        <f>ROUND(I329*H329,2)</f>
        <v>54342.48</v>
      </c>
      <c r="K329" s="193" t="s">
        <v>247</v>
      </c>
      <c r="L329" s="39"/>
      <c r="M329" s="198" t="s">
        <v>1</v>
      </c>
      <c r="N329" s="199" t="s">
        <v>45</v>
      </c>
      <c r="O329" s="71"/>
      <c r="P329" s="200">
        <f>O329*H329</f>
        <v>0</v>
      </c>
      <c r="Q329" s="200">
        <v>0</v>
      </c>
      <c r="R329" s="200">
        <f>Q329*H329</f>
        <v>0</v>
      </c>
      <c r="S329" s="200">
        <v>0</v>
      </c>
      <c r="T329" s="201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2" t="s">
        <v>175</v>
      </c>
      <c r="AT329" s="202" t="s">
        <v>243</v>
      </c>
      <c r="AU329" s="202" t="s">
        <v>88</v>
      </c>
      <c r="AY329" s="17" t="s">
        <v>241</v>
      </c>
      <c r="BE329" s="203">
        <f>IF(N329="základní",J329,0)</f>
        <v>54342.48</v>
      </c>
      <c r="BF329" s="203">
        <f>IF(N329="snížená",J329,0)</f>
        <v>0</v>
      </c>
      <c r="BG329" s="203">
        <f>IF(N329="zákl. přenesená",J329,0)</f>
        <v>0</v>
      </c>
      <c r="BH329" s="203">
        <f>IF(N329="sníž. přenesená",J329,0)</f>
        <v>0</v>
      </c>
      <c r="BI329" s="203">
        <f>IF(N329="nulová",J329,0)</f>
        <v>0</v>
      </c>
      <c r="BJ329" s="17" t="s">
        <v>14</v>
      </c>
      <c r="BK329" s="203">
        <f>ROUND(I329*H329,2)</f>
        <v>54342.48</v>
      </c>
      <c r="BL329" s="17" t="s">
        <v>175</v>
      </c>
      <c r="BM329" s="202" t="s">
        <v>1744</v>
      </c>
    </row>
    <row r="330" spans="1:65" s="1" customFormat="1" ht="11.25" x14ac:dyDescent="0.2">
      <c r="A330" s="34"/>
      <c r="B330" s="35"/>
      <c r="C330" s="36"/>
      <c r="D330" s="204" t="s">
        <v>249</v>
      </c>
      <c r="E330" s="36"/>
      <c r="F330" s="205" t="s">
        <v>679</v>
      </c>
      <c r="G330" s="36"/>
      <c r="H330" s="36"/>
      <c r="I330" s="206"/>
      <c r="J330" s="36"/>
      <c r="K330" s="36"/>
      <c r="L330" s="39"/>
      <c r="M330" s="207"/>
      <c r="N330" s="208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7" t="s">
        <v>249</v>
      </c>
      <c r="AU330" s="17" t="s">
        <v>88</v>
      </c>
    </row>
    <row r="331" spans="1:65" s="14" customFormat="1" ht="11.25" x14ac:dyDescent="0.2">
      <c r="B331" s="232"/>
      <c r="C331" s="233"/>
      <c r="D331" s="211" t="s">
        <v>256</v>
      </c>
      <c r="E331" s="234" t="s">
        <v>1</v>
      </c>
      <c r="F331" s="235" t="s">
        <v>667</v>
      </c>
      <c r="G331" s="233"/>
      <c r="H331" s="234" t="s">
        <v>1</v>
      </c>
      <c r="I331" s="236"/>
      <c r="J331" s="233"/>
      <c r="K331" s="233"/>
      <c r="L331" s="237"/>
      <c r="M331" s="238"/>
      <c r="N331" s="239"/>
      <c r="O331" s="239"/>
      <c r="P331" s="239"/>
      <c r="Q331" s="239"/>
      <c r="R331" s="239"/>
      <c r="S331" s="239"/>
      <c r="T331" s="240"/>
      <c r="AT331" s="241" t="s">
        <v>256</v>
      </c>
      <c r="AU331" s="241" t="s">
        <v>88</v>
      </c>
      <c r="AV331" s="14" t="s">
        <v>14</v>
      </c>
      <c r="AW331" s="14" t="s">
        <v>36</v>
      </c>
      <c r="AX331" s="14" t="s">
        <v>80</v>
      </c>
      <c r="AY331" s="241" t="s">
        <v>241</v>
      </c>
    </row>
    <row r="332" spans="1:65" s="12" customFormat="1" ht="11.25" x14ac:dyDescent="0.2">
      <c r="B332" s="209"/>
      <c r="C332" s="210"/>
      <c r="D332" s="211" t="s">
        <v>256</v>
      </c>
      <c r="E332" s="212" t="s">
        <v>1</v>
      </c>
      <c r="F332" s="213" t="s">
        <v>680</v>
      </c>
      <c r="G332" s="210"/>
      <c r="H332" s="214">
        <v>18114.161</v>
      </c>
      <c r="I332" s="215"/>
      <c r="J332" s="210"/>
      <c r="K332" s="210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256</v>
      </c>
      <c r="AU332" s="220" t="s">
        <v>88</v>
      </c>
      <c r="AV332" s="12" t="s">
        <v>88</v>
      </c>
      <c r="AW332" s="12" t="s">
        <v>36</v>
      </c>
      <c r="AX332" s="12" t="s">
        <v>80</v>
      </c>
      <c r="AY332" s="220" t="s">
        <v>241</v>
      </c>
    </row>
    <row r="333" spans="1:65" s="13" customFormat="1" ht="11.25" x14ac:dyDescent="0.2">
      <c r="B333" s="221"/>
      <c r="C333" s="222"/>
      <c r="D333" s="211" t="s">
        <v>256</v>
      </c>
      <c r="E333" s="223" t="s">
        <v>1</v>
      </c>
      <c r="F333" s="224" t="s">
        <v>258</v>
      </c>
      <c r="G333" s="222"/>
      <c r="H333" s="225">
        <v>18114.161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256</v>
      </c>
      <c r="AU333" s="231" t="s">
        <v>88</v>
      </c>
      <c r="AV333" s="13" t="s">
        <v>175</v>
      </c>
      <c r="AW333" s="13" t="s">
        <v>36</v>
      </c>
      <c r="AX333" s="13" t="s">
        <v>14</v>
      </c>
      <c r="AY333" s="231" t="s">
        <v>241</v>
      </c>
    </row>
    <row r="334" spans="1:65" s="1" customFormat="1" ht="24.2" customHeight="1" x14ac:dyDescent="0.2">
      <c r="A334" s="34"/>
      <c r="B334" s="35"/>
      <c r="C334" s="191" t="s">
        <v>715</v>
      </c>
      <c r="D334" s="191" t="s">
        <v>243</v>
      </c>
      <c r="E334" s="192" t="s">
        <v>681</v>
      </c>
      <c r="F334" s="193" t="s">
        <v>682</v>
      </c>
      <c r="G334" s="194" t="s">
        <v>253</v>
      </c>
      <c r="H334" s="195">
        <v>965.327</v>
      </c>
      <c r="I334" s="196">
        <v>150.96</v>
      </c>
      <c r="J334" s="197">
        <f>ROUND(I334*H334,2)</f>
        <v>145725.76000000001</v>
      </c>
      <c r="K334" s="193" t="s">
        <v>247</v>
      </c>
      <c r="L334" s="39"/>
      <c r="M334" s="198" t="s">
        <v>1</v>
      </c>
      <c r="N334" s="199" t="s">
        <v>45</v>
      </c>
      <c r="O334" s="71"/>
      <c r="P334" s="200">
        <f>O334*H334</f>
        <v>0</v>
      </c>
      <c r="Q334" s="200">
        <v>0</v>
      </c>
      <c r="R334" s="200">
        <f>Q334*H334</f>
        <v>0</v>
      </c>
      <c r="S334" s="200">
        <v>0</v>
      </c>
      <c r="T334" s="201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2" t="s">
        <v>175</v>
      </c>
      <c r="AT334" s="202" t="s">
        <v>243</v>
      </c>
      <c r="AU334" s="202" t="s">
        <v>88</v>
      </c>
      <c r="AY334" s="17" t="s">
        <v>241</v>
      </c>
      <c r="BE334" s="203">
        <f>IF(N334="základní",J334,0)</f>
        <v>145725.76000000001</v>
      </c>
      <c r="BF334" s="203">
        <f>IF(N334="snížená",J334,0)</f>
        <v>0</v>
      </c>
      <c r="BG334" s="203">
        <f>IF(N334="zákl. přenesená",J334,0)</f>
        <v>0</v>
      </c>
      <c r="BH334" s="203">
        <f>IF(N334="sníž. přenesená",J334,0)</f>
        <v>0</v>
      </c>
      <c r="BI334" s="203">
        <f>IF(N334="nulová",J334,0)</f>
        <v>0</v>
      </c>
      <c r="BJ334" s="17" t="s">
        <v>14</v>
      </c>
      <c r="BK334" s="203">
        <f>ROUND(I334*H334,2)</f>
        <v>145725.76000000001</v>
      </c>
      <c r="BL334" s="17" t="s">
        <v>175</v>
      </c>
      <c r="BM334" s="202" t="s">
        <v>1745</v>
      </c>
    </row>
    <row r="335" spans="1:65" s="1" customFormat="1" ht="11.25" x14ac:dyDescent="0.2">
      <c r="A335" s="34"/>
      <c r="B335" s="35"/>
      <c r="C335" s="36"/>
      <c r="D335" s="204" t="s">
        <v>249</v>
      </c>
      <c r="E335" s="36"/>
      <c r="F335" s="205" t="s">
        <v>684</v>
      </c>
      <c r="G335" s="36"/>
      <c r="H335" s="36"/>
      <c r="I335" s="206"/>
      <c r="J335" s="36"/>
      <c r="K335" s="36"/>
      <c r="L335" s="39"/>
      <c r="M335" s="207"/>
      <c r="N335" s="208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7" t="s">
        <v>249</v>
      </c>
      <c r="AU335" s="17" t="s">
        <v>88</v>
      </c>
    </row>
    <row r="336" spans="1:65" s="14" customFormat="1" ht="22.5" x14ac:dyDescent="0.2">
      <c r="B336" s="232"/>
      <c r="C336" s="233"/>
      <c r="D336" s="211" t="s">
        <v>256</v>
      </c>
      <c r="E336" s="234" t="s">
        <v>1</v>
      </c>
      <c r="F336" s="235" t="s">
        <v>685</v>
      </c>
      <c r="G336" s="233"/>
      <c r="H336" s="234" t="s">
        <v>1</v>
      </c>
      <c r="I336" s="236"/>
      <c r="J336" s="233"/>
      <c r="K336" s="233"/>
      <c r="L336" s="237"/>
      <c r="M336" s="238"/>
      <c r="N336" s="239"/>
      <c r="O336" s="239"/>
      <c r="P336" s="239"/>
      <c r="Q336" s="239"/>
      <c r="R336" s="239"/>
      <c r="S336" s="239"/>
      <c r="T336" s="240"/>
      <c r="AT336" s="241" t="s">
        <v>256</v>
      </c>
      <c r="AU336" s="241" t="s">
        <v>88</v>
      </c>
      <c r="AV336" s="14" t="s">
        <v>14</v>
      </c>
      <c r="AW336" s="14" t="s">
        <v>36</v>
      </c>
      <c r="AX336" s="14" t="s">
        <v>80</v>
      </c>
      <c r="AY336" s="241" t="s">
        <v>241</v>
      </c>
    </row>
    <row r="337" spans="1:65" s="12" customFormat="1" ht="22.5" x14ac:dyDescent="0.2">
      <c r="B337" s="209"/>
      <c r="C337" s="210"/>
      <c r="D337" s="211" t="s">
        <v>256</v>
      </c>
      <c r="E337" s="212" t="s">
        <v>1</v>
      </c>
      <c r="F337" s="213" t="s">
        <v>1314</v>
      </c>
      <c r="G337" s="210"/>
      <c r="H337" s="214">
        <v>928.93100000000004</v>
      </c>
      <c r="I337" s="215"/>
      <c r="J337" s="210"/>
      <c r="K337" s="210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256</v>
      </c>
      <c r="AU337" s="220" t="s">
        <v>88</v>
      </c>
      <c r="AV337" s="12" t="s">
        <v>88</v>
      </c>
      <c r="AW337" s="12" t="s">
        <v>36</v>
      </c>
      <c r="AX337" s="12" t="s">
        <v>80</v>
      </c>
      <c r="AY337" s="220" t="s">
        <v>241</v>
      </c>
    </row>
    <row r="338" spans="1:65" s="14" customFormat="1" ht="11.25" x14ac:dyDescent="0.2">
      <c r="B338" s="232"/>
      <c r="C338" s="233"/>
      <c r="D338" s="211" t="s">
        <v>256</v>
      </c>
      <c r="E338" s="234" t="s">
        <v>1</v>
      </c>
      <c r="F338" s="235" t="s">
        <v>686</v>
      </c>
      <c r="G338" s="233"/>
      <c r="H338" s="234" t="s">
        <v>1</v>
      </c>
      <c r="I338" s="236"/>
      <c r="J338" s="233"/>
      <c r="K338" s="233"/>
      <c r="L338" s="237"/>
      <c r="M338" s="238"/>
      <c r="N338" s="239"/>
      <c r="O338" s="239"/>
      <c r="P338" s="239"/>
      <c r="Q338" s="239"/>
      <c r="R338" s="239"/>
      <c r="S338" s="239"/>
      <c r="T338" s="240"/>
      <c r="AT338" s="241" t="s">
        <v>256</v>
      </c>
      <c r="AU338" s="241" t="s">
        <v>88</v>
      </c>
      <c r="AV338" s="14" t="s">
        <v>14</v>
      </c>
      <c r="AW338" s="14" t="s">
        <v>36</v>
      </c>
      <c r="AX338" s="14" t="s">
        <v>80</v>
      </c>
      <c r="AY338" s="241" t="s">
        <v>241</v>
      </c>
    </row>
    <row r="339" spans="1:65" s="12" customFormat="1" ht="11.25" x14ac:dyDescent="0.2">
      <c r="B339" s="209"/>
      <c r="C339" s="210"/>
      <c r="D339" s="211" t="s">
        <v>256</v>
      </c>
      <c r="E339" s="212" t="s">
        <v>1</v>
      </c>
      <c r="F339" s="213" t="s">
        <v>648</v>
      </c>
      <c r="G339" s="210"/>
      <c r="H339" s="214">
        <v>36.396000000000001</v>
      </c>
      <c r="I339" s="215"/>
      <c r="J339" s="210"/>
      <c r="K339" s="210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256</v>
      </c>
      <c r="AU339" s="220" t="s">
        <v>88</v>
      </c>
      <c r="AV339" s="12" t="s">
        <v>88</v>
      </c>
      <c r="AW339" s="12" t="s">
        <v>36</v>
      </c>
      <c r="AX339" s="12" t="s">
        <v>80</v>
      </c>
      <c r="AY339" s="220" t="s">
        <v>241</v>
      </c>
    </row>
    <row r="340" spans="1:65" s="13" customFormat="1" ht="11.25" x14ac:dyDescent="0.2">
      <c r="B340" s="221"/>
      <c r="C340" s="222"/>
      <c r="D340" s="211" t="s">
        <v>256</v>
      </c>
      <c r="E340" s="223" t="s">
        <v>1</v>
      </c>
      <c r="F340" s="224" t="s">
        <v>258</v>
      </c>
      <c r="G340" s="222"/>
      <c r="H340" s="225">
        <v>965.327</v>
      </c>
      <c r="I340" s="226"/>
      <c r="J340" s="222"/>
      <c r="K340" s="222"/>
      <c r="L340" s="227"/>
      <c r="M340" s="228"/>
      <c r="N340" s="229"/>
      <c r="O340" s="229"/>
      <c r="P340" s="229"/>
      <c r="Q340" s="229"/>
      <c r="R340" s="229"/>
      <c r="S340" s="229"/>
      <c r="T340" s="230"/>
      <c r="AT340" s="231" t="s">
        <v>256</v>
      </c>
      <c r="AU340" s="231" t="s">
        <v>88</v>
      </c>
      <c r="AV340" s="13" t="s">
        <v>175</v>
      </c>
      <c r="AW340" s="13" t="s">
        <v>36</v>
      </c>
      <c r="AX340" s="13" t="s">
        <v>14</v>
      </c>
      <c r="AY340" s="231" t="s">
        <v>241</v>
      </c>
    </row>
    <row r="341" spans="1:65" s="1" customFormat="1" ht="24.2" customHeight="1" x14ac:dyDescent="0.2">
      <c r="A341" s="34"/>
      <c r="B341" s="35"/>
      <c r="C341" s="191" t="s">
        <v>721</v>
      </c>
      <c r="D341" s="191" t="s">
        <v>243</v>
      </c>
      <c r="E341" s="192" t="s">
        <v>687</v>
      </c>
      <c r="F341" s="193" t="s">
        <v>688</v>
      </c>
      <c r="G341" s="194" t="s">
        <v>253</v>
      </c>
      <c r="H341" s="195">
        <v>1393.3969999999999</v>
      </c>
      <c r="I341" s="196">
        <v>166.87</v>
      </c>
      <c r="J341" s="197">
        <f>ROUND(I341*H341,2)</f>
        <v>232516.16</v>
      </c>
      <c r="K341" s="193" t="s">
        <v>247</v>
      </c>
      <c r="L341" s="39"/>
      <c r="M341" s="198" t="s">
        <v>1</v>
      </c>
      <c r="N341" s="199" t="s">
        <v>45</v>
      </c>
      <c r="O341" s="71"/>
      <c r="P341" s="200">
        <f>O341*H341</f>
        <v>0</v>
      </c>
      <c r="Q341" s="200">
        <v>0</v>
      </c>
      <c r="R341" s="200">
        <f>Q341*H341</f>
        <v>0</v>
      </c>
      <c r="S341" s="200">
        <v>0</v>
      </c>
      <c r="T341" s="201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2" t="s">
        <v>175</v>
      </c>
      <c r="AT341" s="202" t="s">
        <v>243</v>
      </c>
      <c r="AU341" s="202" t="s">
        <v>88</v>
      </c>
      <c r="AY341" s="17" t="s">
        <v>241</v>
      </c>
      <c r="BE341" s="203">
        <f>IF(N341="základní",J341,0)</f>
        <v>232516.16</v>
      </c>
      <c r="BF341" s="203">
        <f>IF(N341="snížená",J341,0)</f>
        <v>0</v>
      </c>
      <c r="BG341" s="203">
        <f>IF(N341="zákl. přenesená",J341,0)</f>
        <v>0</v>
      </c>
      <c r="BH341" s="203">
        <f>IF(N341="sníž. přenesená",J341,0)</f>
        <v>0</v>
      </c>
      <c r="BI341" s="203">
        <f>IF(N341="nulová",J341,0)</f>
        <v>0</v>
      </c>
      <c r="BJ341" s="17" t="s">
        <v>14</v>
      </c>
      <c r="BK341" s="203">
        <f>ROUND(I341*H341,2)</f>
        <v>232516.16</v>
      </c>
      <c r="BL341" s="17" t="s">
        <v>175</v>
      </c>
      <c r="BM341" s="202" t="s">
        <v>1746</v>
      </c>
    </row>
    <row r="342" spans="1:65" s="1" customFormat="1" ht="11.25" x14ac:dyDescent="0.2">
      <c r="A342" s="34"/>
      <c r="B342" s="35"/>
      <c r="C342" s="36"/>
      <c r="D342" s="204" t="s">
        <v>249</v>
      </c>
      <c r="E342" s="36"/>
      <c r="F342" s="205" t="s">
        <v>690</v>
      </c>
      <c r="G342" s="36"/>
      <c r="H342" s="36"/>
      <c r="I342" s="206"/>
      <c r="J342" s="36"/>
      <c r="K342" s="36"/>
      <c r="L342" s="39"/>
      <c r="M342" s="207"/>
      <c r="N342" s="208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249</v>
      </c>
      <c r="AU342" s="17" t="s">
        <v>88</v>
      </c>
    </row>
    <row r="343" spans="1:65" s="14" customFormat="1" ht="11.25" x14ac:dyDescent="0.2">
      <c r="B343" s="232"/>
      <c r="C343" s="233"/>
      <c r="D343" s="211" t="s">
        <v>256</v>
      </c>
      <c r="E343" s="234" t="s">
        <v>1</v>
      </c>
      <c r="F343" s="235" t="s">
        <v>691</v>
      </c>
      <c r="G343" s="233"/>
      <c r="H343" s="234" t="s">
        <v>1</v>
      </c>
      <c r="I343" s="236"/>
      <c r="J343" s="233"/>
      <c r="K343" s="233"/>
      <c r="L343" s="237"/>
      <c r="M343" s="238"/>
      <c r="N343" s="239"/>
      <c r="O343" s="239"/>
      <c r="P343" s="239"/>
      <c r="Q343" s="239"/>
      <c r="R343" s="239"/>
      <c r="S343" s="239"/>
      <c r="T343" s="240"/>
      <c r="AT343" s="241" t="s">
        <v>256</v>
      </c>
      <c r="AU343" s="241" t="s">
        <v>88</v>
      </c>
      <c r="AV343" s="14" t="s">
        <v>14</v>
      </c>
      <c r="AW343" s="14" t="s">
        <v>36</v>
      </c>
      <c r="AX343" s="14" t="s">
        <v>80</v>
      </c>
      <c r="AY343" s="241" t="s">
        <v>241</v>
      </c>
    </row>
    <row r="344" spans="1:65" s="12" customFormat="1" ht="22.5" x14ac:dyDescent="0.2">
      <c r="B344" s="209"/>
      <c r="C344" s="210"/>
      <c r="D344" s="211" t="s">
        <v>256</v>
      </c>
      <c r="E344" s="212" t="s">
        <v>1</v>
      </c>
      <c r="F344" s="213" t="s">
        <v>1316</v>
      </c>
      <c r="G344" s="210"/>
      <c r="H344" s="214">
        <v>1393.3969999999999</v>
      </c>
      <c r="I344" s="215"/>
      <c r="J344" s="210"/>
      <c r="K344" s="210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256</v>
      </c>
      <c r="AU344" s="220" t="s">
        <v>88</v>
      </c>
      <c r="AV344" s="12" t="s">
        <v>88</v>
      </c>
      <c r="AW344" s="12" t="s">
        <v>36</v>
      </c>
      <c r="AX344" s="12" t="s">
        <v>80</v>
      </c>
      <c r="AY344" s="220" t="s">
        <v>241</v>
      </c>
    </row>
    <row r="345" spans="1:65" s="13" customFormat="1" ht="11.25" x14ac:dyDescent="0.2">
      <c r="B345" s="221"/>
      <c r="C345" s="222"/>
      <c r="D345" s="211" t="s">
        <v>256</v>
      </c>
      <c r="E345" s="223" t="s">
        <v>1</v>
      </c>
      <c r="F345" s="224" t="s">
        <v>258</v>
      </c>
      <c r="G345" s="222"/>
      <c r="H345" s="225">
        <v>1393.3969999999999</v>
      </c>
      <c r="I345" s="226"/>
      <c r="J345" s="222"/>
      <c r="K345" s="222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256</v>
      </c>
      <c r="AU345" s="231" t="s">
        <v>88</v>
      </c>
      <c r="AV345" s="13" t="s">
        <v>175</v>
      </c>
      <c r="AW345" s="13" t="s">
        <v>36</v>
      </c>
      <c r="AX345" s="13" t="s">
        <v>14</v>
      </c>
      <c r="AY345" s="231" t="s">
        <v>241</v>
      </c>
    </row>
    <row r="346" spans="1:65" s="1" customFormat="1" ht="24.2" customHeight="1" x14ac:dyDescent="0.2">
      <c r="A346" s="34"/>
      <c r="B346" s="35"/>
      <c r="C346" s="191" t="s">
        <v>729</v>
      </c>
      <c r="D346" s="191" t="s">
        <v>243</v>
      </c>
      <c r="E346" s="192" t="s">
        <v>692</v>
      </c>
      <c r="F346" s="193" t="s">
        <v>693</v>
      </c>
      <c r="G346" s="194" t="s">
        <v>253</v>
      </c>
      <c r="H346" s="195">
        <v>2103.9250000000002</v>
      </c>
      <c r="I346" s="196">
        <v>137.69999999999999</v>
      </c>
      <c r="J346" s="197">
        <f>ROUND(I346*H346,2)</f>
        <v>289710.46999999997</v>
      </c>
      <c r="K346" s="193" t="s">
        <v>247</v>
      </c>
      <c r="L346" s="39"/>
      <c r="M346" s="198" t="s">
        <v>1</v>
      </c>
      <c r="N346" s="199" t="s">
        <v>45</v>
      </c>
      <c r="O346" s="71"/>
      <c r="P346" s="200">
        <f>O346*H346</f>
        <v>0</v>
      </c>
      <c r="Q346" s="200">
        <v>0</v>
      </c>
      <c r="R346" s="200">
        <f>Q346*H346</f>
        <v>0</v>
      </c>
      <c r="S346" s="200">
        <v>0</v>
      </c>
      <c r="T346" s="201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2" t="s">
        <v>175</v>
      </c>
      <c r="AT346" s="202" t="s">
        <v>243</v>
      </c>
      <c r="AU346" s="202" t="s">
        <v>88</v>
      </c>
      <c r="AY346" s="17" t="s">
        <v>241</v>
      </c>
      <c r="BE346" s="203">
        <f>IF(N346="základní",J346,0)</f>
        <v>289710.46999999997</v>
      </c>
      <c r="BF346" s="203">
        <f>IF(N346="snížená",J346,0)</f>
        <v>0</v>
      </c>
      <c r="BG346" s="203">
        <f>IF(N346="zákl. přenesená",J346,0)</f>
        <v>0</v>
      </c>
      <c r="BH346" s="203">
        <f>IF(N346="sníž. přenesená",J346,0)</f>
        <v>0</v>
      </c>
      <c r="BI346" s="203">
        <f>IF(N346="nulová",J346,0)</f>
        <v>0</v>
      </c>
      <c r="BJ346" s="17" t="s">
        <v>14</v>
      </c>
      <c r="BK346" s="203">
        <f>ROUND(I346*H346,2)</f>
        <v>289710.46999999997</v>
      </c>
      <c r="BL346" s="17" t="s">
        <v>175</v>
      </c>
      <c r="BM346" s="202" t="s">
        <v>1747</v>
      </c>
    </row>
    <row r="347" spans="1:65" s="1" customFormat="1" ht="11.25" x14ac:dyDescent="0.2">
      <c r="A347" s="34"/>
      <c r="B347" s="35"/>
      <c r="C347" s="36"/>
      <c r="D347" s="204" t="s">
        <v>249</v>
      </c>
      <c r="E347" s="36"/>
      <c r="F347" s="205" t="s">
        <v>695</v>
      </c>
      <c r="G347" s="36"/>
      <c r="H347" s="36"/>
      <c r="I347" s="206"/>
      <c r="J347" s="36"/>
      <c r="K347" s="36"/>
      <c r="L347" s="39"/>
      <c r="M347" s="207"/>
      <c r="N347" s="208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7" t="s">
        <v>249</v>
      </c>
      <c r="AU347" s="17" t="s">
        <v>88</v>
      </c>
    </row>
    <row r="348" spans="1:65" s="12" customFormat="1" ht="11.25" x14ac:dyDescent="0.2">
      <c r="B348" s="209"/>
      <c r="C348" s="210"/>
      <c r="D348" s="211" t="s">
        <v>256</v>
      </c>
      <c r="E348" s="212" t="s">
        <v>1</v>
      </c>
      <c r="F348" s="213" t="s">
        <v>459</v>
      </c>
      <c r="G348" s="210"/>
      <c r="H348" s="214">
        <v>710.52800000000002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80</v>
      </c>
      <c r="AY348" s="220" t="s">
        <v>241</v>
      </c>
    </row>
    <row r="349" spans="1:65" s="12" customFormat="1" ht="11.25" x14ac:dyDescent="0.2">
      <c r="B349" s="209"/>
      <c r="C349" s="210"/>
      <c r="D349" s="211" t="s">
        <v>256</v>
      </c>
      <c r="E349" s="212" t="s">
        <v>1</v>
      </c>
      <c r="F349" s="213" t="s">
        <v>462</v>
      </c>
      <c r="G349" s="210"/>
      <c r="H349" s="214">
        <v>1393.3969999999999</v>
      </c>
      <c r="I349" s="215"/>
      <c r="J349" s="210"/>
      <c r="K349" s="210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256</v>
      </c>
      <c r="AU349" s="220" t="s">
        <v>88</v>
      </c>
      <c r="AV349" s="12" t="s">
        <v>88</v>
      </c>
      <c r="AW349" s="12" t="s">
        <v>36</v>
      </c>
      <c r="AX349" s="12" t="s">
        <v>80</v>
      </c>
      <c r="AY349" s="220" t="s">
        <v>241</v>
      </c>
    </row>
    <row r="350" spans="1:65" s="13" customFormat="1" ht="11.25" x14ac:dyDescent="0.2">
      <c r="B350" s="221"/>
      <c r="C350" s="222"/>
      <c r="D350" s="211" t="s">
        <v>256</v>
      </c>
      <c r="E350" s="223" t="s">
        <v>1</v>
      </c>
      <c r="F350" s="224" t="s">
        <v>258</v>
      </c>
      <c r="G350" s="222"/>
      <c r="H350" s="225">
        <v>2103.9250000000002</v>
      </c>
      <c r="I350" s="226"/>
      <c r="J350" s="222"/>
      <c r="K350" s="222"/>
      <c r="L350" s="227"/>
      <c r="M350" s="228"/>
      <c r="N350" s="229"/>
      <c r="O350" s="229"/>
      <c r="P350" s="229"/>
      <c r="Q350" s="229"/>
      <c r="R350" s="229"/>
      <c r="S350" s="229"/>
      <c r="T350" s="230"/>
      <c r="AT350" s="231" t="s">
        <v>256</v>
      </c>
      <c r="AU350" s="231" t="s">
        <v>88</v>
      </c>
      <c r="AV350" s="13" t="s">
        <v>175</v>
      </c>
      <c r="AW350" s="13" t="s">
        <v>36</v>
      </c>
      <c r="AX350" s="13" t="s">
        <v>14</v>
      </c>
      <c r="AY350" s="231" t="s">
        <v>241</v>
      </c>
    </row>
    <row r="351" spans="1:65" s="1" customFormat="1" ht="33" customHeight="1" x14ac:dyDescent="0.2">
      <c r="A351" s="34"/>
      <c r="B351" s="35"/>
      <c r="C351" s="191" t="s">
        <v>735</v>
      </c>
      <c r="D351" s="191" t="s">
        <v>243</v>
      </c>
      <c r="E351" s="192" t="s">
        <v>697</v>
      </c>
      <c r="F351" s="193" t="s">
        <v>698</v>
      </c>
      <c r="G351" s="194" t="s">
        <v>467</v>
      </c>
      <c r="H351" s="195">
        <v>3471.4760000000001</v>
      </c>
      <c r="I351" s="196">
        <v>50</v>
      </c>
      <c r="J351" s="197">
        <f>ROUND(I351*H351,2)</f>
        <v>173573.8</v>
      </c>
      <c r="K351" s="193" t="s">
        <v>247</v>
      </c>
      <c r="L351" s="39"/>
      <c r="M351" s="198" t="s">
        <v>1</v>
      </c>
      <c r="N351" s="199" t="s">
        <v>45</v>
      </c>
      <c r="O351" s="71"/>
      <c r="P351" s="200">
        <f>O351*H351</f>
        <v>0</v>
      </c>
      <c r="Q351" s="200">
        <v>0</v>
      </c>
      <c r="R351" s="200">
        <f>Q351*H351</f>
        <v>0</v>
      </c>
      <c r="S351" s="200">
        <v>0</v>
      </c>
      <c r="T351" s="201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2" t="s">
        <v>175</v>
      </c>
      <c r="AT351" s="202" t="s">
        <v>243</v>
      </c>
      <c r="AU351" s="202" t="s">
        <v>88</v>
      </c>
      <c r="AY351" s="17" t="s">
        <v>241</v>
      </c>
      <c r="BE351" s="203">
        <f>IF(N351="základní",J351,0)</f>
        <v>173573.8</v>
      </c>
      <c r="BF351" s="203">
        <f>IF(N351="snížená",J351,0)</f>
        <v>0</v>
      </c>
      <c r="BG351" s="203">
        <f>IF(N351="zákl. přenesená",J351,0)</f>
        <v>0</v>
      </c>
      <c r="BH351" s="203">
        <f>IF(N351="sníž. přenesená",J351,0)</f>
        <v>0</v>
      </c>
      <c r="BI351" s="203">
        <f>IF(N351="nulová",J351,0)</f>
        <v>0</v>
      </c>
      <c r="BJ351" s="17" t="s">
        <v>14</v>
      </c>
      <c r="BK351" s="203">
        <f>ROUND(I351*H351,2)</f>
        <v>173573.8</v>
      </c>
      <c r="BL351" s="17" t="s">
        <v>175</v>
      </c>
      <c r="BM351" s="202" t="s">
        <v>1748</v>
      </c>
    </row>
    <row r="352" spans="1:65" s="1" customFormat="1" ht="11.25" x14ac:dyDescent="0.2">
      <c r="A352" s="34"/>
      <c r="B352" s="35"/>
      <c r="C352" s="36"/>
      <c r="D352" s="204" t="s">
        <v>249</v>
      </c>
      <c r="E352" s="36"/>
      <c r="F352" s="205" t="s">
        <v>700</v>
      </c>
      <c r="G352" s="36"/>
      <c r="H352" s="36"/>
      <c r="I352" s="206"/>
      <c r="J352" s="36"/>
      <c r="K352" s="36"/>
      <c r="L352" s="39"/>
      <c r="M352" s="207"/>
      <c r="N352" s="208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7" t="s">
        <v>249</v>
      </c>
      <c r="AU352" s="17" t="s">
        <v>88</v>
      </c>
    </row>
    <row r="353" spans="1:65" s="1" customFormat="1" ht="19.5" x14ac:dyDescent="0.2">
      <c r="A353" s="34"/>
      <c r="B353" s="35"/>
      <c r="C353" s="36"/>
      <c r="D353" s="211" t="s">
        <v>701</v>
      </c>
      <c r="E353" s="36"/>
      <c r="F353" s="249" t="s">
        <v>702</v>
      </c>
      <c r="G353" s="36"/>
      <c r="H353" s="36"/>
      <c r="I353" s="206"/>
      <c r="J353" s="36"/>
      <c r="K353" s="36"/>
      <c r="L353" s="39"/>
      <c r="M353" s="207"/>
      <c r="N353" s="208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7" t="s">
        <v>701</v>
      </c>
      <c r="AU353" s="17" t="s">
        <v>88</v>
      </c>
    </row>
    <row r="354" spans="1:65" s="12" customFormat="1" ht="11.25" x14ac:dyDescent="0.2">
      <c r="B354" s="209"/>
      <c r="C354" s="210"/>
      <c r="D354" s="211" t="s">
        <v>256</v>
      </c>
      <c r="E354" s="212" t="s">
        <v>1</v>
      </c>
      <c r="F354" s="213" t="s">
        <v>703</v>
      </c>
      <c r="G354" s="210"/>
      <c r="H354" s="214">
        <v>3471.4760000000001</v>
      </c>
      <c r="I354" s="215"/>
      <c r="J354" s="210"/>
      <c r="K354" s="210"/>
      <c r="L354" s="216"/>
      <c r="M354" s="217"/>
      <c r="N354" s="218"/>
      <c r="O354" s="218"/>
      <c r="P354" s="218"/>
      <c r="Q354" s="218"/>
      <c r="R354" s="218"/>
      <c r="S354" s="218"/>
      <c r="T354" s="219"/>
      <c r="AT354" s="220" t="s">
        <v>256</v>
      </c>
      <c r="AU354" s="220" t="s">
        <v>88</v>
      </c>
      <c r="AV354" s="12" t="s">
        <v>88</v>
      </c>
      <c r="AW354" s="12" t="s">
        <v>36</v>
      </c>
      <c r="AX354" s="12" t="s">
        <v>80</v>
      </c>
      <c r="AY354" s="220" t="s">
        <v>241</v>
      </c>
    </row>
    <row r="355" spans="1:65" s="13" customFormat="1" ht="11.25" x14ac:dyDescent="0.2">
      <c r="B355" s="221"/>
      <c r="C355" s="222"/>
      <c r="D355" s="211" t="s">
        <v>256</v>
      </c>
      <c r="E355" s="223" t="s">
        <v>1</v>
      </c>
      <c r="F355" s="224" t="s">
        <v>258</v>
      </c>
      <c r="G355" s="222"/>
      <c r="H355" s="225">
        <v>3471.4760000000001</v>
      </c>
      <c r="I355" s="226"/>
      <c r="J355" s="222"/>
      <c r="K355" s="222"/>
      <c r="L355" s="227"/>
      <c r="M355" s="228"/>
      <c r="N355" s="229"/>
      <c r="O355" s="229"/>
      <c r="P355" s="229"/>
      <c r="Q355" s="229"/>
      <c r="R355" s="229"/>
      <c r="S355" s="229"/>
      <c r="T355" s="230"/>
      <c r="AT355" s="231" t="s">
        <v>256</v>
      </c>
      <c r="AU355" s="231" t="s">
        <v>88</v>
      </c>
      <c r="AV355" s="13" t="s">
        <v>175</v>
      </c>
      <c r="AW355" s="13" t="s">
        <v>36</v>
      </c>
      <c r="AX355" s="13" t="s">
        <v>14</v>
      </c>
      <c r="AY355" s="231" t="s">
        <v>241</v>
      </c>
    </row>
    <row r="356" spans="1:65" s="1" customFormat="1" ht="16.5" customHeight="1" x14ac:dyDescent="0.2">
      <c r="A356" s="34"/>
      <c r="B356" s="35"/>
      <c r="C356" s="191" t="s">
        <v>740</v>
      </c>
      <c r="D356" s="191" t="s">
        <v>243</v>
      </c>
      <c r="E356" s="192" t="s">
        <v>259</v>
      </c>
      <c r="F356" s="193" t="s">
        <v>260</v>
      </c>
      <c r="G356" s="194" t="s">
        <v>253</v>
      </c>
      <c r="H356" s="195">
        <v>2358.7240000000002</v>
      </c>
      <c r="I356" s="196">
        <v>27.54</v>
      </c>
      <c r="J356" s="197">
        <f>ROUND(I356*H356,2)</f>
        <v>64959.26</v>
      </c>
      <c r="K356" s="193" t="s">
        <v>247</v>
      </c>
      <c r="L356" s="39"/>
      <c r="M356" s="198" t="s">
        <v>1</v>
      </c>
      <c r="N356" s="199" t="s">
        <v>45</v>
      </c>
      <c r="O356" s="71"/>
      <c r="P356" s="200">
        <f>O356*H356</f>
        <v>0</v>
      </c>
      <c r="Q356" s="200">
        <v>0</v>
      </c>
      <c r="R356" s="200">
        <f>Q356*H356</f>
        <v>0</v>
      </c>
      <c r="S356" s="200">
        <v>0</v>
      </c>
      <c r="T356" s="201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2" t="s">
        <v>175</v>
      </c>
      <c r="AT356" s="202" t="s">
        <v>243</v>
      </c>
      <c r="AU356" s="202" t="s">
        <v>88</v>
      </c>
      <c r="AY356" s="17" t="s">
        <v>241</v>
      </c>
      <c r="BE356" s="203">
        <f>IF(N356="základní",J356,0)</f>
        <v>64959.26</v>
      </c>
      <c r="BF356" s="203">
        <f>IF(N356="snížená",J356,0)</f>
        <v>0</v>
      </c>
      <c r="BG356" s="203">
        <f>IF(N356="zákl. přenesená",J356,0)</f>
        <v>0</v>
      </c>
      <c r="BH356" s="203">
        <f>IF(N356="sníž. přenesená",J356,0)</f>
        <v>0</v>
      </c>
      <c r="BI356" s="203">
        <f>IF(N356="nulová",J356,0)</f>
        <v>0</v>
      </c>
      <c r="BJ356" s="17" t="s">
        <v>14</v>
      </c>
      <c r="BK356" s="203">
        <f>ROUND(I356*H356,2)</f>
        <v>64959.26</v>
      </c>
      <c r="BL356" s="17" t="s">
        <v>175</v>
      </c>
      <c r="BM356" s="202" t="s">
        <v>1749</v>
      </c>
    </row>
    <row r="357" spans="1:65" s="1" customFormat="1" ht="11.25" x14ac:dyDescent="0.2">
      <c r="A357" s="34"/>
      <c r="B357" s="35"/>
      <c r="C357" s="36"/>
      <c r="D357" s="204" t="s">
        <v>249</v>
      </c>
      <c r="E357" s="36"/>
      <c r="F357" s="205" t="s">
        <v>262</v>
      </c>
      <c r="G357" s="36"/>
      <c r="H357" s="36"/>
      <c r="I357" s="206"/>
      <c r="J357" s="36"/>
      <c r="K357" s="36"/>
      <c r="L357" s="39"/>
      <c r="M357" s="207"/>
      <c r="N357" s="208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7" t="s">
        <v>249</v>
      </c>
      <c r="AU357" s="17" t="s">
        <v>88</v>
      </c>
    </row>
    <row r="358" spans="1:65" s="12" customFormat="1" ht="11.25" x14ac:dyDescent="0.2">
      <c r="B358" s="209"/>
      <c r="C358" s="210"/>
      <c r="D358" s="211" t="s">
        <v>256</v>
      </c>
      <c r="E358" s="212" t="s">
        <v>1</v>
      </c>
      <c r="F358" s="213" t="s">
        <v>408</v>
      </c>
      <c r="G358" s="210"/>
      <c r="H358" s="214">
        <v>211.98599999999999</v>
      </c>
      <c r="I358" s="215"/>
      <c r="J358" s="210"/>
      <c r="K358" s="210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256</v>
      </c>
      <c r="AU358" s="220" t="s">
        <v>88</v>
      </c>
      <c r="AV358" s="12" t="s">
        <v>88</v>
      </c>
      <c r="AW358" s="12" t="s">
        <v>36</v>
      </c>
      <c r="AX358" s="12" t="s">
        <v>80</v>
      </c>
      <c r="AY358" s="220" t="s">
        <v>241</v>
      </c>
    </row>
    <row r="359" spans="1:65" s="12" customFormat="1" ht="11.25" x14ac:dyDescent="0.2">
      <c r="B359" s="209"/>
      <c r="C359" s="210"/>
      <c r="D359" s="211" t="s">
        <v>256</v>
      </c>
      <c r="E359" s="212" t="s">
        <v>1</v>
      </c>
      <c r="F359" s="213" t="s">
        <v>405</v>
      </c>
      <c r="G359" s="210"/>
      <c r="H359" s="214">
        <v>37.408999999999999</v>
      </c>
      <c r="I359" s="215"/>
      <c r="J359" s="210"/>
      <c r="K359" s="210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256</v>
      </c>
      <c r="AU359" s="220" t="s">
        <v>88</v>
      </c>
      <c r="AV359" s="12" t="s">
        <v>88</v>
      </c>
      <c r="AW359" s="12" t="s">
        <v>36</v>
      </c>
      <c r="AX359" s="12" t="s">
        <v>80</v>
      </c>
      <c r="AY359" s="220" t="s">
        <v>241</v>
      </c>
    </row>
    <row r="360" spans="1:65" s="12" customFormat="1" ht="11.25" x14ac:dyDescent="0.2">
      <c r="B360" s="209"/>
      <c r="C360" s="210"/>
      <c r="D360" s="211" t="s">
        <v>256</v>
      </c>
      <c r="E360" s="212" t="s">
        <v>1</v>
      </c>
      <c r="F360" s="213" t="s">
        <v>414</v>
      </c>
      <c r="G360" s="210"/>
      <c r="H360" s="214">
        <v>317.97899999999998</v>
      </c>
      <c r="I360" s="215"/>
      <c r="J360" s="210"/>
      <c r="K360" s="210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256</v>
      </c>
      <c r="AU360" s="220" t="s">
        <v>88</v>
      </c>
      <c r="AV360" s="12" t="s">
        <v>88</v>
      </c>
      <c r="AW360" s="12" t="s">
        <v>36</v>
      </c>
      <c r="AX360" s="12" t="s">
        <v>80</v>
      </c>
      <c r="AY360" s="220" t="s">
        <v>241</v>
      </c>
    </row>
    <row r="361" spans="1:65" s="12" customFormat="1" ht="11.25" x14ac:dyDescent="0.2">
      <c r="B361" s="209"/>
      <c r="C361" s="210"/>
      <c r="D361" s="211" t="s">
        <v>256</v>
      </c>
      <c r="E361" s="212" t="s">
        <v>1</v>
      </c>
      <c r="F361" s="213" t="s">
        <v>411</v>
      </c>
      <c r="G361" s="210"/>
      <c r="H361" s="214">
        <v>56.113999999999997</v>
      </c>
      <c r="I361" s="215"/>
      <c r="J361" s="210"/>
      <c r="K361" s="210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256</v>
      </c>
      <c r="AU361" s="220" t="s">
        <v>88</v>
      </c>
      <c r="AV361" s="12" t="s">
        <v>88</v>
      </c>
      <c r="AW361" s="12" t="s">
        <v>36</v>
      </c>
      <c r="AX361" s="12" t="s">
        <v>80</v>
      </c>
      <c r="AY361" s="220" t="s">
        <v>241</v>
      </c>
    </row>
    <row r="362" spans="1:65" s="12" customFormat="1" ht="11.25" x14ac:dyDescent="0.2">
      <c r="B362" s="209"/>
      <c r="C362" s="210"/>
      <c r="D362" s="211" t="s">
        <v>256</v>
      </c>
      <c r="E362" s="212" t="s">
        <v>1</v>
      </c>
      <c r="F362" s="213" t="s">
        <v>1110</v>
      </c>
      <c r="G362" s="210"/>
      <c r="H362" s="214">
        <v>407.72199999999998</v>
      </c>
      <c r="I362" s="215"/>
      <c r="J362" s="210"/>
      <c r="K362" s="210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256</v>
      </c>
      <c r="AU362" s="220" t="s">
        <v>88</v>
      </c>
      <c r="AV362" s="12" t="s">
        <v>88</v>
      </c>
      <c r="AW362" s="12" t="s">
        <v>36</v>
      </c>
      <c r="AX362" s="12" t="s">
        <v>80</v>
      </c>
      <c r="AY362" s="220" t="s">
        <v>241</v>
      </c>
    </row>
    <row r="363" spans="1:65" s="12" customFormat="1" ht="11.25" x14ac:dyDescent="0.2">
      <c r="B363" s="209"/>
      <c r="C363" s="210"/>
      <c r="D363" s="211" t="s">
        <v>256</v>
      </c>
      <c r="E363" s="212" t="s">
        <v>1</v>
      </c>
      <c r="F363" s="213" t="s">
        <v>1107</v>
      </c>
      <c r="G363" s="210"/>
      <c r="H363" s="214">
        <v>271.81400000000002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1:65" s="12" customFormat="1" ht="11.25" x14ac:dyDescent="0.2">
      <c r="B364" s="209"/>
      <c r="C364" s="210"/>
      <c r="D364" s="211" t="s">
        <v>256</v>
      </c>
      <c r="E364" s="212" t="s">
        <v>1</v>
      </c>
      <c r="F364" s="213" t="s">
        <v>1116</v>
      </c>
      <c r="G364" s="210"/>
      <c r="H364" s="214">
        <v>611.58199999999999</v>
      </c>
      <c r="I364" s="215"/>
      <c r="J364" s="210"/>
      <c r="K364" s="210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256</v>
      </c>
      <c r="AU364" s="220" t="s">
        <v>88</v>
      </c>
      <c r="AV364" s="12" t="s">
        <v>88</v>
      </c>
      <c r="AW364" s="12" t="s">
        <v>36</v>
      </c>
      <c r="AX364" s="12" t="s">
        <v>80</v>
      </c>
      <c r="AY364" s="220" t="s">
        <v>241</v>
      </c>
    </row>
    <row r="365" spans="1:65" s="12" customFormat="1" ht="11.25" x14ac:dyDescent="0.2">
      <c r="B365" s="209"/>
      <c r="C365" s="210"/>
      <c r="D365" s="211" t="s">
        <v>256</v>
      </c>
      <c r="E365" s="212" t="s">
        <v>1</v>
      </c>
      <c r="F365" s="213" t="s">
        <v>1113</v>
      </c>
      <c r="G365" s="210"/>
      <c r="H365" s="214">
        <v>407.72199999999998</v>
      </c>
      <c r="I365" s="215"/>
      <c r="J365" s="210"/>
      <c r="K365" s="210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256</v>
      </c>
      <c r="AU365" s="220" t="s">
        <v>88</v>
      </c>
      <c r="AV365" s="12" t="s">
        <v>88</v>
      </c>
      <c r="AW365" s="12" t="s">
        <v>36</v>
      </c>
      <c r="AX365" s="12" t="s">
        <v>80</v>
      </c>
      <c r="AY365" s="220" t="s">
        <v>241</v>
      </c>
    </row>
    <row r="366" spans="1:65" s="12" customFormat="1" ht="11.25" x14ac:dyDescent="0.2">
      <c r="B366" s="209"/>
      <c r="C366" s="210"/>
      <c r="D366" s="211" t="s">
        <v>256</v>
      </c>
      <c r="E366" s="212" t="s">
        <v>1</v>
      </c>
      <c r="F366" s="213" t="s">
        <v>648</v>
      </c>
      <c r="G366" s="210"/>
      <c r="H366" s="214">
        <v>36.396000000000001</v>
      </c>
      <c r="I366" s="215"/>
      <c r="J366" s="210"/>
      <c r="K366" s="210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256</v>
      </c>
      <c r="AU366" s="220" t="s">
        <v>88</v>
      </c>
      <c r="AV366" s="12" t="s">
        <v>88</v>
      </c>
      <c r="AW366" s="12" t="s">
        <v>36</v>
      </c>
      <c r="AX366" s="12" t="s">
        <v>80</v>
      </c>
      <c r="AY366" s="220" t="s">
        <v>241</v>
      </c>
    </row>
    <row r="367" spans="1:65" s="13" customFormat="1" ht="11.25" x14ac:dyDescent="0.2">
      <c r="B367" s="221"/>
      <c r="C367" s="222"/>
      <c r="D367" s="211" t="s">
        <v>256</v>
      </c>
      <c r="E367" s="223" t="s">
        <v>1</v>
      </c>
      <c r="F367" s="224" t="s">
        <v>258</v>
      </c>
      <c r="G367" s="222"/>
      <c r="H367" s="225">
        <v>2358.7240000000002</v>
      </c>
      <c r="I367" s="226"/>
      <c r="J367" s="222"/>
      <c r="K367" s="222"/>
      <c r="L367" s="227"/>
      <c r="M367" s="228"/>
      <c r="N367" s="229"/>
      <c r="O367" s="229"/>
      <c r="P367" s="229"/>
      <c r="Q367" s="229"/>
      <c r="R367" s="229"/>
      <c r="S367" s="229"/>
      <c r="T367" s="230"/>
      <c r="AT367" s="231" t="s">
        <v>256</v>
      </c>
      <c r="AU367" s="231" t="s">
        <v>88</v>
      </c>
      <c r="AV367" s="13" t="s">
        <v>175</v>
      </c>
      <c r="AW367" s="13" t="s">
        <v>36</v>
      </c>
      <c r="AX367" s="13" t="s">
        <v>14</v>
      </c>
      <c r="AY367" s="231" t="s">
        <v>241</v>
      </c>
    </row>
    <row r="368" spans="1:65" s="1" customFormat="1" ht="24.2" customHeight="1" x14ac:dyDescent="0.2">
      <c r="A368" s="34"/>
      <c r="B368" s="35"/>
      <c r="C368" s="191" t="s">
        <v>749</v>
      </c>
      <c r="D368" s="191" t="s">
        <v>243</v>
      </c>
      <c r="E368" s="192" t="s">
        <v>722</v>
      </c>
      <c r="F368" s="193" t="s">
        <v>723</v>
      </c>
      <c r="G368" s="194" t="s">
        <v>253</v>
      </c>
      <c r="H368" s="195">
        <v>1092.0129999999999</v>
      </c>
      <c r="I368" s="196">
        <v>215.01</v>
      </c>
      <c r="J368" s="197">
        <f>ROUND(I368*H368,2)</f>
        <v>234793.72</v>
      </c>
      <c r="K368" s="193" t="s">
        <v>247</v>
      </c>
      <c r="L368" s="39"/>
      <c r="M368" s="198" t="s">
        <v>1</v>
      </c>
      <c r="N368" s="199" t="s">
        <v>45</v>
      </c>
      <c r="O368" s="71"/>
      <c r="P368" s="200">
        <f>O368*H368</f>
        <v>0</v>
      </c>
      <c r="Q368" s="200">
        <v>0</v>
      </c>
      <c r="R368" s="200">
        <f>Q368*H368</f>
        <v>0</v>
      </c>
      <c r="S368" s="200">
        <v>0</v>
      </c>
      <c r="T368" s="201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2" t="s">
        <v>175</v>
      </c>
      <c r="AT368" s="202" t="s">
        <v>243</v>
      </c>
      <c r="AU368" s="202" t="s">
        <v>88</v>
      </c>
      <c r="AY368" s="17" t="s">
        <v>241</v>
      </c>
      <c r="BE368" s="203">
        <f>IF(N368="základní",J368,0)</f>
        <v>234793.72</v>
      </c>
      <c r="BF368" s="203">
        <f>IF(N368="snížená",J368,0)</f>
        <v>0</v>
      </c>
      <c r="BG368" s="203">
        <f>IF(N368="zákl. přenesená",J368,0)</f>
        <v>0</v>
      </c>
      <c r="BH368" s="203">
        <f>IF(N368="sníž. přenesená",J368,0)</f>
        <v>0</v>
      </c>
      <c r="BI368" s="203">
        <f>IF(N368="nulová",J368,0)</f>
        <v>0</v>
      </c>
      <c r="BJ368" s="17" t="s">
        <v>14</v>
      </c>
      <c r="BK368" s="203">
        <f>ROUND(I368*H368,2)</f>
        <v>234793.72</v>
      </c>
      <c r="BL368" s="17" t="s">
        <v>175</v>
      </c>
      <c r="BM368" s="202" t="s">
        <v>1750</v>
      </c>
    </row>
    <row r="369" spans="1:65" s="1" customFormat="1" ht="11.25" x14ac:dyDescent="0.2">
      <c r="A369" s="34"/>
      <c r="B369" s="35"/>
      <c r="C369" s="36"/>
      <c r="D369" s="204" t="s">
        <v>249</v>
      </c>
      <c r="E369" s="36"/>
      <c r="F369" s="205" t="s">
        <v>725</v>
      </c>
      <c r="G369" s="36"/>
      <c r="H369" s="36"/>
      <c r="I369" s="206"/>
      <c r="J369" s="36"/>
      <c r="K369" s="36"/>
      <c r="L369" s="39"/>
      <c r="M369" s="207"/>
      <c r="N369" s="208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7" t="s">
        <v>249</v>
      </c>
      <c r="AU369" s="17" t="s">
        <v>88</v>
      </c>
    </row>
    <row r="370" spans="1:65" s="12" customFormat="1" ht="11.25" x14ac:dyDescent="0.2">
      <c r="B370" s="209"/>
      <c r="C370" s="210"/>
      <c r="D370" s="211" t="s">
        <v>256</v>
      </c>
      <c r="E370" s="212" t="s">
        <v>1</v>
      </c>
      <c r="F370" s="213" t="s">
        <v>1327</v>
      </c>
      <c r="G370" s="210"/>
      <c r="H370" s="214">
        <v>2322.328</v>
      </c>
      <c r="I370" s="215"/>
      <c r="J370" s="210"/>
      <c r="K370" s="210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256</v>
      </c>
      <c r="AU370" s="220" t="s">
        <v>88</v>
      </c>
      <c r="AV370" s="12" t="s">
        <v>88</v>
      </c>
      <c r="AW370" s="12" t="s">
        <v>36</v>
      </c>
      <c r="AX370" s="12" t="s">
        <v>80</v>
      </c>
      <c r="AY370" s="220" t="s">
        <v>241</v>
      </c>
    </row>
    <row r="371" spans="1:65" s="12" customFormat="1" ht="11.25" x14ac:dyDescent="0.2">
      <c r="B371" s="209"/>
      <c r="C371" s="210"/>
      <c r="D371" s="211" t="s">
        <v>256</v>
      </c>
      <c r="E371" s="212" t="s">
        <v>1</v>
      </c>
      <c r="F371" s="213" t="s">
        <v>726</v>
      </c>
      <c r="G371" s="210"/>
      <c r="H371" s="214">
        <v>-44.112000000000002</v>
      </c>
      <c r="I371" s="215"/>
      <c r="J371" s="210"/>
      <c r="K371" s="210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256</v>
      </c>
      <c r="AU371" s="220" t="s">
        <v>88</v>
      </c>
      <c r="AV371" s="12" t="s">
        <v>88</v>
      </c>
      <c r="AW371" s="12" t="s">
        <v>36</v>
      </c>
      <c r="AX371" s="12" t="s">
        <v>80</v>
      </c>
      <c r="AY371" s="220" t="s">
        <v>241</v>
      </c>
    </row>
    <row r="372" spans="1:65" s="12" customFormat="1" ht="11.25" x14ac:dyDescent="0.2">
      <c r="B372" s="209"/>
      <c r="C372" s="210"/>
      <c r="D372" s="211" t="s">
        <v>256</v>
      </c>
      <c r="E372" s="212" t="s">
        <v>1</v>
      </c>
      <c r="F372" s="213" t="s">
        <v>1751</v>
      </c>
      <c r="G372" s="210"/>
      <c r="H372" s="214">
        <v>-84.941999999999993</v>
      </c>
      <c r="I372" s="215"/>
      <c r="J372" s="210"/>
      <c r="K372" s="210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256</v>
      </c>
      <c r="AU372" s="220" t="s">
        <v>88</v>
      </c>
      <c r="AV372" s="12" t="s">
        <v>88</v>
      </c>
      <c r="AW372" s="12" t="s">
        <v>36</v>
      </c>
      <c r="AX372" s="12" t="s">
        <v>80</v>
      </c>
      <c r="AY372" s="220" t="s">
        <v>241</v>
      </c>
    </row>
    <row r="373" spans="1:65" s="12" customFormat="1" ht="11.25" x14ac:dyDescent="0.2">
      <c r="B373" s="209"/>
      <c r="C373" s="210"/>
      <c r="D373" s="211" t="s">
        <v>256</v>
      </c>
      <c r="E373" s="212" t="s">
        <v>1</v>
      </c>
      <c r="F373" s="213" t="s">
        <v>1752</v>
      </c>
      <c r="G373" s="210"/>
      <c r="H373" s="214">
        <v>-84.941999999999993</v>
      </c>
      <c r="I373" s="215"/>
      <c r="J373" s="210"/>
      <c r="K373" s="210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256</v>
      </c>
      <c r="AU373" s="220" t="s">
        <v>88</v>
      </c>
      <c r="AV373" s="12" t="s">
        <v>88</v>
      </c>
      <c r="AW373" s="12" t="s">
        <v>36</v>
      </c>
      <c r="AX373" s="12" t="s">
        <v>80</v>
      </c>
      <c r="AY373" s="220" t="s">
        <v>241</v>
      </c>
    </row>
    <row r="374" spans="1:65" s="12" customFormat="1" ht="11.25" x14ac:dyDescent="0.2">
      <c r="B374" s="209"/>
      <c r="C374" s="210"/>
      <c r="D374" s="211" t="s">
        <v>256</v>
      </c>
      <c r="E374" s="212" t="s">
        <v>1</v>
      </c>
      <c r="F374" s="213" t="s">
        <v>727</v>
      </c>
      <c r="G374" s="210"/>
      <c r="H374" s="214">
        <v>-926.00900000000001</v>
      </c>
      <c r="I374" s="215"/>
      <c r="J374" s="210"/>
      <c r="K374" s="210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256</v>
      </c>
      <c r="AU374" s="220" t="s">
        <v>88</v>
      </c>
      <c r="AV374" s="12" t="s">
        <v>88</v>
      </c>
      <c r="AW374" s="12" t="s">
        <v>36</v>
      </c>
      <c r="AX374" s="12" t="s">
        <v>80</v>
      </c>
      <c r="AY374" s="220" t="s">
        <v>241</v>
      </c>
    </row>
    <row r="375" spans="1:65" s="12" customFormat="1" ht="11.25" x14ac:dyDescent="0.2">
      <c r="B375" s="209"/>
      <c r="C375" s="210"/>
      <c r="D375" s="211" t="s">
        <v>256</v>
      </c>
      <c r="E375" s="212" t="s">
        <v>1</v>
      </c>
      <c r="F375" s="213" t="s">
        <v>1753</v>
      </c>
      <c r="G375" s="210"/>
      <c r="H375" s="214">
        <v>-0.443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1:65" s="12" customFormat="1" ht="11.25" x14ac:dyDescent="0.2">
      <c r="B376" s="209"/>
      <c r="C376" s="210"/>
      <c r="D376" s="211" t="s">
        <v>256</v>
      </c>
      <c r="E376" s="212" t="s">
        <v>1</v>
      </c>
      <c r="F376" s="213" t="s">
        <v>1754</v>
      </c>
      <c r="G376" s="210"/>
      <c r="H376" s="214">
        <v>-89.867000000000004</v>
      </c>
      <c r="I376" s="215"/>
      <c r="J376" s="210"/>
      <c r="K376" s="210"/>
      <c r="L376" s="216"/>
      <c r="M376" s="217"/>
      <c r="N376" s="218"/>
      <c r="O376" s="218"/>
      <c r="P376" s="218"/>
      <c r="Q376" s="218"/>
      <c r="R376" s="218"/>
      <c r="S376" s="218"/>
      <c r="T376" s="219"/>
      <c r="AT376" s="220" t="s">
        <v>256</v>
      </c>
      <c r="AU376" s="220" t="s">
        <v>88</v>
      </c>
      <c r="AV376" s="12" t="s">
        <v>88</v>
      </c>
      <c r="AW376" s="12" t="s">
        <v>36</v>
      </c>
      <c r="AX376" s="12" t="s">
        <v>80</v>
      </c>
      <c r="AY376" s="220" t="s">
        <v>241</v>
      </c>
    </row>
    <row r="377" spans="1:65" s="13" customFormat="1" ht="11.25" x14ac:dyDescent="0.2">
      <c r="B377" s="221"/>
      <c r="C377" s="222"/>
      <c r="D377" s="211" t="s">
        <v>256</v>
      </c>
      <c r="E377" s="223" t="s">
        <v>496</v>
      </c>
      <c r="F377" s="224" t="s">
        <v>258</v>
      </c>
      <c r="G377" s="222"/>
      <c r="H377" s="225">
        <v>1092.0129999999999</v>
      </c>
      <c r="I377" s="226"/>
      <c r="J377" s="222"/>
      <c r="K377" s="222"/>
      <c r="L377" s="227"/>
      <c r="M377" s="228"/>
      <c r="N377" s="229"/>
      <c r="O377" s="229"/>
      <c r="P377" s="229"/>
      <c r="Q377" s="229"/>
      <c r="R377" s="229"/>
      <c r="S377" s="229"/>
      <c r="T377" s="230"/>
      <c r="AT377" s="231" t="s">
        <v>256</v>
      </c>
      <c r="AU377" s="231" t="s">
        <v>88</v>
      </c>
      <c r="AV377" s="13" t="s">
        <v>175</v>
      </c>
      <c r="AW377" s="13" t="s">
        <v>36</v>
      </c>
      <c r="AX377" s="13" t="s">
        <v>14</v>
      </c>
      <c r="AY377" s="231" t="s">
        <v>241</v>
      </c>
    </row>
    <row r="378" spans="1:65" s="1" customFormat="1" ht="16.5" customHeight="1" x14ac:dyDescent="0.2">
      <c r="A378" s="34"/>
      <c r="B378" s="35"/>
      <c r="C378" s="250" t="s">
        <v>754</v>
      </c>
      <c r="D378" s="250" t="s">
        <v>716</v>
      </c>
      <c r="E378" s="251" t="s">
        <v>730</v>
      </c>
      <c r="F378" s="252" t="s">
        <v>731</v>
      </c>
      <c r="G378" s="253" t="s">
        <v>467</v>
      </c>
      <c r="H378" s="254">
        <v>1791.26</v>
      </c>
      <c r="I378" s="255">
        <v>351.14</v>
      </c>
      <c r="J378" s="256">
        <f>ROUND(I378*H378,2)</f>
        <v>628983.04000000004</v>
      </c>
      <c r="K378" s="252" t="s">
        <v>247</v>
      </c>
      <c r="L378" s="257"/>
      <c r="M378" s="258" t="s">
        <v>1</v>
      </c>
      <c r="N378" s="259" t="s">
        <v>45</v>
      </c>
      <c r="O378" s="71"/>
      <c r="P378" s="200">
        <f>O378*H378</f>
        <v>0</v>
      </c>
      <c r="Q378" s="200">
        <v>0</v>
      </c>
      <c r="R378" s="200">
        <f>Q378*H378</f>
        <v>0</v>
      </c>
      <c r="S378" s="200">
        <v>0</v>
      </c>
      <c r="T378" s="201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2" t="s">
        <v>292</v>
      </c>
      <c r="AT378" s="202" t="s">
        <v>716</v>
      </c>
      <c r="AU378" s="202" t="s">
        <v>88</v>
      </c>
      <c r="AY378" s="17" t="s">
        <v>241</v>
      </c>
      <c r="BE378" s="203">
        <f>IF(N378="základní",J378,0)</f>
        <v>628983.04000000004</v>
      </c>
      <c r="BF378" s="203">
        <f>IF(N378="snížená",J378,0)</f>
        <v>0</v>
      </c>
      <c r="BG378" s="203">
        <f>IF(N378="zákl. přenesená",J378,0)</f>
        <v>0</v>
      </c>
      <c r="BH378" s="203">
        <f>IF(N378="sníž. přenesená",J378,0)</f>
        <v>0</v>
      </c>
      <c r="BI378" s="203">
        <f>IF(N378="nulová",J378,0)</f>
        <v>0</v>
      </c>
      <c r="BJ378" s="17" t="s">
        <v>14</v>
      </c>
      <c r="BK378" s="203">
        <f>ROUND(I378*H378,2)</f>
        <v>628983.04000000004</v>
      </c>
      <c r="BL378" s="17" t="s">
        <v>175</v>
      </c>
      <c r="BM378" s="202" t="s">
        <v>1755</v>
      </c>
    </row>
    <row r="379" spans="1:65" s="14" customFormat="1" ht="11.25" x14ac:dyDescent="0.2">
      <c r="B379" s="232"/>
      <c r="C379" s="233"/>
      <c r="D379" s="211" t="s">
        <v>256</v>
      </c>
      <c r="E379" s="234" t="s">
        <v>1</v>
      </c>
      <c r="F379" s="235" t="s">
        <v>733</v>
      </c>
      <c r="G379" s="233"/>
      <c r="H379" s="234" t="s">
        <v>1</v>
      </c>
      <c r="I379" s="236"/>
      <c r="J379" s="233"/>
      <c r="K379" s="233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256</v>
      </c>
      <c r="AU379" s="241" t="s">
        <v>88</v>
      </c>
      <c r="AV379" s="14" t="s">
        <v>14</v>
      </c>
      <c r="AW379" s="14" t="s">
        <v>36</v>
      </c>
      <c r="AX379" s="14" t="s">
        <v>80</v>
      </c>
      <c r="AY379" s="241" t="s">
        <v>241</v>
      </c>
    </row>
    <row r="380" spans="1:65" s="12" customFormat="1" ht="11.25" x14ac:dyDescent="0.2">
      <c r="B380" s="209"/>
      <c r="C380" s="210"/>
      <c r="D380" s="211" t="s">
        <v>256</v>
      </c>
      <c r="E380" s="212" t="s">
        <v>1</v>
      </c>
      <c r="F380" s="213" t="s">
        <v>734</v>
      </c>
      <c r="G380" s="210"/>
      <c r="H380" s="214">
        <v>1791.26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1:65" s="13" customFormat="1" ht="11.25" x14ac:dyDescent="0.2">
      <c r="B381" s="221"/>
      <c r="C381" s="222"/>
      <c r="D381" s="211" t="s">
        <v>256</v>
      </c>
      <c r="E381" s="223" t="s">
        <v>1</v>
      </c>
      <c r="F381" s="224" t="s">
        <v>258</v>
      </c>
      <c r="G381" s="222"/>
      <c r="H381" s="225">
        <v>1791.26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256</v>
      </c>
      <c r="AU381" s="231" t="s">
        <v>88</v>
      </c>
      <c r="AV381" s="13" t="s">
        <v>175</v>
      </c>
      <c r="AW381" s="13" t="s">
        <v>36</v>
      </c>
      <c r="AX381" s="13" t="s">
        <v>14</v>
      </c>
      <c r="AY381" s="231" t="s">
        <v>241</v>
      </c>
    </row>
    <row r="382" spans="1:65" s="1" customFormat="1" ht="24.2" customHeight="1" x14ac:dyDescent="0.2">
      <c r="A382" s="34"/>
      <c r="B382" s="35"/>
      <c r="C382" s="191" t="s">
        <v>759</v>
      </c>
      <c r="D382" s="191" t="s">
        <v>243</v>
      </c>
      <c r="E382" s="192" t="s">
        <v>736</v>
      </c>
      <c r="F382" s="193" t="s">
        <v>737</v>
      </c>
      <c r="G382" s="194" t="s">
        <v>253</v>
      </c>
      <c r="H382" s="195">
        <v>370.404</v>
      </c>
      <c r="I382" s="196">
        <v>2000</v>
      </c>
      <c r="J382" s="197">
        <f>ROUND(I382*H382,2)</f>
        <v>740808</v>
      </c>
      <c r="K382" s="193" t="s">
        <v>247</v>
      </c>
      <c r="L382" s="39"/>
      <c r="M382" s="198" t="s">
        <v>1</v>
      </c>
      <c r="N382" s="199" t="s">
        <v>45</v>
      </c>
      <c r="O382" s="71"/>
      <c r="P382" s="200">
        <f>O382*H382</f>
        <v>0</v>
      </c>
      <c r="Q382" s="200">
        <v>0</v>
      </c>
      <c r="R382" s="200">
        <f>Q382*H382</f>
        <v>0</v>
      </c>
      <c r="S382" s="200">
        <v>0</v>
      </c>
      <c r="T382" s="201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2" t="s">
        <v>175</v>
      </c>
      <c r="AT382" s="202" t="s">
        <v>243</v>
      </c>
      <c r="AU382" s="202" t="s">
        <v>88</v>
      </c>
      <c r="AY382" s="17" t="s">
        <v>241</v>
      </c>
      <c r="BE382" s="203">
        <f>IF(N382="základní",J382,0)</f>
        <v>740808</v>
      </c>
      <c r="BF382" s="203">
        <f>IF(N382="snížená",J382,0)</f>
        <v>0</v>
      </c>
      <c r="BG382" s="203">
        <f>IF(N382="zákl. přenesená",J382,0)</f>
        <v>0</v>
      </c>
      <c r="BH382" s="203">
        <f>IF(N382="sníž. přenesená",J382,0)</f>
        <v>0</v>
      </c>
      <c r="BI382" s="203">
        <f>IF(N382="nulová",J382,0)</f>
        <v>0</v>
      </c>
      <c r="BJ382" s="17" t="s">
        <v>14</v>
      </c>
      <c r="BK382" s="203">
        <f>ROUND(I382*H382,2)</f>
        <v>740808</v>
      </c>
      <c r="BL382" s="17" t="s">
        <v>175</v>
      </c>
      <c r="BM382" s="202" t="s">
        <v>1756</v>
      </c>
    </row>
    <row r="383" spans="1:65" s="1" customFormat="1" ht="11.25" x14ac:dyDescent="0.2">
      <c r="A383" s="34"/>
      <c r="B383" s="35"/>
      <c r="C383" s="36"/>
      <c r="D383" s="204" t="s">
        <v>249</v>
      </c>
      <c r="E383" s="36"/>
      <c r="F383" s="205" t="s">
        <v>739</v>
      </c>
      <c r="G383" s="36"/>
      <c r="H383" s="36"/>
      <c r="I383" s="206"/>
      <c r="J383" s="36"/>
      <c r="K383" s="36"/>
      <c r="L383" s="39"/>
      <c r="M383" s="207"/>
      <c r="N383" s="208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249</v>
      </c>
      <c r="AU383" s="17" t="s">
        <v>88</v>
      </c>
    </row>
    <row r="384" spans="1:65" s="12" customFormat="1" ht="11.25" x14ac:dyDescent="0.2">
      <c r="B384" s="209"/>
      <c r="C384" s="210"/>
      <c r="D384" s="211" t="s">
        <v>256</v>
      </c>
      <c r="E384" s="212" t="s">
        <v>1</v>
      </c>
      <c r="F384" s="213" t="s">
        <v>448</v>
      </c>
      <c r="G384" s="210"/>
      <c r="H384" s="214">
        <v>370.404</v>
      </c>
      <c r="I384" s="215"/>
      <c r="J384" s="210"/>
      <c r="K384" s="210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256</v>
      </c>
      <c r="AU384" s="220" t="s">
        <v>88</v>
      </c>
      <c r="AV384" s="12" t="s">
        <v>88</v>
      </c>
      <c r="AW384" s="12" t="s">
        <v>36</v>
      </c>
      <c r="AX384" s="12" t="s">
        <v>80</v>
      </c>
      <c r="AY384" s="220" t="s">
        <v>241</v>
      </c>
    </row>
    <row r="385" spans="1:65" s="13" customFormat="1" ht="11.25" x14ac:dyDescent="0.2">
      <c r="B385" s="221"/>
      <c r="C385" s="222"/>
      <c r="D385" s="211" t="s">
        <v>256</v>
      </c>
      <c r="E385" s="223" t="s">
        <v>1</v>
      </c>
      <c r="F385" s="224" t="s">
        <v>258</v>
      </c>
      <c r="G385" s="222"/>
      <c r="H385" s="225">
        <v>370.404</v>
      </c>
      <c r="I385" s="226"/>
      <c r="J385" s="222"/>
      <c r="K385" s="222"/>
      <c r="L385" s="227"/>
      <c r="M385" s="228"/>
      <c r="N385" s="229"/>
      <c r="O385" s="229"/>
      <c r="P385" s="229"/>
      <c r="Q385" s="229"/>
      <c r="R385" s="229"/>
      <c r="S385" s="229"/>
      <c r="T385" s="230"/>
      <c r="AT385" s="231" t="s">
        <v>256</v>
      </c>
      <c r="AU385" s="231" t="s">
        <v>88</v>
      </c>
      <c r="AV385" s="13" t="s">
        <v>175</v>
      </c>
      <c r="AW385" s="13" t="s">
        <v>36</v>
      </c>
      <c r="AX385" s="13" t="s">
        <v>14</v>
      </c>
      <c r="AY385" s="231" t="s">
        <v>241</v>
      </c>
    </row>
    <row r="386" spans="1:65" s="1" customFormat="1" ht="24.2" customHeight="1" x14ac:dyDescent="0.2">
      <c r="A386" s="34"/>
      <c r="B386" s="35"/>
      <c r="C386" s="191" t="s">
        <v>766</v>
      </c>
      <c r="D386" s="191" t="s">
        <v>243</v>
      </c>
      <c r="E386" s="192" t="s">
        <v>741</v>
      </c>
      <c r="F386" s="193" t="s">
        <v>742</v>
      </c>
      <c r="G386" s="194" t="s">
        <v>253</v>
      </c>
      <c r="H386" s="195">
        <v>555.60500000000002</v>
      </c>
      <c r="I386" s="196">
        <v>1000.01</v>
      </c>
      <c r="J386" s="197">
        <f>ROUND(I386*H386,2)</f>
        <v>555610.56000000006</v>
      </c>
      <c r="K386" s="193" t="s">
        <v>247</v>
      </c>
      <c r="L386" s="39"/>
      <c r="M386" s="198" t="s">
        <v>1</v>
      </c>
      <c r="N386" s="199" t="s">
        <v>45</v>
      </c>
      <c r="O386" s="71"/>
      <c r="P386" s="200">
        <f>O386*H386</f>
        <v>0</v>
      </c>
      <c r="Q386" s="200">
        <v>0</v>
      </c>
      <c r="R386" s="200">
        <f>Q386*H386</f>
        <v>0</v>
      </c>
      <c r="S386" s="200">
        <v>0</v>
      </c>
      <c r="T386" s="201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2" t="s">
        <v>175</v>
      </c>
      <c r="AT386" s="202" t="s">
        <v>243</v>
      </c>
      <c r="AU386" s="202" t="s">
        <v>88</v>
      </c>
      <c r="AY386" s="17" t="s">
        <v>241</v>
      </c>
      <c r="BE386" s="203">
        <f>IF(N386="základní",J386,0)</f>
        <v>555610.56000000006</v>
      </c>
      <c r="BF386" s="203">
        <f>IF(N386="snížená",J386,0)</f>
        <v>0</v>
      </c>
      <c r="BG386" s="203">
        <f>IF(N386="zákl. přenesená",J386,0)</f>
        <v>0</v>
      </c>
      <c r="BH386" s="203">
        <f>IF(N386="sníž. přenesená",J386,0)</f>
        <v>0</v>
      </c>
      <c r="BI386" s="203">
        <f>IF(N386="nulová",J386,0)</f>
        <v>0</v>
      </c>
      <c r="BJ386" s="17" t="s">
        <v>14</v>
      </c>
      <c r="BK386" s="203">
        <f>ROUND(I386*H386,2)</f>
        <v>555610.56000000006</v>
      </c>
      <c r="BL386" s="17" t="s">
        <v>175</v>
      </c>
      <c r="BM386" s="202" t="s">
        <v>1757</v>
      </c>
    </row>
    <row r="387" spans="1:65" s="1" customFormat="1" ht="11.25" x14ac:dyDescent="0.2">
      <c r="A387" s="34"/>
      <c r="B387" s="35"/>
      <c r="C387" s="36"/>
      <c r="D387" s="204" t="s">
        <v>249</v>
      </c>
      <c r="E387" s="36"/>
      <c r="F387" s="205" t="s">
        <v>744</v>
      </c>
      <c r="G387" s="36"/>
      <c r="H387" s="36"/>
      <c r="I387" s="206"/>
      <c r="J387" s="36"/>
      <c r="K387" s="36"/>
      <c r="L387" s="39"/>
      <c r="M387" s="207"/>
      <c r="N387" s="208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7" t="s">
        <v>249</v>
      </c>
      <c r="AU387" s="17" t="s">
        <v>88</v>
      </c>
    </row>
    <row r="388" spans="1:65" s="12" customFormat="1" ht="11.25" x14ac:dyDescent="0.2">
      <c r="B388" s="209"/>
      <c r="C388" s="210"/>
      <c r="D388" s="211" t="s">
        <v>256</v>
      </c>
      <c r="E388" s="212" t="s">
        <v>1</v>
      </c>
      <c r="F388" s="213" t="s">
        <v>1758</v>
      </c>
      <c r="G388" s="210"/>
      <c r="H388" s="214">
        <v>146.452</v>
      </c>
      <c r="I388" s="215"/>
      <c r="J388" s="210"/>
      <c r="K388" s="210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256</v>
      </c>
      <c r="AU388" s="220" t="s">
        <v>88</v>
      </c>
      <c r="AV388" s="12" t="s">
        <v>88</v>
      </c>
      <c r="AW388" s="12" t="s">
        <v>36</v>
      </c>
      <c r="AX388" s="12" t="s">
        <v>80</v>
      </c>
      <c r="AY388" s="220" t="s">
        <v>241</v>
      </c>
    </row>
    <row r="389" spans="1:65" s="12" customFormat="1" ht="11.25" x14ac:dyDescent="0.2">
      <c r="B389" s="209"/>
      <c r="C389" s="210"/>
      <c r="D389" s="211" t="s">
        <v>256</v>
      </c>
      <c r="E389" s="212" t="s">
        <v>1</v>
      </c>
      <c r="F389" s="213" t="s">
        <v>1753</v>
      </c>
      <c r="G389" s="210"/>
      <c r="H389" s="214">
        <v>-0.443</v>
      </c>
      <c r="I389" s="215"/>
      <c r="J389" s="210"/>
      <c r="K389" s="210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256</v>
      </c>
      <c r="AU389" s="220" t="s">
        <v>88</v>
      </c>
      <c r="AV389" s="12" t="s">
        <v>88</v>
      </c>
      <c r="AW389" s="12" t="s">
        <v>36</v>
      </c>
      <c r="AX389" s="12" t="s">
        <v>80</v>
      </c>
      <c r="AY389" s="220" t="s">
        <v>241</v>
      </c>
    </row>
    <row r="390" spans="1:65" s="12" customFormat="1" ht="11.25" x14ac:dyDescent="0.2">
      <c r="B390" s="209"/>
      <c r="C390" s="210"/>
      <c r="D390" s="211" t="s">
        <v>256</v>
      </c>
      <c r="E390" s="212" t="s">
        <v>1</v>
      </c>
      <c r="F390" s="213" t="s">
        <v>1759</v>
      </c>
      <c r="G390" s="210"/>
      <c r="H390" s="214">
        <v>780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80</v>
      </c>
      <c r="AY390" s="220" t="s">
        <v>241</v>
      </c>
    </row>
    <row r="391" spans="1:65" s="13" customFormat="1" ht="11.25" x14ac:dyDescent="0.2">
      <c r="B391" s="221"/>
      <c r="C391" s="222"/>
      <c r="D391" s="211" t="s">
        <v>256</v>
      </c>
      <c r="E391" s="223" t="s">
        <v>445</v>
      </c>
      <c r="F391" s="224" t="s">
        <v>258</v>
      </c>
      <c r="G391" s="222"/>
      <c r="H391" s="225">
        <v>926.00900000000001</v>
      </c>
      <c r="I391" s="226"/>
      <c r="J391" s="222"/>
      <c r="K391" s="222"/>
      <c r="L391" s="227"/>
      <c r="M391" s="228"/>
      <c r="N391" s="229"/>
      <c r="O391" s="229"/>
      <c r="P391" s="229"/>
      <c r="Q391" s="229"/>
      <c r="R391" s="229"/>
      <c r="S391" s="229"/>
      <c r="T391" s="230"/>
      <c r="AT391" s="231" t="s">
        <v>256</v>
      </c>
      <c r="AU391" s="231" t="s">
        <v>88</v>
      </c>
      <c r="AV391" s="13" t="s">
        <v>175</v>
      </c>
      <c r="AW391" s="13" t="s">
        <v>36</v>
      </c>
      <c r="AX391" s="13" t="s">
        <v>80</v>
      </c>
      <c r="AY391" s="231" t="s">
        <v>241</v>
      </c>
    </row>
    <row r="392" spans="1:65" s="12" customFormat="1" ht="11.25" x14ac:dyDescent="0.2">
      <c r="B392" s="209"/>
      <c r="C392" s="210"/>
      <c r="D392" s="211" t="s">
        <v>256</v>
      </c>
      <c r="E392" s="212" t="s">
        <v>746</v>
      </c>
      <c r="F392" s="213" t="s">
        <v>747</v>
      </c>
      <c r="G392" s="210"/>
      <c r="H392" s="214">
        <v>555.60500000000002</v>
      </c>
      <c r="I392" s="215"/>
      <c r="J392" s="210"/>
      <c r="K392" s="210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256</v>
      </c>
      <c r="AU392" s="220" t="s">
        <v>88</v>
      </c>
      <c r="AV392" s="12" t="s">
        <v>88</v>
      </c>
      <c r="AW392" s="12" t="s">
        <v>36</v>
      </c>
      <c r="AX392" s="12" t="s">
        <v>14</v>
      </c>
      <c r="AY392" s="220" t="s">
        <v>241</v>
      </c>
    </row>
    <row r="393" spans="1:65" s="12" customFormat="1" ht="11.25" x14ac:dyDescent="0.2">
      <c r="B393" s="209"/>
      <c r="C393" s="210"/>
      <c r="D393" s="211" t="s">
        <v>256</v>
      </c>
      <c r="E393" s="212" t="s">
        <v>448</v>
      </c>
      <c r="F393" s="213" t="s">
        <v>748</v>
      </c>
      <c r="G393" s="210"/>
      <c r="H393" s="214">
        <v>370.404</v>
      </c>
      <c r="I393" s="215"/>
      <c r="J393" s="210"/>
      <c r="K393" s="210"/>
      <c r="L393" s="216"/>
      <c r="M393" s="217"/>
      <c r="N393" s="218"/>
      <c r="O393" s="218"/>
      <c r="P393" s="218"/>
      <c r="Q393" s="218"/>
      <c r="R393" s="218"/>
      <c r="S393" s="218"/>
      <c r="T393" s="219"/>
      <c r="AT393" s="220" t="s">
        <v>256</v>
      </c>
      <c r="AU393" s="220" t="s">
        <v>88</v>
      </c>
      <c r="AV393" s="12" t="s">
        <v>88</v>
      </c>
      <c r="AW393" s="12" t="s">
        <v>36</v>
      </c>
      <c r="AX393" s="12" t="s">
        <v>80</v>
      </c>
      <c r="AY393" s="220" t="s">
        <v>241</v>
      </c>
    </row>
    <row r="394" spans="1:65" s="13" customFormat="1" ht="11.25" x14ac:dyDescent="0.2">
      <c r="B394" s="221"/>
      <c r="C394" s="222"/>
      <c r="D394" s="211" t="s">
        <v>256</v>
      </c>
      <c r="E394" s="223" t="s">
        <v>1</v>
      </c>
      <c r="F394" s="224" t="s">
        <v>258</v>
      </c>
      <c r="G394" s="222"/>
      <c r="H394" s="225">
        <v>926.00900000000001</v>
      </c>
      <c r="I394" s="226"/>
      <c r="J394" s="222"/>
      <c r="K394" s="222"/>
      <c r="L394" s="227"/>
      <c r="M394" s="228"/>
      <c r="N394" s="229"/>
      <c r="O394" s="229"/>
      <c r="P394" s="229"/>
      <c r="Q394" s="229"/>
      <c r="R394" s="229"/>
      <c r="S394" s="229"/>
      <c r="T394" s="230"/>
      <c r="AT394" s="231" t="s">
        <v>256</v>
      </c>
      <c r="AU394" s="231" t="s">
        <v>88</v>
      </c>
      <c r="AV394" s="13" t="s">
        <v>175</v>
      </c>
      <c r="AW394" s="13" t="s">
        <v>36</v>
      </c>
      <c r="AX394" s="13" t="s">
        <v>80</v>
      </c>
      <c r="AY394" s="231" t="s">
        <v>241</v>
      </c>
    </row>
    <row r="395" spans="1:65" s="1" customFormat="1" ht="16.5" customHeight="1" x14ac:dyDescent="0.2">
      <c r="A395" s="34"/>
      <c r="B395" s="35"/>
      <c r="C395" s="250" t="s">
        <v>772</v>
      </c>
      <c r="D395" s="250" t="s">
        <v>716</v>
      </c>
      <c r="E395" s="251" t="s">
        <v>750</v>
      </c>
      <c r="F395" s="252" t="s">
        <v>751</v>
      </c>
      <c r="G395" s="253" t="s">
        <v>467</v>
      </c>
      <c r="H395" s="254">
        <v>1898.6980000000001</v>
      </c>
      <c r="I395" s="255">
        <v>392.45</v>
      </c>
      <c r="J395" s="256">
        <f>ROUND(I395*H395,2)</f>
        <v>745144.03</v>
      </c>
      <c r="K395" s="252" t="s">
        <v>247</v>
      </c>
      <c r="L395" s="257"/>
      <c r="M395" s="258" t="s">
        <v>1</v>
      </c>
      <c r="N395" s="259" t="s">
        <v>45</v>
      </c>
      <c r="O395" s="71"/>
      <c r="P395" s="200">
        <f>O395*H395</f>
        <v>0</v>
      </c>
      <c r="Q395" s="200">
        <v>0</v>
      </c>
      <c r="R395" s="200">
        <f>Q395*H395</f>
        <v>0</v>
      </c>
      <c r="S395" s="200">
        <v>0</v>
      </c>
      <c r="T395" s="201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2" t="s">
        <v>292</v>
      </c>
      <c r="AT395" s="202" t="s">
        <v>716</v>
      </c>
      <c r="AU395" s="202" t="s">
        <v>88</v>
      </c>
      <c r="AY395" s="17" t="s">
        <v>241</v>
      </c>
      <c r="BE395" s="203">
        <f>IF(N395="základní",J395,0)</f>
        <v>745144.03</v>
      </c>
      <c r="BF395" s="203">
        <f>IF(N395="snížená",J395,0)</f>
        <v>0</v>
      </c>
      <c r="BG395" s="203">
        <f>IF(N395="zákl. přenesená",J395,0)</f>
        <v>0</v>
      </c>
      <c r="BH395" s="203">
        <f>IF(N395="sníž. přenesená",J395,0)</f>
        <v>0</v>
      </c>
      <c r="BI395" s="203">
        <f>IF(N395="nulová",J395,0)</f>
        <v>0</v>
      </c>
      <c r="BJ395" s="17" t="s">
        <v>14</v>
      </c>
      <c r="BK395" s="203">
        <f>ROUND(I395*H395,2)</f>
        <v>745144.03</v>
      </c>
      <c r="BL395" s="17" t="s">
        <v>175</v>
      </c>
      <c r="BM395" s="202" t="s">
        <v>1760</v>
      </c>
    </row>
    <row r="396" spans="1:65" s="12" customFormat="1" ht="11.25" x14ac:dyDescent="0.2">
      <c r="B396" s="209"/>
      <c r="C396" s="210"/>
      <c r="D396" s="211" t="s">
        <v>256</v>
      </c>
      <c r="E396" s="212" t="s">
        <v>1</v>
      </c>
      <c r="F396" s="213" t="s">
        <v>753</v>
      </c>
      <c r="G396" s="210"/>
      <c r="H396" s="214">
        <v>1898.6980000000001</v>
      </c>
      <c r="I396" s="215"/>
      <c r="J396" s="210"/>
      <c r="K396" s="210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256</v>
      </c>
      <c r="AU396" s="220" t="s">
        <v>88</v>
      </c>
      <c r="AV396" s="12" t="s">
        <v>88</v>
      </c>
      <c r="AW396" s="12" t="s">
        <v>36</v>
      </c>
      <c r="AX396" s="12" t="s">
        <v>80</v>
      </c>
      <c r="AY396" s="220" t="s">
        <v>241</v>
      </c>
    </row>
    <row r="397" spans="1:65" s="13" customFormat="1" ht="11.25" x14ac:dyDescent="0.2">
      <c r="B397" s="221"/>
      <c r="C397" s="222"/>
      <c r="D397" s="211" t="s">
        <v>256</v>
      </c>
      <c r="E397" s="223" t="s">
        <v>1</v>
      </c>
      <c r="F397" s="224" t="s">
        <v>258</v>
      </c>
      <c r="G397" s="222"/>
      <c r="H397" s="225">
        <v>1898.6980000000001</v>
      </c>
      <c r="I397" s="226"/>
      <c r="J397" s="222"/>
      <c r="K397" s="222"/>
      <c r="L397" s="227"/>
      <c r="M397" s="228"/>
      <c r="N397" s="229"/>
      <c r="O397" s="229"/>
      <c r="P397" s="229"/>
      <c r="Q397" s="229"/>
      <c r="R397" s="229"/>
      <c r="S397" s="229"/>
      <c r="T397" s="230"/>
      <c r="AT397" s="231" t="s">
        <v>256</v>
      </c>
      <c r="AU397" s="231" t="s">
        <v>88</v>
      </c>
      <c r="AV397" s="13" t="s">
        <v>175</v>
      </c>
      <c r="AW397" s="13" t="s">
        <v>36</v>
      </c>
      <c r="AX397" s="13" t="s">
        <v>14</v>
      </c>
      <c r="AY397" s="231" t="s">
        <v>241</v>
      </c>
    </row>
    <row r="398" spans="1:65" s="1" customFormat="1" ht="24.2" customHeight="1" x14ac:dyDescent="0.2">
      <c r="A398" s="34"/>
      <c r="B398" s="35"/>
      <c r="C398" s="191" t="s">
        <v>779</v>
      </c>
      <c r="D398" s="191" t="s">
        <v>243</v>
      </c>
      <c r="E398" s="192" t="s">
        <v>755</v>
      </c>
      <c r="F398" s="193" t="s">
        <v>756</v>
      </c>
      <c r="G398" s="194" t="s">
        <v>246</v>
      </c>
      <c r="H398" s="195">
        <v>242.64</v>
      </c>
      <c r="I398" s="196">
        <v>247.86</v>
      </c>
      <c r="J398" s="197">
        <f>ROUND(I398*H398,2)</f>
        <v>60140.75</v>
      </c>
      <c r="K398" s="193" t="s">
        <v>247</v>
      </c>
      <c r="L398" s="39"/>
      <c r="M398" s="198" t="s">
        <v>1</v>
      </c>
      <c r="N398" s="199" t="s">
        <v>45</v>
      </c>
      <c r="O398" s="71"/>
      <c r="P398" s="200">
        <f>O398*H398</f>
        <v>0</v>
      </c>
      <c r="Q398" s="200">
        <v>0</v>
      </c>
      <c r="R398" s="200">
        <f>Q398*H398</f>
        <v>0</v>
      </c>
      <c r="S398" s="200">
        <v>0</v>
      </c>
      <c r="T398" s="201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2" t="s">
        <v>175</v>
      </c>
      <c r="AT398" s="202" t="s">
        <v>243</v>
      </c>
      <c r="AU398" s="202" t="s">
        <v>88</v>
      </c>
      <c r="AY398" s="17" t="s">
        <v>241</v>
      </c>
      <c r="BE398" s="203">
        <f>IF(N398="základní",J398,0)</f>
        <v>60140.75</v>
      </c>
      <c r="BF398" s="203">
        <f>IF(N398="snížená",J398,0)</f>
        <v>0</v>
      </c>
      <c r="BG398" s="203">
        <f>IF(N398="zákl. přenesená",J398,0)</f>
        <v>0</v>
      </c>
      <c r="BH398" s="203">
        <f>IF(N398="sníž. přenesená",J398,0)</f>
        <v>0</v>
      </c>
      <c r="BI398" s="203">
        <f>IF(N398="nulová",J398,0)</f>
        <v>0</v>
      </c>
      <c r="BJ398" s="17" t="s">
        <v>14</v>
      </c>
      <c r="BK398" s="203">
        <f>ROUND(I398*H398,2)</f>
        <v>60140.75</v>
      </c>
      <c r="BL398" s="17" t="s">
        <v>175</v>
      </c>
      <c r="BM398" s="202" t="s">
        <v>1761</v>
      </c>
    </row>
    <row r="399" spans="1:65" s="1" customFormat="1" ht="11.25" x14ac:dyDescent="0.2">
      <c r="A399" s="34"/>
      <c r="B399" s="35"/>
      <c r="C399" s="36"/>
      <c r="D399" s="204" t="s">
        <v>249</v>
      </c>
      <c r="E399" s="36"/>
      <c r="F399" s="205" t="s">
        <v>758</v>
      </c>
      <c r="G399" s="36"/>
      <c r="H399" s="36"/>
      <c r="I399" s="206"/>
      <c r="J399" s="36"/>
      <c r="K399" s="36"/>
      <c r="L399" s="39"/>
      <c r="M399" s="207"/>
      <c r="N399" s="208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7" t="s">
        <v>249</v>
      </c>
      <c r="AU399" s="17" t="s">
        <v>88</v>
      </c>
    </row>
    <row r="400" spans="1:65" s="12" customFormat="1" ht="11.25" x14ac:dyDescent="0.2">
      <c r="B400" s="209"/>
      <c r="C400" s="210"/>
      <c r="D400" s="211" t="s">
        <v>256</v>
      </c>
      <c r="E400" s="212" t="s">
        <v>1</v>
      </c>
      <c r="F400" s="213" t="s">
        <v>493</v>
      </c>
      <c r="G400" s="210"/>
      <c r="H400" s="214">
        <v>242.64</v>
      </c>
      <c r="I400" s="215"/>
      <c r="J400" s="210"/>
      <c r="K400" s="210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256</v>
      </c>
      <c r="AU400" s="220" t="s">
        <v>88</v>
      </c>
      <c r="AV400" s="12" t="s">
        <v>88</v>
      </c>
      <c r="AW400" s="12" t="s">
        <v>36</v>
      </c>
      <c r="AX400" s="12" t="s">
        <v>80</v>
      </c>
      <c r="AY400" s="220" t="s">
        <v>241</v>
      </c>
    </row>
    <row r="401" spans="1:65" s="13" customFormat="1" ht="11.25" x14ac:dyDescent="0.2">
      <c r="B401" s="221"/>
      <c r="C401" s="222"/>
      <c r="D401" s="211" t="s">
        <v>256</v>
      </c>
      <c r="E401" s="223" t="s">
        <v>1</v>
      </c>
      <c r="F401" s="224" t="s">
        <v>258</v>
      </c>
      <c r="G401" s="222"/>
      <c r="H401" s="225">
        <v>242.64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256</v>
      </c>
      <c r="AU401" s="231" t="s">
        <v>88</v>
      </c>
      <c r="AV401" s="13" t="s">
        <v>175</v>
      </c>
      <c r="AW401" s="13" t="s">
        <v>36</v>
      </c>
      <c r="AX401" s="13" t="s">
        <v>14</v>
      </c>
      <c r="AY401" s="231" t="s">
        <v>241</v>
      </c>
    </row>
    <row r="402" spans="1:65" s="1" customFormat="1" ht="24.2" customHeight="1" x14ac:dyDescent="0.2">
      <c r="A402" s="34"/>
      <c r="B402" s="35"/>
      <c r="C402" s="191" t="s">
        <v>788</v>
      </c>
      <c r="D402" s="191" t="s">
        <v>243</v>
      </c>
      <c r="E402" s="192" t="s">
        <v>760</v>
      </c>
      <c r="F402" s="193" t="s">
        <v>761</v>
      </c>
      <c r="G402" s="194" t="s">
        <v>246</v>
      </c>
      <c r="H402" s="195">
        <v>121.32</v>
      </c>
      <c r="I402" s="196">
        <v>27.54</v>
      </c>
      <c r="J402" s="197">
        <f>ROUND(I402*H402,2)</f>
        <v>3341.15</v>
      </c>
      <c r="K402" s="193" t="s">
        <v>247</v>
      </c>
      <c r="L402" s="39"/>
      <c r="M402" s="198" t="s">
        <v>1</v>
      </c>
      <c r="N402" s="199" t="s">
        <v>45</v>
      </c>
      <c r="O402" s="71"/>
      <c r="P402" s="200">
        <f>O402*H402</f>
        <v>0</v>
      </c>
      <c r="Q402" s="200">
        <v>0</v>
      </c>
      <c r="R402" s="200">
        <f>Q402*H402</f>
        <v>0</v>
      </c>
      <c r="S402" s="200">
        <v>0</v>
      </c>
      <c r="T402" s="201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2" t="s">
        <v>175</v>
      </c>
      <c r="AT402" s="202" t="s">
        <v>243</v>
      </c>
      <c r="AU402" s="202" t="s">
        <v>88</v>
      </c>
      <c r="AY402" s="17" t="s">
        <v>241</v>
      </c>
      <c r="BE402" s="203">
        <f>IF(N402="základní",J402,0)</f>
        <v>3341.15</v>
      </c>
      <c r="BF402" s="203">
        <f>IF(N402="snížená",J402,0)</f>
        <v>0</v>
      </c>
      <c r="BG402" s="203">
        <f>IF(N402="zákl. přenesená",J402,0)</f>
        <v>0</v>
      </c>
      <c r="BH402" s="203">
        <f>IF(N402="sníž. přenesená",J402,0)</f>
        <v>0</v>
      </c>
      <c r="BI402" s="203">
        <f>IF(N402="nulová",J402,0)</f>
        <v>0</v>
      </c>
      <c r="BJ402" s="17" t="s">
        <v>14</v>
      </c>
      <c r="BK402" s="203">
        <f>ROUND(I402*H402,2)</f>
        <v>3341.15</v>
      </c>
      <c r="BL402" s="17" t="s">
        <v>175</v>
      </c>
      <c r="BM402" s="202" t="s">
        <v>1762</v>
      </c>
    </row>
    <row r="403" spans="1:65" s="1" customFormat="1" ht="11.25" x14ac:dyDescent="0.2">
      <c r="A403" s="34"/>
      <c r="B403" s="35"/>
      <c r="C403" s="36"/>
      <c r="D403" s="204" t="s">
        <v>249</v>
      </c>
      <c r="E403" s="36"/>
      <c r="F403" s="205" t="s">
        <v>763</v>
      </c>
      <c r="G403" s="36"/>
      <c r="H403" s="36"/>
      <c r="I403" s="206"/>
      <c r="J403" s="36"/>
      <c r="K403" s="36"/>
      <c r="L403" s="39"/>
      <c r="M403" s="207"/>
      <c r="N403" s="208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7" t="s">
        <v>249</v>
      </c>
      <c r="AU403" s="17" t="s">
        <v>88</v>
      </c>
    </row>
    <row r="404" spans="1:65" s="14" customFormat="1" ht="22.5" x14ac:dyDescent="0.2">
      <c r="B404" s="232"/>
      <c r="C404" s="233"/>
      <c r="D404" s="211" t="s">
        <v>256</v>
      </c>
      <c r="E404" s="234" t="s">
        <v>1</v>
      </c>
      <c r="F404" s="235" t="s">
        <v>764</v>
      </c>
      <c r="G404" s="233"/>
      <c r="H404" s="234" t="s">
        <v>1</v>
      </c>
      <c r="I404" s="236"/>
      <c r="J404" s="233"/>
      <c r="K404" s="233"/>
      <c r="L404" s="237"/>
      <c r="M404" s="238"/>
      <c r="N404" s="239"/>
      <c r="O404" s="239"/>
      <c r="P404" s="239"/>
      <c r="Q404" s="239"/>
      <c r="R404" s="239"/>
      <c r="S404" s="239"/>
      <c r="T404" s="240"/>
      <c r="AT404" s="241" t="s">
        <v>256</v>
      </c>
      <c r="AU404" s="241" t="s">
        <v>88</v>
      </c>
      <c r="AV404" s="14" t="s">
        <v>14</v>
      </c>
      <c r="AW404" s="14" t="s">
        <v>36</v>
      </c>
      <c r="AX404" s="14" t="s">
        <v>80</v>
      </c>
      <c r="AY404" s="241" t="s">
        <v>241</v>
      </c>
    </row>
    <row r="405" spans="1:65" s="12" customFormat="1" ht="11.25" x14ac:dyDescent="0.2">
      <c r="B405" s="209"/>
      <c r="C405" s="210"/>
      <c r="D405" s="211" t="s">
        <v>256</v>
      </c>
      <c r="E405" s="212" t="s">
        <v>1</v>
      </c>
      <c r="F405" s="213" t="s">
        <v>765</v>
      </c>
      <c r="G405" s="210"/>
      <c r="H405" s="214">
        <v>121.32</v>
      </c>
      <c r="I405" s="215"/>
      <c r="J405" s="210"/>
      <c r="K405" s="210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256</v>
      </c>
      <c r="AU405" s="220" t="s">
        <v>88</v>
      </c>
      <c r="AV405" s="12" t="s">
        <v>88</v>
      </c>
      <c r="AW405" s="12" t="s">
        <v>36</v>
      </c>
      <c r="AX405" s="12" t="s">
        <v>80</v>
      </c>
      <c r="AY405" s="220" t="s">
        <v>241</v>
      </c>
    </row>
    <row r="406" spans="1:65" s="13" customFormat="1" ht="11.25" x14ac:dyDescent="0.2">
      <c r="B406" s="221"/>
      <c r="C406" s="222"/>
      <c r="D406" s="211" t="s">
        <v>256</v>
      </c>
      <c r="E406" s="223" t="s">
        <v>498</v>
      </c>
      <c r="F406" s="224" t="s">
        <v>258</v>
      </c>
      <c r="G406" s="222"/>
      <c r="H406" s="225">
        <v>121.32</v>
      </c>
      <c r="I406" s="226"/>
      <c r="J406" s="222"/>
      <c r="K406" s="222"/>
      <c r="L406" s="227"/>
      <c r="M406" s="228"/>
      <c r="N406" s="229"/>
      <c r="O406" s="229"/>
      <c r="P406" s="229"/>
      <c r="Q406" s="229"/>
      <c r="R406" s="229"/>
      <c r="S406" s="229"/>
      <c r="T406" s="230"/>
      <c r="AT406" s="231" t="s">
        <v>256</v>
      </c>
      <c r="AU406" s="231" t="s">
        <v>88</v>
      </c>
      <c r="AV406" s="13" t="s">
        <v>175</v>
      </c>
      <c r="AW406" s="13" t="s">
        <v>36</v>
      </c>
      <c r="AX406" s="13" t="s">
        <v>14</v>
      </c>
      <c r="AY406" s="231" t="s">
        <v>241</v>
      </c>
    </row>
    <row r="407" spans="1:65" s="1" customFormat="1" ht="16.5" customHeight="1" x14ac:dyDescent="0.2">
      <c r="A407" s="34"/>
      <c r="B407" s="35"/>
      <c r="C407" s="250" t="s">
        <v>793</v>
      </c>
      <c r="D407" s="250" t="s">
        <v>716</v>
      </c>
      <c r="E407" s="251" t="s">
        <v>767</v>
      </c>
      <c r="F407" s="252" t="s">
        <v>768</v>
      </c>
      <c r="G407" s="253" t="s">
        <v>769</v>
      </c>
      <c r="H407" s="254">
        <v>2.4260000000000002</v>
      </c>
      <c r="I407" s="255">
        <v>165.24</v>
      </c>
      <c r="J407" s="256">
        <f>ROUND(I407*H407,2)</f>
        <v>400.87</v>
      </c>
      <c r="K407" s="252" t="s">
        <v>247</v>
      </c>
      <c r="L407" s="257"/>
      <c r="M407" s="258" t="s">
        <v>1</v>
      </c>
      <c r="N407" s="259" t="s">
        <v>45</v>
      </c>
      <c r="O407" s="71"/>
      <c r="P407" s="200">
        <f>O407*H407</f>
        <v>0</v>
      </c>
      <c r="Q407" s="200">
        <v>1E-3</v>
      </c>
      <c r="R407" s="200">
        <f>Q407*H407</f>
        <v>2.4260000000000002E-3</v>
      </c>
      <c r="S407" s="200">
        <v>0</v>
      </c>
      <c r="T407" s="201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2" t="s">
        <v>292</v>
      </c>
      <c r="AT407" s="202" t="s">
        <v>716</v>
      </c>
      <c r="AU407" s="202" t="s">
        <v>88</v>
      </c>
      <c r="AY407" s="17" t="s">
        <v>241</v>
      </c>
      <c r="BE407" s="203">
        <f>IF(N407="základní",J407,0)</f>
        <v>400.87</v>
      </c>
      <c r="BF407" s="203">
        <f>IF(N407="snížená",J407,0)</f>
        <v>0</v>
      </c>
      <c r="BG407" s="203">
        <f>IF(N407="zákl. přenesená",J407,0)</f>
        <v>0</v>
      </c>
      <c r="BH407" s="203">
        <f>IF(N407="sníž. přenesená",J407,0)</f>
        <v>0</v>
      </c>
      <c r="BI407" s="203">
        <f>IF(N407="nulová",J407,0)</f>
        <v>0</v>
      </c>
      <c r="BJ407" s="17" t="s">
        <v>14</v>
      </c>
      <c r="BK407" s="203">
        <f>ROUND(I407*H407,2)</f>
        <v>400.87</v>
      </c>
      <c r="BL407" s="17" t="s">
        <v>175</v>
      </c>
      <c r="BM407" s="202" t="s">
        <v>1763</v>
      </c>
    </row>
    <row r="408" spans="1:65" s="12" customFormat="1" ht="11.25" x14ac:dyDescent="0.2">
      <c r="B408" s="209"/>
      <c r="C408" s="210"/>
      <c r="D408" s="211" t="s">
        <v>256</v>
      </c>
      <c r="E408" s="210"/>
      <c r="F408" s="213" t="s">
        <v>1764</v>
      </c>
      <c r="G408" s="210"/>
      <c r="H408" s="214">
        <v>2.4260000000000002</v>
      </c>
      <c r="I408" s="215"/>
      <c r="J408" s="210"/>
      <c r="K408" s="210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256</v>
      </c>
      <c r="AU408" s="220" t="s">
        <v>88</v>
      </c>
      <c r="AV408" s="12" t="s">
        <v>88</v>
      </c>
      <c r="AW408" s="12" t="s">
        <v>4</v>
      </c>
      <c r="AX408" s="12" t="s">
        <v>14</v>
      </c>
      <c r="AY408" s="220" t="s">
        <v>241</v>
      </c>
    </row>
    <row r="409" spans="1:65" s="1" customFormat="1" ht="24.2" customHeight="1" x14ac:dyDescent="0.2">
      <c r="A409" s="34"/>
      <c r="B409" s="35"/>
      <c r="C409" s="191" t="s">
        <v>798</v>
      </c>
      <c r="D409" s="191" t="s">
        <v>243</v>
      </c>
      <c r="E409" s="192" t="s">
        <v>773</v>
      </c>
      <c r="F409" s="193" t="s">
        <v>774</v>
      </c>
      <c r="G409" s="194" t="s">
        <v>246</v>
      </c>
      <c r="H409" s="195">
        <v>242.64</v>
      </c>
      <c r="I409" s="196">
        <v>27.54</v>
      </c>
      <c r="J409" s="197">
        <f>ROUND(I409*H409,2)</f>
        <v>6682.31</v>
      </c>
      <c r="K409" s="193" t="s">
        <v>247</v>
      </c>
      <c r="L409" s="39"/>
      <c r="M409" s="198" t="s">
        <v>1</v>
      </c>
      <c r="N409" s="199" t="s">
        <v>45</v>
      </c>
      <c r="O409" s="71"/>
      <c r="P409" s="200">
        <f>O409*H409</f>
        <v>0</v>
      </c>
      <c r="Q409" s="200">
        <v>0</v>
      </c>
      <c r="R409" s="200">
        <f>Q409*H409</f>
        <v>0</v>
      </c>
      <c r="S409" s="200">
        <v>0</v>
      </c>
      <c r="T409" s="201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2" t="s">
        <v>175</v>
      </c>
      <c r="AT409" s="202" t="s">
        <v>243</v>
      </c>
      <c r="AU409" s="202" t="s">
        <v>88</v>
      </c>
      <c r="AY409" s="17" t="s">
        <v>241</v>
      </c>
      <c r="BE409" s="203">
        <f>IF(N409="základní",J409,0)</f>
        <v>6682.31</v>
      </c>
      <c r="BF409" s="203">
        <f>IF(N409="snížená",J409,0)</f>
        <v>0</v>
      </c>
      <c r="BG409" s="203">
        <f>IF(N409="zákl. přenesená",J409,0)</f>
        <v>0</v>
      </c>
      <c r="BH409" s="203">
        <f>IF(N409="sníž. přenesená",J409,0)</f>
        <v>0</v>
      </c>
      <c r="BI409" s="203">
        <f>IF(N409="nulová",J409,0)</f>
        <v>0</v>
      </c>
      <c r="BJ409" s="17" t="s">
        <v>14</v>
      </c>
      <c r="BK409" s="203">
        <f>ROUND(I409*H409,2)</f>
        <v>6682.31</v>
      </c>
      <c r="BL409" s="17" t="s">
        <v>175</v>
      </c>
      <c r="BM409" s="202" t="s">
        <v>1765</v>
      </c>
    </row>
    <row r="410" spans="1:65" s="1" customFormat="1" ht="11.25" x14ac:dyDescent="0.2">
      <c r="A410" s="34"/>
      <c r="B410" s="35"/>
      <c r="C410" s="36"/>
      <c r="D410" s="204" t="s">
        <v>249</v>
      </c>
      <c r="E410" s="36"/>
      <c r="F410" s="205" t="s">
        <v>776</v>
      </c>
      <c r="G410" s="36"/>
      <c r="H410" s="36"/>
      <c r="I410" s="206"/>
      <c r="J410" s="36"/>
      <c r="K410" s="36"/>
      <c r="L410" s="39"/>
      <c r="M410" s="207"/>
      <c r="N410" s="208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7" t="s">
        <v>249</v>
      </c>
      <c r="AU410" s="17" t="s">
        <v>88</v>
      </c>
    </row>
    <row r="411" spans="1:65" s="12" customFormat="1" ht="22.5" x14ac:dyDescent="0.2">
      <c r="B411" s="209"/>
      <c r="C411" s="210"/>
      <c r="D411" s="211" t="s">
        <v>256</v>
      </c>
      <c r="E411" s="212" t="s">
        <v>1</v>
      </c>
      <c r="F411" s="213" t="s">
        <v>1766</v>
      </c>
      <c r="G411" s="210"/>
      <c r="H411" s="214">
        <v>242.64</v>
      </c>
      <c r="I411" s="215"/>
      <c r="J411" s="210"/>
      <c r="K411" s="210"/>
      <c r="L411" s="216"/>
      <c r="M411" s="217"/>
      <c r="N411" s="218"/>
      <c r="O411" s="218"/>
      <c r="P411" s="218"/>
      <c r="Q411" s="218"/>
      <c r="R411" s="218"/>
      <c r="S411" s="218"/>
      <c r="T411" s="219"/>
      <c r="AT411" s="220" t="s">
        <v>256</v>
      </c>
      <c r="AU411" s="220" t="s">
        <v>88</v>
      </c>
      <c r="AV411" s="12" t="s">
        <v>88</v>
      </c>
      <c r="AW411" s="12" t="s">
        <v>36</v>
      </c>
      <c r="AX411" s="12" t="s">
        <v>80</v>
      </c>
      <c r="AY411" s="220" t="s">
        <v>241</v>
      </c>
    </row>
    <row r="412" spans="1:65" s="13" customFormat="1" ht="11.25" x14ac:dyDescent="0.2">
      <c r="B412" s="221"/>
      <c r="C412" s="222"/>
      <c r="D412" s="211" t="s">
        <v>256</v>
      </c>
      <c r="E412" s="223" t="s">
        <v>493</v>
      </c>
      <c r="F412" s="224" t="s">
        <v>258</v>
      </c>
      <c r="G412" s="222"/>
      <c r="H412" s="225">
        <v>242.64</v>
      </c>
      <c r="I412" s="226"/>
      <c r="J412" s="222"/>
      <c r="K412" s="222"/>
      <c r="L412" s="227"/>
      <c r="M412" s="228"/>
      <c r="N412" s="229"/>
      <c r="O412" s="229"/>
      <c r="P412" s="229"/>
      <c r="Q412" s="229"/>
      <c r="R412" s="229"/>
      <c r="S412" s="229"/>
      <c r="T412" s="230"/>
      <c r="AT412" s="231" t="s">
        <v>256</v>
      </c>
      <c r="AU412" s="231" t="s">
        <v>88</v>
      </c>
      <c r="AV412" s="13" t="s">
        <v>175</v>
      </c>
      <c r="AW412" s="13" t="s">
        <v>36</v>
      </c>
      <c r="AX412" s="13" t="s">
        <v>14</v>
      </c>
      <c r="AY412" s="231" t="s">
        <v>241</v>
      </c>
    </row>
    <row r="413" spans="1:65" s="1" customFormat="1" ht="24.2" customHeight="1" x14ac:dyDescent="0.2">
      <c r="A413" s="34"/>
      <c r="B413" s="35"/>
      <c r="C413" s="191" t="s">
        <v>804</v>
      </c>
      <c r="D413" s="191" t="s">
        <v>243</v>
      </c>
      <c r="E413" s="192" t="s">
        <v>780</v>
      </c>
      <c r="F413" s="193" t="s">
        <v>781</v>
      </c>
      <c r="G413" s="194" t="s">
        <v>246</v>
      </c>
      <c r="H413" s="195">
        <v>196.56</v>
      </c>
      <c r="I413" s="196">
        <v>41.31</v>
      </c>
      <c r="J413" s="197">
        <f>ROUND(I413*H413,2)</f>
        <v>8119.89</v>
      </c>
      <c r="K413" s="193" t="s">
        <v>247</v>
      </c>
      <c r="L413" s="39"/>
      <c r="M413" s="198" t="s">
        <v>1</v>
      </c>
      <c r="N413" s="199" t="s">
        <v>45</v>
      </c>
      <c r="O413" s="71"/>
      <c r="P413" s="200">
        <f>O413*H413</f>
        <v>0</v>
      </c>
      <c r="Q413" s="200">
        <v>0</v>
      </c>
      <c r="R413" s="200">
        <f>Q413*H413</f>
        <v>0</v>
      </c>
      <c r="S413" s="200">
        <v>0</v>
      </c>
      <c r="T413" s="201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2" t="s">
        <v>175</v>
      </c>
      <c r="AT413" s="202" t="s">
        <v>243</v>
      </c>
      <c r="AU413" s="202" t="s">
        <v>88</v>
      </c>
      <c r="AY413" s="17" t="s">
        <v>241</v>
      </c>
      <c r="BE413" s="203">
        <f>IF(N413="základní",J413,0)</f>
        <v>8119.89</v>
      </c>
      <c r="BF413" s="203">
        <f>IF(N413="snížená",J413,0)</f>
        <v>0</v>
      </c>
      <c r="BG413" s="203">
        <f>IF(N413="zákl. přenesená",J413,0)</f>
        <v>0</v>
      </c>
      <c r="BH413" s="203">
        <f>IF(N413="sníž. přenesená",J413,0)</f>
        <v>0</v>
      </c>
      <c r="BI413" s="203">
        <f>IF(N413="nulová",J413,0)</f>
        <v>0</v>
      </c>
      <c r="BJ413" s="17" t="s">
        <v>14</v>
      </c>
      <c r="BK413" s="203">
        <f>ROUND(I413*H413,2)</f>
        <v>8119.89</v>
      </c>
      <c r="BL413" s="17" t="s">
        <v>175</v>
      </c>
      <c r="BM413" s="202" t="s">
        <v>1767</v>
      </c>
    </row>
    <row r="414" spans="1:65" s="1" customFormat="1" ht="11.25" x14ac:dyDescent="0.2">
      <c r="A414" s="34"/>
      <c r="B414" s="35"/>
      <c r="C414" s="36"/>
      <c r="D414" s="204" t="s">
        <v>249</v>
      </c>
      <c r="E414" s="36"/>
      <c r="F414" s="205" t="s">
        <v>783</v>
      </c>
      <c r="G414" s="36"/>
      <c r="H414" s="36"/>
      <c r="I414" s="206"/>
      <c r="J414" s="36"/>
      <c r="K414" s="36"/>
      <c r="L414" s="39"/>
      <c r="M414" s="207"/>
      <c r="N414" s="208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7" t="s">
        <v>249</v>
      </c>
      <c r="AU414" s="17" t="s">
        <v>88</v>
      </c>
    </row>
    <row r="415" spans="1:65" s="12" customFormat="1" ht="22.5" x14ac:dyDescent="0.2">
      <c r="B415" s="209"/>
      <c r="C415" s="210"/>
      <c r="D415" s="211" t="s">
        <v>256</v>
      </c>
      <c r="E415" s="212" t="s">
        <v>784</v>
      </c>
      <c r="F415" s="213" t="s">
        <v>1768</v>
      </c>
      <c r="G415" s="210"/>
      <c r="H415" s="214">
        <v>105.76</v>
      </c>
      <c r="I415" s="215"/>
      <c r="J415" s="210"/>
      <c r="K415" s="210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256</v>
      </c>
      <c r="AU415" s="220" t="s">
        <v>88</v>
      </c>
      <c r="AV415" s="12" t="s">
        <v>88</v>
      </c>
      <c r="AW415" s="12" t="s">
        <v>36</v>
      </c>
      <c r="AX415" s="12" t="s">
        <v>80</v>
      </c>
      <c r="AY415" s="220" t="s">
        <v>241</v>
      </c>
    </row>
    <row r="416" spans="1:65" s="12" customFormat="1" ht="22.5" x14ac:dyDescent="0.2">
      <c r="B416" s="209"/>
      <c r="C416" s="210"/>
      <c r="D416" s="211" t="s">
        <v>256</v>
      </c>
      <c r="E416" s="212" t="s">
        <v>436</v>
      </c>
      <c r="F416" s="213" t="s">
        <v>1769</v>
      </c>
      <c r="G416" s="210"/>
      <c r="H416" s="214">
        <v>67.599999999999994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2" customFormat="1" ht="22.5" x14ac:dyDescent="0.2">
      <c r="B417" s="209"/>
      <c r="C417" s="210"/>
      <c r="D417" s="211" t="s">
        <v>256</v>
      </c>
      <c r="E417" s="212" t="s">
        <v>442</v>
      </c>
      <c r="F417" s="213" t="s">
        <v>1770</v>
      </c>
      <c r="G417" s="210"/>
      <c r="H417" s="214">
        <v>23.2</v>
      </c>
      <c r="I417" s="215"/>
      <c r="J417" s="210"/>
      <c r="K417" s="210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256</v>
      </c>
      <c r="AU417" s="220" t="s">
        <v>88</v>
      </c>
      <c r="AV417" s="12" t="s">
        <v>88</v>
      </c>
      <c r="AW417" s="12" t="s">
        <v>36</v>
      </c>
      <c r="AX417" s="12" t="s">
        <v>80</v>
      </c>
      <c r="AY417" s="220" t="s">
        <v>241</v>
      </c>
    </row>
    <row r="418" spans="1:65" s="13" customFormat="1" ht="11.25" x14ac:dyDescent="0.2">
      <c r="B418" s="221"/>
      <c r="C418" s="222"/>
      <c r="D418" s="211" t="s">
        <v>256</v>
      </c>
      <c r="E418" s="223" t="s">
        <v>1</v>
      </c>
      <c r="F418" s="224" t="s">
        <v>258</v>
      </c>
      <c r="G418" s="222"/>
      <c r="H418" s="225">
        <v>196.56</v>
      </c>
      <c r="I418" s="226"/>
      <c r="J418" s="222"/>
      <c r="K418" s="222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256</v>
      </c>
      <c r="AU418" s="231" t="s">
        <v>88</v>
      </c>
      <c r="AV418" s="13" t="s">
        <v>175</v>
      </c>
      <c r="AW418" s="13" t="s">
        <v>36</v>
      </c>
      <c r="AX418" s="13" t="s">
        <v>14</v>
      </c>
      <c r="AY418" s="231" t="s">
        <v>241</v>
      </c>
    </row>
    <row r="419" spans="1:65" s="1" customFormat="1" ht="33" customHeight="1" x14ac:dyDescent="0.2">
      <c r="A419" s="34"/>
      <c r="B419" s="35"/>
      <c r="C419" s="191" t="s">
        <v>813</v>
      </c>
      <c r="D419" s="191" t="s">
        <v>243</v>
      </c>
      <c r="E419" s="192" t="s">
        <v>789</v>
      </c>
      <c r="F419" s="193" t="s">
        <v>790</v>
      </c>
      <c r="G419" s="194" t="s">
        <v>246</v>
      </c>
      <c r="H419" s="195">
        <v>121.32</v>
      </c>
      <c r="I419" s="196">
        <v>4.13</v>
      </c>
      <c r="J419" s="197">
        <f>ROUND(I419*H419,2)</f>
        <v>501.05</v>
      </c>
      <c r="K419" s="193" t="s">
        <v>247</v>
      </c>
      <c r="L419" s="39"/>
      <c r="M419" s="198" t="s">
        <v>1</v>
      </c>
      <c r="N419" s="199" t="s">
        <v>45</v>
      </c>
      <c r="O419" s="71"/>
      <c r="P419" s="200">
        <f>O419*H419</f>
        <v>0</v>
      </c>
      <c r="Q419" s="200">
        <v>0</v>
      </c>
      <c r="R419" s="200">
        <f>Q419*H419</f>
        <v>0</v>
      </c>
      <c r="S419" s="200">
        <v>0</v>
      </c>
      <c r="T419" s="201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2" t="s">
        <v>175</v>
      </c>
      <c r="AT419" s="202" t="s">
        <v>243</v>
      </c>
      <c r="AU419" s="202" t="s">
        <v>88</v>
      </c>
      <c r="AY419" s="17" t="s">
        <v>241</v>
      </c>
      <c r="BE419" s="203">
        <f>IF(N419="základní",J419,0)</f>
        <v>501.05</v>
      </c>
      <c r="BF419" s="203">
        <f>IF(N419="snížená",J419,0)</f>
        <v>0</v>
      </c>
      <c r="BG419" s="203">
        <f>IF(N419="zákl. přenesená",J419,0)</f>
        <v>0</v>
      </c>
      <c r="BH419" s="203">
        <f>IF(N419="sníž. přenesená",J419,0)</f>
        <v>0</v>
      </c>
      <c r="BI419" s="203">
        <f>IF(N419="nulová",J419,0)</f>
        <v>0</v>
      </c>
      <c r="BJ419" s="17" t="s">
        <v>14</v>
      </c>
      <c r="BK419" s="203">
        <f>ROUND(I419*H419,2)</f>
        <v>501.05</v>
      </c>
      <c r="BL419" s="17" t="s">
        <v>175</v>
      </c>
      <c r="BM419" s="202" t="s">
        <v>1771</v>
      </c>
    </row>
    <row r="420" spans="1:65" s="1" customFormat="1" ht="11.25" x14ac:dyDescent="0.2">
      <c r="A420" s="34"/>
      <c r="B420" s="35"/>
      <c r="C420" s="36"/>
      <c r="D420" s="204" t="s">
        <v>249</v>
      </c>
      <c r="E420" s="36"/>
      <c r="F420" s="205" t="s">
        <v>792</v>
      </c>
      <c r="G420" s="36"/>
      <c r="H420" s="36"/>
      <c r="I420" s="206"/>
      <c r="J420" s="36"/>
      <c r="K420" s="36"/>
      <c r="L420" s="39"/>
      <c r="M420" s="207"/>
      <c r="N420" s="208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7" t="s">
        <v>249</v>
      </c>
      <c r="AU420" s="17" t="s">
        <v>88</v>
      </c>
    </row>
    <row r="421" spans="1:65" s="12" customFormat="1" ht="11.25" x14ac:dyDescent="0.2">
      <c r="B421" s="209"/>
      <c r="C421" s="210"/>
      <c r="D421" s="211" t="s">
        <v>256</v>
      </c>
      <c r="E421" s="212" t="s">
        <v>1</v>
      </c>
      <c r="F421" s="213" t="s">
        <v>498</v>
      </c>
      <c r="G421" s="210"/>
      <c r="H421" s="214">
        <v>121.32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3" customFormat="1" ht="11.25" x14ac:dyDescent="0.2">
      <c r="B422" s="221"/>
      <c r="C422" s="222"/>
      <c r="D422" s="211" t="s">
        <v>256</v>
      </c>
      <c r="E422" s="223" t="s">
        <v>1</v>
      </c>
      <c r="F422" s="224" t="s">
        <v>258</v>
      </c>
      <c r="G422" s="222"/>
      <c r="H422" s="225">
        <v>121.32</v>
      </c>
      <c r="I422" s="226"/>
      <c r="J422" s="222"/>
      <c r="K422" s="222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256</v>
      </c>
      <c r="AU422" s="231" t="s">
        <v>88</v>
      </c>
      <c r="AV422" s="13" t="s">
        <v>175</v>
      </c>
      <c r="AW422" s="13" t="s">
        <v>36</v>
      </c>
      <c r="AX422" s="13" t="s">
        <v>14</v>
      </c>
      <c r="AY422" s="231" t="s">
        <v>241</v>
      </c>
    </row>
    <row r="423" spans="1:65" s="1" customFormat="1" ht="24.2" customHeight="1" x14ac:dyDescent="0.2">
      <c r="A423" s="34"/>
      <c r="B423" s="35"/>
      <c r="C423" s="191" t="s">
        <v>820</v>
      </c>
      <c r="D423" s="191" t="s">
        <v>243</v>
      </c>
      <c r="E423" s="192" t="s">
        <v>794</v>
      </c>
      <c r="F423" s="193" t="s">
        <v>795</v>
      </c>
      <c r="G423" s="194" t="s">
        <v>246</v>
      </c>
      <c r="H423" s="195">
        <v>121.32</v>
      </c>
      <c r="I423" s="196">
        <v>6.89</v>
      </c>
      <c r="J423" s="197">
        <f>ROUND(I423*H423,2)</f>
        <v>835.89</v>
      </c>
      <c r="K423" s="193" t="s">
        <v>247</v>
      </c>
      <c r="L423" s="39"/>
      <c r="M423" s="198" t="s">
        <v>1</v>
      </c>
      <c r="N423" s="199" t="s">
        <v>45</v>
      </c>
      <c r="O423" s="71"/>
      <c r="P423" s="200">
        <f>O423*H423</f>
        <v>0</v>
      </c>
      <c r="Q423" s="200">
        <v>0</v>
      </c>
      <c r="R423" s="200">
        <f>Q423*H423</f>
        <v>0</v>
      </c>
      <c r="S423" s="200">
        <v>0</v>
      </c>
      <c r="T423" s="201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2" t="s">
        <v>175</v>
      </c>
      <c r="AT423" s="202" t="s">
        <v>243</v>
      </c>
      <c r="AU423" s="202" t="s">
        <v>88</v>
      </c>
      <c r="AY423" s="17" t="s">
        <v>241</v>
      </c>
      <c r="BE423" s="203">
        <f>IF(N423="základní",J423,0)</f>
        <v>835.89</v>
      </c>
      <c r="BF423" s="203">
        <f>IF(N423="snížená",J423,0)</f>
        <v>0</v>
      </c>
      <c r="BG423" s="203">
        <f>IF(N423="zákl. přenesená",J423,0)</f>
        <v>0</v>
      </c>
      <c r="BH423" s="203">
        <f>IF(N423="sníž. přenesená",J423,0)</f>
        <v>0</v>
      </c>
      <c r="BI423" s="203">
        <f>IF(N423="nulová",J423,0)</f>
        <v>0</v>
      </c>
      <c r="BJ423" s="17" t="s">
        <v>14</v>
      </c>
      <c r="BK423" s="203">
        <f>ROUND(I423*H423,2)</f>
        <v>835.89</v>
      </c>
      <c r="BL423" s="17" t="s">
        <v>175</v>
      </c>
      <c r="BM423" s="202" t="s">
        <v>1772</v>
      </c>
    </row>
    <row r="424" spans="1:65" s="1" customFormat="1" ht="11.25" x14ac:dyDescent="0.2">
      <c r="A424" s="34"/>
      <c r="B424" s="35"/>
      <c r="C424" s="36"/>
      <c r="D424" s="204" t="s">
        <v>249</v>
      </c>
      <c r="E424" s="36"/>
      <c r="F424" s="205" t="s">
        <v>797</v>
      </c>
      <c r="G424" s="36"/>
      <c r="H424" s="36"/>
      <c r="I424" s="206"/>
      <c r="J424" s="36"/>
      <c r="K424" s="36"/>
      <c r="L424" s="39"/>
      <c r="M424" s="207"/>
      <c r="N424" s="208"/>
      <c r="O424" s="71"/>
      <c r="P424" s="71"/>
      <c r="Q424" s="71"/>
      <c r="R424" s="71"/>
      <c r="S424" s="71"/>
      <c r="T424" s="72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7" t="s">
        <v>249</v>
      </c>
      <c r="AU424" s="17" t="s">
        <v>88</v>
      </c>
    </row>
    <row r="425" spans="1:65" s="12" customFormat="1" ht="11.25" x14ac:dyDescent="0.2">
      <c r="B425" s="209"/>
      <c r="C425" s="210"/>
      <c r="D425" s="211" t="s">
        <v>256</v>
      </c>
      <c r="E425" s="212" t="s">
        <v>1</v>
      </c>
      <c r="F425" s="213" t="s">
        <v>498</v>
      </c>
      <c r="G425" s="210"/>
      <c r="H425" s="214">
        <v>121.32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3" customFormat="1" ht="11.25" x14ac:dyDescent="0.2">
      <c r="B426" s="221"/>
      <c r="C426" s="222"/>
      <c r="D426" s="211" t="s">
        <v>256</v>
      </c>
      <c r="E426" s="223" t="s">
        <v>1</v>
      </c>
      <c r="F426" s="224" t="s">
        <v>258</v>
      </c>
      <c r="G426" s="222"/>
      <c r="H426" s="225">
        <v>121.32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256</v>
      </c>
      <c r="AU426" s="231" t="s">
        <v>88</v>
      </c>
      <c r="AV426" s="13" t="s">
        <v>175</v>
      </c>
      <c r="AW426" s="13" t="s">
        <v>36</v>
      </c>
      <c r="AX426" s="13" t="s">
        <v>14</v>
      </c>
      <c r="AY426" s="231" t="s">
        <v>241</v>
      </c>
    </row>
    <row r="427" spans="1:65" s="11" customFormat="1" ht="22.9" customHeight="1" x14ac:dyDescent="0.2">
      <c r="B427" s="175"/>
      <c r="C427" s="176"/>
      <c r="D427" s="177" t="s">
        <v>79</v>
      </c>
      <c r="E427" s="189" t="s">
        <v>175</v>
      </c>
      <c r="F427" s="189" t="s">
        <v>263</v>
      </c>
      <c r="G427" s="176"/>
      <c r="H427" s="176"/>
      <c r="I427" s="179"/>
      <c r="J427" s="190">
        <f>BK427</f>
        <v>630763.61</v>
      </c>
      <c r="K427" s="176"/>
      <c r="L427" s="181"/>
      <c r="M427" s="182"/>
      <c r="N427" s="183"/>
      <c r="O427" s="183"/>
      <c r="P427" s="184">
        <f>SUM(P428:P439)</f>
        <v>0</v>
      </c>
      <c r="Q427" s="183"/>
      <c r="R427" s="184">
        <f>SUM(R428:R439)</f>
        <v>0</v>
      </c>
      <c r="S427" s="183"/>
      <c r="T427" s="185">
        <f>SUM(T428:T439)</f>
        <v>0</v>
      </c>
      <c r="AR427" s="186" t="s">
        <v>14</v>
      </c>
      <c r="AT427" s="187" t="s">
        <v>79</v>
      </c>
      <c r="AU427" s="187" t="s">
        <v>14</v>
      </c>
      <c r="AY427" s="186" t="s">
        <v>241</v>
      </c>
      <c r="BK427" s="188">
        <f>SUM(BK428:BK439)</f>
        <v>630763.61</v>
      </c>
    </row>
    <row r="428" spans="1:65" s="1" customFormat="1" ht="16.5" customHeight="1" x14ac:dyDescent="0.2">
      <c r="A428" s="34"/>
      <c r="B428" s="35"/>
      <c r="C428" s="191" t="s">
        <v>825</v>
      </c>
      <c r="D428" s="191" t="s">
        <v>243</v>
      </c>
      <c r="E428" s="192" t="s">
        <v>1773</v>
      </c>
      <c r="F428" s="193" t="s">
        <v>1774</v>
      </c>
      <c r="G428" s="194" t="s">
        <v>253</v>
      </c>
      <c r="H428" s="195">
        <v>84.941999999999993</v>
      </c>
      <c r="I428" s="196">
        <v>1500</v>
      </c>
      <c r="J428" s="197">
        <f>ROUND(I428*H428,2)</f>
        <v>127413</v>
      </c>
      <c r="K428" s="193" t="s">
        <v>247</v>
      </c>
      <c r="L428" s="39"/>
      <c r="M428" s="198" t="s">
        <v>1</v>
      </c>
      <c r="N428" s="199" t="s">
        <v>45</v>
      </c>
      <c r="O428" s="71"/>
      <c r="P428" s="200">
        <f>O428*H428</f>
        <v>0</v>
      </c>
      <c r="Q428" s="200">
        <v>0</v>
      </c>
      <c r="R428" s="200">
        <f>Q428*H428</f>
        <v>0</v>
      </c>
      <c r="S428" s="200">
        <v>0</v>
      </c>
      <c r="T428" s="201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2" t="s">
        <v>175</v>
      </c>
      <c r="AT428" s="202" t="s">
        <v>243</v>
      </c>
      <c r="AU428" s="202" t="s">
        <v>88</v>
      </c>
      <c r="AY428" s="17" t="s">
        <v>241</v>
      </c>
      <c r="BE428" s="203">
        <f>IF(N428="základní",J428,0)</f>
        <v>127413</v>
      </c>
      <c r="BF428" s="203">
        <f>IF(N428="snížená",J428,0)</f>
        <v>0</v>
      </c>
      <c r="BG428" s="203">
        <f>IF(N428="zákl. přenesená",J428,0)</f>
        <v>0</v>
      </c>
      <c r="BH428" s="203">
        <f>IF(N428="sníž. přenesená",J428,0)</f>
        <v>0</v>
      </c>
      <c r="BI428" s="203">
        <f>IF(N428="nulová",J428,0)</f>
        <v>0</v>
      </c>
      <c r="BJ428" s="17" t="s">
        <v>14</v>
      </c>
      <c r="BK428" s="203">
        <f>ROUND(I428*H428,2)</f>
        <v>127413</v>
      </c>
      <c r="BL428" s="17" t="s">
        <v>175</v>
      </c>
      <c r="BM428" s="202" t="s">
        <v>1775</v>
      </c>
    </row>
    <row r="429" spans="1:65" s="1" customFormat="1" ht="11.25" x14ac:dyDescent="0.2">
      <c r="A429" s="34"/>
      <c r="B429" s="35"/>
      <c r="C429" s="36"/>
      <c r="D429" s="204" t="s">
        <v>249</v>
      </c>
      <c r="E429" s="36"/>
      <c r="F429" s="205" t="s">
        <v>1776</v>
      </c>
      <c r="G429" s="36"/>
      <c r="H429" s="36"/>
      <c r="I429" s="206"/>
      <c r="J429" s="36"/>
      <c r="K429" s="36"/>
      <c r="L429" s="39"/>
      <c r="M429" s="207"/>
      <c r="N429" s="208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7" t="s">
        <v>249</v>
      </c>
      <c r="AU429" s="17" t="s">
        <v>88</v>
      </c>
    </row>
    <row r="430" spans="1:65" s="12" customFormat="1" ht="11.25" x14ac:dyDescent="0.2">
      <c r="B430" s="209"/>
      <c r="C430" s="210"/>
      <c r="D430" s="211" t="s">
        <v>256</v>
      </c>
      <c r="E430" s="212" t="s">
        <v>1</v>
      </c>
      <c r="F430" s="213" t="s">
        <v>1777</v>
      </c>
      <c r="G430" s="210"/>
      <c r="H430" s="214">
        <v>84.941999999999993</v>
      </c>
      <c r="I430" s="215"/>
      <c r="J430" s="210"/>
      <c r="K430" s="210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256</v>
      </c>
      <c r="AU430" s="220" t="s">
        <v>88</v>
      </c>
      <c r="AV430" s="12" t="s">
        <v>88</v>
      </c>
      <c r="AW430" s="12" t="s">
        <v>36</v>
      </c>
      <c r="AX430" s="12" t="s">
        <v>80</v>
      </c>
      <c r="AY430" s="220" t="s">
        <v>241</v>
      </c>
    </row>
    <row r="431" spans="1:65" s="13" customFormat="1" ht="11.25" x14ac:dyDescent="0.2">
      <c r="B431" s="221"/>
      <c r="C431" s="222"/>
      <c r="D431" s="211" t="s">
        <v>256</v>
      </c>
      <c r="E431" s="223" t="s">
        <v>1601</v>
      </c>
      <c r="F431" s="224" t="s">
        <v>258</v>
      </c>
      <c r="G431" s="222"/>
      <c r="H431" s="225">
        <v>84.941999999999993</v>
      </c>
      <c r="I431" s="226"/>
      <c r="J431" s="222"/>
      <c r="K431" s="222"/>
      <c r="L431" s="227"/>
      <c r="M431" s="228"/>
      <c r="N431" s="229"/>
      <c r="O431" s="229"/>
      <c r="P431" s="229"/>
      <c r="Q431" s="229"/>
      <c r="R431" s="229"/>
      <c r="S431" s="229"/>
      <c r="T431" s="230"/>
      <c r="AT431" s="231" t="s">
        <v>256</v>
      </c>
      <c r="AU431" s="231" t="s">
        <v>88</v>
      </c>
      <c r="AV431" s="13" t="s">
        <v>175</v>
      </c>
      <c r="AW431" s="13" t="s">
        <v>36</v>
      </c>
      <c r="AX431" s="13" t="s">
        <v>14</v>
      </c>
      <c r="AY431" s="231" t="s">
        <v>241</v>
      </c>
    </row>
    <row r="432" spans="1:65" s="1" customFormat="1" ht="16.5" customHeight="1" x14ac:dyDescent="0.2">
      <c r="A432" s="34"/>
      <c r="B432" s="35"/>
      <c r="C432" s="191" t="s">
        <v>830</v>
      </c>
      <c r="D432" s="191" t="s">
        <v>243</v>
      </c>
      <c r="E432" s="192" t="s">
        <v>799</v>
      </c>
      <c r="F432" s="193" t="s">
        <v>800</v>
      </c>
      <c r="G432" s="194" t="s">
        <v>253</v>
      </c>
      <c r="H432" s="195">
        <v>44.112000000000002</v>
      </c>
      <c r="I432" s="196">
        <v>1599.99</v>
      </c>
      <c r="J432" s="197">
        <f>ROUND(I432*H432,2)</f>
        <v>70578.759999999995</v>
      </c>
      <c r="K432" s="193" t="s">
        <v>247</v>
      </c>
      <c r="L432" s="39"/>
      <c r="M432" s="198" t="s">
        <v>1</v>
      </c>
      <c r="N432" s="199" t="s">
        <v>45</v>
      </c>
      <c r="O432" s="71"/>
      <c r="P432" s="200">
        <f>O432*H432</f>
        <v>0</v>
      </c>
      <c r="Q432" s="200">
        <v>0</v>
      </c>
      <c r="R432" s="200">
        <f>Q432*H432</f>
        <v>0</v>
      </c>
      <c r="S432" s="200">
        <v>0</v>
      </c>
      <c r="T432" s="201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2" t="s">
        <v>175</v>
      </c>
      <c r="AT432" s="202" t="s">
        <v>243</v>
      </c>
      <c r="AU432" s="202" t="s">
        <v>88</v>
      </c>
      <c r="AY432" s="17" t="s">
        <v>241</v>
      </c>
      <c r="BE432" s="203">
        <f>IF(N432="základní",J432,0)</f>
        <v>70578.759999999995</v>
      </c>
      <c r="BF432" s="203">
        <f>IF(N432="snížená",J432,0)</f>
        <v>0</v>
      </c>
      <c r="BG432" s="203">
        <f>IF(N432="zákl. přenesená",J432,0)</f>
        <v>0</v>
      </c>
      <c r="BH432" s="203">
        <f>IF(N432="sníž. přenesená",J432,0)</f>
        <v>0</v>
      </c>
      <c r="BI432" s="203">
        <f>IF(N432="nulová",J432,0)</f>
        <v>0</v>
      </c>
      <c r="BJ432" s="17" t="s">
        <v>14</v>
      </c>
      <c r="BK432" s="203">
        <f>ROUND(I432*H432,2)</f>
        <v>70578.759999999995</v>
      </c>
      <c r="BL432" s="17" t="s">
        <v>175</v>
      </c>
      <c r="BM432" s="202" t="s">
        <v>1778</v>
      </c>
    </row>
    <row r="433" spans="1:65" s="1" customFormat="1" ht="11.25" x14ac:dyDescent="0.2">
      <c r="A433" s="34"/>
      <c r="B433" s="35"/>
      <c r="C433" s="36"/>
      <c r="D433" s="204" t="s">
        <v>249</v>
      </c>
      <c r="E433" s="36"/>
      <c r="F433" s="205" t="s">
        <v>802</v>
      </c>
      <c r="G433" s="36"/>
      <c r="H433" s="36"/>
      <c r="I433" s="206"/>
      <c r="J433" s="36"/>
      <c r="K433" s="36"/>
      <c r="L433" s="39"/>
      <c r="M433" s="207"/>
      <c r="N433" s="208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7" t="s">
        <v>249</v>
      </c>
      <c r="AU433" s="17" t="s">
        <v>88</v>
      </c>
    </row>
    <row r="434" spans="1:65" s="12" customFormat="1" ht="11.25" x14ac:dyDescent="0.2">
      <c r="B434" s="209"/>
      <c r="C434" s="210"/>
      <c r="D434" s="211" t="s">
        <v>256</v>
      </c>
      <c r="E434" s="212" t="s">
        <v>1</v>
      </c>
      <c r="F434" s="213" t="s">
        <v>1779</v>
      </c>
      <c r="G434" s="210"/>
      <c r="H434" s="214">
        <v>44.112000000000002</v>
      </c>
      <c r="I434" s="215"/>
      <c r="J434" s="210"/>
      <c r="K434" s="210"/>
      <c r="L434" s="216"/>
      <c r="M434" s="217"/>
      <c r="N434" s="218"/>
      <c r="O434" s="218"/>
      <c r="P434" s="218"/>
      <c r="Q434" s="218"/>
      <c r="R434" s="218"/>
      <c r="S434" s="218"/>
      <c r="T434" s="219"/>
      <c r="AT434" s="220" t="s">
        <v>256</v>
      </c>
      <c r="AU434" s="220" t="s">
        <v>88</v>
      </c>
      <c r="AV434" s="12" t="s">
        <v>88</v>
      </c>
      <c r="AW434" s="12" t="s">
        <v>36</v>
      </c>
      <c r="AX434" s="12" t="s">
        <v>80</v>
      </c>
      <c r="AY434" s="220" t="s">
        <v>241</v>
      </c>
    </row>
    <row r="435" spans="1:65" s="13" customFormat="1" ht="11.25" x14ac:dyDescent="0.2">
      <c r="B435" s="221"/>
      <c r="C435" s="222"/>
      <c r="D435" s="211" t="s">
        <v>256</v>
      </c>
      <c r="E435" s="223" t="s">
        <v>432</v>
      </c>
      <c r="F435" s="224" t="s">
        <v>258</v>
      </c>
      <c r="G435" s="222"/>
      <c r="H435" s="225">
        <v>44.112000000000002</v>
      </c>
      <c r="I435" s="226"/>
      <c r="J435" s="222"/>
      <c r="K435" s="222"/>
      <c r="L435" s="227"/>
      <c r="M435" s="228"/>
      <c r="N435" s="229"/>
      <c r="O435" s="229"/>
      <c r="P435" s="229"/>
      <c r="Q435" s="229"/>
      <c r="R435" s="229"/>
      <c r="S435" s="229"/>
      <c r="T435" s="230"/>
      <c r="AT435" s="231" t="s">
        <v>256</v>
      </c>
      <c r="AU435" s="231" t="s">
        <v>88</v>
      </c>
      <c r="AV435" s="13" t="s">
        <v>175</v>
      </c>
      <c r="AW435" s="13" t="s">
        <v>36</v>
      </c>
      <c r="AX435" s="13" t="s">
        <v>14</v>
      </c>
      <c r="AY435" s="231" t="s">
        <v>241</v>
      </c>
    </row>
    <row r="436" spans="1:65" s="1" customFormat="1" ht="24.2" customHeight="1" x14ac:dyDescent="0.2">
      <c r="A436" s="34"/>
      <c r="B436" s="35"/>
      <c r="C436" s="191" t="s">
        <v>835</v>
      </c>
      <c r="D436" s="191" t="s">
        <v>243</v>
      </c>
      <c r="E436" s="192" t="s">
        <v>1780</v>
      </c>
      <c r="F436" s="193" t="s">
        <v>1781</v>
      </c>
      <c r="G436" s="194" t="s">
        <v>253</v>
      </c>
      <c r="H436" s="195">
        <v>84.941999999999993</v>
      </c>
      <c r="I436" s="196">
        <v>5094.91</v>
      </c>
      <c r="J436" s="197">
        <f>ROUND(I436*H436,2)</f>
        <v>432771.85</v>
      </c>
      <c r="K436" s="193" t="s">
        <v>247</v>
      </c>
      <c r="L436" s="39"/>
      <c r="M436" s="198" t="s">
        <v>1</v>
      </c>
      <c r="N436" s="199" t="s">
        <v>45</v>
      </c>
      <c r="O436" s="71"/>
      <c r="P436" s="200">
        <f>O436*H436</f>
        <v>0</v>
      </c>
      <c r="Q436" s="200">
        <v>0</v>
      </c>
      <c r="R436" s="200">
        <f>Q436*H436</f>
        <v>0</v>
      </c>
      <c r="S436" s="200">
        <v>0</v>
      </c>
      <c r="T436" s="201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2" t="s">
        <v>175</v>
      </c>
      <c r="AT436" s="202" t="s">
        <v>243</v>
      </c>
      <c r="AU436" s="202" t="s">
        <v>88</v>
      </c>
      <c r="AY436" s="17" t="s">
        <v>241</v>
      </c>
      <c r="BE436" s="203">
        <f>IF(N436="základní",J436,0)</f>
        <v>432771.85</v>
      </c>
      <c r="BF436" s="203">
        <f>IF(N436="snížená",J436,0)</f>
        <v>0</v>
      </c>
      <c r="BG436" s="203">
        <f>IF(N436="zákl. přenesená",J436,0)</f>
        <v>0</v>
      </c>
      <c r="BH436" s="203">
        <f>IF(N436="sníž. přenesená",J436,0)</f>
        <v>0</v>
      </c>
      <c r="BI436" s="203">
        <f>IF(N436="nulová",J436,0)</f>
        <v>0</v>
      </c>
      <c r="BJ436" s="17" t="s">
        <v>14</v>
      </c>
      <c r="BK436" s="203">
        <f>ROUND(I436*H436,2)</f>
        <v>432771.85</v>
      </c>
      <c r="BL436" s="17" t="s">
        <v>175</v>
      </c>
      <c r="BM436" s="202" t="s">
        <v>1782</v>
      </c>
    </row>
    <row r="437" spans="1:65" s="1" customFormat="1" ht="11.25" x14ac:dyDescent="0.2">
      <c r="A437" s="34"/>
      <c r="B437" s="35"/>
      <c r="C437" s="36"/>
      <c r="D437" s="204" t="s">
        <v>249</v>
      </c>
      <c r="E437" s="36"/>
      <c r="F437" s="205" t="s">
        <v>1783</v>
      </c>
      <c r="G437" s="36"/>
      <c r="H437" s="36"/>
      <c r="I437" s="206"/>
      <c r="J437" s="36"/>
      <c r="K437" s="36"/>
      <c r="L437" s="39"/>
      <c r="M437" s="207"/>
      <c r="N437" s="208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7" t="s">
        <v>249</v>
      </c>
      <c r="AU437" s="17" t="s">
        <v>88</v>
      </c>
    </row>
    <row r="438" spans="1:65" s="12" customFormat="1" ht="11.25" x14ac:dyDescent="0.2">
      <c r="B438" s="209"/>
      <c r="C438" s="210"/>
      <c r="D438" s="211" t="s">
        <v>256</v>
      </c>
      <c r="E438" s="212" t="s">
        <v>1</v>
      </c>
      <c r="F438" s="213" t="s">
        <v>1784</v>
      </c>
      <c r="G438" s="210"/>
      <c r="H438" s="214">
        <v>84.941999999999993</v>
      </c>
      <c r="I438" s="215"/>
      <c r="J438" s="210"/>
      <c r="K438" s="210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256</v>
      </c>
      <c r="AU438" s="220" t="s">
        <v>88</v>
      </c>
      <c r="AV438" s="12" t="s">
        <v>88</v>
      </c>
      <c r="AW438" s="12" t="s">
        <v>36</v>
      </c>
      <c r="AX438" s="12" t="s">
        <v>80</v>
      </c>
      <c r="AY438" s="220" t="s">
        <v>241</v>
      </c>
    </row>
    <row r="439" spans="1:65" s="13" customFormat="1" ht="11.25" x14ac:dyDescent="0.2">
      <c r="B439" s="221"/>
      <c r="C439" s="222"/>
      <c r="D439" s="211" t="s">
        <v>256</v>
      </c>
      <c r="E439" s="223" t="s">
        <v>1587</v>
      </c>
      <c r="F439" s="224" t="s">
        <v>258</v>
      </c>
      <c r="G439" s="222"/>
      <c r="H439" s="225">
        <v>84.941999999999993</v>
      </c>
      <c r="I439" s="226"/>
      <c r="J439" s="222"/>
      <c r="K439" s="222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256</v>
      </c>
      <c r="AU439" s="231" t="s">
        <v>88</v>
      </c>
      <c r="AV439" s="13" t="s">
        <v>175</v>
      </c>
      <c r="AW439" s="13" t="s">
        <v>36</v>
      </c>
      <c r="AX439" s="13" t="s">
        <v>14</v>
      </c>
      <c r="AY439" s="231" t="s">
        <v>241</v>
      </c>
    </row>
    <row r="440" spans="1:65" s="11" customFormat="1" ht="22.9" customHeight="1" x14ac:dyDescent="0.2">
      <c r="B440" s="175"/>
      <c r="C440" s="176"/>
      <c r="D440" s="177" t="s">
        <v>79</v>
      </c>
      <c r="E440" s="189" t="s">
        <v>269</v>
      </c>
      <c r="F440" s="189" t="s">
        <v>812</v>
      </c>
      <c r="G440" s="176"/>
      <c r="H440" s="176"/>
      <c r="I440" s="179"/>
      <c r="J440" s="190">
        <f>BK440</f>
        <v>384019.03</v>
      </c>
      <c r="K440" s="176"/>
      <c r="L440" s="181"/>
      <c r="M440" s="182"/>
      <c r="N440" s="183"/>
      <c r="O440" s="183"/>
      <c r="P440" s="184">
        <f>SUM(P441:P479)</f>
        <v>0</v>
      </c>
      <c r="Q440" s="183"/>
      <c r="R440" s="184">
        <f>SUM(R441:R479)</f>
        <v>0</v>
      </c>
      <c r="S440" s="183"/>
      <c r="T440" s="185">
        <f>SUM(T441:T479)</f>
        <v>0</v>
      </c>
      <c r="AR440" s="186" t="s">
        <v>14</v>
      </c>
      <c r="AT440" s="187" t="s">
        <v>79</v>
      </c>
      <c r="AU440" s="187" t="s">
        <v>14</v>
      </c>
      <c r="AY440" s="186" t="s">
        <v>241</v>
      </c>
      <c r="BK440" s="188">
        <f>SUM(BK441:BK479)</f>
        <v>384019.03</v>
      </c>
    </row>
    <row r="441" spans="1:65" s="1" customFormat="1" ht="16.5" customHeight="1" x14ac:dyDescent="0.2">
      <c r="A441" s="34"/>
      <c r="B441" s="35"/>
      <c r="C441" s="191" t="s">
        <v>843</v>
      </c>
      <c r="D441" s="191" t="s">
        <v>243</v>
      </c>
      <c r="E441" s="192" t="s">
        <v>814</v>
      </c>
      <c r="F441" s="193" t="s">
        <v>815</v>
      </c>
      <c r="G441" s="194" t="s">
        <v>246</v>
      </c>
      <c r="H441" s="195">
        <v>137.66</v>
      </c>
      <c r="I441" s="196">
        <v>487.46</v>
      </c>
      <c r="J441" s="197">
        <f>ROUND(I441*H441,2)</f>
        <v>67103.740000000005</v>
      </c>
      <c r="K441" s="193" t="s">
        <v>247</v>
      </c>
      <c r="L441" s="39"/>
      <c r="M441" s="198" t="s">
        <v>1</v>
      </c>
      <c r="N441" s="199" t="s">
        <v>45</v>
      </c>
      <c r="O441" s="71"/>
      <c r="P441" s="200">
        <f>O441*H441</f>
        <v>0</v>
      </c>
      <c r="Q441" s="200">
        <v>0</v>
      </c>
      <c r="R441" s="200">
        <f>Q441*H441</f>
        <v>0</v>
      </c>
      <c r="S441" s="200">
        <v>0</v>
      </c>
      <c r="T441" s="201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2" t="s">
        <v>175</v>
      </c>
      <c r="AT441" s="202" t="s">
        <v>243</v>
      </c>
      <c r="AU441" s="202" t="s">
        <v>88</v>
      </c>
      <c r="AY441" s="17" t="s">
        <v>241</v>
      </c>
      <c r="BE441" s="203">
        <f>IF(N441="základní",J441,0)</f>
        <v>67103.740000000005</v>
      </c>
      <c r="BF441" s="203">
        <f>IF(N441="snížená",J441,0)</f>
        <v>0</v>
      </c>
      <c r="BG441" s="203">
        <f>IF(N441="zákl. přenesená",J441,0)</f>
        <v>0</v>
      </c>
      <c r="BH441" s="203">
        <f>IF(N441="sníž. přenesená",J441,0)</f>
        <v>0</v>
      </c>
      <c r="BI441" s="203">
        <f>IF(N441="nulová",J441,0)</f>
        <v>0</v>
      </c>
      <c r="BJ441" s="17" t="s">
        <v>14</v>
      </c>
      <c r="BK441" s="203">
        <f>ROUND(I441*H441,2)</f>
        <v>67103.740000000005</v>
      </c>
      <c r="BL441" s="17" t="s">
        <v>175</v>
      </c>
      <c r="BM441" s="202" t="s">
        <v>1785</v>
      </c>
    </row>
    <row r="442" spans="1:65" s="1" customFormat="1" ht="11.25" x14ac:dyDescent="0.2">
      <c r="A442" s="34"/>
      <c r="B442" s="35"/>
      <c r="C442" s="36"/>
      <c r="D442" s="204" t="s">
        <v>249</v>
      </c>
      <c r="E442" s="36"/>
      <c r="F442" s="205" t="s">
        <v>817</v>
      </c>
      <c r="G442" s="36"/>
      <c r="H442" s="36"/>
      <c r="I442" s="206"/>
      <c r="J442" s="36"/>
      <c r="K442" s="36"/>
      <c r="L442" s="39"/>
      <c r="M442" s="207"/>
      <c r="N442" s="208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7" t="s">
        <v>249</v>
      </c>
      <c r="AU442" s="17" t="s">
        <v>88</v>
      </c>
    </row>
    <row r="443" spans="1:65" s="14" customFormat="1" ht="11.25" x14ac:dyDescent="0.2">
      <c r="B443" s="232"/>
      <c r="C443" s="233"/>
      <c r="D443" s="211" t="s">
        <v>256</v>
      </c>
      <c r="E443" s="234" t="s">
        <v>1</v>
      </c>
      <c r="F443" s="235" t="s">
        <v>1147</v>
      </c>
      <c r="G443" s="233"/>
      <c r="H443" s="234" t="s">
        <v>1</v>
      </c>
      <c r="I443" s="236"/>
      <c r="J443" s="233"/>
      <c r="K443" s="233"/>
      <c r="L443" s="237"/>
      <c r="M443" s="238"/>
      <c r="N443" s="239"/>
      <c r="O443" s="239"/>
      <c r="P443" s="239"/>
      <c r="Q443" s="239"/>
      <c r="R443" s="239"/>
      <c r="S443" s="239"/>
      <c r="T443" s="240"/>
      <c r="AT443" s="241" t="s">
        <v>256</v>
      </c>
      <c r="AU443" s="241" t="s">
        <v>88</v>
      </c>
      <c r="AV443" s="14" t="s">
        <v>14</v>
      </c>
      <c r="AW443" s="14" t="s">
        <v>36</v>
      </c>
      <c r="AX443" s="14" t="s">
        <v>80</v>
      </c>
      <c r="AY443" s="241" t="s">
        <v>241</v>
      </c>
    </row>
    <row r="444" spans="1:65" s="12" customFormat="1" ht="11.25" x14ac:dyDescent="0.2">
      <c r="B444" s="209"/>
      <c r="C444" s="210"/>
      <c r="D444" s="211" t="s">
        <v>256</v>
      </c>
      <c r="E444" s="212" t="s">
        <v>1</v>
      </c>
      <c r="F444" s="213" t="s">
        <v>784</v>
      </c>
      <c r="G444" s="210"/>
      <c r="H444" s="214">
        <v>105.76</v>
      </c>
      <c r="I444" s="215"/>
      <c r="J444" s="210"/>
      <c r="K444" s="210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256</v>
      </c>
      <c r="AU444" s="220" t="s">
        <v>88</v>
      </c>
      <c r="AV444" s="12" t="s">
        <v>88</v>
      </c>
      <c r="AW444" s="12" t="s">
        <v>36</v>
      </c>
      <c r="AX444" s="12" t="s">
        <v>80</v>
      </c>
      <c r="AY444" s="220" t="s">
        <v>241</v>
      </c>
    </row>
    <row r="445" spans="1:65" s="14" customFormat="1" ht="22.5" x14ac:dyDescent="0.2">
      <c r="B445" s="232"/>
      <c r="C445" s="233"/>
      <c r="D445" s="211" t="s">
        <v>256</v>
      </c>
      <c r="E445" s="234" t="s">
        <v>1</v>
      </c>
      <c r="F445" s="235" t="s">
        <v>818</v>
      </c>
      <c r="G445" s="233"/>
      <c r="H445" s="234" t="s">
        <v>1</v>
      </c>
      <c r="I445" s="236"/>
      <c r="J445" s="233"/>
      <c r="K445" s="233"/>
      <c r="L445" s="237"/>
      <c r="M445" s="238"/>
      <c r="N445" s="239"/>
      <c r="O445" s="239"/>
      <c r="P445" s="239"/>
      <c r="Q445" s="239"/>
      <c r="R445" s="239"/>
      <c r="S445" s="239"/>
      <c r="T445" s="240"/>
      <c r="AT445" s="241" t="s">
        <v>256</v>
      </c>
      <c r="AU445" s="241" t="s">
        <v>88</v>
      </c>
      <c r="AV445" s="14" t="s">
        <v>14</v>
      </c>
      <c r="AW445" s="14" t="s">
        <v>36</v>
      </c>
      <c r="AX445" s="14" t="s">
        <v>80</v>
      </c>
      <c r="AY445" s="241" t="s">
        <v>241</v>
      </c>
    </row>
    <row r="446" spans="1:65" s="12" customFormat="1" ht="22.5" x14ac:dyDescent="0.2">
      <c r="B446" s="209"/>
      <c r="C446" s="210"/>
      <c r="D446" s="211" t="s">
        <v>256</v>
      </c>
      <c r="E446" s="212" t="s">
        <v>1</v>
      </c>
      <c r="F446" s="213" t="s">
        <v>1786</v>
      </c>
      <c r="G446" s="210"/>
      <c r="H446" s="214">
        <v>31.9</v>
      </c>
      <c r="I446" s="215"/>
      <c r="J446" s="210"/>
      <c r="K446" s="210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256</v>
      </c>
      <c r="AU446" s="220" t="s">
        <v>88</v>
      </c>
      <c r="AV446" s="12" t="s">
        <v>88</v>
      </c>
      <c r="AW446" s="12" t="s">
        <v>36</v>
      </c>
      <c r="AX446" s="12" t="s">
        <v>80</v>
      </c>
      <c r="AY446" s="220" t="s">
        <v>241</v>
      </c>
    </row>
    <row r="447" spans="1:65" s="13" customFormat="1" ht="11.25" x14ac:dyDescent="0.2">
      <c r="B447" s="221"/>
      <c r="C447" s="222"/>
      <c r="D447" s="211" t="s">
        <v>256</v>
      </c>
      <c r="E447" s="223" t="s">
        <v>1</v>
      </c>
      <c r="F447" s="224" t="s">
        <v>258</v>
      </c>
      <c r="G447" s="222"/>
      <c r="H447" s="225">
        <v>137.66</v>
      </c>
      <c r="I447" s="226"/>
      <c r="J447" s="222"/>
      <c r="K447" s="222"/>
      <c r="L447" s="227"/>
      <c r="M447" s="228"/>
      <c r="N447" s="229"/>
      <c r="O447" s="229"/>
      <c r="P447" s="229"/>
      <c r="Q447" s="229"/>
      <c r="R447" s="229"/>
      <c r="S447" s="229"/>
      <c r="T447" s="230"/>
      <c r="AT447" s="231" t="s">
        <v>256</v>
      </c>
      <c r="AU447" s="231" t="s">
        <v>88</v>
      </c>
      <c r="AV447" s="13" t="s">
        <v>175</v>
      </c>
      <c r="AW447" s="13" t="s">
        <v>36</v>
      </c>
      <c r="AX447" s="13" t="s">
        <v>14</v>
      </c>
      <c r="AY447" s="231" t="s">
        <v>241</v>
      </c>
    </row>
    <row r="448" spans="1:65" s="1" customFormat="1" ht="16.5" customHeight="1" x14ac:dyDescent="0.2">
      <c r="A448" s="34"/>
      <c r="B448" s="35"/>
      <c r="C448" s="191" t="s">
        <v>852</v>
      </c>
      <c r="D448" s="191" t="s">
        <v>243</v>
      </c>
      <c r="E448" s="192" t="s">
        <v>821</v>
      </c>
      <c r="F448" s="193" t="s">
        <v>822</v>
      </c>
      <c r="G448" s="194" t="s">
        <v>246</v>
      </c>
      <c r="H448" s="195">
        <v>67.599999999999994</v>
      </c>
      <c r="I448" s="196">
        <v>191.4</v>
      </c>
      <c r="J448" s="197">
        <f>ROUND(I448*H448,2)</f>
        <v>12938.64</v>
      </c>
      <c r="K448" s="193" t="s">
        <v>247</v>
      </c>
      <c r="L448" s="39"/>
      <c r="M448" s="198" t="s">
        <v>1</v>
      </c>
      <c r="N448" s="199" t="s">
        <v>45</v>
      </c>
      <c r="O448" s="71"/>
      <c r="P448" s="200">
        <f>O448*H448</f>
        <v>0</v>
      </c>
      <c r="Q448" s="200">
        <v>0</v>
      </c>
      <c r="R448" s="200">
        <f>Q448*H448</f>
        <v>0</v>
      </c>
      <c r="S448" s="200">
        <v>0</v>
      </c>
      <c r="T448" s="201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202" t="s">
        <v>175</v>
      </c>
      <c r="AT448" s="202" t="s">
        <v>243</v>
      </c>
      <c r="AU448" s="202" t="s">
        <v>88</v>
      </c>
      <c r="AY448" s="17" t="s">
        <v>241</v>
      </c>
      <c r="BE448" s="203">
        <f>IF(N448="základní",J448,0)</f>
        <v>12938.64</v>
      </c>
      <c r="BF448" s="203">
        <f>IF(N448="snížená",J448,0)</f>
        <v>0</v>
      </c>
      <c r="BG448" s="203">
        <f>IF(N448="zákl. přenesená",J448,0)</f>
        <v>0</v>
      </c>
      <c r="BH448" s="203">
        <f>IF(N448="sníž. přenesená",J448,0)</f>
        <v>0</v>
      </c>
      <c r="BI448" s="203">
        <f>IF(N448="nulová",J448,0)</f>
        <v>0</v>
      </c>
      <c r="BJ448" s="17" t="s">
        <v>14</v>
      </c>
      <c r="BK448" s="203">
        <f>ROUND(I448*H448,2)</f>
        <v>12938.64</v>
      </c>
      <c r="BL448" s="17" t="s">
        <v>175</v>
      </c>
      <c r="BM448" s="202" t="s">
        <v>1787</v>
      </c>
    </row>
    <row r="449" spans="1:65" s="1" customFormat="1" ht="11.25" x14ac:dyDescent="0.2">
      <c r="A449" s="34"/>
      <c r="B449" s="35"/>
      <c r="C449" s="36"/>
      <c r="D449" s="204" t="s">
        <v>249</v>
      </c>
      <c r="E449" s="36"/>
      <c r="F449" s="205" t="s">
        <v>824</v>
      </c>
      <c r="G449" s="36"/>
      <c r="H449" s="36"/>
      <c r="I449" s="206"/>
      <c r="J449" s="36"/>
      <c r="K449" s="36"/>
      <c r="L449" s="39"/>
      <c r="M449" s="207"/>
      <c r="N449" s="208"/>
      <c r="O449" s="71"/>
      <c r="P449" s="71"/>
      <c r="Q449" s="71"/>
      <c r="R449" s="71"/>
      <c r="S449" s="71"/>
      <c r="T449" s="72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T449" s="17" t="s">
        <v>249</v>
      </c>
      <c r="AU449" s="17" t="s">
        <v>88</v>
      </c>
    </row>
    <row r="450" spans="1:65" s="14" customFormat="1" ht="22.5" x14ac:dyDescent="0.2">
      <c r="B450" s="232"/>
      <c r="C450" s="233"/>
      <c r="D450" s="211" t="s">
        <v>256</v>
      </c>
      <c r="E450" s="234" t="s">
        <v>1</v>
      </c>
      <c r="F450" s="235" t="s">
        <v>514</v>
      </c>
      <c r="G450" s="233"/>
      <c r="H450" s="234" t="s">
        <v>1</v>
      </c>
      <c r="I450" s="236"/>
      <c r="J450" s="233"/>
      <c r="K450" s="233"/>
      <c r="L450" s="237"/>
      <c r="M450" s="238"/>
      <c r="N450" s="239"/>
      <c r="O450" s="239"/>
      <c r="P450" s="239"/>
      <c r="Q450" s="239"/>
      <c r="R450" s="239"/>
      <c r="S450" s="239"/>
      <c r="T450" s="240"/>
      <c r="AT450" s="241" t="s">
        <v>256</v>
      </c>
      <c r="AU450" s="241" t="s">
        <v>88</v>
      </c>
      <c r="AV450" s="14" t="s">
        <v>14</v>
      </c>
      <c r="AW450" s="14" t="s">
        <v>36</v>
      </c>
      <c r="AX450" s="14" t="s">
        <v>80</v>
      </c>
      <c r="AY450" s="241" t="s">
        <v>241</v>
      </c>
    </row>
    <row r="451" spans="1:65" s="12" customFormat="1" ht="22.5" x14ac:dyDescent="0.2">
      <c r="B451" s="209"/>
      <c r="C451" s="210"/>
      <c r="D451" s="211" t="s">
        <v>256</v>
      </c>
      <c r="E451" s="212" t="s">
        <v>1</v>
      </c>
      <c r="F451" s="213" t="s">
        <v>1769</v>
      </c>
      <c r="G451" s="210"/>
      <c r="H451" s="214">
        <v>67.599999999999994</v>
      </c>
      <c r="I451" s="215"/>
      <c r="J451" s="210"/>
      <c r="K451" s="210"/>
      <c r="L451" s="216"/>
      <c r="M451" s="217"/>
      <c r="N451" s="218"/>
      <c r="O451" s="218"/>
      <c r="P451" s="218"/>
      <c r="Q451" s="218"/>
      <c r="R451" s="218"/>
      <c r="S451" s="218"/>
      <c r="T451" s="219"/>
      <c r="AT451" s="220" t="s">
        <v>256</v>
      </c>
      <c r="AU451" s="220" t="s">
        <v>88</v>
      </c>
      <c r="AV451" s="12" t="s">
        <v>88</v>
      </c>
      <c r="AW451" s="12" t="s">
        <v>36</v>
      </c>
      <c r="AX451" s="12" t="s">
        <v>80</v>
      </c>
      <c r="AY451" s="220" t="s">
        <v>241</v>
      </c>
    </row>
    <row r="452" spans="1:65" s="13" customFormat="1" ht="11.25" x14ac:dyDescent="0.2">
      <c r="B452" s="221"/>
      <c r="C452" s="222"/>
      <c r="D452" s="211" t="s">
        <v>256</v>
      </c>
      <c r="E452" s="223" t="s">
        <v>1</v>
      </c>
      <c r="F452" s="224" t="s">
        <v>258</v>
      </c>
      <c r="G452" s="222"/>
      <c r="H452" s="225">
        <v>67.599999999999994</v>
      </c>
      <c r="I452" s="226"/>
      <c r="J452" s="222"/>
      <c r="K452" s="222"/>
      <c r="L452" s="227"/>
      <c r="M452" s="228"/>
      <c r="N452" s="229"/>
      <c r="O452" s="229"/>
      <c r="P452" s="229"/>
      <c r="Q452" s="229"/>
      <c r="R452" s="229"/>
      <c r="S452" s="229"/>
      <c r="T452" s="230"/>
      <c r="AT452" s="231" t="s">
        <v>256</v>
      </c>
      <c r="AU452" s="231" t="s">
        <v>88</v>
      </c>
      <c r="AV452" s="13" t="s">
        <v>175</v>
      </c>
      <c r="AW452" s="13" t="s">
        <v>36</v>
      </c>
      <c r="AX452" s="13" t="s">
        <v>14</v>
      </c>
      <c r="AY452" s="231" t="s">
        <v>241</v>
      </c>
    </row>
    <row r="453" spans="1:65" s="1" customFormat="1" ht="16.5" customHeight="1" x14ac:dyDescent="0.2">
      <c r="A453" s="34"/>
      <c r="B453" s="35"/>
      <c r="C453" s="191" t="s">
        <v>856</v>
      </c>
      <c r="D453" s="191" t="s">
        <v>243</v>
      </c>
      <c r="E453" s="192" t="s">
        <v>1389</v>
      </c>
      <c r="F453" s="193" t="s">
        <v>1390</v>
      </c>
      <c r="G453" s="194" t="s">
        <v>246</v>
      </c>
      <c r="H453" s="195">
        <v>211.52</v>
      </c>
      <c r="I453" s="196">
        <v>268.52</v>
      </c>
      <c r="J453" s="197">
        <f>ROUND(I453*H453,2)</f>
        <v>56797.35</v>
      </c>
      <c r="K453" s="193" t="s">
        <v>247</v>
      </c>
      <c r="L453" s="39"/>
      <c r="M453" s="198" t="s">
        <v>1</v>
      </c>
      <c r="N453" s="199" t="s">
        <v>45</v>
      </c>
      <c r="O453" s="71"/>
      <c r="P453" s="200">
        <f>O453*H453</f>
        <v>0</v>
      </c>
      <c r="Q453" s="200">
        <v>0</v>
      </c>
      <c r="R453" s="200">
        <f>Q453*H453</f>
        <v>0</v>
      </c>
      <c r="S453" s="200">
        <v>0</v>
      </c>
      <c r="T453" s="201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2" t="s">
        <v>175</v>
      </c>
      <c r="AT453" s="202" t="s">
        <v>243</v>
      </c>
      <c r="AU453" s="202" t="s">
        <v>88</v>
      </c>
      <c r="AY453" s="17" t="s">
        <v>241</v>
      </c>
      <c r="BE453" s="203">
        <f>IF(N453="základní",J453,0)</f>
        <v>56797.35</v>
      </c>
      <c r="BF453" s="203">
        <f>IF(N453="snížená",J453,0)</f>
        <v>0</v>
      </c>
      <c r="BG453" s="203">
        <f>IF(N453="zákl. přenesená",J453,0)</f>
        <v>0</v>
      </c>
      <c r="BH453" s="203">
        <f>IF(N453="sníž. přenesená",J453,0)</f>
        <v>0</v>
      </c>
      <c r="BI453" s="203">
        <f>IF(N453="nulová",J453,0)</f>
        <v>0</v>
      </c>
      <c r="BJ453" s="17" t="s">
        <v>14</v>
      </c>
      <c r="BK453" s="203">
        <f>ROUND(I453*H453,2)</f>
        <v>56797.35</v>
      </c>
      <c r="BL453" s="17" t="s">
        <v>175</v>
      </c>
      <c r="BM453" s="202" t="s">
        <v>1788</v>
      </c>
    </row>
    <row r="454" spans="1:65" s="1" customFormat="1" ht="11.25" x14ac:dyDescent="0.2">
      <c r="A454" s="34"/>
      <c r="B454" s="35"/>
      <c r="C454" s="36"/>
      <c r="D454" s="204" t="s">
        <v>249</v>
      </c>
      <c r="E454" s="36"/>
      <c r="F454" s="205" t="s">
        <v>1392</v>
      </c>
      <c r="G454" s="36"/>
      <c r="H454" s="36"/>
      <c r="I454" s="206"/>
      <c r="J454" s="36"/>
      <c r="K454" s="36"/>
      <c r="L454" s="39"/>
      <c r="M454" s="207"/>
      <c r="N454" s="208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7" t="s">
        <v>249</v>
      </c>
      <c r="AU454" s="17" t="s">
        <v>88</v>
      </c>
    </row>
    <row r="455" spans="1:65" s="12" customFormat="1" ht="11.25" x14ac:dyDescent="0.2">
      <c r="B455" s="209"/>
      <c r="C455" s="210"/>
      <c r="D455" s="211" t="s">
        <v>256</v>
      </c>
      <c r="E455" s="212" t="s">
        <v>1</v>
      </c>
      <c r="F455" s="213" t="s">
        <v>784</v>
      </c>
      <c r="G455" s="210"/>
      <c r="H455" s="214">
        <v>105.76</v>
      </c>
      <c r="I455" s="215"/>
      <c r="J455" s="210"/>
      <c r="K455" s="210"/>
      <c r="L455" s="216"/>
      <c r="M455" s="217"/>
      <c r="N455" s="218"/>
      <c r="O455" s="218"/>
      <c r="P455" s="218"/>
      <c r="Q455" s="218"/>
      <c r="R455" s="218"/>
      <c r="S455" s="218"/>
      <c r="T455" s="219"/>
      <c r="AT455" s="220" t="s">
        <v>256</v>
      </c>
      <c r="AU455" s="220" t="s">
        <v>88</v>
      </c>
      <c r="AV455" s="12" t="s">
        <v>88</v>
      </c>
      <c r="AW455" s="12" t="s">
        <v>36</v>
      </c>
      <c r="AX455" s="12" t="s">
        <v>80</v>
      </c>
      <c r="AY455" s="220" t="s">
        <v>241</v>
      </c>
    </row>
    <row r="456" spans="1:65" s="14" customFormat="1" ht="22.5" x14ac:dyDescent="0.2">
      <c r="B456" s="232"/>
      <c r="C456" s="233"/>
      <c r="D456" s="211" t="s">
        <v>256</v>
      </c>
      <c r="E456" s="234" t="s">
        <v>1</v>
      </c>
      <c r="F456" s="235" t="s">
        <v>1393</v>
      </c>
      <c r="G456" s="233"/>
      <c r="H456" s="234" t="s">
        <v>1</v>
      </c>
      <c r="I456" s="236"/>
      <c r="J456" s="233"/>
      <c r="K456" s="233"/>
      <c r="L456" s="237"/>
      <c r="M456" s="238"/>
      <c r="N456" s="239"/>
      <c r="O456" s="239"/>
      <c r="P456" s="239"/>
      <c r="Q456" s="239"/>
      <c r="R456" s="239"/>
      <c r="S456" s="239"/>
      <c r="T456" s="240"/>
      <c r="AT456" s="241" t="s">
        <v>256</v>
      </c>
      <c r="AU456" s="241" t="s">
        <v>88</v>
      </c>
      <c r="AV456" s="14" t="s">
        <v>14</v>
      </c>
      <c r="AW456" s="14" t="s">
        <v>36</v>
      </c>
      <c r="AX456" s="14" t="s">
        <v>80</v>
      </c>
      <c r="AY456" s="241" t="s">
        <v>241</v>
      </c>
    </row>
    <row r="457" spans="1:65" s="12" customFormat="1" ht="22.5" x14ac:dyDescent="0.2">
      <c r="B457" s="209"/>
      <c r="C457" s="210"/>
      <c r="D457" s="211" t="s">
        <v>256</v>
      </c>
      <c r="E457" s="212" t="s">
        <v>1</v>
      </c>
      <c r="F457" s="213" t="s">
        <v>1768</v>
      </c>
      <c r="G457" s="210"/>
      <c r="H457" s="214">
        <v>105.76</v>
      </c>
      <c r="I457" s="215"/>
      <c r="J457" s="210"/>
      <c r="K457" s="210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256</v>
      </c>
      <c r="AU457" s="220" t="s">
        <v>88</v>
      </c>
      <c r="AV457" s="12" t="s">
        <v>88</v>
      </c>
      <c r="AW457" s="12" t="s">
        <v>36</v>
      </c>
      <c r="AX457" s="12" t="s">
        <v>80</v>
      </c>
      <c r="AY457" s="220" t="s">
        <v>241</v>
      </c>
    </row>
    <row r="458" spans="1:65" s="13" customFormat="1" ht="11.25" x14ac:dyDescent="0.2">
      <c r="B458" s="221"/>
      <c r="C458" s="222"/>
      <c r="D458" s="211" t="s">
        <v>256</v>
      </c>
      <c r="E458" s="223" t="s">
        <v>1</v>
      </c>
      <c r="F458" s="224" t="s">
        <v>258</v>
      </c>
      <c r="G458" s="222"/>
      <c r="H458" s="225">
        <v>211.52</v>
      </c>
      <c r="I458" s="226"/>
      <c r="J458" s="222"/>
      <c r="K458" s="222"/>
      <c r="L458" s="227"/>
      <c r="M458" s="228"/>
      <c r="N458" s="229"/>
      <c r="O458" s="229"/>
      <c r="P458" s="229"/>
      <c r="Q458" s="229"/>
      <c r="R458" s="229"/>
      <c r="S458" s="229"/>
      <c r="T458" s="230"/>
      <c r="AT458" s="231" t="s">
        <v>256</v>
      </c>
      <c r="AU458" s="231" t="s">
        <v>88</v>
      </c>
      <c r="AV458" s="13" t="s">
        <v>175</v>
      </c>
      <c r="AW458" s="13" t="s">
        <v>36</v>
      </c>
      <c r="AX458" s="13" t="s">
        <v>14</v>
      </c>
      <c r="AY458" s="231" t="s">
        <v>241</v>
      </c>
    </row>
    <row r="459" spans="1:65" s="1" customFormat="1" ht="16.5" customHeight="1" x14ac:dyDescent="0.2">
      <c r="A459" s="34"/>
      <c r="B459" s="35"/>
      <c r="C459" s="191" t="s">
        <v>860</v>
      </c>
      <c r="D459" s="191" t="s">
        <v>243</v>
      </c>
      <c r="E459" s="192" t="s">
        <v>826</v>
      </c>
      <c r="F459" s="193" t="s">
        <v>827</v>
      </c>
      <c r="G459" s="194" t="s">
        <v>246</v>
      </c>
      <c r="H459" s="195">
        <v>67.599999999999994</v>
      </c>
      <c r="I459" s="196">
        <v>333.23</v>
      </c>
      <c r="J459" s="197">
        <f>ROUND(I459*H459,2)</f>
        <v>22526.35</v>
      </c>
      <c r="K459" s="193" t="s">
        <v>247</v>
      </c>
      <c r="L459" s="39"/>
      <c r="M459" s="198" t="s">
        <v>1</v>
      </c>
      <c r="N459" s="199" t="s">
        <v>45</v>
      </c>
      <c r="O459" s="71"/>
      <c r="P459" s="200">
        <f>O459*H459</f>
        <v>0</v>
      </c>
      <c r="Q459" s="200">
        <v>0</v>
      </c>
      <c r="R459" s="200">
        <f>Q459*H459</f>
        <v>0</v>
      </c>
      <c r="S459" s="200">
        <v>0</v>
      </c>
      <c r="T459" s="201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2" t="s">
        <v>175</v>
      </c>
      <c r="AT459" s="202" t="s">
        <v>243</v>
      </c>
      <c r="AU459" s="202" t="s">
        <v>88</v>
      </c>
      <c r="AY459" s="17" t="s">
        <v>241</v>
      </c>
      <c r="BE459" s="203">
        <f>IF(N459="základní",J459,0)</f>
        <v>22526.35</v>
      </c>
      <c r="BF459" s="203">
        <f>IF(N459="snížená",J459,0)</f>
        <v>0</v>
      </c>
      <c r="BG459" s="203">
        <f>IF(N459="zákl. přenesená",J459,0)</f>
        <v>0</v>
      </c>
      <c r="BH459" s="203">
        <f>IF(N459="sníž. přenesená",J459,0)</f>
        <v>0</v>
      </c>
      <c r="BI459" s="203">
        <f>IF(N459="nulová",J459,0)</f>
        <v>0</v>
      </c>
      <c r="BJ459" s="17" t="s">
        <v>14</v>
      </c>
      <c r="BK459" s="203">
        <f>ROUND(I459*H459,2)</f>
        <v>22526.35</v>
      </c>
      <c r="BL459" s="17" t="s">
        <v>175</v>
      </c>
      <c r="BM459" s="202" t="s">
        <v>1789</v>
      </c>
    </row>
    <row r="460" spans="1:65" s="1" customFormat="1" ht="11.25" x14ac:dyDescent="0.2">
      <c r="A460" s="34"/>
      <c r="B460" s="35"/>
      <c r="C460" s="36"/>
      <c r="D460" s="204" t="s">
        <v>249</v>
      </c>
      <c r="E460" s="36"/>
      <c r="F460" s="205" t="s">
        <v>829</v>
      </c>
      <c r="G460" s="36"/>
      <c r="H460" s="36"/>
      <c r="I460" s="206"/>
      <c r="J460" s="36"/>
      <c r="K460" s="36"/>
      <c r="L460" s="39"/>
      <c r="M460" s="207"/>
      <c r="N460" s="208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7" t="s">
        <v>249</v>
      </c>
      <c r="AU460" s="17" t="s">
        <v>88</v>
      </c>
    </row>
    <row r="461" spans="1:65" s="12" customFormat="1" ht="11.25" x14ac:dyDescent="0.2">
      <c r="B461" s="209"/>
      <c r="C461" s="210"/>
      <c r="D461" s="211" t="s">
        <v>256</v>
      </c>
      <c r="E461" s="212" t="s">
        <v>1</v>
      </c>
      <c r="F461" s="213" t="s">
        <v>436</v>
      </c>
      <c r="G461" s="210"/>
      <c r="H461" s="214">
        <v>67.599999999999994</v>
      </c>
      <c r="I461" s="215"/>
      <c r="J461" s="210"/>
      <c r="K461" s="210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256</v>
      </c>
      <c r="AU461" s="220" t="s">
        <v>88</v>
      </c>
      <c r="AV461" s="12" t="s">
        <v>88</v>
      </c>
      <c r="AW461" s="12" t="s">
        <v>36</v>
      </c>
      <c r="AX461" s="12" t="s">
        <v>80</v>
      </c>
      <c r="AY461" s="220" t="s">
        <v>241</v>
      </c>
    </row>
    <row r="462" spans="1:65" s="13" customFormat="1" ht="11.25" x14ac:dyDescent="0.2">
      <c r="B462" s="221"/>
      <c r="C462" s="222"/>
      <c r="D462" s="211" t="s">
        <v>256</v>
      </c>
      <c r="E462" s="223" t="s">
        <v>1</v>
      </c>
      <c r="F462" s="224" t="s">
        <v>258</v>
      </c>
      <c r="G462" s="222"/>
      <c r="H462" s="225">
        <v>67.599999999999994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256</v>
      </c>
      <c r="AU462" s="231" t="s">
        <v>88</v>
      </c>
      <c r="AV462" s="13" t="s">
        <v>175</v>
      </c>
      <c r="AW462" s="13" t="s">
        <v>36</v>
      </c>
      <c r="AX462" s="13" t="s">
        <v>14</v>
      </c>
      <c r="AY462" s="231" t="s">
        <v>241</v>
      </c>
    </row>
    <row r="463" spans="1:65" s="1" customFormat="1" ht="33" customHeight="1" x14ac:dyDescent="0.2">
      <c r="A463" s="34"/>
      <c r="B463" s="35"/>
      <c r="C463" s="191" t="s">
        <v>864</v>
      </c>
      <c r="D463" s="191" t="s">
        <v>243</v>
      </c>
      <c r="E463" s="192" t="s">
        <v>831</v>
      </c>
      <c r="F463" s="193" t="s">
        <v>832</v>
      </c>
      <c r="G463" s="194" t="s">
        <v>246</v>
      </c>
      <c r="H463" s="195">
        <v>67.599999999999994</v>
      </c>
      <c r="I463" s="196">
        <v>362.15</v>
      </c>
      <c r="J463" s="197">
        <f>ROUND(I463*H463,2)</f>
        <v>24481.34</v>
      </c>
      <c r="K463" s="193" t="s">
        <v>247</v>
      </c>
      <c r="L463" s="39"/>
      <c r="M463" s="198" t="s">
        <v>1</v>
      </c>
      <c r="N463" s="199" t="s">
        <v>45</v>
      </c>
      <c r="O463" s="71"/>
      <c r="P463" s="200">
        <f>O463*H463</f>
        <v>0</v>
      </c>
      <c r="Q463" s="200">
        <v>0</v>
      </c>
      <c r="R463" s="200">
        <f>Q463*H463</f>
        <v>0</v>
      </c>
      <c r="S463" s="200">
        <v>0</v>
      </c>
      <c r="T463" s="201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2" t="s">
        <v>175</v>
      </c>
      <c r="AT463" s="202" t="s">
        <v>243</v>
      </c>
      <c r="AU463" s="202" t="s">
        <v>88</v>
      </c>
      <c r="AY463" s="17" t="s">
        <v>241</v>
      </c>
      <c r="BE463" s="203">
        <f>IF(N463="základní",J463,0)</f>
        <v>24481.34</v>
      </c>
      <c r="BF463" s="203">
        <f>IF(N463="snížená",J463,0)</f>
        <v>0</v>
      </c>
      <c r="BG463" s="203">
        <f>IF(N463="zákl. přenesená",J463,0)</f>
        <v>0</v>
      </c>
      <c r="BH463" s="203">
        <f>IF(N463="sníž. přenesená",J463,0)</f>
        <v>0</v>
      </c>
      <c r="BI463" s="203">
        <f>IF(N463="nulová",J463,0)</f>
        <v>0</v>
      </c>
      <c r="BJ463" s="17" t="s">
        <v>14</v>
      </c>
      <c r="BK463" s="203">
        <f>ROUND(I463*H463,2)</f>
        <v>24481.34</v>
      </c>
      <c r="BL463" s="17" t="s">
        <v>175</v>
      </c>
      <c r="BM463" s="202" t="s">
        <v>1790</v>
      </c>
    </row>
    <row r="464" spans="1:65" s="1" customFormat="1" ht="11.25" x14ac:dyDescent="0.2">
      <c r="A464" s="34"/>
      <c r="B464" s="35"/>
      <c r="C464" s="36"/>
      <c r="D464" s="204" t="s">
        <v>249</v>
      </c>
      <c r="E464" s="36"/>
      <c r="F464" s="205" t="s">
        <v>834</v>
      </c>
      <c r="G464" s="36"/>
      <c r="H464" s="36"/>
      <c r="I464" s="206"/>
      <c r="J464" s="36"/>
      <c r="K464" s="36"/>
      <c r="L464" s="39"/>
      <c r="M464" s="207"/>
      <c r="N464" s="208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7" t="s">
        <v>249</v>
      </c>
      <c r="AU464" s="17" t="s">
        <v>88</v>
      </c>
    </row>
    <row r="465" spans="1:65" s="12" customFormat="1" ht="11.25" x14ac:dyDescent="0.2">
      <c r="B465" s="209"/>
      <c r="C465" s="210"/>
      <c r="D465" s="211" t="s">
        <v>256</v>
      </c>
      <c r="E465" s="212" t="s">
        <v>1</v>
      </c>
      <c r="F465" s="213" t="s">
        <v>436</v>
      </c>
      <c r="G465" s="210"/>
      <c r="H465" s="214">
        <v>67.599999999999994</v>
      </c>
      <c r="I465" s="215"/>
      <c r="J465" s="210"/>
      <c r="K465" s="210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256</v>
      </c>
      <c r="AU465" s="220" t="s">
        <v>88</v>
      </c>
      <c r="AV465" s="12" t="s">
        <v>88</v>
      </c>
      <c r="AW465" s="12" t="s">
        <v>36</v>
      </c>
      <c r="AX465" s="12" t="s">
        <v>80</v>
      </c>
      <c r="AY465" s="220" t="s">
        <v>241</v>
      </c>
    </row>
    <row r="466" spans="1:65" s="13" customFormat="1" ht="11.25" x14ac:dyDescent="0.2">
      <c r="B466" s="221"/>
      <c r="C466" s="222"/>
      <c r="D466" s="211" t="s">
        <v>256</v>
      </c>
      <c r="E466" s="223" t="s">
        <v>1</v>
      </c>
      <c r="F466" s="224" t="s">
        <v>258</v>
      </c>
      <c r="G466" s="222"/>
      <c r="H466" s="225">
        <v>67.599999999999994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256</v>
      </c>
      <c r="AU466" s="231" t="s">
        <v>88</v>
      </c>
      <c r="AV466" s="13" t="s">
        <v>175</v>
      </c>
      <c r="AW466" s="13" t="s">
        <v>36</v>
      </c>
      <c r="AX466" s="13" t="s">
        <v>14</v>
      </c>
      <c r="AY466" s="231" t="s">
        <v>241</v>
      </c>
    </row>
    <row r="467" spans="1:65" s="1" customFormat="1" ht="33" customHeight="1" x14ac:dyDescent="0.2">
      <c r="A467" s="34"/>
      <c r="B467" s="35"/>
      <c r="C467" s="191" t="s">
        <v>868</v>
      </c>
      <c r="D467" s="191" t="s">
        <v>243</v>
      </c>
      <c r="E467" s="192" t="s">
        <v>836</v>
      </c>
      <c r="F467" s="193" t="s">
        <v>837</v>
      </c>
      <c r="G467" s="194" t="s">
        <v>246</v>
      </c>
      <c r="H467" s="195">
        <v>92.95</v>
      </c>
      <c r="I467" s="196">
        <v>312.58</v>
      </c>
      <c r="J467" s="197">
        <f>ROUND(I467*H467,2)</f>
        <v>29054.31</v>
      </c>
      <c r="K467" s="193" t="s">
        <v>247</v>
      </c>
      <c r="L467" s="39"/>
      <c r="M467" s="198" t="s">
        <v>1</v>
      </c>
      <c r="N467" s="199" t="s">
        <v>45</v>
      </c>
      <c r="O467" s="71"/>
      <c r="P467" s="200">
        <f>O467*H467</f>
        <v>0</v>
      </c>
      <c r="Q467" s="200">
        <v>0</v>
      </c>
      <c r="R467" s="200">
        <f>Q467*H467</f>
        <v>0</v>
      </c>
      <c r="S467" s="200">
        <v>0</v>
      </c>
      <c r="T467" s="201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2" t="s">
        <v>175</v>
      </c>
      <c r="AT467" s="202" t="s">
        <v>243</v>
      </c>
      <c r="AU467" s="202" t="s">
        <v>88</v>
      </c>
      <c r="AY467" s="17" t="s">
        <v>241</v>
      </c>
      <c r="BE467" s="203">
        <f>IF(N467="základní",J467,0)</f>
        <v>29054.31</v>
      </c>
      <c r="BF467" s="203">
        <f>IF(N467="snížená",J467,0)</f>
        <v>0</v>
      </c>
      <c r="BG467" s="203">
        <f>IF(N467="zákl. přenesená",J467,0)</f>
        <v>0</v>
      </c>
      <c r="BH467" s="203">
        <f>IF(N467="sníž. přenesená",J467,0)</f>
        <v>0</v>
      </c>
      <c r="BI467" s="203">
        <f>IF(N467="nulová",J467,0)</f>
        <v>0</v>
      </c>
      <c r="BJ467" s="17" t="s">
        <v>14</v>
      </c>
      <c r="BK467" s="203">
        <f>ROUND(I467*H467,2)</f>
        <v>29054.31</v>
      </c>
      <c r="BL467" s="17" t="s">
        <v>175</v>
      </c>
      <c r="BM467" s="202" t="s">
        <v>1791</v>
      </c>
    </row>
    <row r="468" spans="1:65" s="1" customFormat="1" ht="11.25" x14ac:dyDescent="0.2">
      <c r="A468" s="34"/>
      <c r="B468" s="35"/>
      <c r="C468" s="36"/>
      <c r="D468" s="204" t="s">
        <v>249</v>
      </c>
      <c r="E468" s="36"/>
      <c r="F468" s="205" t="s">
        <v>839</v>
      </c>
      <c r="G468" s="36"/>
      <c r="H468" s="36"/>
      <c r="I468" s="206"/>
      <c r="J468" s="36"/>
      <c r="K468" s="36"/>
      <c r="L468" s="39"/>
      <c r="M468" s="207"/>
      <c r="N468" s="208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7" t="s">
        <v>249</v>
      </c>
      <c r="AU468" s="17" t="s">
        <v>88</v>
      </c>
    </row>
    <row r="469" spans="1:65" s="14" customFormat="1" ht="22.5" x14ac:dyDescent="0.2">
      <c r="B469" s="232"/>
      <c r="C469" s="233"/>
      <c r="D469" s="211" t="s">
        <v>256</v>
      </c>
      <c r="E469" s="234" t="s">
        <v>1</v>
      </c>
      <c r="F469" s="235" t="s">
        <v>840</v>
      </c>
      <c r="G469" s="233"/>
      <c r="H469" s="234" t="s">
        <v>1</v>
      </c>
      <c r="I469" s="236"/>
      <c r="J469" s="233"/>
      <c r="K469" s="233"/>
      <c r="L469" s="237"/>
      <c r="M469" s="238"/>
      <c r="N469" s="239"/>
      <c r="O469" s="239"/>
      <c r="P469" s="239"/>
      <c r="Q469" s="239"/>
      <c r="R469" s="239"/>
      <c r="S469" s="239"/>
      <c r="T469" s="240"/>
      <c r="AT469" s="241" t="s">
        <v>256</v>
      </c>
      <c r="AU469" s="241" t="s">
        <v>88</v>
      </c>
      <c r="AV469" s="14" t="s">
        <v>14</v>
      </c>
      <c r="AW469" s="14" t="s">
        <v>36</v>
      </c>
      <c r="AX469" s="14" t="s">
        <v>80</v>
      </c>
      <c r="AY469" s="241" t="s">
        <v>241</v>
      </c>
    </row>
    <row r="470" spans="1:65" s="12" customFormat="1" ht="22.5" x14ac:dyDescent="0.2">
      <c r="B470" s="209"/>
      <c r="C470" s="210"/>
      <c r="D470" s="211" t="s">
        <v>256</v>
      </c>
      <c r="E470" s="212" t="s">
        <v>1</v>
      </c>
      <c r="F470" s="213" t="s">
        <v>1792</v>
      </c>
      <c r="G470" s="210"/>
      <c r="H470" s="214">
        <v>92.95</v>
      </c>
      <c r="I470" s="215"/>
      <c r="J470" s="210"/>
      <c r="K470" s="210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256</v>
      </c>
      <c r="AU470" s="220" t="s">
        <v>88</v>
      </c>
      <c r="AV470" s="12" t="s">
        <v>88</v>
      </c>
      <c r="AW470" s="12" t="s">
        <v>36</v>
      </c>
      <c r="AX470" s="12" t="s">
        <v>80</v>
      </c>
      <c r="AY470" s="220" t="s">
        <v>241</v>
      </c>
    </row>
    <row r="471" spans="1:65" s="13" customFormat="1" ht="11.25" x14ac:dyDescent="0.2">
      <c r="B471" s="221"/>
      <c r="C471" s="222"/>
      <c r="D471" s="211" t="s">
        <v>256</v>
      </c>
      <c r="E471" s="223" t="s">
        <v>439</v>
      </c>
      <c r="F471" s="224" t="s">
        <v>258</v>
      </c>
      <c r="G471" s="222"/>
      <c r="H471" s="225">
        <v>92.95</v>
      </c>
      <c r="I471" s="226"/>
      <c r="J471" s="222"/>
      <c r="K471" s="222"/>
      <c r="L471" s="227"/>
      <c r="M471" s="228"/>
      <c r="N471" s="229"/>
      <c r="O471" s="229"/>
      <c r="P471" s="229"/>
      <c r="Q471" s="229"/>
      <c r="R471" s="229"/>
      <c r="S471" s="229"/>
      <c r="T471" s="230"/>
      <c r="AT471" s="231" t="s">
        <v>256</v>
      </c>
      <c r="AU471" s="231" t="s">
        <v>88</v>
      </c>
      <c r="AV471" s="13" t="s">
        <v>175</v>
      </c>
      <c r="AW471" s="13" t="s">
        <v>36</v>
      </c>
      <c r="AX471" s="13" t="s">
        <v>14</v>
      </c>
      <c r="AY471" s="231" t="s">
        <v>241</v>
      </c>
    </row>
    <row r="472" spans="1:65" s="1" customFormat="1" ht="33" customHeight="1" x14ac:dyDescent="0.2">
      <c r="A472" s="34"/>
      <c r="B472" s="35"/>
      <c r="C472" s="191" t="s">
        <v>872</v>
      </c>
      <c r="D472" s="191" t="s">
        <v>243</v>
      </c>
      <c r="E472" s="192" t="s">
        <v>1402</v>
      </c>
      <c r="F472" s="193" t="s">
        <v>1403</v>
      </c>
      <c r="G472" s="194" t="s">
        <v>246</v>
      </c>
      <c r="H472" s="195">
        <v>237.96</v>
      </c>
      <c r="I472" s="196">
        <v>391.07</v>
      </c>
      <c r="J472" s="197">
        <f>ROUND(I472*H472,2)</f>
        <v>93059.02</v>
      </c>
      <c r="K472" s="193" t="s">
        <v>247</v>
      </c>
      <c r="L472" s="39"/>
      <c r="M472" s="198" t="s">
        <v>1</v>
      </c>
      <c r="N472" s="199" t="s">
        <v>45</v>
      </c>
      <c r="O472" s="71"/>
      <c r="P472" s="200">
        <f>O472*H472</f>
        <v>0</v>
      </c>
      <c r="Q472" s="200">
        <v>0</v>
      </c>
      <c r="R472" s="200">
        <f>Q472*H472</f>
        <v>0</v>
      </c>
      <c r="S472" s="200">
        <v>0</v>
      </c>
      <c r="T472" s="201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2" t="s">
        <v>175</v>
      </c>
      <c r="AT472" s="202" t="s">
        <v>243</v>
      </c>
      <c r="AU472" s="202" t="s">
        <v>88</v>
      </c>
      <c r="AY472" s="17" t="s">
        <v>241</v>
      </c>
      <c r="BE472" s="203">
        <f>IF(N472="základní",J472,0)</f>
        <v>93059.02</v>
      </c>
      <c r="BF472" s="203">
        <f>IF(N472="snížená",J472,0)</f>
        <v>0</v>
      </c>
      <c r="BG472" s="203">
        <f>IF(N472="zákl. přenesená",J472,0)</f>
        <v>0</v>
      </c>
      <c r="BH472" s="203">
        <f>IF(N472="sníž. přenesená",J472,0)</f>
        <v>0</v>
      </c>
      <c r="BI472" s="203">
        <f>IF(N472="nulová",J472,0)</f>
        <v>0</v>
      </c>
      <c r="BJ472" s="17" t="s">
        <v>14</v>
      </c>
      <c r="BK472" s="203">
        <f>ROUND(I472*H472,2)</f>
        <v>93059.02</v>
      </c>
      <c r="BL472" s="17" t="s">
        <v>175</v>
      </c>
      <c r="BM472" s="202" t="s">
        <v>1793</v>
      </c>
    </row>
    <row r="473" spans="1:65" s="1" customFormat="1" ht="11.25" x14ac:dyDescent="0.2">
      <c r="A473" s="34"/>
      <c r="B473" s="35"/>
      <c r="C473" s="36"/>
      <c r="D473" s="204" t="s">
        <v>249</v>
      </c>
      <c r="E473" s="36"/>
      <c r="F473" s="205" t="s">
        <v>1405</v>
      </c>
      <c r="G473" s="36"/>
      <c r="H473" s="36"/>
      <c r="I473" s="206"/>
      <c r="J473" s="36"/>
      <c r="K473" s="36"/>
      <c r="L473" s="39"/>
      <c r="M473" s="207"/>
      <c r="N473" s="208"/>
      <c r="O473" s="71"/>
      <c r="P473" s="71"/>
      <c r="Q473" s="71"/>
      <c r="R473" s="71"/>
      <c r="S473" s="71"/>
      <c r="T473" s="72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T473" s="17" t="s">
        <v>249</v>
      </c>
      <c r="AU473" s="17" t="s">
        <v>88</v>
      </c>
    </row>
    <row r="474" spans="1:65" s="14" customFormat="1" ht="11.25" x14ac:dyDescent="0.2">
      <c r="B474" s="232"/>
      <c r="C474" s="233"/>
      <c r="D474" s="211" t="s">
        <v>256</v>
      </c>
      <c r="E474" s="234" t="s">
        <v>1</v>
      </c>
      <c r="F474" s="235" t="s">
        <v>1794</v>
      </c>
      <c r="G474" s="233"/>
      <c r="H474" s="234" t="s">
        <v>1</v>
      </c>
      <c r="I474" s="236"/>
      <c r="J474" s="233"/>
      <c r="K474" s="233"/>
      <c r="L474" s="237"/>
      <c r="M474" s="238"/>
      <c r="N474" s="239"/>
      <c r="O474" s="239"/>
      <c r="P474" s="239"/>
      <c r="Q474" s="239"/>
      <c r="R474" s="239"/>
      <c r="S474" s="239"/>
      <c r="T474" s="240"/>
      <c r="AT474" s="241" t="s">
        <v>256</v>
      </c>
      <c r="AU474" s="241" t="s">
        <v>88</v>
      </c>
      <c r="AV474" s="14" t="s">
        <v>14</v>
      </c>
      <c r="AW474" s="14" t="s">
        <v>36</v>
      </c>
      <c r="AX474" s="14" t="s">
        <v>80</v>
      </c>
      <c r="AY474" s="241" t="s">
        <v>241</v>
      </c>
    </row>
    <row r="475" spans="1:65" s="12" customFormat="1" ht="22.5" x14ac:dyDescent="0.2">
      <c r="B475" s="209"/>
      <c r="C475" s="210"/>
      <c r="D475" s="211" t="s">
        <v>256</v>
      </c>
      <c r="E475" s="212" t="s">
        <v>1</v>
      </c>
      <c r="F475" s="213" t="s">
        <v>1795</v>
      </c>
      <c r="G475" s="210"/>
      <c r="H475" s="214">
        <v>237.96</v>
      </c>
      <c r="I475" s="215"/>
      <c r="J475" s="210"/>
      <c r="K475" s="210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256</v>
      </c>
      <c r="AU475" s="220" t="s">
        <v>88</v>
      </c>
      <c r="AV475" s="12" t="s">
        <v>88</v>
      </c>
      <c r="AW475" s="12" t="s">
        <v>36</v>
      </c>
      <c r="AX475" s="12" t="s">
        <v>80</v>
      </c>
      <c r="AY475" s="220" t="s">
        <v>241</v>
      </c>
    </row>
    <row r="476" spans="1:65" s="13" customFormat="1" ht="11.25" x14ac:dyDescent="0.2">
      <c r="B476" s="221"/>
      <c r="C476" s="222"/>
      <c r="D476" s="211" t="s">
        <v>256</v>
      </c>
      <c r="E476" s="223" t="s">
        <v>1149</v>
      </c>
      <c r="F476" s="224" t="s">
        <v>258</v>
      </c>
      <c r="G476" s="222"/>
      <c r="H476" s="225">
        <v>237.96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256</v>
      </c>
      <c r="AU476" s="231" t="s">
        <v>88</v>
      </c>
      <c r="AV476" s="13" t="s">
        <v>175</v>
      </c>
      <c r="AW476" s="13" t="s">
        <v>36</v>
      </c>
      <c r="AX476" s="13" t="s">
        <v>14</v>
      </c>
      <c r="AY476" s="231" t="s">
        <v>241</v>
      </c>
    </row>
    <row r="477" spans="1:65" s="1" customFormat="1" ht="24.2" customHeight="1" x14ac:dyDescent="0.2">
      <c r="A477" s="34"/>
      <c r="B477" s="35"/>
      <c r="C477" s="191" t="s">
        <v>876</v>
      </c>
      <c r="D477" s="191" t="s">
        <v>243</v>
      </c>
      <c r="E477" s="192" t="s">
        <v>1418</v>
      </c>
      <c r="F477" s="193" t="s">
        <v>1419</v>
      </c>
      <c r="G477" s="194" t="s">
        <v>246</v>
      </c>
      <c r="H477" s="195">
        <v>105.76</v>
      </c>
      <c r="I477" s="196">
        <v>738.07</v>
      </c>
      <c r="J477" s="197">
        <f>ROUND(I477*H477,2)</f>
        <v>78058.28</v>
      </c>
      <c r="K477" s="193" t="s">
        <v>1</v>
      </c>
      <c r="L477" s="39"/>
      <c r="M477" s="198" t="s">
        <v>1</v>
      </c>
      <c r="N477" s="199" t="s">
        <v>45</v>
      </c>
      <c r="O477" s="71"/>
      <c r="P477" s="200">
        <f>O477*H477</f>
        <v>0</v>
      </c>
      <c r="Q477" s="200">
        <v>0</v>
      </c>
      <c r="R477" s="200">
        <f>Q477*H477</f>
        <v>0</v>
      </c>
      <c r="S477" s="200">
        <v>0</v>
      </c>
      <c r="T477" s="201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2" t="s">
        <v>175</v>
      </c>
      <c r="AT477" s="202" t="s">
        <v>243</v>
      </c>
      <c r="AU477" s="202" t="s">
        <v>88</v>
      </c>
      <c r="AY477" s="17" t="s">
        <v>241</v>
      </c>
      <c r="BE477" s="203">
        <f>IF(N477="základní",J477,0)</f>
        <v>78058.28</v>
      </c>
      <c r="BF477" s="203">
        <f>IF(N477="snížená",J477,0)</f>
        <v>0</v>
      </c>
      <c r="BG477" s="203">
        <f>IF(N477="zákl. přenesená",J477,0)</f>
        <v>0</v>
      </c>
      <c r="BH477" s="203">
        <f>IF(N477="sníž. přenesená",J477,0)</f>
        <v>0</v>
      </c>
      <c r="BI477" s="203">
        <f>IF(N477="nulová",J477,0)</f>
        <v>0</v>
      </c>
      <c r="BJ477" s="17" t="s">
        <v>14</v>
      </c>
      <c r="BK477" s="203">
        <f>ROUND(I477*H477,2)</f>
        <v>78058.28</v>
      </c>
      <c r="BL477" s="17" t="s">
        <v>175</v>
      </c>
      <c r="BM477" s="202" t="s">
        <v>1796</v>
      </c>
    </row>
    <row r="478" spans="1:65" s="12" customFormat="1" ht="11.25" x14ac:dyDescent="0.2">
      <c r="B478" s="209"/>
      <c r="C478" s="210"/>
      <c r="D478" s="211" t="s">
        <v>256</v>
      </c>
      <c r="E478" s="212" t="s">
        <v>1</v>
      </c>
      <c r="F478" s="213" t="s">
        <v>1797</v>
      </c>
      <c r="G478" s="210"/>
      <c r="H478" s="214">
        <v>105.76</v>
      </c>
      <c r="I478" s="215"/>
      <c r="J478" s="210"/>
      <c r="K478" s="210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256</v>
      </c>
      <c r="AU478" s="220" t="s">
        <v>88</v>
      </c>
      <c r="AV478" s="12" t="s">
        <v>88</v>
      </c>
      <c r="AW478" s="12" t="s">
        <v>36</v>
      </c>
      <c r="AX478" s="12" t="s">
        <v>80</v>
      </c>
      <c r="AY478" s="220" t="s">
        <v>241</v>
      </c>
    </row>
    <row r="479" spans="1:65" s="13" customFormat="1" ht="11.25" x14ac:dyDescent="0.2">
      <c r="B479" s="221"/>
      <c r="C479" s="222"/>
      <c r="D479" s="211" t="s">
        <v>256</v>
      </c>
      <c r="E479" s="223" t="s">
        <v>1</v>
      </c>
      <c r="F479" s="224" t="s">
        <v>258</v>
      </c>
      <c r="G479" s="222"/>
      <c r="H479" s="225">
        <v>105.76</v>
      </c>
      <c r="I479" s="226"/>
      <c r="J479" s="222"/>
      <c r="K479" s="222"/>
      <c r="L479" s="227"/>
      <c r="M479" s="228"/>
      <c r="N479" s="229"/>
      <c r="O479" s="229"/>
      <c r="P479" s="229"/>
      <c r="Q479" s="229"/>
      <c r="R479" s="229"/>
      <c r="S479" s="229"/>
      <c r="T479" s="230"/>
      <c r="AT479" s="231" t="s">
        <v>256</v>
      </c>
      <c r="AU479" s="231" t="s">
        <v>88</v>
      </c>
      <c r="AV479" s="13" t="s">
        <v>175</v>
      </c>
      <c r="AW479" s="13" t="s">
        <v>36</v>
      </c>
      <c r="AX479" s="13" t="s">
        <v>14</v>
      </c>
      <c r="AY479" s="231" t="s">
        <v>241</v>
      </c>
    </row>
    <row r="480" spans="1:65" s="11" customFormat="1" ht="22.9" customHeight="1" x14ac:dyDescent="0.2">
      <c r="B480" s="175"/>
      <c r="C480" s="176"/>
      <c r="D480" s="177" t="s">
        <v>79</v>
      </c>
      <c r="E480" s="189" t="s">
        <v>292</v>
      </c>
      <c r="F480" s="189" t="s">
        <v>842</v>
      </c>
      <c r="G480" s="176"/>
      <c r="H480" s="176"/>
      <c r="I480" s="179"/>
      <c r="J480" s="190">
        <f>BK480</f>
        <v>5229038.5100000007</v>
      </c>
      <c r="K480" s="176"/>
      <c r="L480" s="181"/>
      <c r="M480" s="182"/>
      <c r="N480" s="183"/>
      <c r="O480" s="183"/>
      <c r="P480" s="184">
        <f>SUM(P481:P534)</f>
        <v>0</v>
      </c>
      <c r="Q480" s="183"/>
      <c r="R480" s="184">
        <f>SUM(R481:R534)</f>
        <v>207.39923787999999</v>
      </c>
      <c r="S480" s="183"/>
      <c r="T480" s="185">
        <f>SUM(T481:T534)</f>
        <v>0</v>
      </c>
      <c r="AR480" s="186" t="s">
        <v>14</v>
      </c>
      <c r="AT480" s="187" t="s">
        <v>79</v>
      </c>
      <c r="AU480" s="187" t="s">
        <v>14</v>
      </c>
      <c r="AY480" s="186" t="s">
        <v>241</v>
      </c>
      <c r="BK480" s="188">
        <f>SUM(BK481:BK534)</f>
        <v>5229038.5100000007</v>
      </c>
    </row>
    <row r="481" spans="1:65" s="1" customFormat="1" ht="24.2" customHeight="1" x14ac:dyDescent="0.2">
      <c r="A481" s="34"/>
      <c r="B481" s="35"/>
      <c r="C481" s="191" t="s">
        <v>882</v>
      </c>
      <c r="D481" s="191" t="s">
        <v>243</v>
      </c>
      <c r="E481" s="192" t="s">
        <v>1798</v>
      </c>
      <c r="F481" s="193" t="s">
        <v>1799</v>
      </c>
      <c r="G481" s="194" t="s">
        <v>289</v>
      </c>
      <c r="H481" s="195">
        <v>551.4</v>
      </c>
      <c r="I481" s="196">
        <v>141.22999999999999</v>
      </c>
      <c r="J481" s="197">
        <f>ROUND(I481*H481,2)</f>
        <v>77874.22</v>
      </c>
      <c r="K481" s="193" t="s">
        <v>247</v>
      </c>
      <c r="L481" s="39"/>
      <c r="M481" s="198" t="s">
        <v>1</v>
      </c>
      <c r="N481" s="199" t="s">
        <v>45</v>
      </c>
      <c r="O481" s="71"/>
      <c r="P481" s="200">
        <f>O481*H481</f>
        <v>0</v>
      </c>
      <c r="Q481" s="200">
        <v>0</v>
      </c>
      <c r="R481" s="200">
        <f>Q481*H481</f>
        <v>0</v>
      </c>
      <c r="S481" s="200">
        <v>0</v>
      </c>
      <c r="T481" s="201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2" t="s">
        <v>175</v>
      </c>
      <c r="AT481" s="202" t="s">
        <v>243</v>
      </c>
      <c r="AU481" s="202" t="s">
        <v>88</v>
      </c>
      <c r="AY481" s="17" t="s">
        <v>241</v>
      </c>
      <c r="BE481" s="203">
        <f>IF(N481="základní",J481,0)</f>
        <v>77874.22</v>
      </c>
      <c r="BF481" s="203">
        <f>IF(N481="snížená",J481,0)</f>
        <v>0</v>
      </c>
      <c r="BG481" s="203">
        <f>IF(N481="zákl. přenesená",J481,0)</f>
        <v>0</v>
      </c>
      <c r="BH481" s="203">
        <f>IF(N481="sníž. přenesená",J481,0)</f>
        <v>0</v>
      </c>
      <c r="BI481" s="203">
        <f>IF(N481="nulová",J481,0)</f>
        <v>0</v>
      </c>
      <c r="BJ481" s="17" t="s">
        <v>14</v>
      </c>
      <c r="BK481" s="203">
        <f>ROUND(I481*H481,2)</f>
        <v>77874.22</v>
      </c>
      <c r="BL481" s="17" t="s">
        <v>175</v>
      </c>
      <c r="BM481" s="202" t="s">
        <v>1800</v>
      </c>
    </row>
    <row r="482" spans="1:65" s="1" customFormat="1" ht="11.25" x14ac:dyDescent="0.2">
      <c r="A482" s="34"/>
      <c r="B482" s="35"/>
      <c r="C482" s="36"/>
      <c r="D482" s="204" t="s">
        <v>249</v>
      </c>
      <c r="E482" s="36"/>
      <c r="F482" s="205" t="s">
        <v>1801</v>
      </c>
      <c r="G482" s="36"/>
      <c r="H482" s="36"/>
      <c r="I482" s="206"/>
      <c r="J482" s="36"/>
      <c r="K482" s="36"/>
      <c r="L482" s="39"/>
      <c r="M482" s="207"/>
      <c r="N482" s="208"/>
      <c r="O482" s="71"/>
      <c r="P482" s="71"/>
      <c r="Q482" s="71"/>
      <c r="R482" s="71"/>
      <c r="S482" s="71"/>
      <c r="T482" s="72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7" t="s">
        <v>249</v>
      </c>
      <c r="AU482" s="17" t="s">
        <v>88</v>
      </c>
    </row>
    <row r="483" spans="1:65" s="12" customFormat="1" ht="11.25" x14ac:dyDescent="0.2">
      <c r="B483" s="209"/>
      <c r="C483" s="210"/>
      <c r="D483" s="211" t="s">
        <v>256</v>
      </c>
      <c r="E483" s="212" t="s">
        <v>1</v>
      </c>
      <c r="F483" s="213" t="s">
        <v>1613</v>
      </c>
      <c r="G483" s="210"/>
      <c r="H483" s="214">
        <v>551.4</v>
      </c>
      <c r="I483" s="215"/>
      <c r="J483" s="210"/>
      <c r="K483" s="210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256</v>
      </c>
      <c r="AU483" s="220" t="s">
        <v>88</v>
      </c>
      <c r="AV483" s="12" t="s">
        <v>88</v>
      </c>
      <c r="AW483" s="12" t="s">
        <v>36</v>
      </c>
      <c r="AX483" s="12" t="s">
        <v>80</v>
      </c>
      <c r="AY483" s="220" t="s">
        <v>241</v>
      </c>
    </row>
    <row r="484" spans="1:65" s="13" customFormat="1" ht="11.25" x14ac:dyDescent="0.2">
      <c r="B484" s="221"/>
      <c r="C484" s="222"/>
      <c r="D484" s="211" t="s">
        <v>256</v>
      </c>
      <c r="E484" s="223" t="s">
        <v>1</v>
      </c>
      <c r="F484" s="224" t="s">
        <v>258</v>
      </c>
      <c r="G484" s="222"/>
      <c r="H484" s="225">
        <v>551.4</v>
      </c>
      <c r="I484" s="226"/>
      <c r="J484" s="222"/>
      <c r="K484" s="222"/>
      <c r="L484" s="227"/>
      <c r="M484" s="228"/>
      <c r="N484" s="229"/>
      <c r="O484" s="229"/>
      <c r="P484" s="229"/>
      <c r="Q484" s="229"/>
      <c r="R484" s="229"/>
      <c r="S484" s="229"/>
      <c r="T484" s="230"/>
      <c r="AT484" s="231" t="s">
        <v>256</v>
      </c>
      <c r="AU484" s="231" t="s">
        <v>88</v>
      </c>
      <c r="AV484" s="13" t="s">
        <v>175</v>
      </c>
      <c r="AW484" s="13" t="s">
        <v>36</v>
      </c>
      <c r="AX484" s="13" t="s">
        <v>14</v>
      </c>
      <c r="AY484" s="231" t="s">
        <v>241</v>
      </c>
    </row>
    <row r="485" spans="1:65" s="1" customFormat="1" ht="24.2" customHeight="1" x14ac:dyDescent="0.2">
      <c r="A485" s="34"/>
      <c r="B485" s="35"/>
      <c r="C485" s="250" t="s">
        <v>886</v>
      </c>
      <c r="D485" s="250" t="s">
        <v>716</v>
      </c>
      <c r="E485" s="251" t="s">
        <v>1802</v>
      </c>
      <c r="F485" s="252" t="s">
        <v>1803</v>
      </c>
      <c r="G485" s="253" t="s">
        <v>289</v>
      </c>
      <c r="H485" s="254">
        <v>559.67100000000005</v>
      </c>
      <c r="I485" s="255">
        <v>46.8</v>
      </c>
      <c r="J485" s="256">
        <f>ROUND(I485*H485,2)</f>
        <v>26192.6</v>
      </c>
      <c r="K485" s="252" t="s">
        <v>247</v>
      </c>
      <c r="L485" s="257"/>
      <c r="M485" s="258" t="s">
        <v>1</v>
      </c>
      <c r="N485" s="259" t="s">
        <v>45</v>
      </c>
      <c r="O485" s="71"/>
      <c r="P485" s="200">
        <f>O485*H485</f>
        <v>0</v>
      </c>
      <c r="Q485" s="200">
        <v>2.7999999999999998E-4</v>
      </c>
      <c r="R485" s="200">
        <f>Q485*H485</f>
        <v>0.15670787999999999</v>
      </c>
      <c r="S485" s="200">
        <v>0</v>
      </c>
      <c r="T485" s="201">
        <f>S485*H485</f>
        <v>0</v>
      </c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R485" s="202" t="s">
        <v>292</v>
      </c>
      <c r="AT485" s="202" t="s">
        <v>716</v>
      </c>
      <c r="AU485" s="202" t="s">
        <v>88</v>
      </c>
      <c r="AY485" s="17" t="s">
        <v>241</v>
      </c>
      <c r="BE485" s="203">
        <f>IF(N485="základní",J485,0)</f>
        <v>26192.6</v>
      </c>
      <c r="BF485" s="203">
        <f>IF(N485="snížená",J485,0)</f>
        <v>0</v>
      </c>
      <c r="BG485" s="203">
        <f>IF(N485="zákl. přenesená",J485,0)</f>
        <v>0</v>
      </c>
      <c r="BH485" s="203">
        <f>IF(N485="sníž. přenesená",J485,0)</f>
        <v>0</v>
      </c>
      <c r="BI485" s="203">
        <f>IF(N485="nulová",J485,0)</f>
        <v>0</v>
      </c>
      <c r="BJ485" s="17" t="s">
        <v>14</v>
      </c>
      <c r="BK485" s="203">
        <f>ROUND(I485*H485,2)</f>
        <v>26192.6</v>
      </c>
      <c r="BL485" s="17" t="s">
        <v>175</v>
      </c>
      <c r="BM485" s="202" t="s">
        <v>1804</v>
      </c>
    </row>
    <row r="486" spans="1:65" s="12" customFormat="1" ht="11.25" x14ac:dyDescent="0.2">
      <c r="B486" s="209"/>
      <c r="C486" s="210"/>
      <c r="D486" s="211" t="s">
        <v>256</v>
      </c>
      <c r="E486" s="210"/>
      <c r="F486" s="213" t="s">
        <v>1805</v>
      </c>
      <c r="G486" s="210"/>
      <c r="H486" s="214">
        <v>559.67100000000005</v>
      </c>
      <c r="I486" s="215"/>
      <c r="J486" s="210"/>
      <c r="K486" s="210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256</v>
      </c>
      <c r="AU486" s="220" t="s">
        <v>88</v>
      </c>
      <c r="AV486" s="12" t="s">
        <v>88</v>
      </c>
      <c r="AW486" s="12" t="s">
        <v>4</v>
      </c>
      <c r="AX486" s="12" t="s">
        <v>14</v>
      </c>
      <c r="AY486" s="220" t="s">
        <v>241</v>
      </c>
    </row>
    <row r="487" spans="1:65" s="1" customFormat="1" ht="24.2" customHeight="1" x14ac:dyDescent="0.2">
      <c r="A487" s="34"/>
      <c r="B487" s="35"/>
      <c r="C487" s="191" t="s">
        <v>891</v>
      </c>
      <c r="D487" s="191" t="s">
        <v>243</v>
      </c>
      <c r="E487" s="192" t="s">
        <v>1806</v>
      </c>
      <c r="F487" s="193" t="s">
        <v>1807</v>
      </c>
      <c r="G487" s="194" t="s">
        <v>295</v>
      </c>
      <c r="H487" s="195">
        <v>2</v>
      </c>
      <c r="I487" s="196">
        <v>282.61</v>
      </c>
      <c r="J487" s="197">
        <f>ROUND(I487*H487,2)</f>
        <v>565.22</v>
      </c>
      <c r="K487" s="193" t="s">
        <v>247</v>
      </c>
      <c r="L487" s="39"/>
      <c r="M487" s="198" t="s">
        <v>1</v>
      </c>
      <c r="N487" s="199" t="s">
        <v>45</v>
      </c>
      <c r="O487" s="71"/>
      <c r="P487" s="200">
        <f>O487*H487</f>
        <v>0</v>
      </c>
      <c r="Q487" s="200">
        <v>0</v>
      </c>
      <c r="R487" s="200">
        <f>Q487*H487</f>
        <v>0</v>
      </c>
      <c r="S487" s="200">
        <v>0</v>
      </c>
      <c r="T487" s="201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202" t="s">
        <v>175</v>
      </c>
      <c r="AT487" s="202" t="s">
        <v>243</v>
      </c>
      <c r="AU487" s="202" t="s">
        <v>88</v>
      </c>
      <c r="AY487" s="17" t="s">
        <v>241</v>
      </c>
      <c r="BE487" s="203">
        <f>IF(N487="základní",J487,0)</f>
        <v>565.22</v>
      </c>
      <c r="BF487" s="203">
        <f>IF(N487="snížená",J487,0)</f>
        <v>0</v>
      </c>
      <c r="BG487" s="203">
        <f>IF(N487="zákl. přenesená",J487,0)</f>
        <v>0</v>
      </c>
      <c r="BH487" s="203">
        <f>IF(N487="sníž. přenesená",J487,0)</f>
        <v>0</v>
      </c>
      <c r="BI487" s="203">
        <f>IF(N487="nulová",J487,0)</f>
        <v>0</v>
      </c>
      <c r="BJ487" s="17" t="s">
        <v>14</v>
      </c>
      <c r="BK487" s="203">
        <f>ROUND(I487*H487,2)</f>
        <v>565.22</v>
      </c>
      <c r="BL487" s="17" t="s">
        <v>175</v>
      </c>
      <c r="BM487" s="202" t="s">
        <v>1808</v>
      </c>
    </row>
    <row r="488" spans="1:65" s="1" customFormat="1" ht="11.25" x14ac:dyDescent="0.2">
      <c r="A488" s="34"/>
      <c r="B488" s="35"/>
      <c r="C488" s="36"/>
      <c r="D488" s="204" t="s">
        <v>249</v>
      </c>
      <c r="E488" s="36"/>
      <c r="F488" s="205" t="s">
        <v>1809</v>
      </c>
      <c r="G488" s="36"/>
      <c r="H488" s="36"/>
      <c r="I488" s="206"/>
      <c r="J488" s="36"/>
      <c r="K488" s="36"/>
      <c r="L488" s="39"/>
      <c r="M488" s="207"/>
      <c r="N488" s="208"/>
      <c r="O488" s="71"/>
      <c r="P488" s="71"/>
      <c r="Q488" s="71"/>
      <c r="R488" s="71"/>
      <c r="S488" s="71"/>
      <c r="T488" s="72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T488" s="17" t="s">
        <v>249</v>
      </c>
      <c r="AU488" s="17" t="s">
        <v>88</v>
      </c>
    </row>
    <row r="489" spans="1:65" s="12" customFormat="1" ht="11.25" x14ac:dyDescent="0.2">
      <c r="B489" s="209"/>
      <c r="C489" s="210"/>
      <c r="D489" s="211" t="s">
        <v>256</v>
      </c>
      <c r="E489" s="212" t="s">
        <v>1</v>
      </c>
      <c r="F489" s="213" t="s">
        <v>1810</v>
      </c>
      <c r="G489" s="210"/>
      <c r="H489" s="214">
        <v>2</v>
      </c>
      <c r="I489" s="215"/>
      <c r="J489" s="210"/>
      <c r="K489" s="210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256</v>
      </c>
      <c r="AU489" s="220" t="s">
        <v>88</v>
      </c>
      <c r="AV489" s="12" t="s">
        <v>88</v>
      </c>
      <c r="AW489" s="12" t="s">
        <v>36</v>
      </c>
      <c r="AX489" s="12" t="s">
        <v>80</v>
      </c>
      <c r="AY489" s="220" t="s">
        <v>241</v>
      </c>
    </row>
    <row r="490" spans="1:65" s="13" customFormat="1" ht="11.25" x14ac:dyDescent="0.2">
      <c r="B490" s="221"/>
      <c r="C490" s="222"/>
      <c r="D490" s="211" t="s">
        <v>256</v>
      </c>
      <c r="E490" s="223" t="s">
        <v>1</v>
      </c>
      <c r="F490" s="224" t="s">
        <v>258</v>
      </c>
      <c r="G490" s="222"/>
      <c r="H490" s="225">
        <v>2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256</v>
      </c>
      <c r="AU490" s="231" t="s">
        <v>88</v>
      </c>
      <c r="AV490" s="13" t="s">
        <v>175</v>
      </c>
      <c r="AW490" s="13" t="s">
        <v>36</v>
      </c>
      <c r="AX490" s="13" t="s">
        <v>14</v>
      </c>
      <c r="AY490" s="231" t="s">
        <v>241</v>
      </c>
    </row>
    <row r="491" spans="1:65" s="1" customFormat="1" ht="16.5" customHeight="1" x14ac:dyDescent="0.2">
      <c r="A491" s="34"/>
      <c r="B491" s="35"/>
      <c r="C491" s="250" t="s">
        <v>896</v>
      </c>
      <c r="D491" s="250" t="s">
        <v>716</v>
      </c>
      <c r="E491" s="251" t="s">
        <v>1811</v>
      </c>
      <c r="F491" s="252" t="s">
        <v>1812</v>
      </c>
      <c r="G491" s="253" t="s">
        <v>295</v>
      </c>
      <c r="H491" s="254">
        <v>2</v>
      </c>
      <c r="I491" s="255">
        <v>228.4</v>
      </c>
      <c r="J491" s="256">
        <f>ROUND(I491*H491,2)</f>
        <v>456.8</v>
      </c>
      <c r="K491" s="252" t="s">
        <v>247</v>
      </c>
      <c r="L491" s="257"/>
      <c r="M491" s="258" t="s">
        <v>1</v>
      </c>
      <c r="N491" s="259" t="s">
        <v>45</v>
      </c>
      <c r="O491" s="71"/>
      <c r="P491" s="200">
        <f>O491*H491</f>
        <v>0</v>
      </c>
      <c r="Q491" s="200">
        <v>6.0000000000000002E-5</v>
      </c>
      <c r="R491" s="200">
        <f>Q491*H491</f>
        <v>1.2E-4</v>
      </c>
      <c r="S491" s="200">
        <v>0</v>
      </c>
      <c r="T491" s="201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202" t="s">
        <v>292</v>
      </c>
      <c r="AT491" s="202" t="s">
        <v>716</v>
      </c>
      <c r="AU491" s="202" t="s">
        <v>88</v>
      </c>
      <c r="AY491" s="17" t="s">
        <v>241</v>
      </c>
      <c r="BE491" s="203">
        <f>IF(N491="základní",J491,0)</f>
        <v>456.8</v>
      </c>
      <c r="BF491" s="203">
        <f>IF(N491="snížená",J491,0)</f>
        <v>0</v>
      </c>
      <c r="BG491" s="203">
        <f>IF(N491="zákl. přenesená",J491,0)</f>
        <v>0</v>
      </c>
      <c r="BH491" s="203">
        <f>IF(N491="sníž. přenesená",J491,0)</f>
        <v>0</v>
      </c>
      <c r="BI491" s="203">
        <f>IF(N491="nulová",J491,0)</f>
        <v>0</v>
      </c>
      <c r="BJ491" s="17" t="s">
        <v>14</v>
      </c>
      <c r="BK491" s="203">
        <f>ROUND(I491*H491,2)</f>
        <v>456.8</v>
      </c>
      <c r="BL491" s="17" t="s">
        <v>175</v>
      </c>
      <c r="BM491" s="202" t="s">
        <v>1813</v>
      </c>
    </row>
    <row r="492" spans="1:65" s="1" customFormat="1" ht="33" customHeight="1" x14ac:dyDescent="0.2">
      <c r="A492" s="34"/>
      <c r="B492" s="35"/>
      <c r="C492" s="191" t="s">
        <v>901</v>
      </c>
      <c r="D492" s="191" t="s">
        <v>243</v>
      </c>
      <c r="E492" s="192" t="s">
        <v>1814</v>
      </c>
      <c r="F492" s="193" t="s">
        <v>1815</v>
      </c>
      <c r="G492" s="194" t="s">
        <v>295</v>
      </c>
      <c r="H492" s="195">
        <v>80</v>
      </c>
      <c r="I492" s="196">
        <v>1883.06</v>
      </c>
      <c r="J492" s="197">
        <f>ROUND(I492*H492,2)</f>
        <v>150644.79999999999</v>
      </c>
      <c r="K492" s="193" t="s">
        <v>1</v>
      </c>
      <c r="L492" s="39"/>
      <c r="M492" s="198" t="s">
        <v>1</v>
      </c>
      <c r="N492" s="199" t="s">
        <v>45</v>
      </c>
      <c r="O492" s="71"/>
      <c r="P492" s="200">
        <f>O492*H492</f>
        <v>0</v>
      </c>
      <c r="Q492" s="200">
        <v>2.4000000000000001E-4</v>
      </c>
      <c r="R492" s="200">
        <f>Q492*H492</f>
        <v>1.9200000000000002E-2</v>
      </c>
      <c r="S492" s="200">
        <v>0</v>
      </c>
      <c r="T492" s="201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2" t="s">
        <v>175</v>
      </c>
      <c r="AT492" s="202" t="s">
        <v>243</v>
      </c>
      <c r="AU492" s="202" t="s">
        <v>88</v>
      </c>
      <c r="AY492" s="17" t="s">
        <v>241</v>
      </c>
      <c r="BE492" s="203">
        <f>IF(N492="základní",J492,0)</f>
        <v>150644.79999999999</v>
      </c>
      <c r="BF492" s="203">
        <f>IF(N492="snížená",J492,0)</f>
        <v>0</v>
      </c>
      <c r="BG492" s="203">
        <f>IF(N492="zákl. přenesená",J492,0)</f>
        <v>0</v>
      </c>
      <c r="BH492" s="203">
        <f>IF(N492="sníž. přenesená",J492,0)</f>
        <v>0</v>
      </c>
      <c r="BI492" s="203">
        <f>IF(N492="nulová",J492,0)</f>
        <v>0</v>
      </c>
      <c r="BJ492" s="17" t="s">
        <v>14</v>
      </c>
      <c r="BK492" s="203">
        <f>ROUND(I492*H492,2)</f>
        <v>150644.79999999999</v>
      </c>
      <c r="BL492" s="17" t="s">
        <v>175</v>
      </c>
      <c r="BM492" s="202" t="s">
        <v>1816</v>
      </c>
    </row>
    <row r="493" spans="1:65" s="1" customFormat="1" ht="24.2" customHeight="1" x14ac:dyDescent="0.2">
      <c r="A493" s="34"/>
      <c r="B493" s="35"/>
      <c r="C493" s="250" t="s">
        <v>906</v>
      </c>
      <c r="D493" s="250" t="s">
        <v>716</v>
      </c>
      <c r="E493" s="251" t="s">
        <v>1817</v>
      </c>
      <c r="F493" s="252" t="s">
        <v>1818</v>
      </c>
      <c r="G493" s="253" t="s">
        <v>295</v>
      </c>
      <c r="H493" s="254">
        <v>80</v>
      </c>
      <c r="I493" s="255">
        <v>5033.3</v>
      </c>
      <c r="J493" s="256">
        <f>ROUND(I493*H493,2)</f>
        <v>402664</v>
      </c>
      <c r="K493" s="252" t="s">
        <v>247</v>
      </c>
      <c r="L493" s="257"/>
      <c r="M493" s="258" t="s">
        <v>1</v>
      </c>
      <c r="N493" s="259" t="s">
        <v>45</v>
      </c>
      <c r="O493" s="71"/>
      <c r="P493" s="200">
        <f>O493*H493</f>
        <v>0</v>
      </c>
      <c r="Q493" s="200">
        <v>2.8500000000000001E-3</v>
      </c>
      <c r="R493" s="200">
        <f>Q493*H493</f>
        <v>0.22800000000000001</v>
      </c>
      <c r="S493" s="200">
        <v>0</v>
      </c>
      <c r="T493" s="201">
        <f>S493*H493</f>
        <v>0</v>
      </c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R493" s="202" t="s">
        <v>292</v>
      </c>
      <c r="AT493" s="202" t="s">
        <v>716</v>
      </c>
      <c r="AU493" s="202" t="s">
        <v>88</v>
      </c>
      <c r="AY493" s="17" t="s">
        <v>241</v>
      </c>
      <c r="BE493" s="203">
        <f>IF(N493="základní",J493,0)</f>
        <v>402664</v>
      </c>
      <c r="BF493" s="203">
        <f>IF(N493="snížená",J493,0)</f>
        <v>0</v>
      </c>
      <c r="BG493" s="203">
        <f>IF(N493="zákl. přenesená",J493,0)</f>
        <v>0</v>
      </c>
      <c r="BH493" s="203">
        <f>IF(N493="sníž. přenesená",J493,0)</f>
        <v>0</v>
      </c>
      <c r="BI493" s="203">
        <f>IF(N493="nulová",J493,0)</f>
        <v>0</v>
      </c>
      <c r="BJ493" s="17" t="s">
        <v>14</v>
      </c>
      <c r="BK493" s="203">
        <f>ROUND(I493*H493,2)</f>
        <v>402664</v>
      </c>
      <c r="BL493" s="17" t="s">
        <v>175</v>
      </c>
      <c r="BM493" s="202" t="s">
        <v>1819</v>
      </c>
    </row>
    <row r="494" spans="1:65" s="1" customFormat="1" ht="24.2" customHeight="1" x14ac:dyDescent="0.2">
      <c r="A494" s="34"/>
      <c r="B494" s="35"/>
      <c r="C494" s="250" t="s">
        <v>913</v>
      </c>
      <c r="D494" s="250" t="s">
        <v>716</v>
      </c>
      <c r="E494" s="251" t="s">
        <v>1820</v>
      </c>
      <c r="F494" s="252" t="s">
        <v>1821</v>
      </c>
      <c r="G494" s="253" t="s">
        <v>295</v>
      </c>
      <c r="H494" s="254">
        <v>80</v>
      </c>
      <c r="I494" s="255">
        <v>1580.03</v>
      </c>
      <c r="J494" s="256">
        <f>ROUND(I494*H494,2)</f>
        <v>126402.4</v>
      </c>
      <c r="K494" s="252" t="s">
        <v>247</v>
      </c>
      <c r="L494" s="257"/>
      <c r="M494" s="258" t="s">
        <v>1</v>
      </c>
      <c r="N494" s="259" t="s">
        <v>45</v>
      </c>
      <c r="O494" s="71"/>
      <c r="P494" s="200">
        <f>O494*H494</f>
        <v>0</v>
      </c>
      <c r="Q494" s="200">
        <v>3.5000000000000001E-3</v>
      </c>
      <c r="R494" s="200">
        <f>Q494*H494</f>
        <v>0.28000000000000003</v>
      </c>
      <c r="S494" s="200">
        <v>0</v>
      </c>
      <c r="T494" s="201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2" t="s">
        <v>292</v>
      </c>
      <c r="AT494" s="202" t="s">
        <v>716</v>
      </c>
      <c r="AU494" s="202" t="s">
        <v>88</v>
      </c>
      <c r="AY494" s="17" t="s">
        <v>241</v>
      </c>
      <c r="BE494" s="203">
        <f>IF(N494="základní",J494,0)</f>
        <v>126402.4</v>
      </c>
      <c r="BF494" s="203">
        <f>IF(N494="snížená",J494,0)</f>
        <v>0</v>
      </c>
      <c r="BG494" s="203">
        <f>IF(N494="zákl. přenesená",J494,0)</f>
        <v>0</v>
      </c>
      <c r="BH494" s="203">
        <f>IF(N494="sníž. přenesená",J494,0)</f>
        <v>0</v>
      </c>
      <c r="BI494" s="203">
        <f>IF(N494="nulová",J494,0)</f>
        <v>0</v>
      </c>
      <c r="BJ494" s="17" t="s">
        <v>14</v>
      </c>
      <c r="BK494" s="203">
        <f>ROUND(I494*H494,2)</f>
        <v>126402.4</v>
      </c>
      <c r="BL494" s="17" t="s">
        <v>175</v>
      </c>
      <c r="BM494" s="202" t="s">
        <v>1822</v>
      </c>
    </row>
    <row r="495" spans="1:65" s="1" customFormat="1" ht="24.2" customHeight="1" x14ac:dyDescent="0.2">
      <c r="A495" s="34"/>
      <c r="B495" s="35"/>
      <c r="C495" s="191" t="s">
        <v>918</v>
      </c>
      <c r="D495" s="191" t="s">
        <v>243</v>
      </c>
      <c r="E495" s="192" t="s">
        <v>1823</v>
      </c>
      <c r="F495" s="193" t="s">
        <v>1824</v>
      </c>
      <c r="G495" s="194" t="s">
        <v>295</v>
      </c>
      <c r="H495" s="195">
        <v>80</v>
      </c>
      <c r="I495" s="196">
        <v>2824.59</v>
      </c>
      <c r="J495" s="197">
        <f>ROUND(I495*H495,2)</f>
        <v>225967.2</v>
      </c>
      <c r="K495" s="193" t="s">
        <v>247</v>
      </c>
      <c r="L495" s="39"/>
      <c r="M495" s="198" t="s">
        <v>1</v>
      </c>
      <c r="N495" s="199" t="s">
        <v>45</v>
      </c>
      <c r="O495" s="71"/>
      <c r="P495" s="200">
        <f>O495*H495</f>
        <v>0</v>
      </c>
      <c r="Q495" s="200">
        <v>0</v>
      </c>
      <c r="R495" s="200">
        <f>Q495*H495</f>
        <v>0</v>
      </c>
      <c r="S495" s="200">
        <v>0</v>
      </c>
      <c r="T495" s="201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202" t="s">
        <v>175</v>
      </c>
      <c r="AT495" s="202" t="s">
        <v>243</v>
      </c>
      <c r="AU495" s="202" t="s">
        <v>88</v>
      </c>
      <c r="AY495" s="17" t="s">
        <v>241</v>
      </c>
      <c r="BE495" s="203">
        <f>IF(N495="základní",J495,0)</f>
        <v>225967.2</v>
      </c>
      <c r="BF495" s="203">
        <f>IF(N495="snížená",J495,0)</f>
        <v>0</v>
      </c>
      <c r="BG495" s="203">
        <f>IF(N495="zákl. přenesená",J495,0)</f>
        <v>0</v>
      </c>
      <c r="BH495" s="203">
        <f>IF(N495="sníž. přenesená",J495,0)</f>
        <v>0</v>
      </c>
      <c r="BI495" s="203">
        <f>IF(N495="nulová",J495,0)</f>
        <v>0</v>
      </c>
      <c r="BJ495" s="17" t="s">
        <v>14</v>
      </c>
      <c r="BK495" s="203">
        <f>ROUND(I495*H495,2)</f>
        <v>225967.2</v>
      </c>
      <c r="BL495" s="17" t="s">
        <v>175</v>
      </c>
      <c r="BM495" s="202" t="s">
        <v>1825</v>
      </c>
    </row>
    <row r="496" spans="1:65" s="1" customFormat="1" ht="11.25" x14ac:dyDescent="0.2">
      <c r="A496" s="34"/>
      <c r="B496" s="35"/>
      <c r="C496" s="36"/>
      <c r="D496" s="204" t="s">
        <v>249</v>
      </c>
      <c r="E496" s="36"/>
      <c r="F496" s="205" t="s">
        <v>1826</v>
      </c>
      <c r="G496" s="36"/>
      <c r="H496" s="36"/>
      <c r="I496" s="206"/>
      <c r="J496" s="36"/>
      <c r="K496" s="36"/>
      <c r="L496" s="39"/>
      <c r="M496" s="207"/>
      <c r="N496" s="208"/>
      <c r="O496" s="71"/>
      <c r="P496" s="71"/>
      <c r="Q496" s="71"/>
      <c r="R496" s="71"/>
      <c r="S496" s="71"/>
      <c r="T496" s="72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T496" s="17" t="s">
        <v>249</v>
      </c>
      <c r="AU496" s="17" t="s">
        <v>88</v>
      </c>
    </row>
    <row r="497" spans="1:65" s="12" customFormat="1" ht="11.25" x14ac:dyDescent="0.2">
      <c r="B497" s="209"/>
      <c r="C497" s="210"/>
      <c r="D497" s="211" t="s">
        <v>256</v>
      </c>
      <c r="E497" s="212" t="s">
        <v>1</v>
      </c>
      <c r="F497" s="213" t="s">
        <v>1827</v>
      </c>
      <c r="G497" s="210"/>
      <c r="H497" s="214">
        <v>80</v>
      </c>
      <c r="I497" s="215"/>
      <c r="J497" s="210"/>
      <c r="K497" s="210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256</v>
      </c>
      <c r="AU497" s="220" t="s">
        <v>88</v>
      </c>
      <c r="AV497" s="12" t="s">
        <v>88</v>
      </c>
      <c r="AW497" s="12" t="s">
        <v>36</v>
      </c>
      <c r="AX497" s="12" t="s">
        <v>80</v>
      </c>
      <c r="AY497" s="220" t="s">
        <v>241</v>
      </c>
    </row>
    <row r="498" spans="1:65" s="13" customFormat="1" ht="11.25" x14ac:dyDescent="0.2">
      <c r="B498" s="221"/>
      <c r="C498" s="222"/>
      <c r="D498" s="211" t="s">
        <v>256</v>
      </c>
      <c r="E498" s="223" t="s">
        <v>1</v>
      </c>
      <c r="F498" s="224" t="s">
        <v>258</v>
      </c>
      <c r="G498" s="222"/>
      <c r="H498" s="225">
        <v>80</v>
      </c>
      <c r="I498" s="226"/>
      <c r="J498" s="222"/>
      <c r="K498" s="222"/>
      <c r="L498" s="227"/>
      <c r="M498" s="228"/>
      <c r="N498" s="229"/>
      <c r="O498" s="229"/>
      <c r="P498" s="229"/>
      <c r="Q498" s="229"/>
      <c r="R498" s="229"/>
      <c r="S498" s="229"/>
      <c r="T498" s="230"/>
      <c r="AT498" s="231" t="s">
        <v>256</v>
      </c>
      <c r="AU498" s="231" t="s">
        <v>88</v>
      </c>
      <c r="AV498" s="13" t="s">
        <v>175</v>
      </c>
      <c r="AW498" s="13" t="s">
        <v>36</v>
      </c>
      <c r="AX498" s="13" t="s">
        <v>14</v>
      </c>
      <c r="AY498" s="231" t="s">
        <v>241</v>
      </c>
    </row>
    <row r="499" spans="1:65" s="1" customFormat="1" ht="24.2" customHeight="1" x14ac:dyDescent="0.2">
      <c r="A499" s="34"/>
      <c r="B499" s="35"/>
      <c r="C499" s="250" t="s">
        <v>923</v>
      </c>
      <c r="D499" s="250" t="s">
        <v>716</v>
      </c>
      <c r="E499" s="251" t="s">
        <v>1828</v>
      </c>
      <c r="F499" s="252" t="s">
        <v>1829</v>
      </c>
      <c r="G499" s="253" t="s">
        <v>295</v>
      </c>
      <c r="H499" s="254">
        <v>80</v>
      </c>
      <c r="I499" s="255">
        <v>4077.38</v>
      </c>
      <c r="J499" s="256">
        <f>ROUND(I499*H499,2)</f>
        <v>326190.40000000002</v>
      </c>
      <c r="K499" s="252" t="s">
        <v>1</v>
      </c>
      <c r="L499" s="257"/>
      <c r="M499" s="258" t="s">
        <v>1</v>
      </c>
      <c r="N499" s="259" t="s">
        <v>45</v>
      </c>
      <c r="O499" s="71"/>
      <c r="P499" s="200">
        <f>O499*H499</f>
        <v>0</v>
      </c>
      <c r="Q499" s="200">
        <v>2.7000000000000001E-3</v>
      </c>
      <c r="R499" s="200">
        <f>Q499*H499</f>
        <v>0.21600000000000003</v>
      </c>
      <c r="S499" s="200">
        <v>0</v>
      </c>
      <c r="T499" s="201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202" t="s">
        <v>292</v>
      </c>
      <c r="AT499" s="202" t="s">
        <v>716</v>
      </c>
      <c r="AU499" s="202" t="s">
        <v>88</v>
      </c>
      <c r="AY499" s="17" t="s">
        <v>241</v>
      </c>
      <c r="BE499" s="203">
        <f>IF(N499="základní",J499,0)</f>
        <v>326190.40000000002</v>
      </c>
      <c r="BF499" s="203">
        <f>IF(N499="snížená",J499,0)</f>
        <v>0</v>
      </c>
      <c r="BG499" s="203">
        <f>IF(N499="zákl. přenesená",J499,0)</f>
        <v>0</v>
      </c>
      <c r="BH499" s="203">
        <f>IF(N499="sníž. přenesená",J499,0)</f>
        <v>0</v>
      </c>
      <c r="BI499" s="203">
        <f>IF(N499="nulová",J499,0)</f>
        <v>0</v>
      </c>
      <c r="BJ499" s="17" t="s">
        <v>14</v>
      </c>
      <c r="BK499" s="203">
        <f>ROUND(I499*H499,2)</f>
        <v>326190.40000000002</v>
      </c>
      <c r="BL499" s="17" t="s">
        <v>175</v>
      </c>
      <c r="BM499" s="202" t="s">
        <v>1830</v>
      </c>
    </row>
    <row r="500" spans="1:65" s="1" customFormat="1" ht="16.5" customHeight="1" x14ac:dyDescent="0.2">
      <c r="A500" s="34"/>
      <c r="B500" s="35"/>
      <c r="C500" s="191" t="s">
        <v>928</v>
      </c>
      <c r="D500" s="191" t="s">
        <v>243</v>
      </c>
      <c r="E500" s="192" t="s">
        <v>1520</v>
      </c>
      <c r="F500" s="193" t="s">
        <v>1521</v>
      </c>
      <c r="G500" s="194" t="s">
        <v>289</v>
      </c>
      <c r="H500" s="195">
        <v>551.4</v>
      </c>
      <c r="I500" s="196">
        <v>34.67</v>
      </c>
      <c r="J500" s="197">
        <f>ROUND(I500*H500,2)</f>
        <v>19117.04</v>
      </c>
      <c r="K500" s="193" t="s">
        <v>247</v>
      </c>
      <c r="L500" s="39"/>
      <c r="M500" s="198" t="s">
        <v>1</v>
      </c>
      <c r="N500" s="199" t="s">
        <v>45</v>
      </c>
      <c r="O500" s="71"/>
      <c r="P500" s="200">
        <f>O500*H500</f>
        <v>0</v>
      </c>
      <c r="Q500" s="200">
        <v>0</v>
      </c>
      <c r="R500" s="200">
        <f>Q500*H500</f>
        <v>0</v>
      </c>
      <c r="S500" s="200">
        <v>0</v>
      </c>
      <c r="T500" s="201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02" t="s">
        <v>175</v>
      </c>
      <c r="AT500" s="202" t="s">
        <v>243</v>
      </c>
      <c r="AU500" s="202" t="s">
        <v>88</v>
      </c>
      <c r="AY500" s="17" t="s">
        <v>241</v>
      </c>
      <c r="BE500" s="203">
        <f>IF(N500="základní",J500,0)</f>
        <v>19117.04</v>
      </c>
      <c r="BF500" s="203">
        <f>IF(N500="snížená",J500,0)</f>
        <v>0</v>
      </c>
      <c r="BG500" s="203">
        <f>IF(N500="zákl. přenesená",J500,0)</f>
        <v>0</v>
      </c>
      <c r="BH500" s="203">
        <f>IF(N500="sníž. přenesená",J500,0)</f>
        <v>0</v>
      </c>
      <c r="BI500" s="203">
        <f>IF(N500="nulová",J500,0)</f>
        <v>0</v>
      </c>
      <c r="BJ500" s="17" t="s">
        <v>14</v>
      </c>
      <c r="BK500" s="203">
        <f>ROUND(I500*H500,2)</f>
        <v>19117.04</v>
      </c>
      <c r="BL500" s="17" t="s">
        <v>175</v>
      </c>
      <c r="BM500" s="202" t="s">
        <v>1831</v>
      </c>
    </row>
    <row r="501" spans="1:65" s="1" customFormat="1" ht="11.25" x14ac:dyDescent="0.2">
      <c r="A501" s="34"/>
      <c r="B501" s="35"/>
      <c r="C501" s="36"/>
      <c r="D501" s="204" t="s">
        <v>249</v>
      </c>
      <c r="E501" s="36"/>
      <c r="F501" s="205" t="s">
        <v>1523</v>
      </c>
      <c r="G501" s="36"/>
      <c r="H501" s="36"/>
      <c r="I501" s="206"/>
      <c r="J501" s="36"/>
      <c r="K501" s="36"/>
      <c r="L501" s="39"/>
      <c r="M501" s="207"/>
      <c r="N501" s="208"/>
      <c r="O501" s="71"/>
      <c r="P501" s="71"/>
      <c r="Q501" s="71"/>
      <c r="R501" s="71"/>
      <c r="S501" s="71"/>
      <c r="T501" s="72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T501" s="17" t="s">
        <v>249</v>
      </c>
      <c r="AU501" s="17" t="s">
        <v>88</v>
      </c>
    </row>
    <row r="502" spans="1:65" s="12" customFormat="1" ht="11.25" x14ac:dyDescent="0.2">
      <c r="B502" s="209"/>
      <c r="C502" s="210"/>
      <c r="D502" s="211" t="s">
        <v>256</v>
      </c>
      <c r="E502" s="212" t="s">
        <v>1</v>
      </c>
      <c r="F502" s="213" t="s">
        <v>1613</v>
      </c>
      <c r="G502" s="210"/>
      <c r="H502" s="214">
        <v>551.4</v>
      </c>
      <c r="I502" s="215"/>
      <c r="J502" s="210"/>
      <c r="K502" s="210"/>
      <c r="L502" s="216"/>
      <c r="M502" s="217"/>
      <c r="N502" s="218"/>
      <c r="O502" s="218"/>
      <c r="P502" s="218"/>
      <c r="Q502" s="218"/>
      <c r="R502" s="218"/>
      <c r="S502" s="218"/>
      <c r="T502" s="219"/>
      <c r="AT502" s="220" t="s">
        <v>256</v>
      </c>
      <c r="AU502" s="220" t="s">
        <v>88</v>
      </c>
      <c r="AV502" s="12" t="s">
        <v>88</v>
      </c>
      <c r="AW502" s="12" t="s">
        <v>36</v>
      </c>
      <c r="AX502" s="12" t="s">
        <v>80</v>
      </c>
      <c r="AY502" s="220" t="s">
        <v>241</v>
      </c>
    </row>
    <row r="503" spans="1:65" s="13" customFormat="1" ht="11.25" x14ac:dyDescent="0.2">
      <c r="B503" s="221"/>
      <c r="C503" s="222"/>
      <c r="D503" s="211" t="s">
        <v>256</v>
      </c>
      <c r="E503" s="223" t="s">
        <v>1</v>
      </c>
      <c r="F503" s="224" t="s">
        <v>258</v>
      </c>
      <c r="G503" s="222"/>
      <c r="H503" s="225">
        <v>551.4</v>
      </c>
      <c r="I503" s="226"/>
      <c r="J503" s="222"/>
      <c r="K503" s="222"/>
      <c r="L503" s="227"/>
      <c r="M503" s="228"/>
      <c r="N503" s="229"/>
      <c r="O503" s="229"/>
      <c r="P503" s="229"/>
      <c r="Q503" s="229"/>
      <c r="R503" s="229"/>
      <c r="S503" s="229"/>
      <c r="T503" s="230"/>
      <c r="AT503" s="231" t="s">
        <v>256</v>
      </c>
      <c r="AU503" s="231" t="s">
        <v>88</v>
      </c>
      <c r="AV503" s="13" t="s">
        <v>175</v>
      </c>
      <c r="AW503" s="13" t="s">
        <v>36</v>
      </c>
      <c r="AX503" s="13" t="s">
        <v>14</v>
      </c>
      <c r="AY503" s="231" t="s">
        <v>241</v>
      </c>
    </row>
    <row r="504" spans="1:65" s="1" customFormat="1" ht="21.75" customHeight="1" x14ac:dyDescent="0.2">
      <c r="A504" s="34"/>
      <c r="B504" s="35"/>
      <c r="C504" s="191" t="s">
        <v>932</v>
      </c>
      <c r="D504" s="191" t="s">
        <v>243</v>
      </c>
      <c r="E504" s="192" t="s">
        <v>1832</v>
      </c>
      <c r="F504" s="193" t="s">
        <v>1833</v>
      </c>
      <c r="G504" s="194" t="s">
        <v>289</v>
      </c>
      <c r="H504" s="195">
        <v>551.4</v>
      </c>
      <c r="I504" s="196">
        <v>34.67</v>
      </c>
      <c r="J504" s="197">
        <f>ROUND(I504*H504,2)</f>
        <v>19117.04</v>
      </c>
      <c r="K504" s="193" t="s">
        <v>1</v>
      </c>
      <c r="L504" s="39"/>
      <c r="M504" s="198" t="s">
        <v>1</v>
      </c>
      <c r="N504" s="199" t="s">
        <v>45</v>
      </c>
      <c r="O504" s="71"/>
      <c r="P504" s="200">
        <f>O504*H504</f>
        <v>0</v>
      </c>
      <c r="Q504" s="200">
        <v>0</v>
      </c>
      <c r="R504" s="200">
        <f>Q504*H504</f>
        <v>0</v>
      </c>
      <c r="S504" s="200">
        <v>0</v>
      </c>
      <c r="T504" s="201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202" t="s">
        <v>175</v>
      </c>
      <c r="AT504" s="202" t="s">
        <v>243</v>
      </c>
      <c r="AU504" s="202" t="s">
        <v>88</v>
      </c>
      <c r="AY504" s="17" t="s">
        <v>241</v>
      </c>
      <c r="BE504" s="203">
        <f>IF(N504="základní",J504,0)</f>
        <v>19117.04</v>
      </c>
      <c r="BF504" s="203">
        <f>IF(N504="snížená",J504,0)</f>
        <v>0</v>
      </c>
      <c r="BG504" s="203">
        <f>IF(N504="zákl. přenesená",J504,0)</f>
        <v>0</v>
      </c>
      <c r="BH504" s="203">
        <f>IF(N504="sníž. přenesená",J504,0)</f>
        <v>0</v>
      </c>
      <c r="BI504" s="203">
        <f>IF(N504="nulová",J504,0)</f>
        <v>0</v>
      </c>
      <c r="BJ504" s="17" t="s">
        <v>14</v>
      </c>
      <c r="BK504" s="203">
        <f>ROUND(I504*H504,2)</f>
        <v>19117.04</v>
      </c>
      <c r="BL504" s="17" t="s">
        <v>175</v>
      </c>
      <c r="BM504" s="202" t="s">
        <v>1834</v>
      </c>
    </row>
    <row r="505" spans="1:65" s="12" customFormat="1" ht="11.25" x14ac:dyDescent="0.2">
      <c r="B505" s="209"/>
      <c r="C505" s="210"/>
      <c r="D505" s="211" t="s">
        <v>256</v>
      </c>
      <c r="E505" s="212" t="s">
        <v>1</v>
      </c>
      <c r="F505" s="213" t="s">
        <v>1613</v>
      </c>
      <c r="G505" s="210"/>
      <c r="H505" s="214">
        <v>551.4</v>
      </c>
      <c r="I505" s="215"/>
      <c r="J505" s="210"/>
      <c r="K505" s="210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256</v>
      </c>
      <c r="AU505" s="220" t="s">
        <v>88</v>
      </c>
      <c r="AV505" s="12" t="s">
        <v>88</v>
      </c>
      <c r="AW505" s="12" t="s">
        <v>36</v>
      </c>
      <c r="AX505" s="12" t="s">
        <v>80</v>
      </c>
      <c r="AY505" s="220" t="s">
        <v>241</v>
      </c>
    </row>
    <row r="506" spans="1:65" s="13" customFormat="1" ht="11.25" x14ac:dyDescent="0.2">
      <c r="B506" s="221"/>
      <c r="C506" s="222"/>
      <c r="D506" s="211" t="s">
        <v>256</v>
      </c>
      <c r="E506" s="223" t="s">
        <v>1</v>
      </c>
      <c r="F506" s="224" t="s">
        <v>258</v>
      </c>
      <c r="G506" s="222"/>
      <c r="H506" s="225">
        <v>551.4</v>
      </c>
      <c r="I506" s="226"/>
      <c r="J506" s="222"/>
      <c r="K506" s="222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256</v>
      </c>
      <c r="AU506" s="231" t="s">
        <v>88</v>
      </c>
      <c r="AV506" s="13" t="s">
        <v>175</v>
      </c>
      <c r="AW506" s="13" t="s">
        <v>36</v>
      </c>
      <c r="AX506" s="13" t="s">
        <v>14</v>
      </c>
      <c r="AY506" s="231" t="s">
        <v>241</v>
      </c>
    </row>
    <row r="507" spans="1:65" s="1" customFormat="1" ht="24.2" customHeight="1" x14ac:dyDescent="0.2">
      <c r="A507" s="34"/>
      <c r="B507" s="35"/>
      <c r="C507" s="191" t="s">
        <v>936</v>
      </c>
      <c r="D507" s="191" t="s">
        <v>243</v>
      </c>
      <c r="E507" s="192" t="s">
        <v>1008</v>
      </c>
      <c r="F507" s="193" t="s">
        <v>1009</v>
      </c>
      <c r="G507" s="194" t="s">
        <v>295</v>
      </c>
      <c r="H507" s="195">
        <v>80</v>
      </c>
      <c r="I507" s="196">
        <v>5200.21</v>
      </c>
      <c r="J507" s="197">
        <f>ROUND(I507*H507,2)</f>
        <v>416016.8</v>
      </c>
      <c r="K507" s="193" t="s">
        <v>247</v>
      </c>
      <c r="L507" s="39"/>
      <c r="M507" s="198" t="s">
        <v>1</v>
      </c>
      <c r="N507" s="199" t="s">
        <v>45</v>
      </c>
      <c r="O507" s="71"/>
      <c r="P507" s="200">
        <f>O507*H507</f>
        <v>0</v>
      </c>
      <c r="Q507" s="200">
        <v>0.45937</v>
      </c>
      <c r="R507" s="200">
        <f>Q507*H507</f>
        <v>36.749600000000001</v>
      </c>
      <c r="S507" s="200">
        <v>0</v>
      </c>
      <c r="T507" s="201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02" t="s">
        <v>175</v>
      </c>
      <c r="AT507" s="202" t="s">
        <v>243</v>
      </c>
      <c r="AU507" s="202" t="s">
        <v>88</v>
      </c>
      <c r="AY507" s="17" t="s">
        <v>241</v>
      </c>
      <c r="BE507" s="203">
        <f>IF(N507="základní",J507,0)</f>
        <v>416016.8</v>
      </c>
      <c r="BF507" s="203">
        <f>IF(N507="snížená",J507,0)</f>
        <v>0</v>
      </c>
      <c r="BG507" s="203">
        <f>IF(N507="zákl. přenesená",J507,0)</f>
        <v>0</v>
      </c>
      <c r="BH507" s="203">
        <f>IF(N507="sníž. přenesená",J507,0)</f>
        <v>0</v>
      </c>
      <c r="BI507" s="203">
        <f>IF(N507="nulová",J507,0)</f>
        <v>0</v>
      </c>
      <c r="BJ507" s="17" t="s">
        <v>14</v>
      </c>
      <c r="BK507" s="203">
        <f>ROUND(I507*H507,2)</f>
        <v>416016.8</v>
      </c>
      <c r="BL507" s="17" t="s">
        <v>175</v>
      </c>
      <c r="BM507" s="202" t="s">
        <v>1835</v>
      </c>
    </row>
    <row r="508" spans="1:65" s="1" customFormat="1" ht="11.25" x14ac:dyDescent="0.2">
      <c r="A508" s="34"/>
      <c r="B508" s="35"/>
      <c r="C508" s="36"/>
      <c r="D508" s="204" t="s">
        <v>249</v>
      </c>
      <c r="E508" s="36"/>
      <c r="F508" s="205" t="s">
        <v>1011</v>
      </c>
      <c r="G508" s="36"/>
      <c r="H508" s="36"/>
      <c r="I508" s="206"/>
      <c r="J508" s="36"/>
      <c r="K508" s="36"/>
      <c r="L508" s="39"/>
      <c r="M508" s="207"/>
      <c r="N508" s="208"/>
      <c r="O508" s="71"/>
      <c r="P508" s="71"/>
      <c r="Q508" s="71"/>
      <c r="R508" s="71"/>
      <c r="S508" s="71"/>
      <c r="T508" s="72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T508" s="17" t="s">
        <v>249</v>
      </c>
      <c r="AU508" s="17" t="s">
        <v>88</v>
      </c>
    </row>
    <row r="509" spans="1:65" s="12" customFormat="1" ht="11.25" x14ac:dyDescent="0.2">
      <c r="B509" s="209"/>
      <c r="C509" s="210"/>
      <c r="D509" s="211" t="s">
        <v>256</v>
      </c>
      <c r="E509" s="212" t="s">
        <v>1</v>
      </c>
      <c r="F509" s="213" t="s">
        <v>1836</v>
      </c>
      <c r="G509" s="210"/>
      <c r="H509" s="214">
        <v>80</v>
      </c>
      <c r="I509" s="215"/>
      <c r="J509" s="210"/>
      <c r="K509" s="210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256</v>
      </c>
      <c r="AU509" s="220" t="s">
        <v>88</v>
      </c>
      <c r="AV509" s="12" t="s">
        <v>88</v>
      </c>
      <c r="AW509" s="12" t="s">
        <v>36</v>
      </c>
      <c r="AX509" s="12" t="s">
        <v>80</v>
      </c>
      <c r="AY509" s="220" t="s">
        <v>241</v>
      </c>
    </row>
    <row r="510" spans="1:65" s="13" customFormat="1" ht="11.25" x14ac:dyDescent="0.2">
      <c r="B510" s="221"/>
      <c r="C510" s="222"/>
      <c r="D510" s="211" t="s">
        <v>256</v>
      </c>
      <c r="E510" s="223" t="s">
        <v>1</v>
      </c>
      <c r="F510" s="224" t="s">
        <v>258</v>
      </c>
      <c r="G510" s="222"/>
      <c r="H510" s="225">
        <v>80</v>
      </c>
      <c r="I510" s="226"/>
      <c r="J510" s="222"/>
      <c r="K510" s="222"/>
      <c r="L510" s="227"/>
      <c r="M510" s="228"/>
      <c r="N510" s="229"/>
      <c r="O510" s="229"/>
      <c r="P510" s="229"/>
      <c r="Q510" s="229"/>
      <c r="R510" s="229"/>
      <c r="S510" s="229"/>
      <c r="T510" s="230"/>
      <c r="AT510" s="231" t="s">
        <v>256</v>
      </c>
      <c r="AU510" s="231" t="s">
        <v>88</v>
      </c>
      <c r="AV510" s="13" t="s">
        <v>175</v>
      </c>
      <c r="AW510" s="13" t="s">
        <v>36</v>
      </c>
      <c r="AX510" s="13" t="s">
        <v>14</v>
      </c>
      <c r="AY510" s="231" t="s">
        <v>241</v>
      </c>
    </row>
    <row r="511" spans="1:65" s="1" customFormat="1" ht="33" customHeight="1" x14ac:dyDescent="0.2">
      <c r="A511" s="34"/>
      <c r="B511" s="35"/>
      <c r="C511" s="191" t="s">
        <v>940</v>
      </c>
      <c r="D511" s="191" t="s">
        <v>243</v>
      </c>
      <c r="E511" s="192" t="s">
        <v>1837</v>
      </c>
      <c r="F511" s="193" t="s">
        <v>1838</v>
      </c>
      <c r="G511" s="194" t="s">
        <v>295</v>
      </c>
      <c r="H511" s="195">
        <v>78</v>
      </c>
      <c r="I511" s="196">
        <v>12133.82</v>
      </c>
      <c r="J511" s="197">
        <f>ROUND(I511*H511,2)</f>
        <v>946437.96</v>
      </c>
      <c r="K511" s="193" t="s">
        <v>1</v>
      </c>
      <c r="L511" s="39"/>
      <c r="M511" s="198" t="s">
        <v>1</v>
      </c>
      <c r="N511" s="199" t="s">
        <v>45</v>
      </c>
      <c r="O511" s="71"/>
      <c r="P511" s="200">
        <f>O511*H511</f>
        <v>0</v>
      </c>
      <c r="Q511" s="200">
        <v>1.90802</v>
      </c>
      <c r="R511" s="200">
        <f>Q511*H511</f>
        <v>148.82556</v>
      </c>
      <c r="S511" s="200">
        <v>0</v>
      </c>
      <c r="T511" s="201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202" t="s">
        <v>175</v>
      </c>
      <c r="AT511" s="202" t="s">
        <v>243</v>
      </c>
      <c r="AU511" s="202" t="s">
        <v>88</v>
      </c>
      <c r="AY511" s="17" t="s">
        <v>241</v>
      </c>
      <c r="BE511" s="203">
        <f>IF(N511="základní",J511,0)</f>
        <v>946437.96</v>
      </c>
      <c r="BF511" s="203">
        <f>IF(N511="snížená",J511,0)</f>
        <v>0</v>
      </c>
      <c r="BG511" s="203">
        <f>IF(N511="zákl. přenesená",J511,0)</f>
        <v>0</v>
      </c>
      <c r="BH511" s="203">
        <f>IF(N511="sníž. přenesená",J511,0)</f>
        <v>0</v>
      </c>
      <c r="BI511" s="203">
        <f>IF(N511="nulová",J511,0)</f>
        <v>0</v>
      </c>
      <c r="BJ511" s="17" t="s">
        <v>14</v>
      </c>
      <c r="BK511" s="203">
        <f>ROUND(I511*H511,2)</f>
        <v>946437.96</v>
      </c>
      <c r="BL511" s="17" t="s">
        <v>175</v>
      </c>
      <c r="BM511" s="202" t="s">
        <v>1839</v>
      </c>
    </row>
    <row r="512" spans="1:65" s="1" customFormat="1" ht="19.5" x14ac:dyDescent="0.2">
      <c r="A512" s="34"/>
      <c r="B512" s="35"/>
      <c r="C512" s="36"/>
      <c r="D512" s="211" t="s">
        <v>701</v>
      </c>
      <c r="E512" s="36"/>
      <c r="F512" s="249" t="s">
        <v>1840</v>
      </c>
      <c r="G512" s="36"/>
      <c r="H512" s="36"/>
      <c r="I512" s="206"/>
      <c r="J512" s="36"/>
      <c r="K512" s="36"/>
      <c r="L512" s="39"/>
      <c r="M512" s="207"/>
      <c r="N512" s="208"/>
      <c r="O512" s="71"/>
      <c r="P512" s="71"/>
      <c r="Q512" s="71"/>
      <c r="R512" s="71"/>
      <c r="S512" s="71"/>
      <c r="T512" s="72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T512" s="17" t="s">
        <v>701</v>
      </c>
      <c r="AU512" s="17" t="s">
        <v>88</v>
      </c>
    </row>
    <row r="513" spans="1:65" s="1" customFormat="1" ht="21.75" customHeight="1" x14ac:dyDescent="0.2">
      <c r="A513" s="34"/>
      <c r="B513" s="35"/>
      <c r="C513" s="250" t="s">
        <v>945</v>
      </c>
      <c r="D513" s="250" t="s">
        <v>716</v>
      </c>
      <c r="E513" s="251" t="s">
        <v>1841</v>
      </c>
      <c r="F513" s="252" t="s">
        <v>1842</v>
      </c>
      <c r="G513" s="253" t="s">
        <v>295</v>
      </c>
      <c r="H513" s="254">
        <v>78</v>
      </c>
      <c r="I513" s="255">
        <v>21872.61</v>
      </c>
      <c r="J513" s="256">
        <f>ROUND(I513*H513,2)</f>
        <v>1706063.58</v>
      </c>
      <c r="K513" s="252" t="s">
        <v>1</v>
      </c>
      <c r="L513" s="257"/>
      <c r="M513" s="258" t="s">
        <v>1</v>
      </c>
      <c r="N513" s="259" t="s">
        <v>45</v>
      </c>
      <c r="O513" s="71"/>
      <c r="P513" s="200">
        <f>O513*H513</f>
        <v>0</v>
      </c>
      <c r="Q513" s="200">
        <v>0.105</v>
      </c>
      <c r="R513" s="200">
        <f>Q513*H513</f>
        <v>8.19</v>
      </c>
      <c r="S513" s="200">
        <v>0</v>
      </c>
      <c r="T513" s="201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2" t="s">
        <v>292</v>
      </c>
      <c r="AT513" s="202" t="s">
        <v>716</v>
      </c>
      <c r="AU513" s="202" t="s">
        <v>88</v>
      </c>
      <c r="AY513" s="17" t="s">
        <v>241</v>
      </c>
      <c r="BE513" s="203">
        <f>IF(N513="základní",J513,0)</f>
        <v>1706063.58</v>
      </c>
      <c r="BF513" s="203">
        <f>IF(N513="snížená",J513,0)</f>
        <v>0</v>
      </c>
      <c r="BG513" s="203">
        <f>IF(N513="zákl. přenesená",J513,0)</f>
        <v>0</v>
      </c>
      <c r="BH513" s="203">
        <f>IF(N513="sníž. přenesená",J513,0)</f>
        <v>0</v>
      </c>
      <c r="BI513" s="203">
        <f>IF(N513="nulová",J513,0)</f>
        <v>0</v>
      </c>
      <c r="BJ513" s="17" t="s">
        <v>14</v>
      </c>
      <c r="BK513" s="203">
        <f>ROUND(I513*H513,2)</f>
        <v>1706063.58</v>
      </c>
      <c r="BL513" s="17" t="s">
        <v>175</v>
      </c>
      <c r="BM513" s="202" t="s">
        <v>1843</v>
      </c>
    </row>
    <row r="514" spans="1:65" s="1" customFormat="1" ht="48.75" x14ac:dyDescent="0.2">
      <c r="A514" s="34"/>
      <c r="B514" s="35"/>
      <c r="C514" s="36"/>
      <c r="D514" s="211" t="s">
        <v>701</v>
      </c>
      <c r="E514" s="36"/>
      <c r="F514" s="249" t="s">
        <v>1844</v>
      </c>
      <c r="G514" s="36"/>
      <c r="H514" s="36"/>
      <c r="I514" s="206"/>
      <c r="J514" s="36"/>
      <c r="K514" s="36"/>
      <c r="L514" s="39"/>
      <c r="M514" s="207"/>
      <c r="N514" s="208"/>
      <c r="O514" s="71"/>
      <c r="P514" s="71"/>
      <c r="Q514" s="71"/>
      <c r="R514" s="71"/>
      <c r="S514" s="71"/>
      <c r="T514" s="72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T514" s="17" t="s">
        <v>701</v>
      </c>
      <c r="AU514" s="17" t="s">
        <v>88</v>
      </c>
    </row>
    <row r="515" spans="1:65" s="1" customFormat="1" ht="16.5" customHeight="1" x14ac:dyDescent="0.2">
      <c r="A515" s="34"/>
      <c r="B515" s="35"/>
      <c r="C515" s="191" t="s">
        <v>949</v>
      </c>
      <c r="D515" s="191" t="s">
        <v>243</v>
      </c>
      <c r="E515" s="192" t="s">
        <v>1845</v>
      </c>
      <c r="F515" s="193" t="s">
        <v>1846</v>
      </c>
      <c r="G515" s="194" t="s">
        <v>295</v>
      </c>
      <c r="H515" s="195">
        <v>55</v>
      </c>
      <c r="I515" s="196">
        <v>5241.8100000000004</v>
      </c>
      <c r="J515" s="197">
        <f>ROUND(I515*H515,2)</f>
        <v>288299.55</v>
      </c>
      <c r="K515" s="193" t="s">
        <v>1</v>
      </c>
      <c r="L515" s="39"/>
      <c r="M515" s="198" t="s">
        <v>1</v>
      </c>
      <c r="N515" s="199" t="s">
        <v>45</v>
      </c>
      <c r="O515" s="71"/>
      <c r="P515" s="200">
        <f>O515*H515</f>
        <v>0</v>
      </c>
      <c r="Q515" s="200">
        <v>1.4999999999999999E-2</v>
      </c>
      <c r="R515" s="200">
        <f>Q515*H515</f>
        <v>0.82499999999999996</v>
      </c>
      <c r="S515" s="200">
        <v>0</v>
      </c>
      <c r="T515" s="201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202" t="s">
        <v>175</v>
      </c>
      <c r="AT515" s="202" t="s">
        <v>243</v>
      </c>
      <c r="AU515" s="202" t="s">
        <v>88</v>
      </c>
      <c r="AY515" s="17" t="s">
        <v>241</v>
      </c>
      <c r="BE515" s="203">
        <f>IF(N515="základní",J515,0)</f>
        <v>288299.55</v>
      </c>
      <c r="BF515" s="203">
        <f>IF(N515="snížená",J515,0)</f>
        <v>0</v>
      </c>
      <c r="BG515" s="203">
        <f>IF(N515="zákl. přenesená",J515,0)</f>
        <v>0</v>
      </c>
      <c r="BH515" s="203">
        <f>IF(N515="sníž. přenesená",J515,0)</f>
        <v>0</v>
      </c>
      <c r="BI515" s="203">
        <f>IF(N515="nulová",J515,0)</f>
        <v>0</v>
      </c>
      <c r="BJ515" s="17" t="s">
        <v>14</v>
      </c>
      <c r="BK515" s="203">
        <f>ROUND(I515*H515,2)</f>
        <v>288299.55</v>
      </c>
      <c r="BL515" s="17" t="s">
        <v>175</v>
      </c>
      <c r="BM515" s="202" t="s">
        <v>1847</v>
      </c>
    </row>
    <row r="516" spans="1:65" s="1" customFormat="1" ht="29.25" x14ac:dyDescent="0.2">
      <c r="A516" s="34"/>
      <c r="B516" s="35"/>
      <c r="C516" s="36"/>
      <c r="D516" s="211" t="s">
        <v>701</v>
      </c>
      <c r="E516" s="36"/>
      <c r="F516" s="249" t="s">
        <v>1848</v>
      </c>
      <c r="G516" s="36"/>
      <c r="H516" s="36"/>
      <c r="I516" s="206"/>
      <c r="J516" s="36"/>
      <c r="K516" s="36"/>
      <c r="L516" s="39"/>
      <c r="M516" s="207"/>
      <c r="N516" s="208"/>
      <c r="O516" s="71"/>
      <c r="P516" s="71"/>
      <c r="Q516" s="71"/>
      <c r="R516" s="71"/>
      <c r="S516" s="71"/>
      <c r="T516" s="72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T516" s="17" t="s">
        <v>701</v>
      </c>
      <c r="AU516" s="17" t="s">
        <v>88</v>
      </c>
    </row>
    <row r="517" spans="1:65" s="1" customFormat="1" ht="16.5" customHeight="1" x14ac:dyDescent="0.2">
      <c r="A517" s="34"/>
      <c r="B517" s="35"/>
      <c r="C517" s="191" t="s">
        <v>954</v>
      </c>
      <c r="D517" s="191" t="s">
        <v>243</v>
      </c>
      <c r="E517" s="192" t="s">
        <v>1023</v>
      </c>
      <c r="F517" s="193" t="s">
        <v>1024</v>
      </c>
      <c r="G517" s="194" t="s">
        <v>295</v>
      </c>
      <c r="H517" s="195">
        <v>80</v>
      </c>
      <c r="I517" s="196">
        <v>866.7</v>
      </c>
      <c r="J517" s="197">
        <f>ROUND(I517*H517,2)</f>
        <v>69336</v>
      </c>
      <c r="K517" s="193" t="s">
        <v>247</v>
      </c>
      <c r="L517" s="39"/>
      <c r="M517" s="198" t="s">
        <v>1</v>
      </c>
      <c r="N517" s="199" t="s">
        <v>45</v>
      </c>
      <c r="O517" s="71"/>
      <c r="P517" s="200">
        <f>O517*H517</f>
        <v>0</v>
      </c>
      <c r="Q517" s="200">
        <v>0.12303</v>
      </c>
      <c r="R517" s="200">
        <f>Q517*H517</f>
        <v>9.8423999999999996</v>
      </c>
      <c r="S517" s="200">
        <v>0</v>
      </c>
      <c r="T517" s="201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02" t="s">
        <v>175</v>
      </c>
      <c r="AT517" s="202" t="s">
        <v>243</v>
      </c>
      <c r="AU517" s="202" t="s">
        <v>88</v>
      </c>
      <c r="AY517" s="17" t="s">
        <v>241</v>
      </c>
      <c r="BE517" s="203">
        <f>IF(N517="základní",J517,0)</f>
        <v>69336</v>
      </c>
      <c r="BF517" s="203">
        <f>IF(N517="snížená",J517,0)</f>
        <v>0</v>
      </c>
      <c r="BG517" s="203">
        <f>IF(N517="zákl. přenesená",J517,0)</f>
        <v>0</v>
      </c>
      <c r="BH517" s="203">
        <f>IF(N517="sníž. přenesená",J517,0)</f>
        <v>0</v>
      </c>
      <c r="BI517" s="203">
        <f>IF(N517="nulová",J517,0)</f>
        <v>0</v>
      </c>
      <c r="BJ517" s="17" t="s">
        <v>14</v>
      </c>
      <c r="BK517" s="203">
        <f>ROUND(I517*H517,2)</f>
        <v>69336</v>
      </c>
      <c r="BL517" s="17" t="s">
        <v>175</v>
      </c>
      <c r="BM517" s="202" t="s">
        <v>1849</v>
      </c>
    </row>
    <row r="518" spans="1:65" s="1" customFormat="1" ht="11.25" x14ac:dyDescent="0.2">
      <c r="A518" s="34"/>
      <c r="B518" s="35"/>
      <c r="C518" s="36"/>
      <c r="D518" s="204" t="s">
        <v>249</v>
      </c>
      <c r="E518" s="36"/>
      <c r="F518" s="205" t="s">
        <v>1026</v>
      </c>
      <c r="G518" s="36"/>
      <c r="H518" s="36"/>
      <c r="I518" s="206"/>
      <c r="J518" s="36"/>
      <c r="K518" s="36"/>
      <c r="L518" s="39"/>
      <c r="M518" s="207"/>
      <c r="N518" s="208"/>
      <c r="O518" s="71"/>
      <c r="P518" s="71"/>
      <c r="Q518" s="71"/>
      <c r="R518" s="71"/>
      <c r="S518" s="71"/>
      <c r="T518" s="72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T518" s="17" t="s">
        <v>249</v>
      </c>
      <c r="AU518" s="17" t="s">
        <v>88</v>
      </c>
    </row>
    <row r="519" spans="1:65" s="1" customFormat="1" ht="24.2" customHeight="1" x14ac:dyDescent="0.2">
      <c r="A519" s="34"/>
      <c r="B519" s="35"/>
      <c r="C519" s="250" t="s">
        <v>958</v>
      </c>
      <c r="D519" s="250" t="s">
        <v>716</v>
      </c>
      <c r="E519" s="251" t="s">
        <v>1028</v>
      </c>
      <c r="F519" s="252" t="s">
        <v>1029</v>
      </c>
      <c r="G519" s="253" t="s">
        <v>295</v>
      </c>
      <c r="H519" s="254">
        <v>80</v>
      </c>
      <c r="I519" s="255">
        <v>1276.76</v>
      </c>
      <c r="J519" s="256">
        <f>ROUND(I519*H519,2)</f>
        <v>102140.8</v>
      </c>
      <c r="K519" s="252" t="s">
        <v>247</v>
      </c>
      <c r="L519" s="257"/>
      <c r="M519" s="258" t="s">
        <v>1</v>
      </c>
      <c r="N519" s="259" t="s">
        <v>45</v>
      </c>
      <c r="O519" s="71"/>
      <c r="P519" s="200">
        <f>O519*H519</f>
        <v>0</v>
      </c>
      <c r="Q519" s="200">
        <v>1.3299999999999999E-2</v>
      </c>
      <c r="R519" s="200">
        <f>Q519*H519</f>
        <v>1.0640000000000001</v>
      </c>
      <c r="S519" s="200">
        <v>0</v>
      </c>
      <c r="T519" s="201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202" t="s">
        <v>292</v>
      </c>
      <c r="AT519" s="202" t="s">
        <v>716</v>
      </c>
      <c r="AU519" s="202" t="s">
        <v>88</v>
      </c>
      <c r="AY519" s="17" t="s">
        <v>241</v>
      </c>
      <c r="BE519" s="203">
        <f>IF(N519="základní",J519,0)</f>
        <v>102140.8</v>
      </c>
      <c r="BF519" s="203">
        <f>IF(N519="snížená",J519,0)</f>
        <v>0</v>
      </c>
      <c r="BG519" s="203">
        <f>IF(N519="zákl. přenesená",J519,0)</f>
        <v>0</v>
      </c>
      <c r="BH519" s="203">
        <f>IF(N519="sníž. přenesená",J519,0)</f>
        <v>0</v>
      </c>
      <c r="BI519" s="203">
        <f>IF(N519="nulová",J519,0)</f>
        <v>0</v>
      </c>
      <c r="BJ519" s="17" t="s">
        <v>14</v>
      </c>
      <c r="BK519" s="203">
        <f>ROUND(I519*H519,2)</f>
        <v>102140.8</v>
      </c>
      <c r="BL519" s="17" t="s">
        <v>175</v>
      </c>
      <c r="BM519" s="202" t="s">
        <v>1850</v>
      </c>
    </row>
    <row r="520" spans="1:65" s="1" customFormat="1" ht="24.2" customHeight="1" x14ac:dyDescent="0.2">
      <c r="A520" s="34"/>
      <c r="B520" s="35"/>
      <c r="C520" s="250" t="s">
        <v>962</v>
      </c>
      <c r="D520" s="250" t="s">
        <v>716</v>
      </c>
      <c r="E520" s="251" t="s">
        <v>1032</v>
      </c>
      <c r="F520" s="252" t="s">
        <v>1033</v>
      </c>
      <c r="G520" s="253" t="s">
        <v>295</v>
      </c>
      <c r="H520" s="254">
        <v>80</v>
      </c>
      <c r="I520" s="255">
        <v>262.08999999999997</v>
      </c>
      <c r="J520" s="256">
        <f>ROUND(I520*H520,2)</f>
        <v>20967.2</v>
      </c>
      <c r="K520" s="252" t="s">
        <v>1</v>
      </c>
      <c r="L520" s="257"/>
      <c r="M520" s="258" t="s">
        <v>1</v>
      </c>
      <c r="N520" s="259" t="s">
        <v>45</v>
      </c>
      <c r="O520" s="71"/>
      <c r="P520" s="200">
        <f>O520*H520</f>
        <v>0</v>
      </c>
      <c r="Q520" s="200">
        <v>8.9999999999999998E-4</v>
      </c>
      <c r="R520" s="200">
        <f>Q520*H520</f>
        <v>7.1999999999999995E-2</v>
      </c>
      <c r="S520" s="200">
        <v>0</v>
      </c>
      <c r="T520" s="201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202" t="s">
        <v>292</v>
      </c>
      <c r="AT520" s="202" t="s">
        <v>716</v>
      </c>
      <c r="AU520" s="202" t="s">
        <v>88</v>
      </c>
      <c r="AY520" s="17" t="s">
        <v>241</v>
      </c>
      <c r="BE520" s="203">
        <f>IF(N520="základní",J520,0)</f>
        <v>20967.2</v>
      </c>
      <c r="BF520" s="203">
        <f>IF(N520="snížená",J520,0)</f>
        <v>0</v>
      </c>
      <c r="BG520" s="203">
        <f>IF(N520="zákl. přenesená",J520,0)</f>
        <v>0</v>
      </c>
      <c r="BH520" s="203">
        <f>IF(N520="sníž. přenesená",J520,0)</f>
        <v>0</v>
      </c>
      <c r="BI520" s="203">
        <f>IF(N520="nulová",J520,0)</f>
        <v>0</v>
      </c>
      <c r="BJ520" s="17" t="s">
        <v>14</v>
      </c>
      <c r="BK520" s="203">
        <f>ROUND(I520*H520,2)</f>
        <v>20967.2</v>
      </c>
      <c r="BL520" s="17" t="s">
        <v>175</v>
      </c>
      <c r="BM520" s="202" t="s">
        <v>1851</v>
      </c>
    </row>
    <row r="521" spans="1:65" s="1" customFormat="1" ht="24.2" customHeight="1" x14ac:dyDescent="0.2">
      <c r="A521" s="34"/>
      <c r="B521" s="35"/>
      <c r="C521" s="191" t="s">
        <v>967</v>
      </c>
      <c r="D521" s="191" t="s">
        <v>243</v>
      </c>
      <c r="E521" s="192" t="s">
        <v>1045</v>
      </c>
      <c r="F521" s="193" t="s">
        <v>1046</v>
      </c>
      <c r="G521" s="194" t="s">
        <v>295</v>
      </c>
      <c r="H521" s="195">
        <v>80</v>
      </c>
      <c r="I521" s="196">
        <v>1872.08</v>
      </c>
      <c r="J521" s="197">
        <f>ROUND(I521*H521,2)</f>
        <v>149766.39999999999</v>
      </c>
      <c r="K521" s="193" t="s">
        <v>247</v>
      </c>
      <c r="L521" s="39"/>
      <c r="M521" s="198" t="s">
        <v>1</v>
      </c>
      <c r="N521" s="199" t="s">
        <v>45</v>
      </c>
      <c r="O521" s="71"/>
      <c r="P521" s="200">
        <f>O521*H521</f>
        <v>0</v>
      </c>
      <c r="Q521" s="200">
        <v>1.6000000000000001E-4</v>
      </c>
      <c r="R521" s="200">
        <f>Q521*H521</f>
        <v>1.2800000000000001E-2</v>
      </c>
      <c r="S521" s="200">
        <v>0</v>
      </c>
      <c r="T521" s="201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202" t="s">
        <v>175</v>
      </c>
      <c r="AT521" s="202" t="s">
        <v>243</v>
      </c>
      <c r="AU521" s="202" t="s">
        <v>88</v>
      </c>
      <c r="AY521" s="17" t="s">
        <v>241</v>
      </c>
      <c r="BE521" s="203">
        <f>IF(N521="základní",J521,0)</f>
        <v>149766.39999999999</v>
      </c>
      <c r="BF521" s="203">
        <f>IF(N521="snížená",J521,0)</f>
        <v>0</v>
      </c>
      <c r="BG521" s="203">
        <f>IF(N521="zákl. přenesená",J521,0)</f>
        <v>0</v>
      </c>
      <c r="BH521" s="203">
        <f>IF(N521="sníž. přenesená",J521,0)</f>
        <v>0</v>
      </c>
      <c r="BI521" s="203">
        <f>IF(N521="nulová",J521,0)</f>
        <v>0</v>
      </c>
      <c r="BJ521" s="17" t="s">
        <v>14</v>
      </c>
      <c r="BK521" s="203">
        <f>ROUND(I521*H521,2)</f>
        <v>149766.39999999999</v>
      </c>
      <c r="BL521" s="17" t="s">
        <v>175</v>
      </c>
      <c r="BM521" s="202" t="s">
        <v>1852</v>
      </c>
    </row>
    <row r="522" spans="1:65" s="1" customFormat="1" ht="11.25" x14ac:dyDescent="0.2">
      <c r="A522" s="34"/>
      <c r="B522" s="35"/>
      <c r="C522" s="36"/>
      <c r="D522" s="204" t="s">
        <v>249</v>
      </c>
      <c r="E522" s="36"/>
      <c r="F522" s="205" t="s">
        <v>1048</v>
      </c>
      <c r="G522" s="36"/>
      <c r="H522" s="36"/>
      <c r="I522" s="206"/>
      <c r="J522" s="36"/>
      <c r="K522" s="36"/>
      <c r="L522" s="39"/>
      <c r="M522" s="207"/>
      <c r="N522" s="208"/>
      <c r="O522" s="71"/>
      <c r="P522" s="71"/>
      <c r="Q522" s="71"/>
      <c r="R522" s="71"/>
      <c r="S522" s="71"/>
      <c r="T522" s="72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T522" s="17" t="s">
        <v>249</v>
      </c>
      <c r="AU522" s="17" t="s">
        <v>88</v>
      </c>
    </row>
    <row r="523" spans="1:65" s="12" customFormat="1" ht="11.25" x14ac:dyDescent="0.2">
      <c r="B523" s="209"/>
      <c r="C523" s="210"/>
      <c r="D523" s="211" t="s">
        <v>256</v>
      </c>
      <c r="E523" s="212" t="s">
        <v>1</v>
      </c>
      <c r="F523" s="213" t="s">
        <v>1853</v>
      </c>
      <c r="G523" s="210"/>
      <c r="H523" s="214">
        <v>80</v>
      </c>
      <c r="I523" s="215"/>
      <c r="J523" s="210"/>
      <c r="K523" s="210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256</v>
      </c>
      <c r="AU523" s="220" t="s">
        <v>88</v>
      </c>
      <c r="AV523" s="12" t="s">
        <v>88</v>
      </c>
      <c r="AW523" s="12" t="s">
        <v>36</v>
      </c>
      <c r="AX523" s="12" t="s">
        <v>80</v>
      </c>
      <c r="AY523" s="220" t="s">
        <v>241</v>
      </c>
    </row>
    <row r="524" spans="1:65" s="12" customFormat="1" ht="11.25" x14ac:dyDescent="0.2">
      <c r="B524" s="209"/>
      <c r="C524" s="210"/>
      <c r="D524" s="211" t="s">
        <v>256</v>
      </c>
      <c r="E524" s="212" t="s">
        <v>1</v>
      </c>
      <c r="F524" s="213" t="s">
        <v>1854</v>
      </c>
      <c r="G524" s="210"/>
      <c r="H524" s="214">
        <v>0</v>
      </c>
      <c r="I524" s="215"/>
      <c r="J524" s="210"/>
      <c r="K524" s="210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256</v>
      </c>
      <c r="AU524" s="220" t="s">
        <v>88</v>
      </c>
      <c r="AV524" s="12" t="s">
        <v>88</v>
      </c>
      <c r="AW524" s="12" t="s">
        <v>36</v>
      </c>
      <c r="AX524" s="12" t="s">
        <v>80</v>
      </c>
      <c r="AY524" s="220" t="s">
        <v>241</v>
      </c>
    </row>
    <row r="525" spans="1:65" s="13" customFormat="1" ht="11.25" x14ac:dyDescent="0.2">
      <c r="B525" s="221"/>
      <c r="C525" s="222"/>
      <c r="D525" s="211" t="s">
        <v>256</v>
      </c>
      <c r="E525" s="223" t="s">
        <v>1</v>
      </c>
      <c r="F525" s="224" t="s">
        <v>258</v>
      </c>
      <c r="G525" s="222"/>
      <c r="H525" s="225">
        <v>80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256</v>
      </c>
      <c r="AU525" s="231" t="s">
        <v>88</v>
      </c>
      <c r="AV525" s="13" t="s">
        <v>175</v>
      </c>
      <c r="AW525" s="13" t="s">
        <v>36</v>
      </c>
      <c r="AX525" s="13" t="s">
        <v>14</v>
      </c>
      <c r="AY525" s="231" t="s">
        <v>241</v>
      </c>
    </row>
    <row r="526" spans="1:65" s="1" customFormat="1" ht="16.5" customHeight="1" x14ac:dyDescent="0.2">
      <c r="A526" s="34"/>
      <c r="B526" s="35"/>
      <c r="C526" s="191" t="s">
        <v>971</v>
      </c>
      <c r="D526" s="191" t="s">
        <v>243</v>
      </c>
      <c r="E526" s="192" t="s">
        <v>1052</v>
      </c>
      <c r="F526" s="193" t="s">
        <v>1053</v>
      </c>
      <c r="G526" s="194" t="s">
        <v>289</v>
      </c>
      <c r="H526" s="195">
        <v>551.4</v>
      </c>
      <c r="I526" s="196">
        <v>24.34</v>
      </c>
      <c r="J526" s="197">
        <f>ROUND(I526*H526,2)</f>
        <v>13421.08</v>
      </c>
      <c r="K526" s="193" t="s">
        <v>247</v>
      </c>
      <c r="L526" s="39"/>
      <c r="M526" s="198" t="s">
        <v>1</v>
      </c>
      <c r="N526" s="199" t="s">
        <v>45</v>
      </c>
      <c r="O526" s="71"/>
      <c r="P526" s="200">
        <f>O526*H526</f>
        <v>0</v>
      </c>
      <c r="Q526" s="200">
        <v>1.9000000000000001E-4</v>
      </c>
      <c r="R526" s="200">
        <f>Q526*H526</f>
        <v>0.104766</v>
      </c>
      <c r="S526" s="200">
        <v>0</v>
      </c>
      <c r="T526" s="201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2" t="s">
        <v>175</v>
      </c>
      <c r="AT526" s="202" t="s">
        <v>243</v>
      </c>
      <c r="AU526" s="202" t="s">
        <v>88</v>
      </c>
      <c r="AY526" s="17" t="s">
        <v>241</v>
      </c>
      <c r="BE526" s="203">
        <f>IF(N526="základní",J526,0)</f>
        <v>13421.08</v>
      </c>
      <c r="BF526" s="203">
        <f>IF(N526="snížená",J526,0)</f>
        <v>0</v>
      </c>
      <c r="BG526" s="203">
        <f>IF(N526="zákl. přenesená",J526,0)</f>
        <v>0</v>
      </c>
      <c r="BH526" s="203">
        <f>IF(N526="sníž. přenesená",J526,0)</f>
        <v>0</v>
      </c>
      <c r="BI526" s="203">
        <f>IF(N526="nulová",J526,0)</f>
        <v>0</v>
      </c>
      <c r="BJ526" s="17" t="s">
        <v>14</v>
      </c>
      <c r="BK526" s="203">
        <f>ROUND(I526*H526,2)</f>
        <v>13421.08</v>
      </c>
      <c r="BL526" s="17" t="s">
        <v>175</v>
      </c>
      <c r="BM526" s="202" t="s">
        <v>1855</v>
      </c>
    </row>
    <row r="527" spans="1:65" s="1" customFormat="1" ht="11.25" x14ac:dyDescent="0.2">
      <c r="A527" s="34"/>
      <c r="B527" s="35"/>
      <c r="C527" s="36"/>
      <c r="D527" s="204" t="s">
        <v>249</v>
      </c>
      <c r="E527" s="36"/>
      <c r="F527" s="205" t="s">
        <v>1055</v>
      </c>
      <c r="G527" s="36"/>
      <c r="H527" s="36"/>
      <c r="I527" s="206"/>
      <c r="J527" s="36"/>
      <c r="K527" s="36"/>
      <c r="L527" s="39"/>
      <c r="M527" s="207"/>
      <c r="N527" s="208"/>
      <c r="O527" s="71"/>
      <c r="P527" s="71"/>
      <c r="Q527" s="71"/>
      <c r="R527" s="71"/>
      <c r="S527" s="71"/>
      <c r="T527" s="72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T527" s="17" t="s">
        <v>249</v>
      </c>
      <c r="AU527" s="17" t="s">
        <v>88</v>
      </c>
    </row>
    <row r="528" spans="1:65" s="12" customFormat="1" ht="11.25" x14ac:dyDescent="0.2">
      <c r="B528" s="209"/>
      <c r="C528" s="210"/>
      <c r="D528" s="211" t="s">
        <v>256</v>
      </c>
      <c r="E528" s="212" t="s">
        <v>1</v>
      </c>
      <c r="F528" s="213" t="s">
        <v>1613</v>
      </c>
      <c r="G528" s="210"/>
      <c r="H528" s="214">
        <v>551.4</v>
      </c>
      <c r="I528" s="215"/>
      <c r="J528" s="210"/>
      <c r="K528" s="210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256</v>
      </c>
      <c r="AU528" s="220" t="s">
        <v>88</v>
      </c>
      <c r="AV528" s="12" t="s">
        <v>88</v>
      </c>
      <c r="AW528" s="12" t="s">
        <v>36</v>
      </c>
      <c r="AX528" s="12" t="s">
        <v>80</v>
      </c>
      <c r="AY528" s="220" t="s">
        <v>241</v>
      </c>
    </row>
    <row r="529" spans="1:65" s="13" customFormat="1" ht="11.25" x14ac:dyDescent="0.2">
      <c r="B529" s="221"/>
      <c r="C529" s="222"/>
      <c r="D529" s="211" t="s">
        <v>256</v>
      </c>
      <c r="E529" s="223" t="s">
        <v>1</v>
      </c>
      <c r="F529" s="224" t="s">
        <v>258</v>
      </c>
      <c r="G529" s="222"/>
      <c r="H529" s="225">
        <v>551.4</v>
      </c>
      <c r="I529" s="226"/>
      <c r="J529" s="222"/>
      <c r="K529" s="222"/>
      <c r="L529" s="227"/>
      <c r="M529" s="228"/>
      <c r="N529" s="229"/>
      <c r="O529" s="229"/>
      <c r="P529" s="229"/>
      <c r="Q529" s="229"/>
      <c r="R529" s="229"/>
      <c r="S529" s="229"/>
      <c r="T529" s="230"/>
      <c r="AT529" s="231" t="s">
        <v>256</v>
      </c>
      <c r="AU529" s="231" t="s">
        <v>88</v>
      </c>
      <c r="AV529" s="13" t="s">
        <v>175</v>
      </c>
      <c r="AW529" s="13" t="s">
        <v>36</v>
      </c>
      <c r="AX529" s="13" t="s">
        <v>14</v>
      </c>
      <c r="AY529" s="231" t="s">
        <v>241</v>
      </c>
    </row>
    <row r="530" spans="1:65" s="1" customFormat="1" ht="21.75" customHeight="1" x14ac:dyDescent="0.2">
      <c r="A530" s="34"/>
      <c r="B530" s="35"/>
      <c r="C530" s="191" t="s">
        <v>976</v>
      </c>
      <c r="D530" s="191" t="s">
        <v>243</v>
      </c>
      <c r="E530" s="192" t="s">
        <v>1057</v>
      </c>
      <c r="F530" s="193" t="s">
        <v>1058</v>
      </c>
      <c r="G530" s="194" t="s">
        <v>289</v>
      </c>
      <c r="H530" s="195">
        <v>551.4</v>
      </c>
      <c r="I530" s="196">
        <v>11.23</v>
      </c>
      <c r="J530" s="197">
        <f>ROUND(I530*H530,2)</f>
        <v>6192.22</v>
      </c>
      <c r="K530" s="193" t="s">
        <v>247</v>
      </c>
      <c r="L530" s="39"/>
      <c r="M530" s="198" t="s">
        <v>1</v>
      </c>
      <c r="N530" s="199" t="s">
        <v>45</v>
      </c>
      <c r="O530" s="71"/>
      <c r="P530" s="200">
        <f>O530*H530</f>
        <v>0</v>
      </c>
      <c r="Q530" s="200">
        <v>6.0000000000000002E-5</v>
      </c>
      <c r="R530" s="200">
        <f>Q530*H530</f>
        <v>3.3084000000000002E-2</v>
      </c>
      <c r="S530" s="200">
        <v>0</v>
      </c>
      <c r="T530" s="201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2" t="s">
        <v>175</v>
      </c>
      <c r="AT530" s="202" t="s">
        <v>243</v>
      </c>
      <c r="AU530" s="202" t="s">
        <v>88</v>
      </c>
      <c r="AY530" s="17" t="s">
        <v>241</v>
      </c>
      <c r="BE530" s="203">
        <f>IF(N530="základní",J530,0)</f>
        <v>6192.22</v>
      </c>
      <c r="BF530" s="203">
        <f>IF(N530="snížená",J530,0)</f>
        <v>0</v>
      </c>
      <c r="BG530" s="203">
        <f>IF(N530="zákl. přenesená",J530,0)</f>
        <v>0</v>
      </c>
      <c r="BH530" s="203">
        <f>IF(N530="sníž. přenesená",J530,0)</f>
        <v>0</v>
      </c>
      <c r="BI530" s="203">
        <f>IF(N530="nulová",J530,0)</f>
        <v>0</v>
      </c>
      <c r="BJ530" s="17" t="s">
        <v>14</v>
      </c>
      <c r="BK530" s="203">
        <f>ROUND(I530*H530,2)</f>
        <v>6192.22</v>
      </c>
      <c r="BL530" s="17" t="s">
        <v>175</v>
      </c>
      <c r="BM530" s="202" t="s">
        <v>1856</v>
      </c>
    </row>
    <row r="531" spans="1:65" s="1" customFormat="1" ht="11.25" x14ac:dyDescent="0.2">
      <c r="A531" s="34"/>
      <c r="B531" s="35"/>
      <c r="C531" s="36"/>
      <c r="D531" s="204" t="s">
        <v>249</v>
      </c>
      <c r="E531" s="36"/>
      <c r="F531" s="205" t="s">
        <v>1060</v>
      </c>
      <c r="G531" s="36"/>
      <c r="H531" s="36"/>
      <c r="I531" s="206"/>
      <c r="J531" s="36"/>
      <c r="K531" s="36"/>
      <c r="L531" s="39"/>
      <c r="M531" s="207"/>
      <c r="N531" s="208"/>
      <c r="O531" s="71"/>
      <c r="P531" s="71"/>
      <c r="Q531" s="71"/>
      <c r="R531" s="71"/>
      <c r="S531" s="71"/>
      <c r="T531" s="72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T531" s="17" t="s">
        <v>249</v>
      </c>
      <c r="AU531" s="17" t="s">
        <v>88</v>
      </c>
    </row>
    <row r="532" spans="1:65" s="12" customFormat="1" ht="11.25" x14ac:dyDescent="0.2">
      <c r="B532" s="209"/>
      <c r="C532" s="210"/>
      <c r="D532" s="211" t="s">
        <v>256</v>
      </c>
      <c r="E532" s="212" t="s">
        <v>1</v>
      </c>
      <c r="F532" s="213" t="s">
        <v>1613</v>
      </c>
      <c r="G532" s="210"/>
      <c r="H532" s="214">
        <v>551.4</v>
      </c>
      <c r="I532" s="215"/>
      <c r="J532" s="210"/>
      <c r="K532" s="210"/>
      <c r="L532" s="216"/>
      <c r="M532" s="217"/>
      <c r="N532" s="218"/>
      <c r="O532" s="218"/>
      <c r="P532" s="218"/>
      <c r="Q532" s="218"/>
      <c r="R532" s="218"/>
      <c r="S532" s="218"/>
      <c r="T532" s="219"/>
      <c r="AT532" s="220" t="s">
        <v>256</v>
      </c>
      <c r="AU532" s="220" t="s">
        <v>88</v>
      </c>
      <c r="AV532" s="12" t="s">
        <v>88</v>
      </c>
      <c r="AW532" s="12" t="s">
        <v>36</v>
      </c>
      <c r="AX532" s="12" t="s">
        <v>80</v>
      </c>
      <c r="AY532" s="220" t="s">
        <v>241</v>
      </c>
    </row>
    <row r="533" spans="1:65" s="13" customFormat="1" ht="11.25" x14ac:dyDescent="0.2">
      <c r="B533" s="221"/>
      <c r="C533" s="222"/>
      <c r="D533" s="211" t="s">
        <v>256</v>
      </c>
      <c r="E533" s="223" t="s">
        <v>1</v>
      </c>
      <c r="F533" s="224" t="s">
        <v>258</v>
      </c>
      <c r="G533" s="222"/>
      <c r="H533" s="225">
        <v>551.4</v>
      </c>
      <c r="I533" s="226"/>
      <c r="J533" s="222"/>
      <c r="K533" s="222"/>
      <c r="L533" s="227"/>
      <c r="M533" s="228"/>
      <c r="N533" s="229"/>
      <c r="O533" s="229"/>
      <c r="P533" s="229"/>
      <c r="Q533" s="229"/>
      <c r="R533" s="229"/>
      <c r="S533" s="229"/>
      <c r="T533" s="230"/>
      <c r="AT533" s="231" t="s">
        <v>256</v>
      </c>
      <c r="AU533" s="231" t="s">
        <v>88</v>
      </c>
      <c r="AV533" s="13" t="s">
        <v>175</v>
      </c>
      <c r="AW533" s="13" t="s">
        <v>36</v>
      </c>
      <c r="AX533" s="13" t="s">
        <v>14</v>
      </c>
      <c r="AY533" s="231" t="s">
        <v>241</v>
      </c>
    </row>
    <row r="534" spans="1:65" s="1" customFormat="1" ht="16.5" customHeight="1" x14ac:dyDescent="0.2">
      <c r="A534" s="34"/>
      <c r="B534" s="35"/>
      <c r="C534" s="191" t="s">
        <v>980</v>
      </c>
      <c r="D534" s="191" t="s">
        <v>243</v>
      </c>
      <c r="E534" s="192" t="s">
        <v>1857</v>
      </c>
      <c r="F534" s="193" t="s">
        <v>1858</v>
      </c>
      <c r="G534" s="194" t="s">
        <v>299</v>
      </c>
      <c r="H534" s="195">
        <v>78</v>
      </c>
      <c r="I534" s="196">
        <v>1733.4</v>
      </c>
      <c r="J534" s="197">
        <f>ROUND(I534*H534,2)</f>
        <v>135205.20000000001</v>
      </c>
      <c r="K534" s="193" t="s">
        <v>1</v>
      </c>
      <c r="L534" s="39"/>
      <c r="M534" s="198" t="s">
        <v>1</v>
      </c>
      <c r="N534" s="199" t="s">
        <v>45</v>
      </c>
      <c r="O534" s="71"/>
      <c r="P534" s="200">
        <f>O534*H534</f>
        <v>0</v>
      </c>
      <c r="Q534" s="200">
        <v>0.01</v>
      </c>
      <c r="R534" s="200">
        <f>Q534*H534</f>
        <v>0.78</v>
      </c>
      <c r="S534" s="200">
        <v>0</v>
      </c>
      <c r="T534" s="201">
        <f>S534*H534</f>
        <v>0</v>
      </c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R534" s="202" t="s">
        <v>175</v>
      </c>
      <c r="AT534" s="202" t="s">
        <v>243</v>
      </c>
      <c r="AU534" s="202" t="s">
        <v>88</v>
      </c>
      <c r="AY534" s="17" t="s">
        <v>241</v>
      </c>
      <c r="BE534" s="203">
        <f>IF(N534="základní",J534,0)</f>
        <v>135205.20000000001</v>
      </c>
      <c r="BF534" s="203">
        <f>IF(N534="snížená",J534,0)</f>
        <v>0</v>
      </c>
      <c r="BG534" s="203">
        <f>IF(N534="zákl. přenesená",J534,0)</f>
        <v>0</v>
      </c>
      <c r="BH534" s="203">
        <f>IF(N534="sníž. přenesená",J534,0)</f>
        <v>0</v>
      </c>
      <c r="BI534" s="203">
        <f>IF(N534="nulová",J534,0)</f>
        <v>0</v>
      </c>
      <c r="BJ534" s="17" t="s">
        <v>14</v>
      </c>
      <c r="BK534" s="203">
        <f>ROUND(I534*H534,2)</f>
        <v>135205.20000000001</v>
      </c>
      <c r="BL534" s="17" t="s">
        <v>175</v>
      </c>
      <c r="BM534" s="202" t="s">
        <v>1859</v>
      </c>
    </row>
    <row r="535" spans="1:65" s="11" customFormat="1" ht="22.9" customHeight="1" x14ac:dyDescent="0.2">
      <c r="B535" s="175"/>
      <c r="C535" s="176"/>
      <c r="D535" s="177" t="s">
        <v>79</v>
      </c>
      <c r="E535" s="189" t="s">
        <v>275</v>
      </c>
      <c r="F535" s="189" t="s">
        <v>276</v>
      </c>
      <c r="G535" s="176"/>
      <c r="H535" s="176"/>
      <c r="I535" s="179"/>
      <c r="J535" s="190">
        <f>BK535</f>
        <v>77550</v>
      </c>
      <c r="K535" s="176"/>
      <c r="L535" s="181"/>
      <c r="M535" s="182"/>
      <c r="N535" s="183"/>
      <c r="O535" s="183"/>
      <c r="P535" s="184">
        <f>SUM(P536:P542)</f>
        <v>0</v>
      </c>
      <c r="Q535" s="183"/>
      <c r="R535" s="184">
        <f>SUM(R536:R542)</f>
        <v>0.31536999999999998</v>
      </c>
      <c r="S535" s="183"/>
      <c r="T535" s="185">
        <f>SUM(T536:T542)</f>
        <v>0</v>
      </c>
      <c r="AR535" s="186" t="s">
        <v>14</v>
      </c>
      <c r="AT535" s="187" t="s">
        <v>79</v>
      </c>
      <c r="AU535" s="187" t="s">
        <v>14</v>
      </c>
      <c r="AY535" s="186" t="s">
        <v>241</v>
      </c>
      <c r="BK535" s="188">
        <f>SUM(BK536:BK542)</f>
        <v>77550</v>
      </c>
    </row>
    <row r="536" spans="1:65" s="1" customFormat="1" ht="33" customHeight="1" x14ac:dyDescent="0.2">
      <c r="A536" s="34"/>
      <c r="B536" s="35"/>
      <c r="C536" s="191" t="s">
        <v>984</v>
      </c>
      <c r="D536" s="191" t="s">
        <v>243</v>
      </c>
      <c r="E536" s="192" t="s">
        <v>1062</v>
      </c>
      <c r="F536" s="193" t="s">
        <v>1063</v>
      </c>
      <c r="G536" s="194" t="s">
        <v>289</v>
      </c>
      <c r="H536" s="195">
        <v>517</v>
      </c>
      <c r="I536" s="196">
        <v>150</v>
      </c>
      <c r="J536" s="197">
        <f>ROUND(I536*H536,2)</f>
        <v>77550</v>
      </c>
      <c r="K536" s="193" t="s">
        <v>247</v>
      </c>
      <c r="L536" s="39"/>
      <c r="M536" s="198" t="s">
        <v>1</v>
      </c>
      <c r="N536" s="199" t="s">
        <v>45</v>
      </c>
      <c r="O536" s="71"/>
      <c r="P536" s="200">
        <f>O536*H536</f>
        <v>0</v>
      </c>
      <c r="Q536" s="200">
        <v>6.0999999999999997E-4</v>
      </c>
      <c r="R536" s="200">
        <f>Q536*H536</f>
        <v>0.31536999999999998</v>
      </c>
      <c r="S536" s="200">
        <v>0</v>
      </c>
      <c r="T536" s="201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202" t="s">
        <v>175</v>
      </c>
      <c r="AT536" s="202" t="s">
        <v>243</v>
      </c>
      <c r="AU536" s="202" t="s">
        <v>88</v>
      </c>
      <c r="AY536" s="17" t="s">
        <v>241</v>
      </c>
      <c r="BE536" s="203">
        <f>IF(N536="základní",J536,0)</f>
        <v>77550</v>
      </c>
      <c r="BF536" s="203">
        <f>IF(N536="snížená",J536,0)</f>
        <v>0</v>
      </c>
      <c r="BG536" s="203">
        <f>IF(N536="zákl. přenesená",J536,0)</f>
        <v>0</v>
      </c>
      <c r="BH536" s="203">
        <f>IF(N536="sníž. přenesená",J536,0)</f>
        <v>0</v>
      </c>
      <c r="BI536" s="203">
        <f>IF(N536="nulová",J536,0)</f>
        <v>0</v>
      </c>
      <c r="BJ536" s="17" t="s">
        <v>14</v>
      </c>
      <c r="BK536" s="203">
        <f>ROUND(I536*H536,2)</f>
        <v>77550</v>
      </c>
      <c r="BL536" s="17" t="s">
        <v>175</v>
      </c>
      <c r="BM536" s="202" t="s">
        <v>1860</v>
      </c>
    </row>
    <row r="537" spans="1:65" s="1" customFormat="1" ht="11.25" x14ac:dyDescent="0.2">
      <c r="A537" s="34"/>
      <c r="B537" s="35"/>
      <c r="C537" s="36"/>
      <c r="D537" s="204" t="s">
        <v>249</v>
      </c>
      <c r="E537" s="36"/>
      <c r="F537" s="205" t="s">
        <v>1065</v>
      </c>
      <c r="G537" s="36"/>
      <c r="H537" s="36"/>
      <c r="I537" s="206"/>
      <c r="J537" s="36"/>
      <c r="K537" s="36"/>
      <c r="L537" s="39"/>
      <c r="M537" s="207"/>
      <c r="N537" s="208"/>
      <c r="O537" s="71"/>
      <c r="P537" s="71"/>
      <c r="Q537" s="71"/>
      <c r="R537" s="71"/>
      <c r="S537" s="71"/>
      <c r="T537" s="72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T537" s="17" t="s">
        <v>249</v>
      </c>
      <c r="AU537" s="17" t="s">
        <v>88</v>
      </c>
    </row>
    <row r="538" spans="1:65" s="14" customFormat="1" ht="11.25" x14ac:dyDescent="0.2">
      <c r="B538" s="232"/>
      <c r="C538" s="233"/>
      <c r="D538" s="211" t="s">
        <v>256</v>
      </c>
      <c r="E538" s="234" t="s">
        <v>1</v>
      </c>
      <c r="F538" s="235" t="s">
        <v>1066</v>
      </c>
      <c r="G538" s="233"/>
      <c r="H538" s="234" t="s">
        <v>1</v>
      </c>
      <c r="I538" s="236"/>
      <c r="J538" s="233"/>
      <c r="K538" s="233"/>
      <c r="L538" s="237"/>
      <c r="M538" s="238"/>
      <c r="N538" s="239"/>
      <c r="O538" s="239"/>
      <c r="P538" s="239"/>
      <c r="Q538" s="239"/>
      <c r="R538" s="239"/>
      <c r="S538" s="239"/>
      <c r="T538" s="240"/>
      <c r="AT538" s="241" t="s">
        <v>256</v>
      </c>
      <c r="AU538" s="241" t="s">
        <v>88</v>
      </c>
      <c r="AV538" s="14" t="s">
        <v>14</v>
      </c>
      <c r="AW538" s="14" t="s">
        <v>36</v>
      </c>
      <c r="AX538" s="14" t="s">
        <v>80</v>
      </c>
      <c r="AY538" s="241" t="s">
        <v>241</v>
      </c>
    </row>
    <row r="539" spans="1:65" s="12" customFormat="1" ht="22.5" x14ac:dyDescent="0.2">
      <c r="B539" s="209"/>
      <c r="C539" s="210"/>
      <c r="D539" s="211" t="s">
        <v>256</v>
      </c>
      <c r="E539" s="212" t="s">
        <v>1</v>
      </c>
      <c r="F539" s="213" t="s">
        <v>1861</v>
      </c>
      <c r="G539" s="210"/>
      <c r="H539" s="214">
        <v>264.39999999999998</v>
      </c>
      <c r="I539" s="215"/>
      <c r="J539" s="210"/>
      <c r="K539" s="210"/>
      <c r="L539" s="216"/>
      <c r="M539" s="217"/>
      <c r="N539" s="218"/>
      <c r="O539" s="218"/>
      <c r="P539" s="218"/>
      <c r="Q539" s="218"/>
      <c r="R539" s="218"/>
      <c r="S539" s="218"/>
      <c r="T539" s="219"/>
      <c r="AT539" s="220" t="s">
        <v>256</v>
      </c>
      <c r="AU539" s="220" t="s">
        <v>88</v>
      </c>
      <c r="AV539" s="12" t="s">
        <v>88</v>
      </c>
      <c r="AW539" s="12" t="s">
        <v>36</v>
      </c>
      <c r="AX539" s="12" t="s">
        <v>80</v>
      </c>
      <c r="AY539" s="220" t="s">
        <v>241</v>
      </c>
    </row>
    <row r="540" spans="1:65" s="12" customFormat="1" ht="22.5" x14ac:dyDescent="0.2">
      <c r="B540" s="209"/>
      <c r="C540" s="210"/>
      <c r="D540" s="211" t="s">
        <v>256</v>
      </c>
      <c r="E540" s="212" t="s">
        <v>1</v>
      </c>
      <c r="F540" s="213" t="s">
        <v>1862</v>
      </c>
      <c r="G540" s="210"/>
      <c r="H540" s="214">
        <v>169</v>
      </c>
      <c r="I540" s="215"/>
      <c r="J540" s="210"/>
      <c r="K540" s="210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256</v>
      </c>
      <c r="AU540" s="220" t="s">
        <v>88</v>
      </c>
      <c r="AV540" s="12" t="s">
        <v>88</v>
      </c>
      <c r="AW540" s="12" t="s">
        <v>36</v>
      </c>
      <c r="AX540" s="12" t="s">
        <v>80</v>
      </c>
      <c r="AY540" s="220" t="s">
        <v>241</v>
      </c>
    </row>
    <row r="541" spans="1:65" s="12" customFormat="1" ht="11.25" x14ac:dyDescent="0.2">
      <c r="B541" s="209"/>
      <c r="C541" s="210"/>
      <c r="D541" s="211" t="s">
        <v>256</v>
      </c>
      <c r="E541" s="212" t="s">
        <v>1</v>
      </c>
      <c r="F541" s="213" t="s">
        <v>1863</v>
      </c>
      <c r="G541" s="210"/>
      <c r="H541" s="214">
        <v>83.6</v>
      </c>
      <c r="I541" s="215"/>
      <c r="J541" s="210"/>
      <c r="K541" s="210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256</v>
      </c>
      <c r="AU541" s="220" t="s">
        <v>88</v>
      </c>
      <c r="AV541" s="12" t="s">
        <v>88</v>
      </c>
      <c r="AW541" s="12" t="s">
        <v>36</v>
      </c>
      <c r="AX541" s="12" t="s">
        <v>80</v>
      </c>
      <c r="AY541" s="220" t="s">
        <v>241</v>
      </c>
    </row>
    <row r="542" spans="1:65" s="13" customFormat="1" ht="11.25" x14ac:dyDescent="0.2">
      <c r="B542" s="221"/>
      <c r="C542" s="222"/>
      <c r="D542" s="211" t="s">
        <v>256</v>
      </c>
      <c r="E542" s="223" t="s">
        <v>1</v>
      </c>
      <c r="F542" s="224" t="s">
        <v>258</v>
      </c>
      <c r="G542" s="222"/>
      <c r="H542" s="225">
        <v>517</v>
      </c>
      <c r="I542" s="226"/>
      <c r="J542" s="222"/>
      <c r="K542" s="222"/>
      <c r="L542" s="227"/>
      <c r="M542" s="228"/>
      <c r="N542" s="229"/>
      <c r="O542" s="229"/>
      <c r="P542" s="229"/>
      <c r="Q542" s="229"/>
      <c r="R542" s="229"/>
      <c r="S542" s="229"/>
      <c r="T542" s="230"/>
      <c r="AT542" s="231" t="s">
        <v>256</v>
      </c>
      <c r="AU542" s="231" t="s">
        <v>88</v>
      </c>
      <c r="AV542" s="13" t="s">
        <v>175</v>
      </c>
      <c r="AW542" s="13" t="s">
        <v>36</v>
      </c>
      <c r="AX542" s="13" t="s">
        <v>14</v>
      </c>
      <c r="AY542" s="231" t="s">
        <v>241</v>
      </c>
    </row>
    <row r="543" spans="1:65" s="11" customFormat="1" ht="22.9" customHeight="1" x14ac:dyDescent="0.2">
      <c r="B543" s="175"/>
      <c r="C543" s="176"/>
      <c r="D543" s="177" t="s">
        <v>79</v>
      </c>
      <c r="E543" s="189" t="s">
        <v>1069</v>
      </c>
      <c r="F543" s="189" t="s">
        <v>1070</v>
      </c>
      <c r="G543" s="176"/>
      <c r="H543" s="176"/>
      <c r="I543" s="179"/>
      <c r="J543" s="190">
        <f>BK543</f>
        <v>37974.89</v>
      </c>
      <c r="K543" s="176"/>
      <c r="L543" s="181"/>
      <c r="M543" s="182"/>
      <c r="N543" s="183"/>
      <c r="O543" s="183"/>
      <c r="P543" s="184">
        <f>SUM(P544:P562)</f>
        <v>0</v>
      </c>
      <c r="Q543" s="183"/>
      <c r="R543" s="184">
        <f>SUM(R544:R562)</f>
        <v>0</v>
      </c>
      <c r="S543" s="183"/>
      <c r="T543" s="185">
        <f>SUM(T544:T562)</f>
        <v>0</v>
      </c>
      <c r="AR543" s="186" t="s">
        <v>14</v>
      </c>
      <c r="AT543" s="187" t="s">
        <v>79</v>
      </c>
      <c r="AU543" s="187" t="s">
        <v>14</v>
      </c>
      <c r="AY543" s="186" t="s">
        <v>241</v>
      </c>
      <c r="BK543" s="188">
        <f>SUM(BK544:BK562)</f>
        <v>37974.89</v>
      </c>
    </row>
    <row r="544" spans="1:65" s="1" customFormat="1" ht="33" customHeight="1" x14ac:dyDescent="0.2">
      <c r="A544" s="34"/>
      <c r="B544" s="35"/>
      <c r="C544" s="191" t="s">
        <v>989</v>
      </c>
      <c r="D544" s="191" t="s">
        <v>243</v>
      </c>
      <c r="E544" s="192" t="s">
        <v>1072</v>
      </c>
      <c r="F544" s="193" t="s">
        <v>1073</v>
      </c>
      <c r="G544" s="194" t="s">
        <v>467</v>
      </c>
      <c r="H544" s="195">
        <v>198.81100000000001</v>
      </c>
      <c r="I544" s="196">
        <v>75.010000000000005</v>
      </c>
      <c r="J544" s="197">
        <f>ROUND(I544*H544,2)</f>
        <v>14912.81</v>
      </c>
      <c r="K544" s="193" t="s">
        <v>247</v>
      </c>
      <c r="L544" s="39"/>
      <c r="M544" s="198" t="s">
        <v>1</v>
      </c>
      <c r="N544" s="199" t="s">
        <v>45</v>
      </c>
      <c r="O544" s="71"/>
      <c r="P544" s="200">
        <f>O544*H544</f>
        <v>0</v>
      </c>
      <c r="Q544" s="200">
        <v>0</v>
      </c>
      <c r="R544" s="200">
        <f>Q544*H544</f>
        <v>0</v>
      </c>
      <c r="S544" s="200">
        <v>0</v>
      </c>
      <c r="T544" s="201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2" t="s">
        <v>175</v>
      </c>
      <c r="AT544" s="202" t="s">
        <v>243</v>
      </c>
      <c r="AU544" s="202" t="s">
        <v>88</v>
      </c>
      <c r="AY544" s="17" t="s">
        <v>241</v>
      </c>
      <c r="BE544" s="203">
        <f>IF(N544="základní",J544,0)</f>
        <v>14912.81</v>
      </c>
      <c r="BF544" s="203">
        <f>IF(N544="snížená",J544,0)</f>
        <v>0</v>
      </c>
      <c r="BG544" s="203">
        <f>IF(N544="zákl. přenesená",J544,0)</f>
        <v>0</v>
      </c>
      <c r="BH544" s="203">
        <f>IF(N544="sníž. přenesená",J544,0)</f>
        <v>0</v>
      </c>
      <c r="BI544" s="203">
        <f>IF(N544="nulová",J544,0)</f>
        <v>0</v>
      </c>
      <c r="BJ544" s="17" t="s">
        <v>14</v>
      </c>
      <c r="BK544" s="203">
        <f>ROUND(I544*H544,2)</f>
        <v>14912.81</v>
      </c>
      <c r="BL544" s="17" t="s">
        <v>175</v>
      </c>
      <c r="BM544" s="202" t="s">
        <v>1864</v>
      </c>
    </row>
    <row r="545" spans="1:65" s="1" customFormat="1" ht="11.25" x14ac:dyDescent="0.2">
      <c r="A545" s="34"/>
      <c r="B545" s="35"/>
      <c r="C545" s="36"/>
      <c r="D545" s="204" t="s">
        <v>249</v>
      </c>
      <c r="E545" s="36"/>
      <c r="F545" s="205" t="s">
        <v>1075</v>
      </c>
      <c r="G545" s="36"/>
      <c r="H545" s="36"/>
      <c r="I545" s="206"/>
      <c r="J545" s="36"/>
      <c r="K545" s="36"/>
      <c r="L545" s="39"/>
      <c r="M545" s="207"/>
      <c r="N545" s="208"/>
      <c r="O545" s="71"/>
      <c r="P545" s="71"/>
      <c r="Q545" s="71"/>
      <c r="R545" s="71"/>
      <c r="S545" s="71"/>
      <c r="T545" s="72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T545" s="17" t="s">
        <v>249</v>
      </c>
      <c r="AU545" s="17" t="s">
        <v>88</v>
      </c>
    </row>
    <row r="546" spans="1:65" s="12" customFormat="1" ht="11.25" x14ac:dyDescent="0.2">
      <c r="B546" s="209"/>
      <c r="C546" s="210"/>
      <c r="D546" s="211" t="s">
        <v>256</v>
      </c>
      <c r="E546" s="212" t="s">
        <v>1</v>
      </c>
      <c r="F546" s="213" t="s">
        <v>465</v>
      </c>
      <c r="G546" s="210"/>
      <c r="H546" s="214">
        <v>198.81100000000001</v>
      </c>
      <c r="I546" s="215"/>
      <c r="J546" s="210"/>
      <c r="K546" s="210"/>
      <c r="L546" s="216"/>
      <c r="M546" s="217"/>
      <c r="N546" s="218"/>
      <c r="O546" s="218"/>
      <c r="P546" s="218"/>
      <c r="Q546" s="218"/>
      <c r="R546" s="218"/>
      <c r="S546" s="218"/>
      <c r="T546" s="219"/>
      <c r="AT546" s="220" t="s">
        <v>256</v>
      </c>
      <c r="AU546" s="220" t="s">
        <v>88</v>
      </c>
      <c r="AV546" s="12" t="s">
        <v>88</v>
      </c>
      <c r="AW546" s="12" t="s">
        <v>36</v>
      </c>
      <c r="AX546" s="12" t="s">
        <v>80</v>
      </c>
      <c r="AY546" s="220" t="s">
        <v>241</v>
      </c>
    </row>
    <row r="547" spans="1:65" s="13" customFormat="1" ht="11.25" x14ac:dyDescent="0.2">
      <c r="B547" s="221"/>
      <c r="C547" s="222"/>
      <c r="D547" s="211" t="s">
        <v>256</v>
      </c>
      <c r="E547" s="223" t="s">
        <v>1</v>
      </c>
      <c r="F547" s="224" t="s">
        <v>258</v>
      </c>
      <c r="G547" s="222"/>
      <c r="H547" s="225">
        <v>198.81100000000001</v>
      </c>
      <c r="I547" s="226"/>
      <c r="J547" s="222"/>
      <c r="K547" s="222"/>
      <c r="L547" s="227"/>
      <c r="M547" s="228"/>
      <c r="N547" s="229"/>
      <c r="O547" s="229"/>
      <c r="P547" s="229"/>
      <c r="Q547" s="229"/>
      <c r="R547" s="229"/>
      <c r="S547" s="229"/>
      <c r="T547" s="230"/>
      <c r="AT547" s="231" t="s">
        <v>256</v>
      </c>
      <c r="AU547" s="231" t="s">
        <v>88</v>
      </c>
      <c r="AV547" s="13" t="s">
        <v>175</v>
      </c>
      <c r="AW547" s="13" t="s">
        <v>36</v>
      </c>
      <c r="AX547" s="13" t="s">
        <v>14</v>
      </c>
      <c r="AY547" s="231" t="s">
        <v>241</v>
      </c>
    </row>
    <row r="548" spans="1:65" s="1" customFormat="1" ht="21.75" customHeight="1" x14ac:dyDescent="0.2">
      <c r="A548" s="34"/>
      <c r="B548" s="35"/>
      <c r="C548" s="191" t="s">
        <v>993</v>
      </c>
      <c r="D548" s="191" t="s">
        <v>243</v>
      </c>
      <c r="E548" s="192" t="s">
        <v>1077</v>
      </c>
      <c r="F548" s="193" t="s">
        <v>1078</v>
      </c>
      <c r="G548" s="194" t="s">
        <v>467</v>
      </c>
      <c r="H548" s="195">
        <v>4373.8419999999996</v>
      </c>
      <c r="I548" s="196">
        <v>3</v>
      </c>
      <c r="J548" s="197">
        <f>ROUND(I548*H548,2)</f>
        <v>13121.53</v>
      </c>
      <c r="K548" s="193" t="s">
        <v>247</v>
      </c>
      <c r="L548" s="39"/>
      <c r="M548" s="198" t="s">
        <v>1</v>
      </c>
      <c r="N548" s="199" t="s">
        <v>45</v>
      </c>
      <c r="O548" s="71"/>
      <c r="P548" s="200">
        <f>O548*H548</f>
        <v>0</v>
      </c>
      <c r="Q548" s="200">
        <v>0</v>
      </c>
      <c r="R548" s="200">
        <f>Q548*H548</f>
        <v>0</v>
      </c>
      <c r="S548" s="200">
        <v>0</v>
      </c>
      <c r="T548" s="201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202" t="s">
        <v>175</v>
      </c>
      <c r="AT548" s="202" t="s">
        <v>243</v>
      </c>
      <c r="AU548" s="202" t="s">
        <v>88</v>
      </c>
      <c r="AY548" s="17" t="s">
        <v>241</v>
      </c>
      <c r="BE548" s="203">
        <f>IF(N548="základní",J548,0)</f>
        <v>13121.53</v>
      </c>
      <c r="BF548" s="203">
        <f>IF(N548="snížená",J548,0)</f>
        <v>0</v>
      </c>
      <c r="BG548" s="203">
        <f>IF(N548="zákl. přenesená",J548,0)</f>
        <v>0</v>
      </c>
      <c r="BH548" s="203">
        <f>IF(N548="sníž. přenesená",J548,0)</f>
        <v>0</v>
      </c>
      <c r="BI548" s="203">
        <f>IF(N548="nulová",J548,0)</f>
        <v>0</v>
      </c>
      <c r="BJ548" s="17" t="s">
        <v>14</v>
      </c>
      <c r="BK548" s="203">
        <f>ROUND(I548*H548,2)</f>
        <v>13121.53</v>
      </c>
      <c r="BL548" s="17" t="s">
        <v>175</v>
      </c>
      <c r="BM548" s="202" t="s">
        <v>1865</v>
      </c>
    </row>
    <row r="549" spans="1:65" s="1" customFormat="1" ht="11.25" x14ac:dyDescent="0.2">
      <c r="A549" s="34"/>
      <c r="B549" s="35"/>
      <c r="C549" s="36"/>
      <c r="D549" s="204" t="s">
        <v>249</v>
      </c>
      <c r="E549" s="36"/>
      <c r="F549" s="205" t="s">
        <v>1080</v>
      </c>
      <c r="G549" s="36"/>
      <c r="H549" s="36"/>
      <c r="I549" s="206"/>
      <c r="J549" s="36"/>
      <c r="K549" s="36"/>
      <c r="L549" s="39"/>
      <c r="M549" s="207"/>
      <c r="N549" s="208"/>
      <c r="O549" s="71"/>
      <c r="P549" s="71"/>
      <c r="Q549" s="71"/>
      <c r="R549" s="71"/>
      <c r="S549" s="71"/>
      <c r="T549" s="72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T549" s="17" t="s">
        <v>249</v>
      </c>
      <c r="AU549" s="17" t="s">
        <v>88</v>
      </c>
    </row>
    <row r="550" spans="1:65" s="14" customFormat="1" ht="11.25" x14ac:dyDescent="0.2">
      <c r="B550" s="232"/>
      <c r="C550" s="233"/>
      <c r="D550" s="211" t="s">
        <v>256</v>
      </c>
      <c r="E550" s="234" t="s">
        <v>1</v>
      </c>
      <c r="F550" s="235" t="s">
        <v>667</v>
      </c>
      <c r="G550" s="233"/>
      <c r="H550" s="234" t="s">
        <v>1</v>
      </c>
      <c r="I550" s="236"/>
      <c r="J550" s="233"/>
      <c r="K550" s="233"/>
      <c r="L550" s="237"/>
      <c r="M550" s="238"/>
      <c r="N550" s="239"/>
      <c r="O550" s="239"/>
      <c r="P550" s="239"/>
      <c r="Q550" s="239"/>
      <c r="R550" s="239"/>
      <c r="S550" s="239"/>
      <c r="T550" s="240"/>
      <c r="AT550" s="241" t="s">
        <v>256</v>
      </c>
      <c r="AU550" s="241" t="s">
        <v>88</v>
      </c>
      <c r="AV550" s="14" t="s">
        <v>14</v>
      </c>
      <c r="AW550" s="14" t="s">
        <v>36</v>
      </c>
      <c r="AX550" s="14" t="s">
        <v>80</v>
      </c>
      <c r="AY550" s="241" t="s">
        <v>241</v>
      </c>
    </row>
    <row r="551" spans="1:65" s="12" customFormat="1" ht="11.25" x14ac:dyDescent="0.2">
      <c r="B551" s="209"/>
      <c r="C551" s="210"/>
      <c r="D551" s="211" t="s">
        <v>256</v>
      </c>
      <c r="E551" s="212" t="s">
        <v>1</v>
      </c>
      <c r="F551" s="213" t="s">
        <v>1081</v>
      </c>
      <c r="G551" s="210"/>
      <c r="H551" s="214">
        <v>4373.8419999999996</v>
      </c>
      <c r="I551" s="215"/>
      <c r="J551" s="210"/>
      <c r="K551" s="210"/>
      <c r="L551" s="216"/>
      <c r="M551" s="217"/>
      <c r="N551" s="218"/>
      <c r="O551" s="218"/>
      <c r="P551" s="218"/>
      <c r="Q551" s="218"/>
      <c r="R551" s="218"/>
      <c r="S551" s="218"/>
      <c r="T551" s="219"/>
      <c r="AT551" s="220" t="s">
        <v>256</v>
      </c>
      <c r="AU551" s="220" t="s">
        <v>88</v>
      </c>
      <c r="AV551" s="12" t="s">
        <v>88</v>
      </c>
      <c r="AW551" s="12" t="s">
        <v>36</v>
      </c>
      <c r="AX551" s="12" t="s">
        <v>80</v>
      </c>
      <c r="AY551" s="220" t="s">
        <v>241</v>
      </c>
    </row>
    <row r="552" spans="1:65" s="13" customFormat="1" ht="11.25" x14ac:dyDescent="0.2">
      <c r="B552" s="221"/>
      <c r="C552" s="222"/>
      <c r="D552" s="211" t="s">
        <v>256</v>
      </c>
      <c r="E552" s="223" t="s">
        <v>1</v>
      </c>
      <c r="F552" s="224" t="s">
        <v>258</v>
      </c>
      <c r="G552" s="222"/>
      <c r="H552" s="225">
        <v>4373.8419999999996</v>
      </c>
      <c r="I552" s="226"/>
      <c r="J552" s="222"/>
      <c r="K552" s="222"/>
      <c r="L552" s="227"/>
      <c r="M552" s="228"/>
      <c r="N552" s="229"/>
      <c r="O552" s="229"/>
      <c r="P552" s="229"/>
      <c r="Q552" s="229"/>
      <c r="R552" s="229"/>
      <c r="S552" s="229"/>
      <c r="T552" s="230"/>
      <c r="AT552" s="231" t="s">
        <v>256</v>
      </c>
      <c r="AU552" s="231" t="s">
        <v>88</v>
      </c>
      <c r="AV552" s="13" t="s">
        <v>175</v>
      </c>
      <c r="AW552" s="13" t="s">
        <v>36</v>
      </c>
      <c r="AX552" s="13" t="s">
        <v>14</v>
      </c>
      <c r="AY552" s="231" t="s">
        <v>241</v>
      </c>
    </row>
    <row r="553" spans="1:65" s="1" customFormat="1" ht="44.25" customHeight="1" x14ac:dyDescent="0.2">
      <c r="A553" s="34"/>
      <c r="B553" s="35"/>
      <c r="C553" s="191" t="s">
        <v>997</v>
      </c>
      <c r="D553" s="191" t="s">
        <v>243</v>
      </c>
      <c r="E553" s="192" t="s">
        <v>1088</v>
      </c>
      <c r="F553" s="193" t="s">
        <v>1089</v>
      </c>
      <c r="G553" s="194" t="s">
        <v>467</v>
      </c>
      <c r="H553" s="195">
        <v>136.489</v>
      </c>
      <c r="I553" s="196">
        <v>50</v>
      </c>
      <c r="J553" s="197">
        <f>ROUND(I553*H553,2)</f>
        <v>6824.45</v>
      </c>
      <c r="K553" s="193" t="s">
        <v>247</v>
      </c>
      <c r="L553" s="39"/>
      <c r="M553" s="198" t="s">
        <v>1</v>
      </c>
      <c r="N553" s="199" t="s">
        <v>45</v>
      </c>
      <c r="O553" s="71"/>
      <c r="P553" s="200">
        <f>O553*H553</f>
        <v>0</v>
      </c>
      <c r="Q553" s="200">
        <v>0</v>
      </c>
      <c r="R553" s="200">
        <f>Q553*H553</f>
        <v>0</v>
      </c>
      <c r="S553" s="200">
        <v>0</v>
      </c>
      <c r="T553" s="201">
        <f>S553*H553</f>
        <v>0</v>
      </c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R553" s="202" t="s">
        <v>175</v>
      </c>
      <c r="AT553" s="202" t="s">
        <v>243</v>
      </c>
      <c r="AU553" s="202" t="s">
        <v>88</v>
      </c>
      <c r="AY553" s="17" t="s">
        <v>241</v>
      </c>
      <c r="BE553" s="203">
        <f>IF(N553="základní",J553,0)</f>
        <v>6824.45</v>
      </c>
      <c r="BF553" s="203">
        <f>IF(N553="snížená",J553,0)</f>
        <v>0</v>
      </c>
      <c r="BG553" s="203">
        <f>IF(N553="zákl. přenesená",J553,0)</f>
        <v>0</v>
      </c>
      <c r="BH553" s="203">
        <f>IF(N553="sníž. přenesená",J553,0)</f>
        <v>0</v>
      </c>
      <c r="BI553" s="203">
        <f>IF(N553="nulová",J553,0)</f>
        <v>0</v>
      </c>
      <c r="BJ553" s="17" t="s">
        <v>14</v>
      </c>
      <c r="BK553" s="203">
        <f>ROUND(I553*H553,2)</f>
        <v>6824.45</v>
      </c>
      <c r="BL553" s="17" t="s">
        <v>175</v>
      </c>
      <c r="BM553" s="202" t="s">
        <v>1866</v>
      </c>
    </row>
    <row r="554" spans="1:65" s="1" customFormat="1" ht="11.25" x14ac:dyDescent="0.2">
      <c r="A554" s="34"/>
      <c r="B554" s="35"/>
      <c r="C554" s="36"/>
      <c r="D554" s="204" t="s">
        <v>249</v>
      </c>
      <c r="E554" s="36"/>
      <c r="F554" s="205" t="s">
        <v>1091</v>
      </c>
      <c r="G554" s="36"/>
      <c r="H554" s="36"/>
      <c r="I554" s="206"/>
      <c r="J554" s="36"/>
      <c r="K554" s="36"/>
      <c r="L554" s="39"/>
      <c r="M554" s="207"/>
      <c r="N554" s="208"/>
      <c r="O554" s="71"/>
      <c r="P554" s="71"/>
      <c r="Q554" s="71"/>
      <c r="R554" s="71"/>
      <c r="S554" s="71"/>
      <c r="T554" s="72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T554" s="17" t="s">
        <v>249</v>
      </c>
      <c r="AU554" s="17" t="s">
        <v>88</v>
      </c>
    </row>
    <row r="555" spans="1:65" s="1" customFormat="1" ht="19.5" x14ac:dyDescent="0.2">
      <c r="A555" s="34"/>
      <c r="B555" s="35"/>
      <c r="C555" s="36"/>
      <c r="D555" s="211" t="s">
        <v>701</v>
      </c>
      <c r="E555" s="36"/>
      <c r="F555" s="249" t="s">
        <v>702</v>
      </c>
      <c r="G555" s="36"/>
      <c r="H555" s="36"/>
      <c r="I555" s="206"/>
      <c r="J555" s="36"/>
      <c r="K555" s="36"/>
      <c r="L555" s="39"/>
      <c r="M555" s="207"/>
      <c r="N555" s="208"/>
      <c r="O555" s="71"/>
      <c r="P555" s="71"/>
      <c r="Q555" s="71"/>
      <c r="R555" s="71"/>
      <c r="S555" s="71"/>
      <c r="T555" s="72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T555" s="17" t="s">
        <v>701</v>
      </c>
      <c r="AU555" s="17" t="s">
        <v>88</v>
      </c>
    </row>
    <row r="556" spans="1:65" s="12" customFormat="1" ht="11.25" x14ac:dyDescent="0.2">
      <c r="B556" s="209"/>
      <c r="C556" s="210"/>
      <c r="D556" s="211" t="s">
        <v>256</v>
      </c>
      <c r="E556" s="212" t="s">
        <v>1</v>
      </c>
      <c r="F556" s="213" t="s">
        <v>469</v>
      </c>
      <c r="G556" s="210"/>
      <c r="H556" s="214">
        <v>136.489</v>
      </c>
      <c r="I556" s="215"/>
      <c r="J556" s="210"/>
      <c r="K556" s="210"/>
      <c r="L556" s="216"/>
      <c r="M556" s="217"/>
      <c r="N556" s="218"/>
      <c r="O556" s="218"/>
      <c r="P556" s="218"/>
      <c r="Q556" s="218"/>
      <c r="R556" s="218"/>
      <c r="S556" s="218"/>
      <c r="T556" s="219"/>
      <c r="AT556" s="220" t="s">
        <v>256</v>
      </c>
      <c r="AU556" s="220" t="s">
        <v>88</v>
      </c>
      <c r="AV556" s="12" t="s">
        <v>88</v>
      </c>
      <c r="AW556" s="12" t="s">
        <v>36</v>
      </c>
      <c r="AX556" s="12" t="s">
        <v>80</v>
      </c>
      <c r="AY556" s="220" t="s">
        <v>241</v>
      </c>
    </row>
    <row r="557" spans="1:65" s="13" customFormat="1" ht="11.25" x14ac:dyDescent="0.2">
      <c r="B557" s="221"/>
      <c r="C557" s="222"/>
      <c r="D557" s="211" t="s">
        <v>256</v>
      </c>
      <c r="E557" s="223" t="s">
        <v>1</v>
      </c>
      <c r="F557" s="224" t="s">
        <v>258</v>
      </c>
      <c r="G557" s="222"/>
      <c r="H557" s="225">
        <v>136.489</v>
      </c>
      <c r="I557" s="226"/>
      <c r="J557" s="222"/>
      <c r="K557" s="222"/>
      <c r="L557" s="227"/>
      <c r="M557" s="228"/>
      <c r="N557" s="229"/>
      <c r="O557" s="229"/>
      <c r="P557" s="229"/>
      <c r="Q557" s="229"/>
      <c r="R557" s="229"/>
      <c r="S557" s="229"/>
      <c r="T557" s="230"/>
      <c r="AT557" s="231" t="s">
        <v>256</v>
      </c>
      <c r="AU557" s="231" t="s">
        <v>88</v>
      </c>
      <c r="AV557" s="13" t="s">
        <v>175</v>
      </c>
      <c r="AW557" s="13" t="s">
        <v>36</v>
      </c>
      <c r="AX557" s="13" t="s">
        <v>14</v>
      </c>
      <c r="AY557" s="231" t="s">
        <v>241</v>
      </c>
    </row>
    <row r="558" spans="1:65" s="1" customFormat="1" ht="44.25" customHeight="1" x14ac:dyDescent="0.2">
      <c r="A558" s="34"/>
      <c r="B558" s="35"/>
      <c r="C558" s="191" t="s">
        <v>1002</v>
      </c>
      <c r="D558" s="191" t="s">
        <v>243</v>
      </c>
      <c r="E558" s="192" t="s">
        <v>1093</v>
      </c>
      <c r="F558" s="193" t="s">
        <v>1094</v>
      </c>
      <c r="G558" s="194" t="s">
        <v>467</v>
      </c>
      <c r="H558" s="195">
        <v>62.322000000000003</v>
      </c>
      <c r="I558" s="196">
        <v>50</v>
      </c>
      <c r="J558" s="197">
        <f>ROUND(I558*H558,2)</f>
        <v>3116.1</v>
      </c>
      <c r="K558" s="193" t="s">
        <v>247</v>
      </c>
      <c r="L558" s="39"/>
      <c r="M558" s="198" t="s">
        <v>1</v>
      </c>
      <c r="N558" s="199" t="s">
        <v>45</v>
      </c>
      <c r="O558" s="71"/>
      <c r="P558" s="200">
        <f>O558*H558</f>
        <v>0</v>
      </c>
      <c r="Q558" s="200">
        <v>0</v>
      </c>
      <c r="R558" s="200">
        <f>Q558*H558</f>
        <v>0</v>
      </c>
      <c r="S558" s="200">
        <v>0</v>
      </c>
      <c r="T558" s="201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202" t="s">
        <v>175</v>
      </c>
      <c r="AT558" s="202" t="s">
        <v>243</v>
      </c>
      <c r="AU558" s="202" t="s">
        <v>88</v>
      </c>
      <c r="AY558" s="17" t="s">
        <v>241</v>
      </c>
      <c r="BE558" s="203">
        <f>IF(N558="základní",J558,0)</f>
        <v>3116.1</v>
      </c>
      <c r="BF558" s="203">
        <f>IF(N558="snížená",J558,0)</f>
        <v>0</v>
      </c>
      <c r="BG558" s="203">
        <f>IF(N558="zákl. přenesená",J558,0)</f>
        <v>0</v>
      </c>
      <c r="BH558" s="203">
        <f>IF(N558="sníž. přenesená",J558,0)</f>
        <v>0</v>
      </c>
      <c r="BI558" s="203">
        <f>IF(N558="nulová",J558,0)</f>
        <v>0</v>
      </c>
      <c r="BJ558" s="17" t="s">
        <v>14</v>
      </c>
      <c r="BK558" s="203">
        <f>ROUND(I558*H558,2)</f>
        <v>3116.1</v>
      </c>
      <c r="BL558" s="17" t="s">
        <v>175</v>
      </c>
      <c r="BM558" s="202" t="s">
        <v>1867</v>
      </c>
    </row>
    <row r="559" spans="1:65" s="1" customFormat="1" ht="11.25" x14ac:dyDescent="0.2">
      <c r="A559" s="34"/>
      <c r="B559" s="35"/>
      <c r="C559" s="36"/>
      <c r="D559" s="204" t="s">
        <v>249</v>
      </c>
      <c r="E559" s="36"/>
      <c r="F559" s="205" t="s">
        <v>1096</v>
      </c>
      <c r="G559" s="36"/>
      <c r="H559" s="36"/>
      <c r="I559" s="206"/>
      <c r="J559" s="36"/>
      <c r="K559" s="36"/>
      <c r="L559" s="39"/>
      <c r="M559" s="207"/>
      <c r="N559" s="208"/>
      <c r="O559" s="71"/>
      <c r="P559" s="71"/>
      <c r="Q559" s="71"/>
      <c r="R559" s="71"/>
      <c r="S559" s="71"/>
      <c r="T559" s="72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T559" s="17" t="s">
        <v>249</v>
      </c>
      <c r="AU559" s="17" t="s">
        <v>88</v>
      </c>
    </row>
    <row r="560" spans="1:65" s="1" customFormat="1" ht="19.5" x14ac:dyDescent="0.2">
      <c r="A560" s="34"/>
      <c r="B560" s="35"/>
      <c r="C560" s="36"/>
      <c r="D560" s="211" t="s">
        <v>701</v>
      </c>
      <c r="E560" s="36"/>
      <c r="F560" s="249" t="s">
        <v>702</v>
      </c>
      <c r="G560" s="36"/>
      <c r="H560" s="36"/>
      <c r="I560" s="206"/>
      <c r="J560" s="36"/>
      <c r="K560" s="36"/>
      <c r="L560" s="39"/>
      <c r="M560" s="207"/>
      <c r="N560" s="208"/>
      <c r="O560" s="71"/>
      <c r="P560" s="71"/>
      <c r="Q560" s="71"/>
      <c r="R560" s="71"/>
      <c r="S560" s="71"/>
      <c r="T560" s="72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T560" s="17" t="s">
        <v>701</v>
      </c>
      <c r="AU560" s="17" t="s">
        <v>88</v>
      </c>
    </row>
    <row r="561" spans="1:65" s="12" customFormat="1" ht="11.25" x14ac:dyDescent="0.2">
      <c r="B561" s="209"/>
      <c r="C561" s="210"/>
      <c r="D561" s="211" t="s">
        <v>256</v>
      </c>
      <c r="E561" s="212" t="s">
        <v>1</v>
      </c>
      <c r="F561" s="213" t="s">
        <v>475</v>
      </c>
      <c r="G561" s="210"/>
      <c r="H561" s="214">
        <v>62.322000000000003</v>
      </c>
      <c r="I561" s="215"/>
      <c r="J561" s="210"/>
      <c r="K561" s="210"/>
      <c r="L561" s="216"/>
      <c r="M561" s="217"/>
      <c r="N561" s="218"/>
      <c r="O561" s="218"/>
      <c r="P561" s="218"/>
      <c r="Q561" s="218"/>
      <c r="R561" s="218"/>
      <c r="S561" s="218"/>
      <c r="T561" s="219"/>
      <c r="AT561" s="220" t="s">
        <v>256</v>
      </c>
      <c r="AU561" s="220" t="s">
        <v>88</v>
      </c>
      <c r="AV561" s="12" t="s">
        <v>88</v>
      </c>
      <c r="AW561" s="12" t="s">
        <v>36</v>
      </c>
      <c r="AX561" s="12" t="s">
        <v>80</v>
      </c>
      <c r="AY561" s="220" t="s">
        <v>241</v>
      </c>
    </row>
    <row r="562" spans="1:65" s="13" customFormat="1" ht="11.25" x14ac:dyDescent="0.2">
      <c r="B562" s="221"/>
      <c r="C562" s="222"/>
      <c r="D562" s="211" t="s">
        <v>256</v>
      </c>
      <c r="E562" s="223" t="s">
        <v>1</v>
      </c>
      <c r="F562" s="224" t="s">
        <v>258</v>
      </c>
      <c r="G562" s="222"/>
      <c r="H562" s="225">
        <v>62.322000000000003</v>
      </c>
      <c r="I562" s="226"/>
      <c r="J562" s="222"/>
      <c r="K562" s="222"/>
      <c r="L562" s="227"/>
      <c r="M562" s="228"/>
      <c r="N562" s="229"/>
      <c r="O562" s="229"/>
      <c r="P562" s="229"/>
      <c r="Q562" s="229"/>
      <c r="R562" s="229"/>
      <c r="S562" s="229"/>
      <c r="T562" s="230"/>
      <c r="AT562" s="231" t="s">
        <v>256</v>
      </c>
      <c r="AU562" s="231" t="s">
        <v>88</v>
      </c>
      <c r="AV562" s="13" t="s">
        <v>175</v>
      </c>
      <c r="AW562" s="13" t="s">
        <v>36</v>
      </c>
      <c r="AX562" s="13" t="s">
        <v>14</v>
      </c>
      <c r="AY562" s="231" t="s">
        <v>241</v>
      </c>
    </row>
    <row r="563" spans="1:65" s="11" customFormat="1" ht="22.9" customHeight="1" x14ac:dyDescent="0.2">
      <c r="B563" s="175"/>
      <c r="C563" s="176"/>
      <c r="D563" s="177" t="s">
        <v>79</v>
      </c>
      <c r="E563" s="189" t="s">
        <v>1097</v>
      </c>
      <c r="F563" s="189" t="s">
        <v>1098</v>
      </c>
      <c r="G563" s="176"/>
      <c r="H563" s="176"/>
      <c r="I563" s="179"/>
      <c r="J563" s="190">
        <f>BK563</f>
        <v>29520.13</v>
      </c>
      <c r="K563" s="176"/>
      <c r="L563" s="181"/>
      <c r="M563" s="182"/>
      <c r="N563" s="183"/>
      <c r="O563" s="183"/>
      <c r="P563" s="184">
        <f>SUM(P564:P565)</f>
        <v>0</v>
      </c>
      <c r="Q563" s="183"/>
      <c r="R563" s="184">
        <f>SUM(R564:R565)</f>
        <v>0</v>
      </c>
      <c r="S563" s="183"/>
      <c r="T563" s="185">
        <f>SUM(T564:T565)</f>
        <v>0</v>
      </c>
      <c r="AR563" s="186" t="s">
        <v>14</v>
      </c>
      <c r="AT563" s="187" t="s">
        <v>79</v>
      </c>
      <c r="AU563" s="187" t="s">
        <v>14</v>
      </c>
      <c r="AY563" s="186" t="s">
        <v>241</v>
      </c>
      <c r="BK563" s="188">
        <f>SUM(BK564:BK565)</f>
        <v>29520.13</v>
      </c>
    </row>
    <row r="564" spans="1:65" s="1" customFormat="1" ht="24.2" customHeight="1" x14ac:dyDescent="0.2">
      <c r="A564" s="34"/>
      <c r="B564" s="35"/>
      <c r="C564" s="191" t="s">
        <v>1007</v>
      </c>
      <c r="D564" s="191" t="s">
        <v>243</v>
      </c>
      <c r="E564" s="192" t="s">
        <v>1100</v>
      </c>
      <c r="F564" s="193" t="s">
        <v>1101</v>
      </c>
      <c r="G564" s="194" t="s">
        <v>467</v>
      </c>
      <c r="H564" s="195">
        <v>214.38</v>
      </c>
      <c r="I564" s="196">
        <v>137.69999999999999</v>
      </c>
      <c r="J564" s="197">
        <f>ROUND(I564*H564,2)</f>
        <v>29520.13</v>
      </c>
      <c r="K564" s="193" t="s">
        <v>247</v>
      </c>
      <c r="L564" s="39"/>
      <c r="M564" s="198" t="s">
        <v>1</v>
      </c>
      <c r="N564" s="199" t="s">
        <v>45</v>
      </c>
      <c r="O564" s="71"/>
      <c r="P564" s="200">
        <f>O564*H564</f>
        <v>0</v>
      </c>
      <c r="Q564" s="200">
        <v>0</v>
      </c>
      <c r="R564" s="200">
        <f>Q564*H564</f>
        <v>0</v>
      </c>
      <c r="S564" s="200">
        <v>0</v>
      </c>
      <c r="T564" s="201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2" t="s">
        <v>175</v>
      </c>
      <c r="AT564" s="202" t="s">
        <v>243</v>
      </c>
      <c r="AU564" s="202" t="s">
        <v>88</v>
      </c>
      <c r="AY564" s="17" t="s">
        <v>241</v>
      </c>
      <c r="BE564" s="203">
        <f>IF(N564="základní",J564,0)</f>
        <v>29520.13</v>
      </c>
      <c r="BF564" s="203">
        <f>IF(N564="snížená",J564,0)</f>
        <v>0</v>
      </c>
      <c r="BG564" s="203">
        <f>IF(N564="zákl. přenesená",J564,0)</f>
        <v>0</v>
      </c>
      <c r="BH564" s="203">
        <f>IF(N564="sníž. přenesená",J564,0)</f>
        <v>0</v>
      </c>
      <c r="BI564" s="203">
        <f>IF(N564="nulová",J564,0)</f>
        <v>0</v>
      </c>
      <c r="BJ564" s="17" t="s">
        <v>14</v>
      </c>
      <c r="BK564" s="203">
        <f>ROUND(I564*H564,2)</f>
        <v>29520.13</v>
      </c>
      <c r="BL564" s="17" t="s">
        <v>175</v>
      </c>
      <c r="BM564" s="202" t="s">
        <v>1868</v>
      </c>
    </row>
    <row r="565" spans="1:65" s="1" customFormat="1" ht="11.25" x14ac:dyDescent="0.2">
      <c r="A565" s="34"/>
      <c r="B565" s="35"/>
      <c r="C565" s="36"/>
      <c r="D565" s="204" t="s">
        <v>249</v>
      </c>
      <c r="E565" s="36"/>
      <c r="F565" s="205" t="s">
        <v>1103</v>
      </c>
      <c r="G565" s="36"/>
      <c r="H565" s="36"/>
      <c r="I565" s="206"/>
      <c r="J565" s="36"/>
      <c r="K565" s="36"/>
      <c r="L565" s="39"/>
      <c r="M565" s="260"/>
      <c r="N565" s="261"/>
      <c r="O565" s="244"/>
      <c r="P565" s="244"/>
      <c r="Q565" s="244"/>
      <c r="R565" s="244"/>
      <c r="S565" s="244"/>
      <c r="T565" s="262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T565" s="17" t="s">
        <v>249</v>
      </c>
      <c r="AU565" s="17" t="s">
        <v>88</v>
      </c>
    </row>
    <row r="566" spans="1:65" s="1" customFormat="1" ht="6.95" customHeight="1" x14ac:dyDescent="0.2">
      <c r="A566" s="34"/>
      <c r="B566" s="54"/>
      <c r="C566" s="55"/>
      <c r="D566" s="55"/>
      <c r="E566" s="55"/>
      <c r="F566" s="55"/>
      <c r="G566" s="55"/>
      <c r="H566" s="55"/>
      <c r="I566" s="55"/>
      <c r="J566" s="55"/>
      <c r="K566" s="55"/>
      <c r="L566" s="39"/>
      <c r="M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</row>
  </sheetData>
  <sheetProtection password="CC35" sheet="1" objects="1" scenarios="1" formatColumns="0" formatRows="0" autoFilter="0"/>
  <autoFilter ref="C131:K565" xr:uid="{00000000-0009-0000-0000-000004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6" r:id="rId1" xr:uid="{00000000-0004-0000-0400-000000000000}"/>
    <hyperlink ref="F144" r:id="rId2" xr:uid="{00000000-0004-0000-0400-000001000000}"/>
    <hyperlink ref="F150" r:id="rId3" xr:uid="{00000000-0004-0000-0400-000002000000}"/>
    <hyperlink ref="F156" r:id="rId4" xr:uid="{00000000-0004-0000-0400-000003000000}"/>
    <hyperlink ref="F163" r:id="rId5" xr:uid="{00000000-0004-0000-0400-000004000000}"/>
    <hyperlink ref="F168" r:id="rId6" xr:uid="{00000000-0004-0000-0400-000005000000}"/>
    <hyperlink ref="F176" r:id="rId7" xr:uid="{00000000-0004-0000-0400-000006000000}"/>
    <hyperlink ref="F182" r:id="rId8" xr:uid="{00000000-0004-0000-0400-000007000000}"/>
    <hyperlink ref="F188" r:id="rId9" xr:uid="{00000000-0004-0000-0400-000008000000}"/>
    <hyperlink ref="F195" r:id="rId10" xr:uid="{00000000-0004-0000-0400-000009000000}"/>
    <hyperlink ref="F200" r:id="rId11" xr:uid="{00000000-0004-0000-0400-00000A000000}"/>
    <hyperlink ref="F205" r:id="rId12" xr:uid="{00000000-0004-0000-0400-00000B000000}"/>
    <hyperlink ref="F209" r:id="rId13" xr:uid="{00000000-0004-0000-0400-00000C000000}"/>
    <hyperlink ref="F213" r:id="rId14" xr:uid="{00000000-0004-0000-0400-00000D000000}"/>
    <hyperlink ref="F217" r:id="rId15" xr:uid="{00000000-0004-0000-0400-00000E000000}"/>
    <hyperlink ref="F221" r:id="rId16" xr:uid="{00000000-0004-0000-0400-00000F000000}"/>
    <hyperlink ref="F225" r:id="rId17" xr:uid="{00000000-0004-0000-0400-000010000000}"/>
    <hyperlink ref="F229" r:id="rId18" xr:uid="{00000000-0004-0000-0400-000011000000}"/>
    <hyperlink ref="F233" r:id="rId19" xr:uid="{00000000-0004-0000-0400-000012000000}"/>
    <hyperlink ref="F237" r:id="rId20" xr:uid="{00000000-0004-0000-0400-000013000000}"/>
    <hyperlink ref="F241" r:id="rId21" xr:uid="{00000000-0004-0000-0400-000014000000}"/>
    <hyperlink ref="F245" r:id="rId22" xr:uid="{00000000-0004-0000-0400-000015000000}"/>
    <hyperlink ref="F249" r:id="rId23" xr:uid="{00000000-0004-0000-0400-000016000000}"/>
    <hyperlink ref="F283" r:id="rId24" xr:uid="{00000000-0004-0000-0400-000017000000}"/>
    <hyperlink ref="F287" r:id="rId25" xr:uid="{00000000-0004-0000-0400-000018000000}"/>
    <hyperlink ref="F291" r:id="rId26" xr:uid="{00000000-0004-0000-0400-000019000000}"/>
    <hyperlink ref="F295" r:id="rId27" xr:uid="{00000000-0004-0000-0400-00001A000000}"/>
    <hyperlink ref="F299" r:id="rId28" xr:uid="{00000000-0004-0000-0400-00001B000000}"/>
    <hyperlink ref="F308" r:id="rId29" xr:uid="{00000000-0004-0000-0400-00001C000000}"/>
    <hyperlink ref="F313" r:id="rId30" xr:uid="{00000000-0004-0000-0400-00001D000000}"/>
    <hyperlink ref="F320" r:id="rId31" xr:uid="{00000000-0004-0000-0400-00001E000000}"/>
    <hyperlink ref="F325" r:id="rId32" xr:uid="{00000000-0004-0000-0400-00001F000000}"/>
    <hyperlink ref="F330" r:id="rId33" xr:uid="{00000000-0004-0000-0400-000020000000}"/>
    <hyperlink ref="F335" r:id="rId34" xr:uid="{00000000-0004-0000-0400-000021000000}"/>
    <hyperlink ref="F342" r:id="rId35" xr:uid="{00000000-0004-0000-0400-000022000000}"/>
    <hyperlink ref="F347" r:id="rId36" xr:uid="{00000000-0004-0000-0400-000023000000}"/>
    <hyperlink ref="F352" r:id="rId37" xr:uid="{00000000-0004-0000-0400-000024000000}"/>
    <hyperlink ref="F357" r:id="rId38" xr:uid="{00000000-0004-0000-0400-000025000000}"/>
    <hyperlink ref="F369" r:id="rId39" xr:uid="{00000000-0004-0000-0400-000026000000}"/>
    <hyperlink ref="F383" r:id="rId40" xr:uid="{00000000-0004-0000-0400-000027000000}"/>
    <hyperlink ref="F387" r:id="rId41" xr:uid="{00000000-0004-0000-0400-000028000000}"/>
    <hyperlink ref="F399" r:id="rId42" xr:uid="{00000000-0004-0000-0400-000029000000}"/>
    <hyperlink ref="F403" r:id="rId43" xr:uid="{00000000-0004-0000-0400-00002A000000}"/>
    <hyperlink ref="F410" r:id="rId44" xr:uid="{00000000-0004-0000-0400-00002B000000}"/>
    <hyperlink ref="F414" r:id="rId45" xr:uid="{00000000-0004-0000-0400-00002C000000}"/>
    <hyperlink ref="F420" r:id="rId46" xr:uid="{00000000-0004-0000-0400-00002D000000}"/>
    <hyperlink ref="F424" r:id="rId47" xr:uid="{00000000-0004-0000-0400-00002E000000}"/>
    <hyperlink ref="F429" r:id="rId48" xr:uid="{00000000-0004-0000-0400-00002F000000}"/>
    <hyperlink ref="F433" r:id="rId49" xr:uid="{00000000-0004-0000-0400-000030000000}"/>
    <hyperlink ref="F437" r:id="rId50" xr:uid="{00000000-0004-0000-0400-000031000000}"/>
    <hyperlink ref="F442" r:id="rId51" xr:uid="{00000000-0004-0000-0400-000032000000}"/>
    <hyperlink ref="F449" r:id="rId52" xr:uid="{00000000-0004-0000-0400-000033000000}"/>
    <hyperlink ref="F454" r:id="rId53" xr:uid="{00000000-0004-0000-0400-000034000000}"/>
    <hyperlink ref="F460" r:id="rId54" xr:uid="{00000000-0004-0000-0400-000035000000}"/>
    <hyperlink ref="F464" r:id="rId55" xr:uid="{00000000-0004-0000-0400-000036000000}"/>
    <hyperlink ref="F468" r:id="rId56" xr:uid="{00000000-0004-0000-0400-000037000000}"/>
    <hyperlink ref="F473" r:id="rId57" xr:uid="{00000000-0004-0000-0400-000038000000}"/>
    <hyperlink ref="F482" r:id="rId58" xr:uid="{00000000-0004-0000-0400-000039000000}"/>
    <hyperlink ref="F488" r:id="rId59" xr:uid="{00000000-0004-0000-0400-00003A000000}"/>
    <hyperlink ref="F496" r:id="rId60" xr:uid="{00000000-0004-0000-0400-00003B000000}"/>
    <hyperlink ref="F501" r:id="rId61" xr:uid="{00000000-0004-0000-0400-00003C000000}"/>
    <hyperlink ref="F508" r:id="rId62" xr:uid="{00000000-0004-0000-0400-00003D000000}"/>
    <hyperlink ref="F518" r:id="rId63" xr:uid="{00000000-0004-0000-0400-00003E000000}"/>
    <hyperlink ref="F522" r:id="rId64" xr:uid="{00000000-0004-0000-0400-00003F000000}"/>
    <hyperlink ref="F527" r:id="rId65" xr:uid="{00000000-0004-0000-0400-000040000000}"/>
    <hyperlink ref="F531" r:id="rId66" xr:uid="{00000000-0004-0000-0400-000041000000}"/>
    <hyperlink ref="F537" r:id="rId67" xr:uid="{00000000-0004-0000-0400-000042000000}"/>
    <hyperlink ref="F545" r:id="rId68" xr:uid="{00000000-0004-0000-0400-000043000000}"/>
    <hyperlink ref="F549" r:id="rId69" xr:uid="{00000000-0004-0000-0400-000044000000}"/>
    <hyperlink ref="F554" r:id="rId70" xr:uid="{00000000-0004-0000-0400-000045000000}"/>
    <hyperlink ref="F559" r:id="rId71" xr:uid="{00000000-0004-0000-0400-000046000000}"/>
    <hyperlink ref="F565" r:id="rId72" xr:uid="{00000000-0004-0000-0400-00004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41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112</v>
      </c>
      <c r="AZ2" s="247" t="s">
        <v>1104</v>
      </c>
      <c r="BA2" s="247" t="s">
        <v>1105</v>
      </c>
      <c r="BB2" s="247" t="s">
        <v>253</v>
      </c>
      <c r="BC2" s="247" t="s">
        <v>1869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1113</v>
      </c>
      <c r="BA3" s="247" t="s">
        <v>1114</v>
      </c>
      <c r="BB3" s="247" t="s">
        <v>253</v>
      </c>
      <c r="BC3" s="247" t="s">
        <v>1870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1116</v>
      </c>
      <c r="BA4" s="247" t="s">
        <v>1117</v>
      </c>
      <c r="BB4" s="247" t="s">
        <v>253</v>
      </c>
      <c r="BC4" s="247" t="s">
        <v>1871</v>
      </c>
      <c r="BD4" s="247" t="s">
        <v>88</v>
      </c>
    </row>
    <row r="5" spans="1:56" ht="6.95" customHeight="1" x14ac:dyDescent="0.2">
      <c r="B5" s="20"/>
      <c r="L5" s="20"/>
      <c r="AZ5" s="247" t="s">
        <v>1872</v>
      </c>
      <c r="BA5" s="247" t="s">
        <v>1873</v>
      </c>
      <c r="BB5" s="247" t="s">
        <v>253</v>
      </c>
      <c r="BC5" s="247" t="s">
        <v>1870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1874</v>
      </c>
      <c r="BA6" s="247" t="s">
        <v>1875</v>
      </c>
      <c r="BB6" s="247" t="s">
        <v>253</v>
      </c>
      <c r="BC6" s="247" t="s">
        <v>1871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1876</v>
      </c>
      <c r="BA7" s="247" t="s">
        <v>1877</v>
      </c>
      <c r="BB7" s="247" t="s">
        <v>253</v>
      </c>
      <c r="BC7" s="247" t="s">
        <v>1878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1879</v>
      </c>
      <c r="BA8" s="247" t="s">
        <v>1880</v>
      </c>
      <c r="BB8" s="247" t="s">
        <v>253</v>
      </c>
      <c r="BC8" s="247" t="s">
        <v>1881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1882</v>
      </c>
      <c r="BA9" s="247" t="s">
        <v>1882</v>
      </c>
      <c r="BB9" s="247" t="s">
        <v>253</v>
      </c>
      <c r="BC9" s="247" t="s">
        <v>1883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459</v>
      </c>
      <c r="BA10" s="247" t="s">
        <v>460</v>
      </c>
      <c r="BB10" s="247" t="s">
        <v>253</v>
      </c>
      <c r="BC10" s="247" t="s">
        <v>1884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1885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462</v>
      </c>
      <c r="BA11" s="247" t="s">
        <v>463</v>
      </c>
      <c r="BB11" s="247" t="s">
        <v>253</v>
      </c>
      <c r="BC11" s="247" t="s">
        <v>1886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1887</v>
      </c>
      <c r="BA12" s="247" t="s">
        <v>1888</v>
      </c>
      <c r="BB12" s="247" t="s">
        <v>253</v>
      </c>
      <c r="BC12" s="247" t="s">
        <v>1889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1890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496</v>
      </c>
      <c r="BA13" s="247" t="s">
        <v>496</v>
      </c>
      <c r="BB13" s="247" t="s">
        <v>253</v>
      </c>
      <c r="BC13" s="247" t="s">
        <v>1891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ROUND(J142, 2)</f>
        <v>10048714.07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ROUND((SUM(BE142:BE410)),  2)</f>
        <v>10048714.07</v>
      </c>
      <c r="G37" s="34"/>
      <c r="H37" s="34"/>
      <c r="I37" s="130">
        <v>0.21</v>
      </c>
      <c r="J37" s="129">
        <f>ROUND(((SUM(BE142:BE410))*I37),  2)</f>
        <v>2110229.9500000002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ROUND((SUM(BF142:BF410)),  2)</f>
        <v>0</v>
      </c>
      <c r="G38" s="34"/>
      <c r="H38" s="34"/>
      <c r="I38" s="130">
        <v>0.15</v>
      </c>
      <c r="J38" s="129">
        <f>ROUND(((SUM(BF142:BF410))*I38),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ROUND((SUM(BG142:BG410)),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ROUND((SUM(BH142:BH410)),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ROUND((SUM(BI142:BI410)),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12158944.02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1885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02.1 - Vodojem 160 m3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J142</f>
        <v>10048714.07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1892</v>
      </c>
      <c r="E101" s="156"/>
      <c r="F101" s="156"/>
      <c r="G101" s="156"/>
      <c r="H101" s="156"/>
      <c r="I101" s="156"/>
      <c r="J101" s="157">
        <f>J143</f>
        <v>9243277.3900000006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J144</f>
        <v>3394352.1100000003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1893</v>
      </c>
      <c r="E103" s="161"/>
      <c r="F103" s="161"/>
      <c r="G103" s="161"/>
      <c r="H103" s="161"/>
      <c r="I103" s="161"/>
      <c r="J103" s="162">
        <f>J268</f>
        <v>96590.69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1894</v>
      </c>
      <c r="E104" s="161"/>
      <c r="F104" s="161"/>
      <c r="G104" s="161"/>
      <c r="H104" s="161"/>
      <c r="I104" s="161"/>
      <c r="J104" s="162">
        <f>J281</f>
        <v>96390.12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501</v>
      </c>
      <c r="E105" s="161"/>
      <c r="F105" s="161"/>
      <c r="G105" s="161"/>
      <c r="H105" s="161"/>
      <c r="I105" s="161"/>
      <c r="J105" s="162">
        <f>J284</f>
        <v>5527373.2600000007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225</v>
      </c>
      <c r="E106" s="161"/>
      <c r="F106" s="161"/>
      <c r="G106" s="161"/>
      <c r="H106" s="161"/>
      <c r="I106" s="161"/>
      <c r="J106" s="162">
        <f>J294</f>
        <v>27540.03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503</v>
      </c>
      <c r="E107" s="161"/>
      <c r="F107" s="161"/>
      <c r="G107" s="161"/>
      <c r="H107" s="161"/>
      <c r="I107" s="161"/>
      <c r="J107" s="162">
        <f>J297</f>
        <v>101031.18</v>
      </c>
      <c r="K107" s="103"/>
      <c r="L107" s="163"/>
    </row>
    <row r="108" spans="1:47" s="8" customFormat="1" ht="24.95" customHeight="1" x14ac:dyDescent="0.2">
      <c r="B108" s="153"/>
      <c r="C108" s="154"/>
      <c r="D108" s="155" t="s">
        <v>1895</v>
      </c>
      <c r="E108" s="156"/>
      <c r="F108" s="156"/>
      <c r="G108" s="156"/>
      <c r="H108" s="156"/>
      <c r="I108" s="156"/>
      <c r="J108" s="157">
        <f>J299</f>
        <v>398943.56</v>
      </c>
      <c r="K108" s="154"/>
      <c r="L108" s="158"/>
    </row>
    <row r="109" spans="1:47" s="9" customFormat="1" ht="19.899999999999999" customHeight="1" x14ac:dyDescent="0.2">
      <c r="B109" s="159"/>
      <c r="C109" s="103"/>
      <c r="D109" s="160" t="s">
        <v>1896</v>
      </c>
      <c r="E109" s="161"/>
      <c r="F109" s="161"/>
      <c r="G109" s="161"/>
      <c r="H109" s="161"/>
      <c r="I109" s="161"/>
      <c r="J109" s="162">
        <f>J300</f>
        <v>46818.06</v>
      </c>
      <c r="K109" s="103"/>
      <c r="L109" s="163"/>
    </row>
    <row r="110" spans="1:47" s="9" customFormat="1" ht="19.899999999999999" customHeight="1" x14ac:dyDescent="0.2">
      <c r="B110" s="159"/>
      <c r="C110" s="103"/>
      <c r="D110" s="160" t="s">
        <v>1897</v>
      </c>
      <c r="E110" s="161"/>
      <c r="F110" s="161"/>
      <c r="G110" s="161"/>
      <c r="H110" s="161"/>
      <c r="I110" s="161"/>
      <c r="J110" s="162">
        <f>J303</f>
        <v>4819.51</v>
      </c>
      <c r="K110" s="103"/>
      <c r="L110" s="163"/>
    </row>
    <row r="111" spans="1:47" s="9" customFormat="1" ht="19.899999999999999" customHeight="1" x14ac:dyDescent="0.2">
      <c r="B111" s="159"/>
      <c r="C111" s="103"/>
      <c r="D111" s="160" t="s">
        <v>1898</v>
      </c>
      <c r="E111" s="161"/>
      <c r="F111" s="161"/>
      <c r="G111" s="161"/>
      <c r="H111" s="161"/>
      <c r="I111" s="161"/>
      <c r="J111" s="162">
        <f>J306</f>
        <v>61965.07</v>
      </c>
      <c r="K111" s="103"/>
      <c r="L111" s="163"/>
    </row>
    <row r="112" spans="1:47" s="9" customFormat="1" ht="19.899999999999999" customHeight="1" x14ac:dyDescent="0.2">
      <c r="B112" s="159"/>
      <c r="C112" s="103"/>
      <c r="D112" s="160" t="s">
        <v>1899</v>
      </c>
      <c r="E112" s="161"/>
      <c r="F112" s="161"/>
      <c r="G112" s="161"/>
      <c r="H112" s="161"/>
      <c r="I112" s="161"/>
      <c r="J112" s="162">
        <f>J308</f>
        <v>188950.78999999998</v>
      </c>
      <c r="K112" s="103"/>
      <c r="L112" s="163"/>
    </row>
    <row r="113" spans="1:31" s="9" customFormat="1" ht="19.899999999999999" customHeight="1" x14ac:dyDescent="0.2">
      <c r="B113" s="159"/>
      <c r="C113" s="103"/>
      <c r="D113" s="160" t="s">
        <v>1900</v>
      </c>
      <c r="E113" s="161"/>
      <c r="F113" s="161"/>
      <c r="G113" s="161"/>
      <c r="H113" s="161"/>
      <c r="I113" s="161"/>
      <c r="J113" s="162">
        <f>J313</f>
        <v>82620.11</v>
      </c>
      <c r="K113" s="103"/>
      <c r="L113" s="163"/>
    </row>
    <row r="114" spans="1:31" s="9" customFormat="1" ht="19.899999999999999" customHeight="1" x14ac:dyDescent="0.2">
      <c r="B114" s="159"/>
      <c r="C114" s="103"/>
      <c r="D114" s="160" t="s">
        <v>1901</v>
      </c>
      <c r="E114" s="161"/>
      <c r="F114" s="161"/>
      <c r="G114" s="161"/>
      <c r="H114" s="161"/>
      <c r="I114" s="161"/>
      <c r="J114" s="162">
        <f>J316</f>
        <v>13770.02</v>
      </c>
      <c r="K114" s="103"/>
      <c r="L114" s="163"/>
    </row>
    <row r="115" spans="1:31" s="8" customFormat="1" ht="24.95" customHeight="1" x14ac:dyDescent="0.2">
      <c r="B115" s="153"/>
      <c r="C115" s="154"/>
      <c r="D115" s="155" t="s">
        <v>1902</v>
      </c>
      <c r="E115" s="156"/>
      <c r="F115" s="156"/>
      <c r="G115" s="156"/>
      <c r="H115" s="156"/>
      <c r="I115" s="156"/>
      <c r="J115" s="157">
        <f>J319</f>
        <v>406493.12</v>
      </c>
      <c r="K115" s="154"/>
      <c r="L115" s="158"/>
    </row>
    <row r="116" spans="1:31" s="9" customFormat="1" ht="19.899999999999999" customHeight="1" x14ac:dyDescent="0.2">
      <c r="B116" s="159"/>
      <c r="C116" s="103"/>
      <c r="D116" s="160" t="s">
        <v>1903</v>
      </c>
      <c r="E116" s="161"/>
      <c r="F116" s="161"/>
      <c r="G116" s="161"/>
      <c r="H116" s="161"/>
      <c r="I116" s="161"/>
      <c r="J116" s="162">
        <f>J354</f>
        <v>259278.95</v>
      </c>
      <c r="K116" s="103"/>
      <c r="L116" s="163"/>
    </row>
    <row r="117" spans="1:31" s="9" customFormat="1" ht="19.899999999999999" customHeight="1" x14ac:dyDescent="0.2">
      <c r="B117" s="159"/>
      <c r="C117" s="103"/>
      <c r="D117" s="160" t="s">
        <v>1904</v>
      </c>
      <c r="E117" s="161"/>
      <c r="F117" s="161"/>
      <c r="G117" s="161"/>
      <c r="H117" s="161"/>
      <c r="I117" s="161"/>
      <c r="J117" s="162">
        <f>J397</f>
        <v>58540.759999999995</v>
      </c>
      <c r="K117" s="103"/>
      <c r="L117" s="163"/>
    </row>
    <row r="118" spans="1:31" s="9" customFormat="1" ht="19.899999999999999" customHeight="1" x14ac:dyDescent="0.2">
      <c r="B118" s="159"/>
      <c r="C118" s="103"/>
      <c r="D118" s="160" t="s">
        <v>1905</v>
      </c>
      <c r="E118" s="161"/>
      <c r="F118" s="161"/>
      <c r="G118" s="161"/>
      <c r="H118" s="161"/>
      <c r="I118" s="161"/>
      <c r="J118" s="162">
        <f>J407</f>
        <v>43884.99</v>
      </c>
      <c r="K118" s="103"/>
      <c r="L118" s="163"/>
    </row>
    <row r="119" spans="1:31" s="1" customFormat="1" ht="21.7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6.95" customHeight="1" x14ac:dyDescent="0.2">
      <c r="A120" s="34"/>
      <c r="B120" s="54"/>
      <c r="C120" s="55"/>
      <c r="D120" s="55"/>
      <c r="E120" s="55"/>
      <c r="F120" s="55"/>
      <c r="G120" s="55"/>
      <c r="H120" s="55"/>
      <c r="I120" s="55"/>
      <c r="J120" s="55"/>
      <c r="K120" s="55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4" spans="1:31" s="1" customFormat="1" ht="6.95" customHeight="1" x14ac:dyDescent="0.2">
      <c r="A124" s="34"/>
      <c r="B124" s="56"/>
      <c r="C124" s="57"/>
      <c r="D124" s="57"/>
      <c r="E124" s="57"/>
      <c r="F124" s="57"/>
      <c r="G124" s="57"/>
      <c r="H124" s="57"/>
      <c r="I124" s="57"/>
      <c r="J124" s="57"/>
      <c r="K124" s="57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24.95" customHeight="1" x14ac:dyDescent="0.2">
      <c r="A125" s="34"/>
      <c r="B125" s="35"/>
      <c r="C125" s="23" t="s">
        <v>226</v>
      </c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6.9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2" customHeight="1" x14ac:dyDescent="0.2">
      <c r="A127" s="34"/>
      <c r="B127" s="35"/>
      <c r="C127" s="29" t="s">
        <v>16</v>
      </c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26.25" customHeight="1" x14ac:dyDescent="0.2">
      <c r="A128" s="34"/>
      <c r="B128" s="35"/>
      <c r="C128" s="36"/>
      <c r="D128" s="36"/>
      <c r="E128" s="345" t="str">
        <f>E7</f>
        <v>Zaječov rozšíření a intenzifikace ČOV Horní Kváň - kanalizace a vodovod</v>
      </c>
      <c r="F128" s="346"/>
      <c r="G128" s="346"/>
      <c r="H128" s="34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3" ht="12" customHeight="1" x14ac:dyDescent="0.2">
      <c r="B129" s="21"/>
      <c r="C129" s="29" t="s">
        <v>211</v>
      </c>
      <c r="D129" s="22"/>
      <c r="E129" s="22"/>
      <c r="F129" s="22"/>
      <c r="G129" s="22"/>
      <c r="H129" s="22"/>
      <c r="I129" s="22"/>
      <c r="J129" s="22"/>
      <c r="K129" s="22"/>
      <c r="L129" s="20"/>
    </row>
    <row r="130" spans="1:63" ht="16.5" customHeight="1" x14ac:dyDescent="0.2">
      <c r="B130" s="21"/>
      <c r="C130" s="22"/>
      <c r="D130" s="22"/>
      <c r="E130" s="345" t="s">
        <v>212</v>
      </c>
      <c r="F130" s="319"/>
      <c r="G130" s="319"/>
      <c r="H130" s="319"/>
      <c r="I130" s="22"/>
      <c r="J130" s="22"/>
      <c r="K130" s="22"/>
      <c r="L130" s="20"/>
    </row>
    <row r="131" spans="1:63" ht="12" customHeight="1" x14ac:dyDescent="0.2">
      <c r="B131" s="21"/>
      <c r="C131" s="29" t="s">
        <v>213</v>
      </c>
      <c r="D131" s="22"/>
      <c r="E131" s="22"/>
      <c r="F131" s="22"/>
      <c r="G131" s="22"/>
      <c r="H131" s="22"/>
      <c r="I131" s="22"/>
      <c r="J131" s="22"/>
      <c r="K131" s="22"/>
      <c r="L131" s="20"/>
    </row>
    <row r="132" spans="1:63" s="1" customFormat="1" ht="16.5" customHeight="1" x14ac:dyDescent="0.2">
      <c r="A132" s="34"/>
      <c r="B132" s="35"/>
      <c r="C132" s="36"/>
      <c r="D132" s="36"/>
      <c r="E132" s="347" t="s">
        <v>1885</v>
      </c>
      <c r="F132" s="348"/>
      <c r="G132" s="348"/>
      <c r="H132" s="348"/>
      <c r="I132" s="36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3" s="1" customFormat="1" ht="12" customHeight="1" x14ac:dyDescent="0.2">
      <c r="A133" s="34"/>
      <c r="B133" s="35"/>
      <c r="C133" s="29" t="s">
        <v>215</v>
      </c>
      <c r="D133" s="36"/>
      <c r="E133" s="36"/>
      <c r="F133" s="36"/>
      <c r="G133" s="36"/>
      <c r="H133" s="36"/>
      <c r="I133" s="36"/>
      <c r="J133" s="36"/>
      <c r="K133" s="36"/>
      <c r="L133" s="51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63" s="1" customFormat="1" ht="16.5" customHeight="1" x14ac:dyDescent="0.2">
      <c r="A134" s="34"/>
      <c r="B134" s="35"/>
      <c r="C134" s="36"/>
      <c r="D134" s="36"/>
      <c r="E134" s="334" t="str">
        <f>E13</f>
        <v>SO 02.1 - Vodojem 160 m3</v>
      </c>
      <c r="F134" s="348"/>
      <c r="G134" s="348"/>
      <c r="H134" s="348"/>
      <c r="I134" s="36"/>
      <c r="J134" s="36"/>
      <c r="K134" s="36"/>
      <c r="L134" s="51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pans="1:63" s="1" customFormat="1" ht="6.95" customHeight="1" x14ac:dyDescent="0.2">
      <c r="A135" s="34"/>
      <c r="B135" s="35"/>
      <c r="C135" s="36"/>
      <c r="D135" s="36"/>
      <c r="E135" s="36"/>
      <c r="F135" s="36"/>
      <c r="G135" s="36"/>
      <c r="H135" s="36"/>
      <c r="I135" s="36"/>
      <c r="J135" s="36"/>
      <c r="K135" s="36"/>
      <c r="L135" s="51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pans="1:63" s="1" customFormat="1" ht="12" customHeight="1" x14ac:dyDescent="0.2">
      <c r="A136" s="34"/>
      <c r="B136" s="35"/>
      <c r="C136" s="29" t="s">
        <v>20</v>
      </c>
      <c r="D136" s="36"/>
      <c r="E136" s="36"/>
      <c r="F136" s="27" t="str">
        <f>F16</f>
        <v>obec Zaječov, místní část Kvaň, Nová Ves</v>
      </c>
      <c r="G136" s="36"/>
      <c r="H136" s="36"/>
      <c r="I136" s="29" t="s">
        <v>22</v>
      </c>
      <c r="J136" s="66" t="str">
        <f>IF(J16="","",J16)</f>
        <v>18. 8. 2021</v>
      </c>
      <c r="K136" s="36"/>
      <c r="L136" s="51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63" s="1" customFormat="1" ht="6.95" customHeight="1" x14ac:dyDescent="0.2">
      <c r="A137" s="34"/>
      <c r="B137" s="35"/>
      <c r="C137" s="36"/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63" s="1" customFormat="1" ht="54.4" customHeight="1" x14ac:dyDescent="0.2">
      <c r="A138" s="34"/>
      <c r="B138" s="35"/>
      <c r="C138" s="29" t="s">
        <v>24</v>
      </c>
      <c r="D138" s="36"/>
      <c r="E138" s="36"/>
      <c r="F138" s="27" t="str">
        <f>E19</f>
        <v>Obec Zaječov, Zaječov 265, 267 63 Zaječov</v>
      </c>
      <c r="G138" s="36"/>
      <c r="H138" s="36"/>
      <c r="I138" s="29" t="s">
        <v>32</v>
      </c>
      <c r="J138" s="32" t="str">
        <f>E25</f>
        <v>PIK VÍTEK s.r.o.,Kořenského 1025/7, 150 00 Praha 5</v>
      </c>
      <c r="K138" s="36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63" s="1" customFormat="1" ht="15.2" customHeight="1" x14ac:dyDescent="0.2">
      <c r="A139" s="34"/>
      <c r="B139" s="35"/>
      <c r="C139" s="29" t="s">
        <v>30</v>
      </c>
      <c r="D139" s="36"/>
      <c r="E139" s="36"/>
      <c r="F139" s="27" t="str">
        <f>IF(E22="","",E22)</f>
        <v>Vyplň údaj</v>
      </c>
      <c r="G139" s="36"/>
      <c r="H139" s="36"/>
      <c r="I139" s="29" t="s">
        <v>37</v>
      </c>
      <c r="J139" s="32" t="str">
        <f>E28</f>
        <v xml:space="preserve"> </v>
      </c>
      <c r="K139" s="36"/>
      <c r="L139" s="51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pans="1:63" s="1" customFormat="1" ht="10.35" customHeight="1" x14ac:dyDescent="0.2">
      <c r="A140" s="34"/>
      <c r="B140" s="35"/>
      <c r="C140" s="36"/>
      <c r="D140" s="36"/>
      <c r="E140" s="36"/>
      <c r="F140" s="36"/>
      <c r="G140" s="36"/>
      <c r="H140" s="36"/>
      <c r="I140" s="36"/>
      <c r="J140" s="36"/>
      <c r="K140" s="36"/>
      <c r="L140" s="51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pans="1:63" s="10" customFormat="1" ht="29.25" customHeight="1" x14ac:dyDescent="0.2">
      <c r="A141" s="164"/>
      <c r="B141" s="165"/>
      <c r="C141" s="166" t="s">
        <v>227</v>
      </c>
      <c r="D141" s="167" t="s">
        <v>65</v>
      </c>
      <c r="E141" s="167" t="s">
        <v>61</v>
      </c>
      <c r="F141" s="167" t="s">
        <v>62</v>
      </c>
      <c r="G141" s="167" t="s">
        <v>228</v>
      </c>
      <c r="H141" s="167" t="s">
        <v>229</v>
      </c>
      <c r="I141" s="167" t="s">
        <v>230</v>
      </c>
      <c r="J141" s="167" t="s">
        <v>219</v>
      </c>
      <c r="K141" s="168" t="s">
        <v>231</v>
      </c>
      <c r="L141" s="169"/>
      <c r="M141" s="75" t="s">
        <v>1</v>
      </c>
      <c r="N141" s="76" t="s">
        <v>44</v>
      </c>
      <c r="O141" s="76" t="s">
        <v>232</v>
      </c>
      <c r="P141" s="76" t="s">
        <v>233</v>
      </c>
      <c r="Q141" s="76" t="s">
        <v>234</v>
      </c>
      <c r="R141" s="76" t="s">
        <v>235</v>
      </c>
      <c r="S141" s="76" t="s">
        <v>236</v>
      </c>
      <c r="T141" s="77" t="s">
        <v>237</v>
      </c>
      <c r="U141" s="164"/>
      <c r="V141" s="164"/>
      <c r="W141" s="164"/>
      <c r="X141" s="164"/>
      <c r="Y141" s="164"/>
      <c r="Z141" s="164"/>
      <c r="AA141" s="164"/>
      <c r="AB141" s="164"/>
      <c r="AC141" s="164"/>
      <c r="AD141" s="164"/>
      <c r="AE141" s="164"/>
    </row>
    <row r="142" spans="1:63" s="1" customFormat="1" ht="22.9" customHeight="1" x14ac:dyDescent="0.25">
      <c r="A142" s="34"/>
      <c r="B142" s="35"/>
      <c r="C142" s="82" t="s">
        <v>238</v>
      </c>
      <c r="D142" s="36"/>
      <c r="E142" s="36"/>
      <c r="F142" s="36"/>
      <c r="G142" s="36"/>
      <c r="H142" s="36"/>
      <c r="I142" s="36"/>
      <c r="J142" s="170">
        <f>BK142</f>
        <v>10048714.07</v>
      </c>
      <c r="K142" s="36"/>
      <c r="L142" s="39"/>
      <c r="M142" s="78"/>
      <c r="N142" s="171"/>
      <c r="O142" s="79"/>
      <c r="P142" s="172">
        <f>P143+P299+P319</f>
        <v>0</v>
      </c>
      <c r="Q142" s="79"/>
      <c r="R142" s="172">
        <f>R143+R299+R319</f>
        <v>216.82412800000003</v>
      </c>
      <c r="S142" s="79"/>
      <c r="T142" s="173">
        <f>T143+T299+T319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79</v>
      </c>
      <c r="AU142" s="17" t="s">
        <v>221</v>
      </c>
      <c r="BK142" s="174">
        <f>BK143+BK299+BK319</f>
        <v>10048714.07</v>
      </c>
    </row>
    <row r="143" spans="1:63" s="11" customFormat="1" ht="25.9" customHeight="1" x14ac:dyDescent="0.2">
      <c r="B143" s="175"/>
      <c r="C143" s="176"/>
      <c r="D143" s="177" t="s">
        <v>79</v>
      </c>
      <c r="E143" s="178" t="s">
        <v>239</v>
      </c>
      <c r="F143" s="178" t="s">
        <v>239</v>
      </c>
      <c r="G143" s="176"/>
      <c r="H143" s="176"/>
      <c r="I143" s="179"/>
      <c r="J143" s="180">
        <f>BK143</f>
        <v>9243277.3900000006</v>
      </c>
      <c r="K143" s="176"/>
      <c r="L143" s="181"/>
      <c r="M143" s="182"/>
      <c r="N143" s="183"/>
      <c r="O143" s="183"/>
      <c r="P143" s="184">
        <f>P144+P268+P281+P284+P294+P297</f>
        <v>0</v>
      </c>
      <c r="Q143" s="183"/>
      <c r="R143" s="184">
        <f>R144+R268+R281+R284+R294+R297</f>
        <v>209.63042800000002</v>
      </c>
      <c r="S143" s="183"/>
      <c r="T143" s="185">
        <f>T144+T268+T281+T284+T294+T297</f>
        <v>0</v>
      </c>
      <c r="AR143" s="186" t="s">
        <v>14</v>
      </c>
      <c r="AT143" s="187" t="s">
        <v>79</v>
      </c>
      <c r="AU143" s="187" t="s">
        <v>80</v>
      </c>
      <c r="AY143" s="186" t="s">
        <v>241</v>
      </c>
      <c r="BK143" s="188">
        <f>BK144+BK268+BK281+BK284+BK294+BK297</f>
        <v>9243277.3900000006</v>
      </c>
    </row>
    <row r="144" spans="1:63" s="11" customFormat="1" ht="22.9" customHeight="1" x14ac:dyDescent="0.2">
      <c r="B144" s="175"/>
      <c r="C144" s="176"/>
      <c r="D144" s="177" t="s">
        <v>79</v>
      </c>
      <c r="E144" s="189" t="s">
        <v>14</v>
      </c>
      <c r="F144" s="189" t="s">
        <v>242</v>
      </c>
      <c r="G144" s="176"/>
      <c r="H144" s="176"/>
      <c r="I144" s="179"/>
      <c r="J144" s="190">
        <f>BK144</f>
        <v>3394352.1100000003</v>
      </c>
      <c r="K144" s="176"/>
      <c r="L144" s="181"/>
      <c r="M144" s="182"/>
      <c r="N144" s="183"/>
      <c r="O144" s="183"/>
      <c r="P144" s="184">
        <f>SUM(P145:P267)</f>
        <v>0</v>
      </c>
      <c r="Q144" s="183"/>
      <c r="R144" s="184">
        <f>SUM(R145:R267)</f>
        <v>0</v>
      </c>
      <c r="S144" s="183"/>
      <c r="T144" s="185">
        <f>SUM(T145:T267)</f>
        <v>0</v>
      </c>
      <c r="AR144" s="186" t="s">
        <v>14</v>
      </c>
      <c r="AT144" s="187" t="s">
        <v>79</v>
      </c>
      <c r="AU144" s="187" t="s">
        <v>14</v>
      </c>
      <c r="AY144" s="186" t="s">
        <v>241</v>
      </c>
      <c r="BK144" s="188">
        <f>SUM(BK145:BK267)</f>
        <v>3394352.1100000003</v>
      </c>
    </row>
    <row r="145" spans="1:65" s="1" customFormat="1" ht="24.2" customHeight="1" x14ac:dyDescent="0.2">
      <c r="A145" s="34"/>
      <c r="B145" s="35"/>
      <c r="C145" s="191" t="s">
        <v>14</v>
      </c>
      <c r="D145" s="191" t="s">
        <v>243</v>
      </c>
      <c r="E145" s="192" t="s">
        <v>558</v>
      </c>
      <c r="F145" s="193" t="s">
        <v>559</v>
      </c>
      <c r="G145" s="194" t="s">
        <v>246</v>
      </c>
      <c r="H145" s="195">
        <v>362</v>
      </c>
      <c r="I145" s="196">
        <v>68.849999999999994</v>
      </c>
      <c r="J145" s="197">
        <f>ROUND(I145*H145,2)</f>
        <v>24923.7</v>
      </c>
      <c r="K145" s="193" t="s">
        <v>247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24923.7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24923.7</v>
      </c>
      <c r="BL145" s="17" t="s">
        <v>175</v>
      </c>
      <c r="BM145" s="202" t="s">
        <v>1906</v>
      </c>
    </row>
    <row r="146" spans="1:65" s="1" customFormat="1" ht="11.25" x14ac:dyDescent="0.2">
      <c r="A146" s="34"/>
      <c r="B146" s="35"/>
      <c r="C146" s="36"/>
      <c r="D146" s="204" t="s">
        <v>249</v>
      </c>
      <c r="E146" s="36"/>
      <c r="F146" s="205" t="s">
        <v>561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249</v>
      </c>
      <c r="AU146" s="17" t="s">
        <v>88</v>
      </c>
    </row>
    <row r="147" spans="1:65" s="12" customFormat="1" ht="11.25" x14ac:dyDescent="0.2">
      <c r="B147" s="209"/>
      <c r="C147" s="210"/>
      <c r="D147" s="211" t="s">
        <v>256</v>
      </c>
      <c r="E147" s="212" t="s">
        <v>1</v>
      </c>
      <c r="F147" s="213" t="s">
        <v>1907</v>
      </c>
      <c r="G147" s="210"/>
      <c r="H147" s="214">
        <v>362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36</v>
      </c>
      <c r="AX147" s="12" t="s">
        <v>80</v>
      </c>
      <c r="AY147" s="220" t="s">
        <v>241</v>
      </c>
    </row>
    <row r="148" spans="1:65" s="13" customFormat="1" ht="11.25" x14ac:dyDescent="0.2">
      <c r="B148" s="221"/>
      <c r="C148" s="222"/>
      <c r="D148" s="211" t="s">
        <v>256</v>
      </c>
      <c r="E148" s="223" t="s">
        <v>498</v>
      </c>
      <c r="F148" s="224" t="s">
        <v>258</v>
      </c>
      <c r="G148" s="222"/>
      <c r="H148" s="225">
        <v>362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256</v>
      </c>
      <c r="AU148" s="231" t="s">
        <v>88</v>
      </c>
      <c r="AV148" s="13" t="s">
        <v>175</v>
      </c>
      <c r="AW148" s="13" t="s">
        <v>36</v>
      </c>
      <c r="AX148" s="13" t="s">
        <v>14</v>
      </c>
      <c r="AY148" s="231" t="s">
        <v>241</v>
      </c>
    </row>
    <row r="149" spans="1:65" s="1" customFormat="1" ht="24.2" customHeight="1" x14ac:dyDescent="0.2">
      <c r="A149" s="34"/>
      <c r="B149" s="35"/>
      <c r="C149" s="191" t="s">
        <v>88</v>
      </c>
      <c r="D149" s="191" t="s">
        <v>243</v>
      </c>
      <c r="E149" s="192" t="s">
        <v>1211</v>
      </c>
      <c r="F149" s="193" t="s">
        <v>1212</v>
      </c>
      <c r="G149" s="194" t="s">
        <v>253</v>
      </c>
      <c r="H149" s="195">
        <v>71.340999999999994</v>
      </c>
      <c r="I149" s="196">
        <v>1652.4</v>
      </c>
      <c r="J149" s="197">
        <f>ROUND(I149*H149,2)</f>
        <v>117883.87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117883.87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117883.87</v>
      </c>
      <c r="BL149" s="17" t="s">
        <v>175</v>
      </c>
      <c r="BM149" s="202" t="s">
        <v>1908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1214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2" customFormat="1" ht="11.25" x14ac:dyDescent="0.2">
      <c r="B151" s="209"/>
      <c r="C151" s="210"/>
      <c r="D151" s="211" t="s">
        <v>256</v>
      </c>
      <c r="E151" s="212" t="s">
        <v>1</v>
      </c>
      <c r="F151" s="213" t="s">
        <v>1113</v>
      </c>
      <c r="G151" s="210"/>
      <c r="H151" s="214">
        <v>71.340999999999994</v>
      </c>
      <c r="I151" s="215"/>
      <c r="J151" s="210"/>
      <c r="K151" s="210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256</v>
      </c>
      <c r="AU151" s="220" t="s">
        <v>88</v>
      </c>
      <c r="AV151" s="12" t="s">
        <v>88</v>
      </c>
      <c r="AW151" s="12" t="s">
        <v>36</v>
      </c>
      <c r="AX151" s="12" t="s">
        <v>80</v>
      </c>
      <c r="AY151" s="220" t="s">
        <v>241</v>
      </c>
    </row>
    <row r="152" spans="1:65" s="13" customFormat="1" ht="11.25" x14ac:dyDescent="0.2">
      <c r="B152" s="221"/>
      <c r="C152" s="222"/>
      <c r="D152" s="211" t="s">
        <v>256</v>
      </c>
      <c r="E152" s="223" t="s">
        <v>1</v>
      </c>
      <c r="F152" s="224" t="s">
        <v>258</v>
      </c>
      <c r="G152" s="222"/>
      <c r="H152" s="225">
        <v>71.340999999999994</v>
      </c>
      <c r="I152" s="226"/>
      <c r="J152" s="222"/>
      <c r="K152" s="222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256</v>
      </c>
      <c r="AU152" s="231" t="s">
        <v>88</v>
      </c>
      <c r="AV152" s="13" t="s">
        <v>175</v>
      </c>
      <c r="AW152" s="13" t="s">
        <v>36</v>
      </c>
      <c r="AX152" s="13" t="s">
        <v>14</v>
      </c>
      <c r="AY152" s="231" t="s">
        <v>241</v>
      </c>
    </row>
    <row r="153" spans="1:65" s="1" customFormat="1" ht="33" customHeight="1" x14ac:dyDescent="0.2">
      <c r="A153" s="34"/>
      <c r="B153" s="35"/>
      <c r="C153" s="191" t="s">
        <v>96</v>
      </c>
      <c r="D153" s="191" t="s">
        <v>243</v>
      </c>
      <c r="E153" s="192" t="s">
        <v>1909</v>
      </c>
      <c r="F153" s="193" t="s">
        <v>1910</v>
      </c>
      <c r="G153" s="194" t="s">
        <v>253</v>
      </c>
      <c r="H153" s="195">
        <v>404.267</v>
      </c>
      <c r="I153" s="196">
        <v>771.12</v>
      </c>
      <c r="J153" s="197">
        <f>ROUND(I153*H153,2)</f>
        <v>311738.37</v>
      </c>
      <c r="K153" s="193" t="s">
        <v>247</v>
      </c>
      <c r="L153" s="39"/>
      <c r="M153" s="198" t="s">
        <v>1</v>
      </c>
      <c r="N153" s="199" t="s">
        <v>45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88</v>
      </c>
      <c r="AY153" s="17" t="s">
        <v>241</v>
      </c>
      <c r="BE153" s="203">
        <f>IF(N153="základní",J153,0)</f>
        <v>311738.37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14</v>
      </c>
      <c r="BK153" s="203">
        <f>ROUND(I153*H153,2)</f>
        <v>311738.37</v>
      </c>
      <c r="BL153" s="17" t="s">
        <v>175</v>
      </c>
      <c r="BM153" s="202" t="s">
        <v>1911</v>
      </c>
    </row>
    <row r="154" spans="1:65" s="1" customFormat="1" ht="11.25" x14ac:dyDescent="0.2">
      <c r="A154" s="34"/>
      <c r="B154" s="35"/>
      <c r="C154" s="36"/>
      <c r="D154" s="204" t="s">
        <v>249</v>
      </c>
      <c r="E154" s="36"/>
      <c r="F154" s="205" t="s">
        <v>1912</v>
      </c>
      <c r="G154" s="36"/>
      <c r="H154" s="36"/>
      <c r="I154" s="206"/>
      <c r="J154" s="36"/>
      <c r="K154" s="36"/>
      <c r="L154" s="39"/>
      <c r="M154" s="207"/>
      <c r="N154" s="208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249</v>
      </c>
      <c r="AU154" s="17" t="s">
        <v>88</v>
      </c>
    </row>
    <row r="155" spans="1:65" s="12" customFormat="1" ht="11.25" x14ac:dyDescent="0.2">
      <c r="B155" s="209"/>
      <c r="C155" s="210"/>
      <c r="D155" s="211" t="s">
        <v>256</v>
      </c>
      <c r="E155" s="212" t="s">
        <v>1</v>
      </c>
      <c r="F155" s="213" t="s">
        <v>1116</v>
      </c>
      <c r="G155" s="210"/>
      <c r="H155" s="214">
        <v>404.267</v>
      </c>
      <c r="I155" s="215"/>
      <c r="J155" s="210"/>
      <c r="K155" s="210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256</v>
      </c>
      <c r="AU155" s="220" t="s">
        <v>88</v>
      </c>
      <c r="AV155" s="12" t="s">
        <v>88</v>
      </c>
      <c r="AW155" s="12" t="s">
        <v>36</v>
      </c>
      <c r="AX155" s="12" t="s">
        <v>80</v>
      </c>
      <c r="AY155" s="220" t="s">
        <v>241</v>
      </c>
    </row>
    <row r="156" spans="1:65" s="13" customFormat="1" ht="11.25" x14ac:dyDescent="0.2">
      <c r="B156" s="221"/>
      <c r="C156" s="222"/>
      <c r="D156" s="211" t="s">
        <v>256</v>
      </c>
      <c r="E156" s="223" t="s">
        <v>1</v>
      </c>
      <c r="F156" s="224" t="s">
        <v>258</v>
      </c>
      <c r="G156" s="222"/>
      <c r="H156" s="225">
        <v>404.267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256</v>
      </c>
      <c r="AU156" s="231" t="s">
        <v>88</v>
      </c>
      <c r="AV156" s="13" t="s">
        <v>175</v>
      </c>
      <c r="AW156" s="13" t="s">
        <v>36</v>
      </c>
      <c r="AX156" s="13" t="s">
        <v>14</v>
      </c>
      <c r="AY156" s="231" t="s">
        <v>241</v>
      </c>
    </row>
    <row r="157" spans="1:65" s="1" customFormat="1" ht="24.2" customHeight="1" x14ac:dyDescent="0.2">
      <c r="A157" s="34"/>
      <c r="B157" s="35"/>
      <c r="C157" s="191" t="s">
        <v>175</v>
      </c>
      <c r="D157" s="191" t="s">
        <v>243</v>
      </c>
      <c r="E157" s="192" t="s">
        <v>1913</v>
      </c>
      <c r="F157" s="193" t="s">
        <v>1914</v>
      </c>
      <c r="G157" s="194" t="s">
        <v>253</v>
      </c>
      <c r="H157" s="195">
        <v>71.340999999999994</v>
      </c>
      <c r="I157" s="196">
        <v>4131</v>
      </c>
      <c r="J157" s="197">
        <f>ROUND(I157*H157,2)</f>
        <v>294709.67</v>
      </c>
      <c r="K157" s="193" t="s">
        <v>247</v>
      </c>
      <c r="L157" s="39"/>
      <c r="M157" s="198" t="s">
        <v>1</v>
      </c>
      <c r="N157" s="199" t="s">
        <v>45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88</v>
      </c>
      <c r="AY157" s="17" t="s">
        <v>241</v>
      </c>
      <c r="BE157" s="203">
        <f>IF(N157="základní",J157,0)</f>
        <v>294709.67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14</v>
      </c>
      <c r="BK157" s="203">
        <f>ROUND(I157*H157,2)</f>
        <v>294709.67</v>
      </c>
      <c r="BL157" s="17" t="s">
        <v>175</v>
      </c>
      <c r="BM157" s="202" t="s">
        <v>1915</v>
      </c>
    </row>
    <row r="158" spans="1:65" s="1" customFormat="1" ht="11.25" x14ac:dyDescent="0.2">
      <c r="A158" s="34"/>
      <c r="B158" s="35"/>
      <c r="C158" s="36"/>
      <c r="D158" s="204" t="s">
        <v>249</v>
      </c>
      <c r="E158" s="36"/>
      <c r="F158" s="205" t="s">
        <v>1916</v>
      </c>
      <c r="G158" s="36"/>
      <c r="H158" s="36"/>
      <c r="I158" s="206"/>
      <c r="J158" s="36"/>
      <c r="K158" s="36"/>
      <c r="L158" s="39"/>
      <c r="M158" s="207"/>
      <c r="N158" s="208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249</v>
      </c>
      <c r="AU158" s="17" t="s">
        <v>88</v>
      </c>
    </row>
    <row r="159" spans="1:65" s="12" customFormat="1" ht="11.25" x14ac:dyDescent="0.2">
      <c r="B159" s="209"/>
      <c r="C159" s="210"/>
      <c r="D159" s="211" t="s">
        <v>256</v>
      </c>
      <c r="E159" s="212" t="s">
        <v>1</v>
      </c>
      <c r="F159" s="213" t="s">
        <v>1872</v>
      </c>
      <c r="G159" s="210"/>
      <c r="H159" s="214">
        <v>71.340999999999994</v>
      </c>
      <c r="I159" s="215"/>
      <c r="J159" s="210"/>
      <c r="K159" s="210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256</v>
      </c>
      <c r="AU159" s="220" t="s">
        <v>88</v>
      </c>
      <c r="AV159" s="12" t="s">
        <v>88</v>
      </c>
      <c r="AW159" s="12" t="s">
        <v>36</v>
      </c>
      <c r="AX159" s="12" t="s">
        <v>80</v>
      </c>
      <c r="AY159" s="220" t="s">
        <v>241</v>
      </c>
    </row>
    <row r="160" spans="1:65" s="13" customFormat="1" ht="11.25" x14ac:dyDescent="0.2">
      <c r="B160" s="221"/>
      <c r="C160" s="222"/>
      <c r="D160" s="211" t="s">
        <v>256</v>
      </c>
      <c r="E160" s="223" t="s">
        <v>1</v>
      </c>
      <c r="F160" s="224" t="s">
        <v>258</v>
      </c>
      <c r="G160" s="222"/>
      <c r="H160" s="225">
        <v>71.340999999999994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256</v>
      </c>
      <c r="AU160" s="231" t="s">
        <v>88</v>
      </c>
      <c r="AV160" s="13" t="s">
        <v>175</v>
      </c>
      <c r="AW160" s="13" t="s">
        <v>36</v>
      </c>
      <c r="AX160" s="13" t="s">
        <v>14</v>
      </c>
      <c r="AY160" s="231" t="s">
        <v>241</v>
      </c>
    </row>
    <row r="161" spans="1:65" s="1" customFormat="1" ht="33" customHeight="1" x14ac:dyDescent="0.2">
      <c r="A161" s="34"/>
      <c r="B161" s="35"/>
      <c r="C161" s="191" t="s">
        <v>269</v>
      </c>
      <c r="D161" s="191" t="s">
        <v>243</v>
      </c>
      <c r="E161" s="192" t="s">
        <v>1917</v>
      </c>
      <c r="F161" s="193" t="s">
        <v>1918</v>
      </c>
      <c r="G161" s="194" t="s">
        <v>253</v>
      </c>
      <c r="H161" s="195">
        <v>404.267</v>
      </c>
      <c r="I161" s="196">
        <v>1308.1500000000001</v>
      </c>
      <c r="J161" s="197">
        <f>ROUND(I161*H161,2)</f>
        <v>528841.88</v>
      </c>
      <c r="K161" s="193" t="s">
        <v>247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528841.88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528841.88</v>
      </c>
      <c r="BL161" s="17" t="s">
        <v>175</v>
      </c>
      <c r="BM161" s="202" t="s">
        <v>1919</v>
      </c>
    </row>
    <row r="162" spans="1:65" s="1" customFormat="1" ht="11.25" x14ac:dyDescent="0.2">
      <c r="A162" s="34"/>
      <c r="B162" s="35"/>
      <c r="C162" s="36"/>
      <c r="D162" s="204" t="s">
        <v>249</v>
      </c>
      <c r="E162" s="36"/>
      <c r="F162" s="205" t="s">
        <v>1920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249</v>
      </c>
      <c r="AU162" s="17" t="s">
        <v>88</v>
      </c>
    </row>
    <row r="163" spans="1:65" s="12" customFormat="1" ht="11.25" x14ac:dyDescent="0.2">
      <c r="B163" s="209"/>
      <c r="C163" s="210"/>
      <c r="D163" s="211" t="s">
        <v>256</v>
      </c>
      <c r="E163" s="212" t="s">
        <v>1</v>
      </c>
      <c r="F163" s="213" t="s">
        <v>1874</v>
      </c>
      <c r="G163" s="210"/>
      <c r="H163" s="214">
        <v>404.267</v>
      </c>
      <c r="I163" s="215"/>
      <c r="J163" s="210"/>
      <c r="K163" s="210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256</v>
      </c>
      <c r="AU163" s="220" t="s">
        <v>88</v>
      </c>
      <c r="AV163" s="12" t="s">
        <v>88</v>
      </c>
      <c r="AW163" s="12" t="s">
        <v>36</v>
      </c>
      <c r="AX163" s="12" t="s">
        <v>80</v>
      </c>
      <c r="AY163" s="220" t="s">
        <v>241</v>
      </c>
    </row>
    <row r="164" spans="1:65" s="13" customFormat="1" ht="11.25" x14ac:dyDescent="0.2">
      <c r="B164" s="221"/>
      <c r="C164" s="222"/>
      <c r="D164" s="211" t="s">
        <v>256</v>
      </c>
      <c r="E164" s="223" t="s">
        <v>1</v>
      </c>
      <c r="F164" s="224" t="s">
        <v>258</v>
      </c>
      <c r="G164" s="222"/>
      <c r="H164" s="225">
        <v>404.267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256</v>
      </c>
      <c r="AU164" s="231" t="s">
        <v>88</v>
      </c>
      <c r="AV164" s="13" t="s">
        <v>175</v>
      </c>
      <c r="AW164" s="13" t="s">
        <v>36</v>
      </c>
      <c r="AX164" s="13" t="s">
        <v>14</v>
      </c>
      <c r="AY164" s="231" t="s">
        <v>241</v>
      </c>
    </row>
    <row r="165" spans="1:65" s="1" customFormat="1" ht="33" customHeight="1" x14ac:dyDescent="0.2">
      <c r="A165" s="34"/>
      <c r="B165" s="35"/>
      <c r="C165" s="191" t="s">
        <v>277</v>
      </c>
      <c r="D165" s="191" t="s">
        <v>243</v>
      </c>
      <c r="E165" s="192" t="s">
        <v>1921</v>
      </c>
      <c r="F165" s="193" t="s">
        <v>1922</v>
      </c>
      <c r="G165" s="194" t="s">
        <v>253</v>
      </c>
      <c r="H165" s="195">
        <v>202.13300000000001</v>
      </c>
      <c r="I165" s="196">
        <v>2891.7</v>
      </c>
      <c r="J165" s="197">
        <f>ROUND(I165*H165,2)</f>
        <v>584508</v>
      </c>
      <c r="K165" s="193" t="s">
        <v>247</v>
      </c>
      <c r="L165" s="39"/>
      <c r="M165" s="198" t="s">
        <v>1</v>
      </c>
      <c r="N165" s="199" t="s">
        <v>45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88</v>
      </c>
      <c r="AY165" s="17" t="s">
        <v>241</v>
      </c>
      <c r="BE165" s="203">
        <f>IF(N165="základní",J165,0)</f>
        <v>584508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14</v>
      </c>
      <c r="BK165" s="203">
        <f>ROUND(I165*H165,2)</f>
        <v>584508</v>
      </c>
      <c r="BL165" s="17" t="s">
        <v>175</v>
      </c>
      <c r="BM165" s="202" t="s">
        <v>1923</v>
      </c>
    </row>
    <row r="166" spans="1:65" s="1" customFormat="1" ht="11.25" x14ac:dyDescent="0.2">
      <c r="A166" s="34"/>
      <c r="B166" s="35"/>
      <c r="C166" s="36"/>
      <c r="D166" s="204" t="s">
        <v>249</v>
      </c>
      <c r="E166" s="36"/>
      <c r="F166" s="205" t="s">
        <v>1924</v>
      </c>
      <c r="G166" s="36"/>
      <c r="H166" s="36"/>
      <c r="I166" s="206"/>
      <c r="J166" s="36"/>
      <c r="K166" s="36"/>
      <c r="L166" s="39"/>
      <c r="M166" s="207"/>
      <c r="N166" s="208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249</v>
      </c>
      <c r="AU166" s="17" t="s">
        <v>88</v>
      </c>
    </row>
    <row r="167" spans="1:65" s="12" customFormat="1" ht="11.25" x14ac:dyDescent="0.2">
      <c r="B167" s="209"/>
      <c r="C167" s="210"/>
      <c r="D167" s="211" t="s">
        <v>256</v>
      </c>
      <c r="E167" s="212" t="s">
        <v>1</v>
      </c>
      <c r="F167" s="213" t="s">
        <v>1879</v>
      </c>
      <c r="G167" s="210"/>
      <c r="H167" s="214">
        <v>202.13300000000001</v>
      </c>
      <c r="I167" s="215"/>
      <c r="J167" s="210"/>
      <c r="K167" s="210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256</v>
      </c>
      <c r="AU167" s="220" t="s">
        <v>88</v>
      </c>
      <c r="AV167" s="12" t="s">
        <v>88</v>
      </c>
      <c r="AW167" s="12" t="s">
        <v>36</v>
      </c>
      <c r="AX167" s="12" t="s">
        <v>80</v>
      </c>
      <c r="AY167" s="220" t="s">
        <v>241</v>
      </c>
    </row>
    <row r="168" spans="1:65" s="13" customFormat="1" ht="11.25" x14ac:dyDescent="0.2">
      <c r="B168" s="221"/>
      <c r="C168" s="222"/>
      <c r="D168" s="211" t="s">
        <v>256</v>
      </c>
      <c r="E168" s="223" t="s">
        <v>1</v>
      </c>
      <c r="F168" s="224" t="s">
        <v>258</v>
      </c>
      <c r="G168" s="222"/>
      <c r="H168" s="225">
        <v>202.13300000000001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256</v>
      </c>
      <c r="AU168" s="231" t="s">
        <v>88</v>
      </c>
      <c r="AV168" s="13" t="s">
        <v>175</v>
      </c>
      <c r="AW168" s="13" t="s">
        <v>36</v>
      </c>
      <c r="AX168" s="13" t="s">
        <v>14</v>
      </c>
      <c r="AY168" s="231" t="s">
        <v>241</v>
      </c>
    </row>
    <row r="169" spans="1:65" s="1" customFormat="1" ht="33" customHeight="1" x14ac:dyDescent="0.2">
      <c r="A169" s="34"/>
      <c r="B169" s="35"/>
      <c r="C169" s="191" t="s">
        <v>286</v>
      </c>
      <c r="D169" s="191" t="s">
        <v>243</v>
      </c>
      <c r="E169" s="192" t="s">
        <v>1925</v>
      </c>
      <c r="F169" s="193" t="s">
        <v>1926</v>
      </c>
      <c r="G169" s="194" t="s">
        <v>253</v>
      </c>
      <c r="H169" s="195">
        <v>35.670999999999999</v>
      </c>
      <c r="I169" s="196">
        <v>5508.01</v>
      </c>
      <c r="J169" s="197">
        <f>ROUND(I169*H169,2)</f>
        <v>196476.22</v>
      </c>
      <c r="K169" s="193" t="s">
        <v>247</v>
      </c>
      <c r="L169" s="39"/>
      <c r="M169" s="198" t="s">
        <v>1</v>
      </c>
      <c r="N169" s="199" t="s">
        <v>45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88</v>
      </c>
      <c r="AY169" s="17" t="s">
        <v>241</v>
      </c>
      <c r="BE169" s="203">
        <f>IF(N169="základní",J169,0)</f>
        <v>196476.22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14</v>
      </c>
      <c r="BK169" s="203">
        <f>ROUND(I169*H169,2)</f>
        <v>196476.22</v>
      </c>
      <c r="BL169" s="17" t="s">
        <v>175</v>
      </c>
      <c r="BM169" s="202" t="s">
        <v>1927</v>
      </c>
    </row>
    <row r="170" spans="1:65" s="1" customFormat="1" ht="11.25" x14ac:dyDescent="0.2">
      <c r="A170" s="34"/>
      <c r="B170" s="35"/>
      <c r="C170" s="36"/>
      <c r="D170" s="204" t="s">
        <v>249</v>
      </c>
      <c r="E170" s="36"/>
      <c r="F170" s="205" t="s">
        <v>1928</v>
      </c>
      <c r="G170" s="36"/>
      <c r="H170" s="36"/>
      <c r="I170" s="206"/>
      <c r="J170" s="36"/>
      <c r="K170" s="36"/>
      <c r="L170" s="39"/>
      <c r="M170" s="207"/>
      <c r="N170" s="208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7" t="s">
        <v>249</v>
      </c>
      <c r="AU170" s="17" t="s">
        <v>88</v>
      </c>
    </row>
    <row r="171" spans="1:65" s="12" customFormat="1" ht="11.25" x14ac:dyDescent="0.2">
      <c r="B171" s="209"/>
      <c r="C171" s="210"/>
      <c r="D171" s="211" t="s">
        <v>256</v>
      </c>
      <c r="E171" s="212" t="s">
        <v>1</v>
      </c>
      <c r="F171" s="213" t="s">
        <v>1876</v>
      </c>
      <c r="G171" s="210"/>
      <c r="H171" s="214">
        <v>35.670999999999999</v>
      </c>
      <c r="I171" s="215"/>
      <c r="J171" s="210"/>
      <c r="K171" s="210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256</v>
      </c>
      <c r="AU171" s="220" t="s">
        <v>88</v>
      </c>
      <c r="AV171" s="12" t="s">
        <v>88</v>
      </c>
      <c r="AW171" s="12" t="s">
        <v>36</v>
      </c>
      <c r="AX171" s="12" t="s">
        <v>80</v>
      </c>
      <c r="AY171" s="220" t="s">
        <v>241</v>
      </c>
    </row>
    <row r="172" spans="1:65" s="13" customFormat="1" ht="11.25" x14ac:dyDescent="0.2">
      <c r="B172" s="221"/>
      <c r="C172" s="222"/>
      <c r="D172" s="211" t="s">
        <v>256</v>
      </c>
      <c r="E172" s="223" t="s">
        <v>1</v>
      </c>
      <c r="F172" s="224" t="s">
        <v>258</v>
      </c>
      <c r="G172" s="222"/>
      <c r="H172" s="225">
        <v>35.670999999999999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256</v>
      </c>
      <c r="AU172" s="231" t="s">
        <v>88</v>
      </c>
      <c r="AV172" s="13" t="s">
        <v>175</v>
      </c>
      <c r="AW172" s="13" t="s">
        <v>36</v>
      </c>
      <c r="AX172" s="13" t="s">
        <v>14</v>
      </c>
      <c r="AY172" s="231" t="s">
        <v>241</v>
      </c>
    </row>
    <row r="173" spans="1:65" s="1" customFormat="1" ht="24.2" customHeight="1" x14ac:dyDescent="0.2">
      <c r="A173" s="34"/>
      <c r="B173" s="35"/>
      <c r="C173" s="191" t="s">
        <v>292</v>
      </c>
      <c r="D173" s="191" t="s">
        <v>243</v>
      </c>
      <c r="E173" s="192" t="s">
        <v>597</v>
      </c>
      <c r="F173" s="193" t="s">
        <v>598</v>
      </c>
      <c r="G173" s="194" t="s">
        <v>253</v>
      </c>
      <c r="H173" s="195">
        <v>252.667</v>
      </c>
      <c r="I173" s="196">
        <v>378.68</v>
      </c>
      <c r="J173" s="197">
        <f>ROUND(I173*H173,2)</f>
        <v>95679.94</v>
      </c>
      <c r="K173" s="193" t="s">
        <v>247</v>
      </c>
      <c r="L173" s="39"/>
      <c r="M173" s="198" t="s">
        <v>1</v>
      </c>
      <c r="N173" s="199" t="s">
        <v>45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88</v>
      </c>
      <c r="AY173" s="17" t="s">
        <v>241</v>
      </c>
      <c r="BE173" s="203">
        <f>IF(N173="základní",J173,0)</f>
        <v>95679.94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14</v>
      </c>
      <c r="BK173" s="203">
        <f>ROUND(I173*H173,2)</f>
        <v>95679.94</v>
      </c>
      <c r="BL173" s="17" t="s">
        <v>175</v>
      </c>
      <c r="BM173" s="202" t="s">
        <v>1929</v>
      </c>
    </row>
    <row r="174" spans="1:65" s="1" customFormat="1" ht="11.25" x14ac:dyDescent="0.2">
      <c r="A174" s="34"/>
      <c r="B174" s="35"/>
      <c r="C174" s="36"/>
      <c r="D174" s="204" t="s">
        <v>249</v>
      </c>
      <c r="E174" s="36"/>
      <c r="F174" s="205" t="s">
        <v>600</v>
      </c>
      <c r="G174" s="36"/>
      <c r="H174" s="36"/>
      <c r="I174" s="206"/>
      <c r="J174" s="36"/>
      <c r="K174" s="36"/>
      <c r="L174" s="39"/>
      <c r="M174" s="207"/>
      <c r="N174" s="208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249</v>
      </c>
      <c r="AU174" s="17" t="s">
        <v>88</v>
      </c>
    </row>
    <row r="175" spans="1:65" s="12" customFormat="1" ht="11.25" x14ac:dyDescent="0.2">
      <c r="B175" s="209"/>
      <c r="C175" s="210"/>
      <c r="D175" s="211" t="s">
        <v>256</v>
      </c>
      <c r="E175" s="212" t="s">
        <v>1</v>
      </c>
      <c r="F175" s="213" t="s">
        <v>1930</v>
      </c>
      <c r="G175" s="210"/>
      <c r="H175" s="214">
        <v>1189.02</v>
      </c>
      <c r="I175" s="215"/>
      <c r="J175" s="210"/>
      <c r="K175" s="210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256</v>
      </c>
      <c r="AU175" s="220" t="s">
        <v>88</v>
      </c>
      <c r="AV175" s="12" t="s">
        <v>88</v>
      </c>
      <c r="AW175" s="12" t="s">
        <v>36</v>
      </c>
      <c r="AX175" s="12" t="s">
        <v>80</v>
      </c>
      <c r="AY175" s="220" t="s">
        <v>241</v>
      </c>
    </row>
    <row r="176" spans="1:65" s="13" customFormat="1" ht="11.25" x14ac:dyDescent="0.2">
      <c r="B176" s="221"/>
      <c r="C176" s="222"/>
      <c r="D176" s="211" t="s">
        <v>256</v>
      </c>
      <c r="E176" s="223" t="s">
        <v>1104</v>
      </c>
      <c r="F176" s="224" t="s">
        <v>258</v>
      </c>
      <c r="G176" s="222"/>
      <c r="H176" s="225">
        <v>1189.02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256</v>
      </c>
      <c r="AU176" s="231" t="s">
        <v>88</v>
      </c>
      <c r="AV176" s="13" t="s">
        <v>175</v>
      </c>
      <c r="AW176" s="13" t="s">
        <v>36</v>
      </c>
      <c r="AX176" s="13" t="s">
        <v>80</v>
      </c>
      <c r="AY176" s="231" t="s">
        <v>241</v>
      </c>
    </row>
    <row r="177" spans="1:65" s="12" customFormat="1" ht="22.5" x14ac:dyDescent="0.2">
      <c r="B177" s="209"/>
      <c r="C177" s="210"/>
      <c r="D177" s="211" t="s">
        <v>256</v>
      </c>
      <c r="E177" s="212" t="s">
        <v>1116</v>
      </c>
      <c r="F177" s="213" t="s">
        <v>1931</v>
      </c>
      <c r="G177" s="210"/>
      <c r="H177" s="214">
        <v>404.267</v>
      </c>
      <c r="I177" s="215"/>
      <c r="J177" s="210"/>
      <c r="K177" s="210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256</v>
      </c>
      <c r="AU177" s="220" t="s">
        <v>88</v>
      </c>
      <c r="AV177" s="12" t="s">
        <v>88</v>
      </c>
      <c r="AW177" s="12" t="s">
        <v>36</v>
      </c>
      <c r="AX177" s="12" t="s">
        <v>80</v>
      </c>
      <c r="AY177" s="220" t="s">
        <v>241</v>
      </c>
    </row>
    <row r="178" spans="1:65" s="12" customFormat="1" ht="22.5" x14ac:dyDescent="0.2">
      <c r="B178" s="209"/>
      <c r="C178" s="210"/>
      <c r="D178" s="211" t="s">
        <v>256</v>
      </c>
      <c r="E178" s="212" t="s">
        <v>1113</v>
      </c>
      <c r="F178" s="213" t="s">
        <v>1932</v>
      </c>
      <c r="G178" s="210"/>
      <c r="H178" s="214">
        <v>71.340999999999994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2" customFormat="1" ht="22.5" x14ac:dyDescent="0.2">
      <c r="B179" s="209"/>
      <c r="C179" s="210"/>
      <c r="D179" s="211" t="s">
        <v>256</v>
      </c>
      <c r="E179" s="212" t="s">
        <v>1874</v>
      </c>
      <c r="F179" s="213" t="s">
        <v>1933</v>
      </c>
      <c r="G179" s="210"/>
      <c r="H179" s="214">
        <v>404.267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2" customFormat="1" ht="22.5" x14ac:dyDescent="0.2">
      <c r="B180" s="209"/>
      <c r="C180" s="210"/>
      <c r="D180" s="211" t="s">
        <v>256</v>
      </c>
      <c r="E180" s="212" t="s">
        <v>1872</v>
      </c>
      <c r="F180" s="213" t="s">
        <v>1934</v>
      </c>
      <c r="G180" s="210"/>
      <c r="H180" s="214">
        <v>71.340999999999994</v>
      </c>
      <c r="I180" s="215"/>
      <c r="J180" s="210"/>
      <c r="K180" s="210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256</v>
      </c>
      <c r="AU180" s="220" t="s">
        <v>88</v>
      </c>
      <c r="AV180" s="12" t="s">
        <v>88</v>
      </c>
      <c r="AW180" s="12" t="s">
        <v>36</v>
      </c>
      <c r="AX180" s="12" t="s">
        <v>80</v>
      </c>
      <c r="AY180" s="220" t="s">
        <v>241</v>
      </c>
    </row>
    <row r="181" spans="1:65" s="12" customFormat="1" ht="22.5" x14ac:dyDescent="0.2">
      <c r="B181" s="209"/>
      <c r="C181" s="210"/>
      <c r="D181" s="211" t="s">
        <v>256</v>
      </c>
      <c r="E181" s="212" t="s">
        <v>1879</v>
      </c>
      <c r="F181" s="213" t="s">
        <v>1935</v>
      </c>
      <c r="G181" s="210"/>
      <c r="H181" s="214">
        <v>202.13300000000001</v>
      </c>
      <c r="I181" s="215"/>
      <c r="J181" s="210"/>
      <c r="K181" s="210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256</v>
      </c>
      <c r="AU181" s="220" t="s">
        <v>88</v>
      </c>
      <c r="AV181" s="12" t="s">
        <v>88</v>
      </c>
      <c r="AW181" s="12" t="s">
        <v>36</v>
      </c>
      <c r="AX181" s="12" t="s">
        <v>80</v>
      </c>
      <c r="AY181" s="220" t="s">
        <v>241</v>
      </c>
    </row>
    <row r="182" spans="1:65" s="12" customFormat="1" ht="22.5" x14ac:dyDescent="0.2">
      <c r="B182" s="209"/>
      <c r="C182" s="210"/>
      <c r="D182" s="211" t="s">
        <v>256</v>
      </c>
      <c r="E182" s="212" t="s">
        <v>1876</v>
      </c>
      <c r="F182" s="213" t="s">
        <v>1936</v>
      </c>
      <c r="G182" s="210"/>
      <c r="H182" s="214">
        <v>35.670999999999999</v>
      </c>
      <c r="I182" s="215"/>
      <c r="J182" s="210"/>
      <c r="K182" s="210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256</v>
      </c>
      <c r="AU182" s="220" t="s">
        <v>88</v>
      </c>
      <c r="AV182" s="12" t="s">
        <v>88</v>
      </c>
      <c r="AW182" s="12" t="s">
        <v>36</v>
      </c>
      <c r="AX182" s="12" t="s">
        <v>80</v>
      </c>
      <c r="AY182" s="220" t="s">
        <v>241</v>
      </c>
    </row>
    <row r="183" spans="1:65" s="13" customFormat="1" ht="11.25" x14ac:dyDescent="0.2">
      <c r="B183" s="221"/>
      <c r="C183" s="222"/>
      <c r="D183" s="211" t="s">
        <v>256</v>
      </c>
      <c r="E183" s="223" t="s">
        <v>1</v>
      </c>
      <c r="F183" s="224" t="s">
        <v>258</v>
      </c>
      <c r="G183" s="222"/>
      <c r="H183" s="225">
        <v>1189.02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256</v>
      </c>
      <c r="AU183" s="231" t="s">
        <v>88</v>
      </c>
      <c r="AV183" s="13" t="s">
        <v>175</v>
      </c>
      <c r="AW183" s="13" t="s">
        <v>36</v>
      </c>
      <c r="AX183" s="13" t="s">
        <v>80</v>
      </c>
      <c r="AY183" s="231" t="s">
        <v>241</v>
      </c>
    </row>
    <row r="184" spans="1:65" s="12" customFormat="1" ht="33.75" x14ac:dyDescent="0.2">
      <c r="B184" s="209"/>
      <c r="C184" s="210"/>
      <c r="D184" s="211" t="s">
        <v>256</v>
      </c>
      <c r="E184" s="212" t="s">
        <v>1</v>
      </c>
      <c r="F184" s="213" t="s">
        <v>1937</v>
      </c>
      <c r="G184" s="210"/>
      <c r="H184" s="214">
        <v>252.667</v>
      </c>
      <c r="I184" s="215"/>
      <c r="J184" s="210"/>
      <c r="K184" s="210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256</v>
      </c>
      <c r="AU184" s="220" t="s">
        <v>88</v>
      </c>
      <c r="AV184" s="12" t="s">
        <v>88</v>
      </c>
      <c r="AW184" s="12" t="s">
        <v>36</v>
      </c>
      <c r="AX184" s="12" t="s">
        <v>80</v>
      </c>
      <c r="AY184" s="220" t="s">
        <v>241</v>
      </c>
    </row>
    <row r="185" spans="1:65" s="13" customFormat="1" ht="11.25" x14ac:dyDescent="0.2">
      <c r="B185" s="221"/>
      <c r="C185" s="222"/>
      <c r="D185" s="211" t="s">
        <v>256</v>
      </c>
      <c r="E185" s="223" t="s">
        <v>1</v>
      </c>
      <c r="F185" s="224" t="s">
        <v>258</v>
      </c>
      <c r="G185" s="222"/>
      <c r="H185" s="225">
        <v>252.667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256</v>
      </c>
      <c r="AU185" s="231" t="s">
        <v>88</v>
      </c>
      <c r="AV185" s="13" t="s">
        <v>175</v>
      </c>
      <c r="AW185" s="13" t="s">
        <v>36</v>
      </c>
      <c r="AX185" s="13" t="s">
        <v>14</v>
      </c>
      <c r="AY185" s="231" t="s">
        <v>241</v>
      </c>
    </row>
    <row r="186" spans="1:65" s="1" customFormat="1" ht="37.9" customHeight="1" x14ac:dyDescent="0.2">
      <c r="A186" s="34"/>
      <c r="B186" s="35"/>
      <c r="C186" s="191" t="s">
        <v>275</v>
      </c>
      <c r="D186" s="191" t="s">
        <v>243</v>
      </c>
      <c r="E186" s="192" t="s">
        <v>251</v>
      </c>
      <c r="F186" s="193" t="s">
        <v>252</v>
      </c>
      <c r="G186" s="194" t="s">
        <v>253</v>
      </c>
      <c r="H186" s="195">
        <v>54.3</v>
      </c>
      <c r="I186" s="196">
        <v>110.16</v>
      </c>
      <c r="J186" s="197">
        <f>ROUND(I186*H186,2)</f>
        <v>5981.69</v>
      </c>
      <c r="K186" s="193" t="s">
        <v>247</v>
      </c>
      <c r="L186" s="39"/>
      <c r="M186" s="198" t="s">
        <v>1</v>
      </c>
      <c r="N186" s="199" t="s">
        <v>45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88</v>
      </c>
      <c r="AY186" s="17" t="s">
        <v>241</v>
      </c>
      <c r="BE186" s="203">
        <f>IF(N186="základní",J186,0)</f>
        <v>5981.69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14</v>
      </c>
      <c r="BK186" s="203">
        <f>ROUND(I186*H186,2)</f>
        <v>5981.69</v>
      </c>
      <c r="BL186" s="17" t="s">
        <v>175</v>
      </c>
      <c r="BM186" s="202" t="s">
        <v>1938</v>
      </c>
    </row>
    <row r="187" spans="1:65" s="1" customFormat="1" ht="11.25" x14ac:dyDescent="0.2">
      <c r="A187" s="34"/>
      <c r="B187" s="35"/>
      <c r="C187" s="36"/>
      <c r="D187" s="204" t="s">
        <v>249</v>
      </c>
      <c r="E187" s="36"/>
      <c r="F187" s="205" t="s">
        <v>255</v>
      </c>
      <c r="G187" s="36"/>
      <c r="H187" s="36"/>
      <c r="I187" s="206"/>
      <c r="J187" s="36"/>
      <c r="K187" s="36"/>
      <c r="L187" s="39"/>
      <c r="M187" s="207"/>
      <c r="N187" s="208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249</v>
      </c>
      <c r="AU187" s="17" t="s">
        <v>88</v>
      </c>
    </row>
    <row r="188" spans="1:65" s="12" customFormat="1" ht="11.25" x14ac:dyDescent="0.2">
      <c r="B188" s="209"/>
      <c r="C188" s="210"/>
      <c r="D188" s="211" t="s">
        <v>256</v>
      </c>
      <c r="E188" s="212" t="s">
        <v>1</v>
      </c>
      <c r="F188" s="213" t="s">
        <v>1939</v>
      </c>
      <c r="G188" s="210"/>
      <c r="H188" s="214">
        <v>54.3</v>
      </c>
      <c r="I188" s="215"/>
      <c r="J188" s="210"/>
      <c r="K188" s="210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256</v>
      </c>
      <c r="AU188" s="220" t="s">
        <v>88</v>
      </c>
      <c r="AV188" s="12" t="s">
        <v>88</v>
      </c>
      <c r="AW188" s="12" t="s">
        <v>36</v>
      </c>
      <c r="AX188" s="12" t="s">
        <v>80</v>
      </c>
      <c r="AY188" s="220" t="s">
        <v>241</v>
      </c>
    </row>
    <row r="189" spans="1:65" s="13" customFormat="1" ht="11.25" x14ac:dyDescent="0.2">
      <c r="B189" s="221"/>
      <c r="C189" s="222"/>
      <c r="D189" s="211" t="s">
        <v>256</v>
      </c>
      <c r="E189" s="223" t="s">
        <v>1882</v>
      </c>
      <c r="F189" s="224" t="s">
        <v>258</v>
      </c>
      <c r="G189" s="222"/>
      <c r="H189" s="225">
        <v>54.3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256</v>
      </c>
      <c r="AU189" s="231" t="s">
        <v>88</v>
      </c>
      <c r="AV189" s="13" t="s">
        <v>175</v>
      </c>
      <c r="AW189" s="13" t="s">
        <v>36</v>
      </c>
      <c r="AX189" s="13" t="s">
        <v>14</v>
      </c>
      <c r="AY189" s="231" t="s">
        <v>241</v>
      </c>
    </row>
    <row r="190" spans="1:65" s="1" customFormat="1" ht="37.9" customHeight="1" x14ac:dyDescent="0.2">
      <c r="A190" s="34"/>
      <c r="B190" s="35"/>
      <c r="C190" s="191" t="s">
        <v>301</v>
      </c>
      <c r="D190" s="191" t="s">
        <v>243</v>
      </c>
      <c r="E190" s="192" t="s">
        <v>639</v>
      </c>
      <c r="F190" s="193" t="s">
        <v>640</v>
      </c>
      <c r="G190" s="194" t="s">
        <v>253</v>
      </c>
      <c r="H190" s="195">
        <v>54.3</v>
      </c>
      <c r="I190" s="196">
        <v>130</v>
      </c>
      <c r="J190" s="197">
        <f>ROUND(I190*H190,2)</f>
        <v>7059</v>
      </c>
      <c r="K190" s="193" t="s">
        <v>247</v>
      </c>
      <c r="L190" s="39"/>
      <c r="M190" s="198" t="s">
        <v>1</v>
      </c>
      <c r="N190" s="199" t="s">
        <v>45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175</v>
      </c>
      <c r="AT190" s="202" t="s">
        <v>243</v>
      </c>
      <c r="AU190" s="202" t="s">
        <v>88</v>
      </c>
      <c r="AY190" s="17" t="s">
        <v>241</v>
      </c>
      <c r="BE190" s="203">
        <f>IF(N190="základní",J190,0)</f>
        <v>7059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14</v>
      </c>
      <c r="BK190" s="203">
        <f>ROUND(I190*H190,2)</f>
        <v>7059</v>
      </c>
      <c r="BL190" s="17" t="s">
        <v>175</v>
      </c>
      <c r="BM190" s="202" t="s">
        <v>1940</v>
      </c>
    </row>
    <row r="191" spans="1:65" s="1" customFormat="1" ht="11.25" x14ac:dyDescent="0.2">
      <c r="A191" s="34"/>
      <c r="B191" s="35"/>
      <c r="C191" s="36"/>
      <c r="D191" s="204" t="s">
        <v>249</v>
      </c>
      <c r="E191" s="36"/>
      <c r="F191" s="205" t="s">
        <v>642</v>
      </c>
      <c r="G191" s="36"/>
      <c r="H191" s="36"/>
      <c r="I191" s="206"/>
      <c r="J191" s="36"/>
      <c r="K191" s="36"/>
      <c r="L191" s="39"/>
      <c r="M191" s="207"/>
      <c r="N191" s="208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249</v>
      </c>
      <c r="AU191" s="17" t="s">
        <v>88</v>
      </c>
    </row>
    <row r="192" spans="1:65" s="14" customFormat="1" ht="11.25" x14ac:dyDescent="0.2">
      <c r="B192" s="232"/>
      <c r="C192" s="233"/>
      <c r="D192" s="211" t="s">
        <v>256</v>
      </c>
      <c r="E192" s="234" t="s">
        <v>1</v>
      </c>
      <c r="F192" s="235" t="s">
        <v>647</v>
      </c>
      <c r="G192" s="233"/>
      <c r="H192" s="234" t="s">
        <v>1</v>
      </c>
      <c r="I192" s="236"/>
      <c r="J192" s="233"/>
      <c r="K192" s="233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256</v>
      </c>
      <c r="AU192" s="241" t="s">
        <v>88</v>
      </c>
      <c r="AV192" s="14" t="s">
        <v>14</v>
      </c>
      <c r="AW192" s="14" t="s">
        <v>36</v>
      </c>
      <c r="AX192" s="14" t="s">
        <v>80</v>
      </c>
      <c r="AY192" s="241" t="s">
        <v>241</v>
      </c>
    </row>
    <row r="193" spans="1:65" s="12" customFormat="1" ht="11.25" x14ac:dyDescent="0.2">
      <c r="B193" s="209"/>
      <c r="C193" s="210"/>
      <c r="D193" s="211" t="s">
        <v>256</v>
      </c>
      <c r="E193" s="212" t="s">
        <v>1</v>
      </c>
      <c r="F193" s="213" t="s">
        <v>1882</v>
      </c>
      <c r="G193" s="210"/>
      <c r="H193" s="214">
        <v>54.3</v>
      </c>
      <c r="I193" s="215"/>
      <c r="J193" s="210"/>
      <c r="K193" s="210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256</v>
      </c>
      <c r="AU193" s="220" t="s">
        <v>88</v>
      </c>
      <c r="AV193" s="12" t="s">
        <v>88</v>
      </c>
      <c r="AW193" s="12" t="s">
        <v>36</v>
      </c>
      <c r="AX193" s="12" t="s">
        <v>80</v>
      </c>
      <c r="AY193" s="220" t="s">
        <v>241</v>
      </c>
    </row>
    <row r="194" spans="1:65" s="13" customFormat="1" ht="11.25" x14ac:dyDescent="0.2">
      <c r="B194" s="221"/>
      <c r="C194" s="222"/>
      <c r="D194" s="211" t="s">
        <v>256</v>
      </c>
      <c r="E194" s="223" t="s">
        <v>1</v>
      </c>
      <c r="F194" s="224" t="s">
        <v>258</v>
      </c>
      <c r="G194" s="222"/>
      <c r="H194" s="225">
        <v>54.3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256</v>
      </c>
      <c r="AU194" s="231" t="s">
        <v>88</v>
      </c>
      <c r="AV194" s="13" t="s">
        <v>175</v>
      </c>
      <c r="AW194" s="13" t="s">
        <v>36</v>
      </c>
      <c r="AX194" s="13" t="s">
        <v>14</v>
      </c>
      <c r="AY194" s="231" t="s">
        <v>241</v>
      </c>
    </row>
    <row r="195" spans="1:65" s="1" customFormat="1" ht="37.9" customHeight="1" x14ac:dyDescent="0.2">
      <c r="A195" s="34"/>
      <c r="B195" s="35"/>
      <c r="C195" s="191" t="s">
        <v>305</v>
      </c>
      <c r="D195" s="191" t="s">
        <v>243</v>
      </c>
      <c r="E195" s="192" t="s">
        <v>649</v>
      </c>
      <c r="F195" s="193" t="s">
        <v>650</v>
      </c>
      <c r="G195" s="194" t="s">
        <v>253</v>
      </c>
      <c r="H195" s="195">
        <v>1030.4159999999999</v>
      </c>
      <c r="I195" s="196">
        <v>130</v>
      </c>
      <c r="J195" s="197">
        <f>ROUND(I195*H195,2)</f>
        <v>133954.07999999999</v>
      </c>
      <c r="K195" s="193" t="s">
        <v>247</v>
      </c>
      <c r="L195" s="39"/>
      <c r="M195" s="198" t="s">
        <v>1</v>
      </c>
      <c r="N195" s="199" t="s">
        <v>45</v>
      </c>
      <c r="O195" s="71"/>
      <c r="P195" s="200">
        <f>O195*H195</f>
        <v>0</v>
      </c>
      <c r="Q195" s="200">
        <v>0</v>
      </c>
      <c r="R195" s="200">
        <f>Q195*H195</f>
        <v>0</v>
      </c>
      <c r="S195" s="200">
        <v>0</v>
      </c>
      <c r="T195" s="201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175</v>
      </c>
      <c r="AT195" s="202" t="s">
        <v>243</v>
      </c>
      <c r="AU195" s="202" t="s">
        <v>88</v>
      </c>
      <c r="AY195" s="17" t="s">
        <v>241</v>
      </c>
      <c r="BE195" s="203">
        <f>IF(N195="základní",J195,0)</f>
        <v>133954.07999999999</v>
      </c>
      <c r="BF195" s="203">
        <f>IF(N195="snížená",J195,0)</f>
        <v>0</v>
      </c>
      <c r="BG195" s="203">
        <f>IF(N195="zákl. přenesená",J195,0)</f>
        <v>0</v>
      </c>
      <c r="BH195" s="203">
        <f>IF(N195="sníž. přenesená",J195,0)</f>
        <v>0</v>
      </c>
      <c r="BI195" s="203">
        <f>IF(N195="nulová",J195,0)</f>
        <v>0</v>
      </c>
      <c r="BJ195" s="17" t="s">
        <v>14</v>
      </c>
      <c r="BK195" s="203">
        <f>ROUND(I195*H195,2)</f>
        <v>133954.07999999999</v>
      </c>
      <c r="BL195" s="17" t="s">
        <v>175</v>
      </c>
      <c r="BM195" s="202" t="s">
        <v>1941</v>
      </c>
    </row>
    <row r="196" spans="1:65" s="1" customFormat="1" ht="11.25" x14ac:dyDescent="0.2">
      <c r="A196" s="34"/>
      <c r="B196" s="35"/>
      <c r="C196" s="36"/>
      <c r="D196" s="204" t="s">
        <v>249</v>
      </c>
      <c r="E196" s="36"/>
      <c r="F196" s="205" t="s">
        <v>652</v>
      </c>
      <c r="G196" s="36"/>
      <c r="H196" s="36"/>
      <c r="I196" s="206"/>
      <c r="J196" s="36"/>
      <c r="K196" s="36"/>
      <c r="L196" s="39"/>
      <c r="M196" s="207"/>
      <c r="N196" s="208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7" t="s">
        <v>249</v>
      </c>
      <c r="AU196" s="17" t="s">
        <v>88</v>
      </c>
    </row>
    <row r="197" spans="1:65" s="14" customFormat="1" ht="11.25" x14ac:dyDescent="0.2">
      <c r="B197" s="232"/>
      <c r="C197" s="233"/>
      <c r="D197" s="211" t="s">
        <v>256</v>
      </c>
      <c r="E197" s="234" t="s">
        <v>1</v>
      </c>
      <c r="F197" s="235" t="s">
        <v>643</v>
      </c>
      <c r="G197" s="233"/>
      <c r="H197" s="234" t="s">
        <v>1</v>
      </c>
      <c r="I197" s="236"/>
      <c r="J197" s="233"/>
      <c r="K197" s="233"/>
      <c r="L197" s="237"/>
      <c r="M197" s="238"/>
      <c r="N197" s="239"/>
      <c r="O197" s="239"/>
      <c r="P197" s="239"/>
      <c r="Q197" s="239"/>
      <c r="R197" s="239"/>
      <c r="S197" s="239"/>
      <c r="T197" s="240"/>
      <c r="AT197" s="241" t="s">
        <v>256</v>
      </c>
      <c r="AU197" s="241" t="s">
        <v>88</v>
      </c>
      <c r="AV197" s="14" t="s">
        <v>14</v>
      </c>
      <c r="AW197" s="14" t="s">
        <v>36</v>
      </c>
      <c r="AX197" s="14" t="s">
        <v>80</v>
      </c>
      <c r="AY197" s="241" t="s">
        <v>241</v>
      </c>
    </row>
    <row r="198" spans="1:65" s="12" customFormat="1" ht="22.5" x14ac:dyDescent="0.2">
      <c r="B198" s="209"/>
      <c r="C198" s="210"/>
      <c r="D198" s="211" t="s">
        <v>256</v>
      </c>
      <c r="E198" s="212" t="s">
        <v>1</v>
      </c>
      <c r="F198" s="213" t="s">
        <v>1942</v>
      </c>
      <c r="G198" s="210"/>
      <c r="H198" s="214">
        <v>951.21600000000001</v>
      </c>
      <c r="I198" s="215"/>
      <c r="J198" s="210"/>
      <c r="K198" s="210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256</v>
      </c>
      <c r="AU198" s="220" t="s">
        <v>88</v>
      </c>
      <c r="AV198" s="12" t="s">
        <v>88</v>
      </c>
      <c r="AW198" s="12" t="s">
        <v>36</v>
      </c>
      <c r="AX198" s="12" t="s">
        <v>80</v>
      </c>
      <c r="AY198" s="220" t="s">
        <v>241</v>
      </c>
    </row>
    <row r="199" spans="1:65" s="14" customFormat="1" ht="11.25" x14ac:dyDescent="0.2">
      <c r="B199" s="232"/>
      <c r="C199" s="233"/>
      <c r="D199" s="211" t="s">
        <v>256</v>
      </c>
      <c r="E199" s="234" t="s">
        <v>1</v>
      </c>
      <c r="F199" s="235" t="s">
        <v>645</v>
      </c>
      <c r="G199" s="233"/>
      <c r="H199" s="234" t="s">
        <v>1</v>
      </c>
      <c r="I199" s="236"/>
      <c r="J199" s="233"/>
      <c r="K199" s="233"/>
      <c r="L199" s="237"/>
      <c r="M199" s="238"/>
      <c r="N199" s="239"/>
      <c r="O199" s="239"/>
      <c r="P199" s="239"/>
      <c r="Q199" s="239"/>
      <c r="R199" s="239"/>
      <c r="S199" s="239"/>
      <c r="T199" s="240"/>
      <c r="AT199" s="241" t="s">
        <v>256</v>
      </c>
      <c r="AU199" s="241" t="s">
        <v>88</v>
      </c>
      <c r="AV199" s="14" t="s">
        <v>14</v>
      </c>
      <c r="AW199" s="14" t="s">
        <v>36</v>
      </c>
      <c r="AX199" s="14" t="s">
        <v>80</v>
      </c>
      <c r="AY199" s="241" t="s">
        <v>241</v>
      </c>
    </row>
    <row r="200" spans="1:65" s="12" customFormat="1" ht="11.25" x14ac:dyDescent="0.2">
      <c r="B200" s="209"/>
      <c r="C200" s="210"/>
      <c r="D200" s="211" t="s">
        <v>256</v>
      </c>
      <c r="E200" s="212" t="s">
        <v>1</v>
      </c>
      <c r="F200" s="213" t="s">
        <v>646</v>
      </c>
      <c r="G200" s="210"/>
      <c r="H200" s="214">
        <v>79.2</v>
      </c>
      <c r="I200" s="215"/>
      <c r="J200" s="210"/>
      <c r="K200" s="210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256</v>
      </c>
      <c r="AU200" s="220" t="s">
        <v>88</v>
      </c>
      <c r="AV200" s="12" t="s">
        <v>88</v>
      </c>
      <c r="AW200" s="12" t="s">
        <v>36</v>
      </c>
      <c r="AX200" s="12" t="s">
        <v>80</v>
      </c>
      <c r="AY200" s="220" t="s">
        <v>241</v>
      </c>
    </row>
    <row r="201" spans="1:65" s="13" customFormat="1" ht="11.25" x14ac:dyDescent="0.2">
      <c r="B201" s="221"/>
      <c r="C201" s="222"/>
      <c r="D201" s="211" t="s">
        <v>256</v>
      </c>
      <c r="E201" s="223" t="s">
        <v>1</v>
      </c>
      <c r="F201" s="224" t="s">
        <v>258</v>
      </c>
      <c r="G201" s="222"/>
      <c r="H201" s="225">
        <v>1030.4159999999999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256</v>
      </c>
      <c r="AU201" s="231" t="s">
        <v>88</v>
      </c>
      <c r="AV201" s="13" t="s">
        <v>175</v>
      </c>
      <c r="AW201" s="13" t="s">
        <v>36</v>
      </c>
      <c r="AX201" s="13" t="s">
        <v>14</v>
      </c>
      <c r="AY201" s="231" t="s">
        <v>241</v>
      </c>
    </row>
    <row r="202" spans="1:65" s="1" customFormat="1" ht="37.9" customHeight="1" x14ac:dyDescent="0.2">
      <c r="A202" s="34"/>
      <c r="B202" s="35"/>
      <c r="C202" s="191" t="s">
        <v>309</v>
      </c>
      <c r="D202" s="191" t="s">
        <v>243</v>
      </c>
      <c r="E202" s="192" t="s">
        <v>669</v>
      </c>
      <c r="F202" s="193" t="s">
        <v>670</v>
      </c>
      <c r="G202" s="194" t="s">
        <v>253</v>
      </c>
      <c r="H202" s="195">
        <v>872.01599999999996</v>
      </c>
      <c r="I202" s="196">
        <v>135</v>
      </c>
      <c r="J202" s="197">
        <f>ROUND(I202*H202,2)</f>
        <v>117722.16</v>
      </c>
      <c r="K202" s="193" t="s">
        <v>247</v>
      </c>
      <c r="L202" s="39"/>
      <c r="M202" s="198" t="s">
        <v>1</v>
      </c>
      <c r="N202" s="199" t="s">
        <v>45</v>
      </c>
      <c r="O202" s="71"/>
      <c r="P202" s="200">
        <f>O202*H202</f>
        <v>0</v>
      </c>
      <c r="Q202" s="200">
        <v>0</v>
      </c>
      <c r="R202" s="200">
        <f>Q202*H202</f>
        <v>0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88</v>
      </c>
      <c r="AY202" s="17" t="s">
        <v>241</v>
      </c>
      <c r="BE202" s="203">
        <f>IF(N202="základní",J202,0)</f>
        <v>117722.16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14</v>
      </c>
      <c r="BK202" s="203">
        <f>ROUND(I202*H202,2)</f>
        <v>117722.16</v>
      </c>
      <c r="BL202" s="17" t="s">
        <v>175</v>
      </c>
      <c r="BM202" s="202" t="s">
        <v>1943</v>
      </c>
    </row>
    <row r="203" spans="1:65" s="1" customFormat="1" ht="11.25" x14ac:dyDescent="0.2">
      <c r="A203" s="34"/>
      <c r="B203" s="35"/>
      <c r="C203" s="36"/>
      <c r="D203" s="204" t="s">
        <v>249</v>
      </c>
      <c r="E203" s="36"/>
      <c r="F203" s="205" t="s">
        <v>672</v>
      </c>
      <c r="G203" s="36"/>
      <c r="H203" s="36"/>
      <c r="I203" s="206"/>
      <c r="J203" s="36"/>
      <c r="K203" s="36"/>
      <c r="L203" s="39"/>
      <c r="M203" s="207"/>
      <c r="N203" s="208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249</v>
      </c>
      <c r="AU203" s="17" t="s">
        <v>88</v>
      </c>
    </row>
    <row r="204" spans="1:65" s="14" customFormat="1" ht="11.25" x14ac:dyDescent="0.2">
      <c r="B204" s="232"/>
      <c r="C204" s="233"/>
      <c r="D204" s="211" t="s">
        <v>256</v>
      </c>
      <c r="E204" s="234" t="s">
        <v>1</v>
      </c>
      <c r="F204" s="235" t="s">
        <v>658</v>
      </c>
      <c r="G204" s="233"/>
      <c r="H204" s="234" t="s">
        <v>1</v>
      </c>
      <c r="I204" s="236"/>
      <c r="J204" s="233"/>
      <c r="K204" s="233"/>
      <c r="L204" s="237"/>
      <c r="M204" s="238"/>
      <c r="N204" s="239"/>
      <c r="O204" s="239"/>
      <c r="P204" s="239"/>
      <c r="Q204" s="239"/>
      <c r="R204" s="239"/>
      <c r="S204" s="239"/>
      <c r="T204" s="240"/>
      <c r="AT204" s="241" t="s">
        <v>256</v>
      </c>
      <c r="AU204" s="241" t="s">
        <v>88</v>
      </c>
      <c r="AV204" s="14" t="s">
        <v>14</v>
      </c>
      <c r="AW204" s="14" t="s">
        <v>36</v>
      </c>
      <c r="AX204" s="14" t="s">
        <v>80</v>
      </c>
      <c r="AY204" s="241" t="s">
        <v>241</v>
      </c>
    </row>
    <row r="205" spans="1:65" s="12" customFormat="1" ht="22.5" x14ac:dyDescent="0.2">
      <c r="B205" s="209"/>
      <c r="C205" s="210"/>
      <c r="D205" s="211" t="s">
        <v>256</v>
      </c>
      <c r="E205" s="212" t="s">
        <v>1</v>
      </c>
      <c r="F205" s="213" t="s">
        <v>1942</v>
      </c>
      <c r="G205" s="210"/>
      <c r="H205" s="214">
        <v>951.21600000000001</v>
      </c>
      <c r="I205" s="215"/>
      <c r="J205" s="210"/>
      <c r="K205" s="210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256</v>
      </c>
      <c r="AU205" s="220" t="s">
        <v>88</v>
      </c>
      <c r="AV205" s="12" t="s">
        <v>88</v>
      </c>
      <c r="AW205" s="12" t="s">
        <v>36</v>
      </c>
      <c r="AX205" s="12" t="s">
        <v>80</v>
      </c>
      <c r="AY205" s="220" t="s">
        <v>241</v>
      </c>
    </row>
    <row r="206" spans="1:65" s="14" customFormat="1" ht="11.25" x14ac:dyDescent="0.2">
      <c r="B206" s="232"/>
      <c r="C206" s="233"/>
      <c r="D206" s="211" t="s">
        <v>256</v>
      </c>
      <c r="E206" s="234" t="s">
        <v>1</v>
      </c>
      <c r="F206" s="235" t="s">
        <v>661</v>
      </c>
      <c r="G206" s="233"/>
      <c r="H206" s="234" t="s">
        <v>1</v>
      </c>
      <c r="I206" s="236"/>
      <c r="J206" s="233"/>
      <c r="K206" s="233"/>
      <c r="L206" s="237"/>
      <c r="M206" s="238"/>
      <c r="N206" s="239"/>
      <c r="O206" s="239"/>
      <c r="P206" s="239"/>
      <c r="Q206" s="239"/>
      <c r="R206" s="239"/>
      <c r="S206" s="239"/>
      <c r="T206" s="240"/>
      <c r="AT206" s="241" t="s">
        <v>256</v>
      </c>
      <c r="AU206" s="241" t="s">
        <v>88</v>
      </c>
      <c r="AV206" s="14" t="s">
        <v>14</v>
      </c>
      <c r="AW206" s="14" t="s">
        <v>36</v>
      </c>
      <c r="AX206" s="14" t="s">
        <v>80</v>
      </c>
      <c r="AY206" s="241" t="s">
        <v>241</v>
      </c>
    </row>
    <row r="207" spans="1:65" s="12" customFormat="1" ht="11.25" x14ac:dyDescent="0.2">
      <c r="B207" s="209"/>
      <c r="C207" s="210"/>
      <c r="D207" s="211" t="s">
        <v>256</v>
      </c>
      <c r="E207" s="212" t="s">
        <v>1</v>
      </c>
      <c r="F207" s="213" t="s">
        <v>662</v>
      </c>
      <c r="G207" s="210"/>
      <c r="H207" s="214">
        <v>-79.2</v>
      </c>
      <c r="I207" s="215"/>
      <c r="J207" s="210"/>
      <c r="K207" s="210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256</v>
      </c>
      <c r="AU207" s="220" t="s">
        <v>88</v>
      </c>
      <c r="AV207" s="12" t="s">
        <v>88</v>
      </c>
      <c r="AW207" s="12" t="s">
        <v>36</v>
      </c>
      <c r="AX207" s="12" t="s">
        <v>80</v>
      </c>
      <c r="AY207" s="220" t="s">
        <v>241</v>
      </c>
    </row>
    <row r="208" spans="1:65" s="13" customFormat="1" ht="11.25" x14ac:dyDescent="0.2">
      <c r="B208" s="221"/>
      <c r="C208" s="222"/>
      <c r="D208" s="211" t="s">
        <v>256</v>
      </c>
      <c r="E208" s="223" t="s">
        <v>462</v>
      </c>
      <c r="F208" s="224" t="s">
        <v>258</v>
      </c>
      <c r="G208" s="222"/>
      <c r="H208" s="225">
        <v>872.01599999999996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256</v>
      </c>
      <c r="AU208" s="231" t="s">
        <v>88</v>
      </c>
      <c r="AV208" s="13" t="s">
        <v>175</v>
      </c>
      <c r="AW208" s="13" t="s">
        <v>36</v>
      </c>
      <c r="AX208" s="13" t="s">
        <v>14</v>
      </c>
      <c r="AY208" s="231" t="s">
        <v>241</v>
      </c>
    </row>
    <row r="209" spans="1:65" s="1" customFormat="1" ht="37.9" customHeight="1" x14ac:dyDescent="0.2">
      <c r="A209" s="34"/>
      <c r="B209" s="35"/>
      <c r="C209" s="191" t="s">
        <v>316</v>
      </c>
      <c r="D209" s="191" t="s">
        <v>243</v>
      </c>
      <c r="E209" s="192" t="s">
        <v>676</v>
      </c>
      <c r="F209" s="193" t="s">
        <v>677</v>
      </c>
      <c r="G209" s="194" t="s">
        <v>253</v>
      </c>
      <c r="H209" s="195">
        <v>11336.208000000001</v>
      </c>
      <c r="I209" s="196">
        <v>3</v>
      </c>
      <c r="J209" s="197">
        <f>ROUND(I209*H209,2)</f>
        <v>34008.620000000003</v>
      </c>
      <c r="K209" s="193" t="s">
        <v>247</v>
      </c>
      <c r="L209" s="39"/>
      <c r="M209" s="198" t="s">
        <v>1</v>
      </c>
      <c r="N209" s="199" t="s">
        <v>45</v>
      </c>
      <c r="O209" s="71"/>
      <c r="P209" s="200">
        <f>O209*H209</f>
        <v>0</v>
      </c>
      <c r="Q209" s="200">
        <v>0</v>
      </c>
      <c r="R209" s="200">
        <f>Q209*H209</f>
        <v>0</v>
      </c>
      <c r="S209" s="200">
        <v>0</v>
      </c>
      <c r="T209" s="201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2" t="s">
        <v>175</v>
      </c>
      <c r="AT209" s="202" t="s">
        <v>243</v>
      </c>
      <c r="AU209" s="202" t="s">
        <v>88</v>
      </c>
      <c r="AY209" s="17" t="s">
        <v>241</v>
      </c>
      <c r="BE209" s="203">
        <f>IF(N209="základní",J209,0)</f>
        <v>34008.620000000003</v>
      </c>
      <c r="BF209" s="203">
        <f>IF(N209="snížená",J209,0)</f>
        <v>0</v>
      </c>
      <c r="BG209" s="203">
        <f>IF(N209="zákl. přenesená",J209,0)</f>
        <v>0</v>
      </c>
      <c r="BH209" s="203">
        <f>IF(N209="sníž. přenesená",J209,0)</f>
        <v>0</v>
      </c>
      <c r="BI209" s="203">
        <f>IF(N209="nulová",J209,0)</f>
        <v>0</v>
      </c>
      <c r="BJ209" s="17" t="s">
        <v>14</v>
      </c>
      <c r="BK209" s="203">
        <f>ROUND(I209*H209,2)</f>
        <v>34008.620000000003</v>
      </c>
      <c r="BL209" s="17" t="s">
        <v>175</v>
      </c>
      <c r="BM209" s="202" t="s">
        <v>1944</v>
      </c>
    </row>
    <row r="210" spans="1:65" s="1" customFormat="1" ht="11.25" x14ac:dyDescent="0.2">
      <c r="A210" s="34"/>
      <c r="B210" s="35"/>
      <c r="C210" s="36"/>
      <c r="D210" s="204" t="s">
        <v>249</v>
      </c>
      <c r="E210" s="36"/>
      <c r="F210" s="205" t="s">
        <v>679</v>
      </c>
      <c r="G210" s="36"/>
      <c r="H210" s="36"/>
      <c r="I210" s="206"/>
      <c r="J210" s="36"/>
      <c r="K210" s="36"/>
      <c r="L210" s="39"/>
      <c r="M210" s="207"/>
      <c r="N210" s="208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249</v>
      </c>
      <c r="AU210" s="17" t="s">
        <v>88</v>
      </c>
    </row>
    <row r="211" spans="1:65" s="14" customFormat="1" ht="11.25" x14ac:dyDescent="0.2">
      <c r="B211" s="232"/>
      <c r="C211" s="233"/>
      <c r="D211" s="211" t="s">
        <v>256</v>
      </c>
      <c r="E211" s="234" t="s">
        <v>1</v>
      </c>
      <c r="F211" s="235" t="s">
        <v>667</v>
      </c>
      <c r="G211" s="233"/>
      <c r="H211" s="234" t="s">
        <v>1</v>
      </c>
      <c r="I211" s="236"/>
      <c r="J211" s="233"/>
      <c r="K211" s="233"/>
      <c r="L211" s="237"/>
      <c r="M211" s="238"/>
      <c r="N211" s="239"/>
      <c r="O211" s="239"/>
      <c r="P211" s="239"/>
      <c r="Q211" s="239"/>
      <c r="R211" s="239"/>
      <c r="S211" s="239"/>
      <c r="T211" s="240"/>
      <c r="AT211" s="241" t="s">
        <v>256</v>
      </c>
      <c r="AU211" s="241" t="s">
        <v>88</v>
      </c>
      <c r="AV211" s="14" t="s">
        <v>14</v>
      </c>
      <c r="AW211" s="14" t="s">
        <v>36</v>
      </c>
      <c r="AX211" s="14" t="s">
        <v>80</v>
      </c>
      <c r="AY211" s="241" t="s">
        <v>241</v>
      </c>
    </row>
    <row r="212" spans="1:65" s="12" customFormat="1" ht="11.25" x14ac:dyDescent="0.2">
      <c r="B212" s="209"/>
      <c r="C212" s="210"/>
      <c r="D212" s="211" t="s">
        <v>256</v>
      </c>
      <c r="E212" s="212" t="s">
        <v>1</v>
      </c>
      <c r="F212" s="213" t="s">
        <v>680</v>
      </c>
      <c r="G212" s="210"/>
      <c r="H212" s="214">
        <v>11336.208000000001</v>
      </c>
      <c r="I212" s="215"/>
      <c r="J212" s="210"/>
      <c r="K212" s="210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256</v>
      </c>
      <c r="AU212" s="220" t="s">
        <v>88</v>
      </c>
      <c r="AV212" s="12" t="s">
        <v>88</v>
      </c>
      <c r="AW212" s="12" t="s">
        <v>36</v>
      </c>
      <c r="AX212" s="12" t="s">
        <v>80</v>
      </c>
      <c r="AY212" s="220" t="s">
        <v>241</v>
      </c>
    </row>
    <row r="213" spans="1:65" s="13" customFormat="1" ht="11.25" x14ac:dyDescent="0.2">
      <c r="B213" s="221"/>
      <c r="C213" s="222"/>
      <c r="D213" s="211" t="s">
        <v>256</v>
      </c>
      <c r="E213" s="223" t="s">
        <v>1</v>
      </c>
      <c r="F213" s="224" t="s">
        <v>258</v>
      </c>
      <c r="G213" s="222"/>
      <c r="H213" s="225">
        <v>11336.208000000001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256</v>
      </c>
      <c r="AU213" s="231" t="s">
        <v>88</v>
      </c>
      <c r="AV213" s="13" t="s">
        <v>175</v>
      </c>
      <c r="AW213" s="13" t="s">
        <v>36</v>
      </c>
      <c r="AX213" s="13" t="s">
        <v>14</v>
      </c>
      <c r="AY213" s="231" t="s">
        <v>241</v>
      </c>
    </row>
    <row r="214" spans="1:65" s="1" customFormat="1" ht="37.9" customHeight="1" x14ac:dyDescent="0.2">
      <c r="A214" s="34"/>
      <c r="B214" s="35"/>
      <c r="C214" s="191" t="s">
        <v>322</v>
      </c>
      <c r="D214" s="191" t="s">
        <v>243</v>
      </c>
      <c r="E214" s="192" t="s">
        <v>1945</v>
      </c>
      <c r="F214" s="193" t="s">
        <v>1946</v>
      </c>
      <c r="G214" s="194" t="s">
        <v>253</v>
      </c>
      <c r="H214" s="195">
        <v>237.804</v>
      </c>
      <c r="I214" s="196">
        <v>135</v>
      </c>
      <c r="J214" s="197">
        <f>ROUND(I214*H214,2)</f>
        <v>32103.54</v>
      </c>
      <c r="K214" s="193" t="s">
        <v>247</v>
      </c>
      <c r="L214" s="39"/>
      <c r="M214" s="198" t="s">
        <v>1</v>
      </c>
      <c r="N214" s="199" t="s">
        <v>45</v>
      </c>
      <c r="O214" s="71"/>
      <c r="P214" s="200">
        <f>O214*H214</f>
        <v>0</v>
      </c>
      <c r="Q214" s="200">
        <v>0</v>
      </c>
      <c r="R214" s="200">
        <f>Q214*H214</f>
        <v>0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88</v>
      </c>
      <c r="AY214" s="17" t="s">
        <v>241</v>
      </c>
      <c r="BE214" s="203">
        <f>IF(N214="základní",J214,0)</f>
        <v>32103.54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14</v>
      </c>
      <c r="BK214" s="203">
        <f>ROUND(I214*H214,2)</f>
        <v>32103.54</v>
      </c>
      <c r="BL214" s="17" t="s">
        <v>175</v>
      </c>
      <c r="BM214" s="202" t="s">
        <v>1947</v>
      </c>
    </row>
    <row r="215" spans="1:65" s="1" customFormat="1" ht="11.25" x14ac:dyDescent="0.2">
      <c r="A215" s="34"/>
      <c r="B215" s="35"/>
      <c r="C215" s="36"/>
      <c r="D215" s="204" t="s">
        <v>249</v>
      </c>
      <c r="E215" s="36"/>
      <c r="F215" s="205" t="s">
        <v>1948</v>
      </c>
      <c r="G215" s="36"/>
      <c r="H215" s="36"/>
      <c r="I215" s="206"/>
      <c r="J215" s="36"/>
      <c r="K215" s="36"/>
      <c r="L215" s="39"/>
      <c r="M215" s="207"/>
      <c r="N215" s="208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249</v>
      </c>
      <c r="AU215" s="17" t="s">
        <v>88</v>
      </c>
    </row>
    <row r="216" spans="1:65" s="14" customFormat="1" ht="11.25" x14ac:dyDescent="0.2">
      <c r="B216" s="232"/>
      <c r="C216" s="233"/>
      <c r="D216" s="211" t="s">
        <v>256</v>
      </c>
      <c r="E216" s="234" t="s">
        <v>1</v>
      </c>
      <c r="F216" s="235" t="s">
        <v>673</v>
      </c>
      <c r="G216" s="233"/>
      <c r="H216" s="234" t="s">
        <v>1</v>
      </c>
      <c r="I216" s="236"/>
      <c r="J216" s="233"/>
      <c r="K216" s="233"/>
      <c r="L216" s="237"/>
      <c r="M216" s="238"/>
      <c r="N216" s="239"/>
      <c r="O216" s="239"/>
      <c r="P216" s="239"/>
      <c r="Q216" s="239"/>
      <c r="R216" s="239"/>
      <c r="S216" s="239"/>
      <c r="T216" s="240"/>
      <c r="AT216" s="241" t="s">
        <v>256</v>
      </c>
      <c r="AU216" s="241" t="s">
        <v>88</v>
      </c>
      <c r="AV216" s="14" t="s">
        <v>14</v>
      </c>
      <c r="AW216" s="14" t="s">
        <v>36</v>
      </c>
      <c r="AX216" s="14" t="s">
        <v>80</v>
      </c>
      <c r="AY216" s="241" t="s">
        <v>241</v>
      </c>
    </row>
    <row r="217" spans="1:65" s="12" customFormat="1" ht="11.25" x14ac:dyDescent="0.2">
      <c r="B217" s="209"/>
      <c r="C217" s="210"/>
      <c r="D217" s="211" t="s">
        <v>256</v>
      </c>
      <c r="E217" s="212" t="s">
        <v>1</v>
      </c>
      <c r="F217" s="213" t="s">
        <v>1949</v>
      </c>
      <c r="G217" s="210"/>
      <c r="H217" s="214">
        <v>237.804</v>
      </c>
      <c r="I217" s="215"/>
      <c r="J217" s="210"/>
      <c r="K217" s="210"/>
      <c r="L217" s="216"/>
      <c r="M217" s="217"/>
      <c r="N217" s="218"/>
      <c r="O217" s="218"/>
      <c r="P217" s="218"/>
      <c r="Q217" s="218"/>
      <c r="R217" s="218"/>
      <c r="S217" s="218"/>
      <c r="T217" s="219"/>
      <c r="AT217" s="220" t="s">
        <v>256</v>
      </c>
      <c r="AU217" s="220" t="s">
        <v>88</v>
      </c>
      <c r="AV217" s="12" t="s">
        <v>88</v>
      </c>
      <c r="AW217" s="12" t="s">
        <v>36</v>
      </c>
      <c r="AX217" s="12" t="s">
        <v>80</v>
      </c>
      <c r="AY217" s="220" t="s">
        <v>241</v>
      </c>
    </row>
    <row r="218" spans="1:65" s="13" customFormat="1" ht="11.25" x14ac:dyDescent="0.2">
      <c r="B218" s="221"/>
      <c r="C218" s="222"/>
      <c r="D218" s="211" t="s">
        <v>256</v>
      </c>
      <c r="E218" s="223" t="s">
        <v>1887</v>
      </c>
      <c r="F218" s="224" t="s">
        <v>258</v>
      </c>
      <c r="G218" s="222"/>
      <c r="H218" s="225">
        <v>237.804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256</v>
      </c>
      <c r="AU218" s="231" t="s">
        <v>88</v>
      </c>
      <c r="AV218" s="13" t="s">
        <v>175</v>
      </c>
      <c r="AW218" s="13" t="s">
        <v>36</v>
      </c>
      <c r="AX218" s="13" t="s">
        <v>14</v>
      </c>
      <c r="AY218" s="231" t="s">
        <v>241</v>
      </c>
    </row>
    <row r="219" spans="1:65" s="1" customFormat="1" ht="37.9" customHeight="1" x14ac:dyDescent="0.2">
      <c r="A219" s="34"/>
      <c r="B219" s="35"/>
      <c r="C219" s="191" t="s">
        <v>8</v>
      </c>
      <c r="D219" s="191" t="s">
        <v>243</v>
      </c>
      <c r="E219" s="192" t="s">
        <v>1950</v>
      </c>
      <c r="F219" s="193" t="s">
        <v>1951</v>
      </c>
      <c r="G219" s="194" t="s">
        <v>253</v>
      </c>
      <c r="H219" s="195">
        <v>3091.4520000000002</v>
      </c>
      <c r="I219" s="196">
        <v>3</v>
      </c>
      <c r="J219" s="197">
        <f>ROUND(I219*H219,2)</f>
        <v>9274.36</v>
      </c>
      <c r="K219" s="193" t="s">
        <v>247</v>
      </c>
      <c r="L219" s="39"/>
      <c r="M219" s="198" t="s">
        <v>1</v>
      </c>
      <c r="N219" s="199" t="s">
        <v>45</v>
      </c>
      <c r="O219" s="71"/>
      <c r="P219" s="200">
        <f>O219*H219</f>
        <v>0</v>
      </c>
      <c r="Q219" s="200">
        <v>0</v>
      </c>
      <c r="R219" s="200">
        <f>Q219*H219</f>
        <v>0</v>
      </c>
      <c r="S219" s="200">
        <v>0</v>
      </c>
      <c r="T219" s="201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2" t="s">
        <v>175</v>
      </c>
      <c r="AT219" s="202" t="s">
        <v>243</v>
      </c>
      <c r="AU219" s="202" t="s">
        <v>88</v>
      </c>
      <c r="AY219" s="17" t="s">
        <v>241</v>
      </c>
      <c r="BE219" s="203">
        <f>IF(N219="základní",J219,0)</f>
        <v>9274.36</v>
      </c>
      <c r="BF219" s="203">
        <f>IF(N219="snížená",J219,0)</f>
        <v>0</v>
      </c>
      <c r="BG219" s="203">
        <f>IF(N219="zákl. přenesená",J219,0)</f>
        <v>0</v>
      </c>
      <c r="BH219" s="203">
        <f>IF(N219="sníž. přenesená",J219,0)</f>
        <v>0</v>
      </c>
      <c r="BI219" s="203">
        <f>IF(N219="nulová",J219,0)</f>
        <v>0</v>
      </c>
      <c r="BJ219" s="17" t="s">
        <v>14</v>
      </c>
      <c r="BK219" s="203">
        <f>ROUND(I219*H219,2)</f>
        <v>9274.36</v>
      </c>
      <c r="BL219" s="17" t="s">
        <v>175</v>
      </c>
      <c r="BM219" s="202" t="s">
        <v>1952</v>
      </c>
    </row>
    <row r="220" spans="1:65" s="1" customFormat="1" ht="11.25" x14ac:dyDescent="0.2">
      <c r="A220" s="34"/>
      <c r="B220" s="35"/>
      <c r="C220" s="36"/>
      <c r="D220" s="204" t="s">
        <v>249</v>
      </c>
      <c r="E220" s="36"/>
      <c r="F220" s="205" t="s">
        <v>1953</v>
      </c>
      <c r="G220" s="36"/>
      <c r="H220" s="36"/>
      <c r="I220" s="206"/>
      <c r="J220" s="36"/>
      <c r="K220" s="36"/>
      <c r="L220" s="39"/>
      <c r="M220" s="207"/>
      <c r="N220" s="208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249</v>
      </c>
      <c r="AU220" s="17" t="s">
        <v>88</v>
      </c>
    </row>
    <row r="221" spans="1:65" s="14" customFormat="1" ht="11.25" x14ac:dyDescent="0.2">
      <c r="B221" s="232"/>
      <c r="C221" s="233"/>
      <c r="D221" s="211" t="s">
        <v>256</v>
      </c>
      <c r="E221" s="234" t="s">
        <v>1</v>
      </c>
      <c r="F221" s="235" t="s">
        <v>667</v>
      </c>
      <c r="G221" s="233"/>
      <c r="H221" s="234" t="s">
        <v>1</v>
      </c>
      <c r="I221" s="236"/>
      <c r="J221" s="233"/>
      <c r="K221" s="233"/>
      <c r="L221" s="237"/>
      <c r="M221" s="238"/>
      <c r="N221" s="239"/>
      <c r="O221" s="239"/>
      <c r="P221" s="239"/>
      <c r="Q221" s="239"/>
      <c r="R221" s="239"/>
      <c r="S221" s="239"/>
      <c r="T221" s="240"/>
      <c r="AT221" s="241" t="s">
        <v>256</v>
      </c>
      <c r="AU221" s="241" t="s">
        <v>88</v>
      </c>
      <c r="AV221" s="14" t="s">
        <v>14</v>
      </c>
      <c r="AW221" s="14" t="s">
        <v>36</v>
      </c>
      <c r="AX221" s="14" t="s">
        <v>80</v>
      </c>
      <c r="AY221" s="241" t="s">
        <v>241</v>
      </c>
    </row>
    <row r="222" spans="1:65" s="12" customFormat="1" ht="11.25" x14ac:dyDescent="0.2">
      <c r="B222" s="209"/>
      <c r="C222" s="210"/>
      <c r="D222" s="211" t="s">
        <v>256</v>
      </c>
      <c r="E222" s="212" t="s">
        <v>1</v>
      </c>
      <c r="F222" s="213" t="s">
        <v>1954</v>
      </c>
      <c r="G222" s="210"/>
      <c r="H222" s="214">
        <v>3091.4520000000002</v>
      </c>
      <c r="I222" s="215"/>
      <c r="J222" s="210"/>
      <c r="K222" s="210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256</v>
      </c>
      <c r="AU222" s="220" t="s">
        <v>88</v>
      </c>
      <c r="AV222" s="12" t="s">
        <v>88</v>
      </c>
      <c r="AW222" s="12" t="s">
        <v>36</v>
      </c>
      <c r="AX222" s="12" t="s">
        <v>80</v>
      </c>
      <c r="AY222" s="220" t="s">
        <v>241</v>
      </c>
    </row>
    <row r="223" spans="1:65" s="13" customFormat="1" ht="11.25" x14ac:dyDescent="0.2">
      <c r="B223" s="221"/>
      <c r="C223" s="222"/>
      <c r="D223" s="211" t="s">
        <v>256</v>
      </c>
      <c r="E223" s="223" t="s">
        <v>1</v>
      </c>
      <c r="F223" s="224" t="s">
        <v>258</v>
      </c>
      <c r="G223" s="222"/>
      <c r="H223" s="225">
        <v>3091.4520000000002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256</v>
      </c>
      <c r="AU223" s="231" t="s">
        <v>88</v>
      </c>
      <c r="AV223" s="13" t="s">
        <v>175</v>
      </c>
      <c r="AW223" s="13" t="s">
        <v>36</v>
      </c>
      <c r="AX223" s="13" t="s">
        <v>14</v>
      </c>
      <c r="AY223" s="231" t="s">
        <v>241</v>
      </c>
    </row>
    <row r="224" spans="1:65" s="1" customFormat="1" ht="24.2" customHeight="1" x14ac:dyDescent="0.2">
      <c r="A224" s="34"/>
      <c r="B224" s="35"/>
      <c r="C224" s="191" t="s">
        <v>332</v>
      </c>
      <c r="D224" s="191" t="s">
        <v>243</v>
      </c>
      <c r="E224" s="192" t="s">
        <v>681</v>
      </c>
      <c r="F224" s="193" t="s">
        <v>682</v>
      </c>
      <c r="G224" s="194" t="s">
        <v>253</v>
      </c>
      <c r="H224" s="195">
        <v>54.3</v>
      </c>
      <c r="I224" s="196">
        <v>150.96</v>
      </c>
      <c r="J224" s="197">
        <f>ROUND(I224*H224,2)</f>
        <v>8197.1299999999992</v>
      </c>
      <c r="K224" s="193" t="s">
        <v>247</v>
      </c>
      <c r="L224" s="39"/>
      <c r="M224" s="198" t="s">
        <v>1</v>
      </c>
      <c r="N224" s="199" t="s">
        <v>45</v>
      </c>
      <c r="O224" s="71"/>
      <c r="P224" s="200">
        <f>O224*H224</f>
        <v>0</v>
      </c>
      <c r="Q224" s="200">
        <v>0</v>
      </c>
      <c r="R224" s="200">
        <f>Q224*H224</f>
        <v>0</v>
      </c>
      <c r="S224" s="200">
        <v>0</v>
      </c>
      <c r="T224" s="201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2" t="s">
        <v>175</v>
      </c>
      <c r="AT224" s="202" t="s">
        <v>243</v>
      </c>
      <c r="AU224" s="202" t="s">
        <v>88</v>
      </c>
      <c r="AY224" s="17" t="s">
        <v>241</v>
      </c>
      <c r="BE224" s="203">
        <f>IF(N224="základní",J224,0)</f>
        <v>8197.1299999999992</v>
      </c>
      <c r="BF224" s="203">
        <f>IF(N224="snížená",J224,0)</f>
        <v>0</v>
      </c>
      <c r="BG224" s="203">
        <f>IF(N224="zákl. přenesená",J224,0)</f>
        <v>0</v>
      </c>
      <c r="BH224" s="203">
        <f>IF(N224="sníž. přenesená",J224,0)</f>
        <v>0</v>
      </c>
      <c r="BI224" s="203">
        <f>IF(N224="nulová",J224,0)</f>
        <v>0</v>
      </c>
      <c r="BJ224" s="17" t="s">
        <v>14</v>
      </c>
      <c r="BK224" s="203">
        <f>ROUND(I224*H224,2)</f>
        <v>8197.1299999999992</v>
      </c>
      <c r="BL224" s="17" t="s">
        <v>175</v>
      </c>
      <c r="BM224" s="202" t="s">
        <v>1955</v>
      </c>
    </row>
    <row r="225" spans="1:65" s="1" customFormat="1" ht="11.25" x14ac:dyDescent="0.2">
      <c r="A225" s="34"/>
      <c r="B225" s="35"/>
      <c r="C225" s="36"/>
      <c r="D225" s="204" t="s">
        <v>249</v>
      </c>
      <c r="E225" s="36"/>
      <c r="F225" s="205" t="s">
        <v>684</v>
      </c>
      <c r="G225" s="36"/>
      <c r="H225" s="36"/>
      <c r="I225" s="206"/>
      <c r="J225" s="36"/>
      <c r="K225" s="36"/>
      <c r="L225" s="39"/>
      <c r="M225" s="207"/>
      <c r="N225" s="208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249</v>
      </c>
      <c r="AU225" s="17" t="s">
        <v>88</v>
      </c>
    </row>
    <row r="226" spans="1:65" s="14" customFormat="1" ht="11.25" x14ac:dyDescent="0.2">
      <c r="B226" s="232"/>
      <c r="C226" s="233"/>
      <c r="D226" s="211" t="s">
        <v>256</v>
      </c>
      <c r="E226" s="234" t="s">
        <v>1</v>
      </c>
      <c r="F226" s="235" t="s">
        <v>686</v>
      </c>
      <c r="G226" s="233"/>
      <c r="H226" s="234" t="s">
        <v>1</v>
      </c>
      <c r="I226" s="236"/>
      <c r="J226" s="233"/>
      <c r="K226" s="233"/>
      <c r="L226" s="237"/>
      <c r="M226" s="238"/>
      <c r="N226" s="239"/>
      <c r="O226" s="239"/>
      <c r="P226" s="239"/>
      <c r="Q226" s="239"/>
      <c r="R226" s="239"/>
      <c r="S226" s="239"/>
      <c r="T226" s="240"/>
      <c r="AT226" s="241" t="s">
        <v>256</v>
      </c>
      <c r="AU226" s="241" t="s">
        <v>88</v>
      </c>
      <c r="AV226" s="14" t="s">
        <v>14</v>
      </c>
      <c r="AW226" s="14" t="s">
        <v>36</v>
      </c>
      <c r="AX226" s="14" t="s">
        <v>80</v>
      </c>
      <c r="AY226" s="241" t="s">
        <v>241</v>
      </c>
    </row>
    <row r="227" spans="1:65" s="12" customFormat="1" ht="11.25" x14ac:dyDescent="0.2">
      <c r="B227" s="209"/>
      <c r="C227" s="210"/>
      <c r="D227" s="211" t="s">
        <v>256</v>
      </c>
      <c r="E227" s="212" t="s">
        <v>1</v>
      </c>
      <c r="F227" s="213" t="s">
        <v>1882</v>
      </c>
      <c r="G227" s="210"/>
      <c r="H227" s="214">
        <v>54.3</v>
      </c>
      <c r="I227" s="215"/>
      <c r="J227" s="210"/>
      <c r="K227" s="210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256</v>
      </c>
      <c r="AU227" s="220" t="s">
        <v>88</v>
      </c>
      <c r="AV227" s="12" t="s">
        <v>88</v>
      </c>
      <c r="AW227" s="12" t="s">
        <v>36</v>
      </c>
      <c r="AX227" s="12" t="s">
        <v>80</v>
      </c>
      <c r="AY227" s="220" t="s">
        <v>241</v>
      </c>
    </row>
    <row r="228" spans="1:65" s="13" customFormat="1" ht="11.25" x14ac:dyDescent="0.2">
      <c r="B228" s="221"/>
      <c r="C228" s="222"/>
      <c r="D228" s="211" t="s">
        <v>256</v>
      </c>
      <c r="E228" s="223" t="s">
        <v>1</v>
      </c>
      <c r="F228" s="224" t="s">
        <v>258</v>
      </c>
      <c r="G228" s="222"/>
      <c r="H228" s="225">
        <v>54.3</v>
      </c>
      <c r="I228" s="226"/>
      <c r="J228" s="222"/>
      <c r="K228" s="222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256</v>
      </c>
      <c r="AU228" s="231" t="s">
        <v>88</v>
      </c>
      <c r="AV228" s="13" t="s">
        <v>175</v>
      </c>
      <c r="AW228" s="13" t="s">
        <v>36</v>
      </c>
      <c r="AX228" s="13" t="s">
        <v>14</v>
      </c>
      <c r="AY228" s="231" t="s">
        <v>241</v>
      </c>
    </row>
    <row r="229" spans="1:65" s="1" customFormat="1" ht="24.2" customHeight="1" x14ac:dyDescent="0.2">
      <c r="A229" s="34"/>
      <c r="B229" s="35"/>
      <c r="C229" s="191" t="s">
        <v>337</v>
      </c>
      <c r="D229" s="191" t="s">
        <v>243</v>
      </c>
      <c r="E229" s="192" t="s">
        <v>687</v>
      </c>
      <c r="F229" s="193" t="s">
        <v>688</v>
      </c>
      <c r="G229" s="194" t="s">
        <v>253</v>
      </c>
      <c r="H229" s="195">
        <v>951.21600000000001</v>
      </c>
      <c r="I229" s="196">
        <v>166.87</v>
      </c>
      <c r="J229" s="197">
        <f>ROUND(I229*H229,2)</f>
        <v>158729.41</v>
      </c>
      <c r="K229" s="193" t="s">
        <v>247</v>
      </c>
      <c r="L229" s="39"/>
      <c r="M229" s="198" t="s">
        <v>1</v>
      </c>
      <c r="N229" s="199" t="s">
        <v>45</v>
      </c>
      <c r="O229" s="71"/>
      <c r="P229" s="200">
        <f>O229*H229</f>
        <v>0</v>
      </c>
      <c r="Q229" s="200">
        <v>0</v>
      </c>
      <c r="R229" s="200">
        <f>Q229*H229</f>
        <v>0</v>
      </c>
      <c r="S229" s="200">
        <v>0</v>
      </c>
      <c r="T229" s="201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2" t="s">
        <v>175</v>
      </c>
      <c r="AT229" s="202" t="s">
        <v>243</v>
      </c>
      <c r="AU229" s="202" t="s">
        <v>88</v>
      </c>
      <c r="AY229" s="17" t="s">
        <v>241</v>
      </c>
      <c r="BE229" s="203">
        <f>IF(N229="základní",J229,0)</f>
        <v>158729.41</v>
      </c>
      <c r="BF229" s="203">
        <f>IF(N229="snížená",J229,0)</f>
        <v>0</v>
      </c>
      <c r="BG229" s="203">
        <f>IF(N229="zákl. přenesená",J229,0)</f>
        <v>0</v>
      </c>
      <c r="BH229" s="203">
        <f>IF(N229="sníž. přenesená",J229,0)</f>
        <v>0</v>
      </c>
      <c r="BI229" s="203">
        <f>IF(N229="nulová",J229,0)</f>
        <v>0</v>
      </c>
      <c r="BJ229" s="17" t="s">
        <v>14</v>
      </c>
      <c r="BK229" s="203">
        <f>ROUND(I229*H229,2)</f>
        <v>158729.41</v>
      </c>
      <c r="BL229" s="17" t="s">
        <v>175</v>
      </c>
      <c r="BM229" s="202" t="s">
        <v>1956</v>
      </c>
    </row>
    <row r="230" spans="1:65" s="1" customFormat="1" ht="11.25" x14ac:dyDescent="0.2">
      <c r="A230" s="34"/>
      <c r="B230" s="35"/>
      <c r="C230" s="36"/>
      <c r="D230" s="204" t="s">
        <v>249</v>
      </c>
      <c r="E230" s="36"/>
      <c r="F230" s="205" t="s">
        <v>690</v>
      </c>
      <c r="G230" s="36"/>
      <c r="H230" s="36"/>
      <c r="I230" s="206"/>
      <c r="J230" s="36"/>
      <c r="K230" s="36"/>
      <c r="L230" s="39"/>
      <c r="M230" s="207"/>
      <c r="N230" s="208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7" t="s">
        <v>249</v>
      </c>
      <c r="AU230" s="17" t="s">
        <v>88</v>
      </c>
    </row>
    <row r="231" spans="1:65" s="14" customFormat="1" ht="11.25" x14ac:dyDescent="0.2">
      <c r="B231" s="232"/>
      <c r="C231" s="233"/>
      <c r="D231" s="211" t="s">
        <v>256</v>
      </c>
      <c r="E231" s="234" t="s">
        <v>1</v>
      </c>
      <c r="F231" s="235" t="s">
        <v>691</v>
      </c>
      <c r="G231" s="233"/>
      <c r="H231" s="234" t="s">
        <v>1</v>
      </c>
      <c r="I231" s="236"/>
      <c r="J231" s="233"/>
      <c r="K231" s="233"/>
      <c r="L231" s="237"/>
      <c r="M231" s="238"/>
      <c r="N231" s="239"/>
      <c r="O231" s="239"/>
      <c r="P231" s="239"/>
      <c r="Q231" s="239"/>
      <c r="R231" s="239"/>
      <c r="S231" s="239"/>
      <c r="T231" s="240"/>
      <c r="AT231" s="241" t="s">
        <v>256</v>
      </c>
      <c r="AU231" s="241" t="s">
        <v>88</v>
      </c>
      <c r="AV231" s="14" t="s">
        <v>14</v>
      </c>
      <c r="AW231" s="14" t="s">
        <v>36</v>
      </c>
      <c r="AX231" s="14" t="s">
        <v>80</v>
      </c>
      <c r="AY231" s="241" t="s">
        <v>241</v>
      </c>
    </row>
    <row r="232" spans="1:65" s="12" customFormat="1" ht="22.5" x14ac:dyDescent="0.2">
      <c r="B232" s="209"/>
      <c r="C232" s="210"/>
      <c r="D232" s="211" t="s">
        <v>256</v>
      </c>
      <c r="E232" s="212" t="s">
        <v>1</v>
      </c>
      <c r="F232" s="213" t="s">
        <v>1942</v>
      </c>
      <c r="G232" s="210"/>
      <c r="H232" s="214">
        <v>951.21600000000001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1:65" s="13" customFormat="1" ht="11.25" x14ac:dyDescent="0.2">
      <c r="B233" s="221"/>
      <c r="C233" s="222"/>
      <c r="D233" s="211" t="s">
        <v>256</v>
      </c>
      <c r="E233" s="223" t="s">
        <v>1</v>
      </c>
      <c r="F233" s="224" t="s">
        <v>258</v>
      </c>
      <c r="G233" s="222"/>
      <c r="H233" s="225">
        <v>951.21600000000001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256</v>
      </c>
      <c r="AU233" s="231" t="s">
        <v>88</v>
      </c>
      <c r="AV233" s="13" t="s">
        <v>175</v>
      </c>
      <c r="AW233" s="13" t="s">
        <v>36</v>
      </c>
      <c r="AX233" s="13" t="s">
        <v>14</v>
      </c>
      <c r="AY233" s="231" t="s">
        <v>241</v>
      </c>
    </row>
    <row r="234" spans="1:65" s="1" customFormat="1" ht="24.2" customHeight="1" x14ac:dyDescent="0.2">
      <c r="A234" s="34"/>
      <c r="B234" s="35"/>
      <c r="C234" s="191" t="s">
        <v>342</v>
      </c>
      <c r="D234" s="191" t="s">
        <v>243</v>
      </c>
      <c r="E234" s="192" t="s">
        <v>1957</v>
      </c>
      <c r="F234" s="193" t="s">
        <v>1958</v>
      </c>
      <c r="G234" s="194" t="s">
        <v>253</v>
      </c>
      <c r="H234" s="195">
        <v>237.804</v>
      </c>
      <c r="I234" s="196">
        <v>317.91000000000003</v>
      </c>
      <c r="J234" s="197">
        <f>ROUND(I234*H234,2)</f>
        <v>75600.27</v>
      </c>
      <c r="K234" s="193" t="s">
        <v>247</v>
      </c>
      <c r="L234" s="39"/>
      <c r="M234" s="198" t="s">
        <v>1</v>
      </c>
      <c r="N234" s="199" t="s">
        <v>45</v>
      </c>
      <c r="O234" s="71"/>
      <c r="P234" s="200">
        <f>O234*H234</f>
        <v>0</v>
      </c>
      <c r="Q234" s="200">
        <v>0</v>
      </c>
      <c r="R234" s="200">
        <f>Q234*H234</f>
        <v>0</v>
      </c>
      <c r="S234" s="200">
        <v>0</v>
      </c>
      <c r="T234" s="201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2" t="s">
        <v>175</v>
      </c>
      <c r="AT234" s="202" t="s">
        <v>243</v>
      </c>
      <c r="AU234" s="202" t="s">
        <v>88</v>
      </c>
      <c r="AY234" s="17" t="s">
        <v>241</v>
      </c>
      <c r="BE234" s="203">
        <f>IF(N234="základní",J234,0)</f>
        <v>75600.27</v>
      </c>
      <c r="BF234" s="203">
        <f>IF(N234="snížená",J234,0)</f>
        <v>0</v>
      </c>
      <c r="BG234" s="203">
        <f>IF(N234="zákl. přenesená",J234,0)</f>
        <v>0</v>
      </c>
      <c r="BH234" s="203">
        <f>IF(N234="sníž. přenesená",J234,0)</f>
        <v>0</v>
      </c>
      <c r="BI234" s="203">
        <f>IF(N234="nulová",J234,0)</f>
        <v>0</v>
      </c>
      <c r="BJ234" s="17" t="s">
        <v>14</v>
      </c>
      <c r="BK234" s="203">
        <f>ROUND(I234*H234,2)</f>
        <v>75600.27</v>
      </c>
      <c r="BL234" s="17" t="s">
        <v>175</v>
      </c>
      <c r="BM234" s="202" t="s">
        <v>1959</v>
      </c>
    </row>
    <row r="235" spans="1:65" s="1" customFormat="1" ht="11.25" x14ac:dyDescent="0.2">
      <c r="A235" s="34"/>
      <c r="B235" s="35"/>
      <c r="C235" s="36"/>
      <c r="D235" s="204" t="s">
        <v>249</v>
      </c>
      <c r="E235" s="36"/>
      <c r="F235" s="205" t="s">
        <v>1960</v>
      </c>
      <c r="G235" s="36"/>
      <c r="H235" s="36"/>
      <c r="I235" s="206"/>
      <c r="J235" s="36"/>
      <c r="K235" s="36"/>
      <c r="L235" s="39"/>
      <c r="M235" s="207"/>
      <c r="N235" s="208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7" t="s">
        <v>249</v>
      </c>
      <c r="AU235" s="17" t="s">
        <v>88</v>
      </c>
    </row>
    <row r="236" spans="1:65" s="14" customFormat="1" ht="11.25" x14ac:dyDescent="0.2">
      <c r="B236" s="232"/>
      <c r="C236" s="233"/>
      <c r="D236" s="211" t="s">
        <v>256</v>
      </c>
      <c r="E236" s="234" t="s">
        <v>1</v>
      </c>
      <c r="F236" s="235" t="s">
        <v>691</v>
      </c>
      <c r="G236" s="233"/>
      <c r="H236" s="234" t="s">
        <v>1</v>
      </c>
      <c r="I236" s="236"/>
      <c r="J236" s="233"/>
      <c r="K236" s="233"/>
      <c r="L236" s="237"/>
      <c r="M236" s="238"/>
      <c r="N236" s="239"/>
      <c r="O236" s="239"/>
      <c r="P236" s="239"/>
      <c r="Q236" s="239"/>
      <c r="R236" s="239"/>
      <c r="S236" s="239"/>
      <c r="T236" s="240"/>
      <c r="AT236" s="241" t="s">
        <v>256</v>
      </c>
      <c r="AU236" s="241" t="s">
        <v>88</v>
      </c>
      <c r="AV236" s="14" t="s">
        <v>14</v>
      </c>
      <c r="AW236" s="14" t="s">
        <v>36</v>
      </c>
      <c r="AX236" s="14" t="s">
        <v>80</v>
      </c>
      <c r="AY236" s="241" t="s">
        <v>241</v>
      </c>
    </row>
    <row r="237" spans="1:65" s="12" customFormat="1" ht="11.25" x14ac:dyDescent="0.2">
      <c r="B237" s="209"/>
      <c r="C237" s="210"/>
      <c r="D237" s="211" t="s">
        <v>256</v>
      </c>
      <c r="E237" s="212" t="s">
        <v>1</v>
      </c>
      <c r="F237" s="213" t="s">
        <v>1949</v>
      </c>
      <c r="G237" s="210"/>
      <c r="H237" s="214">
        <v>237.804</v>
      </c>
      <c r="I237" s="215"/>
      <c r="J237" s="210"/>
      <c r="K237" s="210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256</v>
      </c>
      <c r="AU237" s="220" t="s">
        <v>88</v>
      </c>
      <c r="AV237" s="12" t="s">
        <v>88</v>
      </c>
      <c r="AW237" s="12" t="s">
        <v>36</v>
      </c>
      <c r="AX237" s="12" t="s">
        <v>80</v>
      </c>
      <c r="AY237" s="220" t="s">
        <v>241</v>
      </c>
    </row>
    <row r="238" spans="1:65" s="13" customFormat="1" ht="11.25" x14ac:dyDescent="0.2">
      <c r="B238" s="221"/>
      <c r="C238" s="222"/>
      <c r="D238" s="211" t="s">
        <v>256</v>
      </c>
      <c r="E238" s="223" t="s">
        <v>1</v>
      </c>
      <c r="F238" s="224" t="s">
        <v>258</v>
      </c>
      <c r="G238" s="222"/>
      <c r="H238" s="225">
        <v>237.804</v>
      </c>
      <c r="I238" s="226"/>
      <c r="J238" s="222"/>
      <c r="K238" s="222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256</v>
      </c>
      <c r="AU238" s="231" t="s">
        <v>88</v>
      </c>
      <c r="AV238" s="13" t="s">
        <v>175</v>
      </c>
      <c r="AW238" s="13" t="s">
        <v>36</v>
      </c>
      <c r="AX238" s="13" t="s">
        <v>14</v>
      </c>
      <c r="AY238" s="231" t="s">
        <v>241</v>
      </c>
    </row>
    <row r="239" spans="1:65" s="1" customFormat="1" ht="24.2" customHeight="1" x14ac:dyDescent="0.2">
      <c r="A239" s="34"/>
      <c r="B239" s="35"/>
      <c r="C239" s="191" t="s">
        <v>347</v>
      </c>
      <c r="D239" s="191" t="s">
        <v>243</v>
      </c>
      <c r="E239" s="192" t="s">
        <v>692</v>
      </c>
      <c r="F239" s="193" t="s">
        <v>693</v>
      </c>
      <c r="G239" s="194" t="s">
        <v>253</v>
      </c>
      <c r="H239" s="195">
        <v>1576.2909999999999</v>
      </c>
      <c r="I239" s="196">
        <v>137.69999999999999</v>
      </c>
      <c r="J239" s="197">
        <f>ROUND(I239*H239,2)</f>
        <v>217055.27</v>
      </c>
      <c r="K239" s="193" t="s">
        <v>247</v>
      </c>
      <c r="L239" s="39"/>
      <c r="M239" s="198" t="s">
        <v>1</v>
      </c>
      <c r="N239" s="199" t="s">
        <v>45</v>
      </c>
      <c r="O239" s="71"/>
      <c r="P239" s="200">
        <f>O239*H239</f>
        <v>0</v>
      </c>
      <c r="Q239" s="200">
        <v>0</v>
      </c>
      <c r="R239" s="200">
        <f>Q239*H239</f>
        <v>0</v>
      </c>
      <c r="S239" s="200">
        <v>0</v>
      </c>
      <c r="T239" s="201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2" t="s">
        <v>175</v>
      </c>
      <c r="AT239" s="202" t="s">
        <v>243</v>
      </c>
      <c r="AU239" s="202" t="s">
        <v>88</v>
      </c>
      <c r="AY239" s="17" t="s">
        <v>241</v>
      </c>
      <c r="BE239" s="203">
        <f>IF(N239="základní",J239,0)</f>
        <v>217055.27</v>
      </c>
      <c r="BF239" s="203">
        <f>IF(N239="snížená",J239,0)</f>
        <v>0</v>
      </c>
      <c r="BG239" s="203">
        <f>IF(N239="zákl. přenesená",J239,0)</f>
        <v>0</v>
      </c>
      <c r="BH239" s="203">
        <f>IF(N239="sníž. přenesená",J239,0)</f>
        <v>0</v>
      </c>
      <c r="BI239" s="203">
        <f>IF(N239="nulová",J239,0)</f>
        <v>0</v>
      </c>
      <c r="BJ239" s="17" t="s">
        <v>14</v>
      </c>
      <c r="BK239" s="203">
        <f>ROUND(I239*H239,2)</f>
        <v>217055.27</v>
      </c>
      <c r="BL239" s="17" t="s">
        <v>175</v>
      </c>
      <c r="BM239" s="202" t="s">
        <v>1961</v>
      </c>
    </row>
    <row r="240" spans="1:65" s="1" customFormat="1" ht="11.25" x14ac:dyDescent="0.2">
      <c r="A240" s="34"/>
      <c r="B240" s="35"/>
      <c r="C240" s="36"/>
      <c r="D240" s="204" t="s">
        <v>249</v>
      </c>
      <c r="E240" s="36"/>
      <c r="F240" s="205" t="s">
        <v>695</v>
      </c>
      <c r="G240" s="36"/>
      <c r="H240" s="36"/>
      <c r="I240" s="206"/>
      <c r="J240" s="36"/>
      <c r="K240" s="36"/>
      <c r="L240" s="39"/>
      <c r="M240" s="207"/>
      <c r="N240" s="208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7" t="s">
        <v>249</v>
      </c>
      <c r="AU240" s="17" t="s">
        <v>88</v>
      </c>
    </row>
    <row r="241" spans="1:65" s="12" customFormat="1" ht="11.25" x14ac:dyDescent="0.2">
      <c r="B241" s="209"/>
      <c r="C241" s="210"/>
      <c r="D241" s="211" t="s">
        <v>256</v>
      </c>
      <c r="E241" s="212" t="s">
        <v>1</v>
      </c>
      <c r="F241" s="213" t="s">
        <v>459</v>
      </c>
      <c r="G241" s="210"/>
      <c r="H241" s="214">
        <v>70.471000000000004</v>
      </c>
      <c r="I241" s="215"/>
      <c r="J241" s="210"/>
      <c r="K241" s="210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256</v>
      </c>
      <c r="AU241" s="220" t="s">
        <v>88</v>
      </c>
      <c r="AV241" s="12" t="s">
        <v>88</v>
      </c>
      <c r="AW241" s="12" t="s">
        <v>36</v>
      </c>
      <c r="AX241" s="12" t="s">
        <v>80</v>
      </c>
      <c r="AY241" s="220" t="s">
        <v>241</v>
      </c>
    </row>
    <row r="242" spans="1:65" s="12" customFormat="1" ht="11.25" x14ac:dyDescent="0.2">
      <c r="B242" s="209"/>
      <c r="C242" s="210"/>
      <c r="D242" s="211" t="s">
        <v>256</v>
      </c>
      <c r="E242" s="212" t="s">
        <v>1</v>
      </c>
      <c r="F242" s="213" t="s">
        <v>462</v>
      </c>
      <c r="G242" s="210"/>
      <c r="H242" s="214">
        <v>872.01599999999996</v>
      </c>
      <c r="I242" s="215"/>
      <c r="J242" s="210"/>
      <c r="K242" s="210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256</v>
      </c>
      <c r="AU242" s="220" t="s">
        <v>88</v>
      </c>
      <c r="AV242" s="12" t="s">
        <v>88</v>
      </c>
      <c r="AW242" s="12" t="s">
        <v>36</v>
      </c>
      <c r="AX242" s="12" t="s">
        <v>80</v>
      </c>
      <c r="AY242" s="220" t="s">
        <v>241</v>
      </c>
    </row>
    <row r="243" spans="1:65" s="12" customFormat="1" ht="11.25" x14ac:dyDescent="0.2">
      <c r="B243" s="209"/>
      <c r="C243" s="210"/>
      <c r="D243" s="211" t="s">
        <v>256</v>
      </c>
      <c r="E243" s="212" t="s">
        <v>1</v>
      </c>
      <c r="F243" s="213" t="s">
        <v>1887</v>
      </c>
      <c r="G243" s="210"/>
      <c r="H243" s="214">
        <v>237.804</v>
      </c>
      <c r="I243" s="215"/>
      <c r="J243" s="210"/>
      <c r="K243" s="210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256</v>
      </c>
      <c r="AU243" s="220" t="s">
        <v>88</v>
      </c>
      <c r="AV243" s="12" t="s">
        <v>88</v>
      </c>
      <c r="AW243" s="12" t="s">
        <v>36</v>
      </c>
      <c r="AX243" s="12" t="s">
        <v>80</v>
      </c>
      <c r="AY243" s="220" t="s">
        <v>241</v>
      </c>
    </row>
    <row r="244" spans="1:65" s="12" customFormat="1" ht="11.25" x14ac:dyDescent="0.2">
      <c r="B244" s="209"/>
      <c r="C244" s="210"/>
      <c r="D244" s="211" t="s">
        <v>256</v>
      </c>
      <c r="E244" s="212" t="s">
        <v>1</v>
      </c>
      <c r="F244" s="213" t="s">
        <v>496</v>
      </c>
      <c r="G244" s="210"/>
      <c r="H244" s="214">
        <v>396</v>
      </c>
      <c r="I244" s="215"/>
      <c r="J244" s="210"/>
      <c r="K244" s="210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256</v>
      </c>
      <c r="AU244" s="220" t="s">
        <v>88</v>
      </c>
      <c r="AV244" s="12" t="s">
        <v>88</v>
      </c>
      <c r="AW244" s="12" t="s">
        <v>36</v>
      </c>
      <c r="AX244" s="12" t="s">
        <v>80</v>
      </c>
      <c r="AY244" s="220" t="s">
        <v>241</v>
      </c>
    </row>
    <row r="245" spans="1:65" s="13" customFormat="1" ht="11.25" x14ac:dyDescent="0.2">
      <c r="B245" s="221"/>
      <c r="C245" s="222"/>
      <c r="D245" s="211" t="s">
        <v>256</v>
      </c>
      <c r="E245" s="223" t="s">
        <v>1</v>
      </c>
      <c r="F245" s="224" t="s">
        <v>258</v>
      </c>
      <c r="G245" s="222"/>
      <c r="H245" s="225">
        <v>1576.2909999999999</v>
      </c>
      <c r="I245" s="226"/>
      <c r="J245" s="222"/>
      <c r="K245" s="222"/>
      <c r="L245" s="227"/>
      <c r="M245" s="228"/>
      <c r="N245" s="229"/>
      <c r="O245" s="229"/>
      <c r="P245" s="229"/>
      <c r="Q245" s="229"/>
      <c r="R245" s="229"/>
      <c r="S245" s="229"/>
      <c r="T245" s="230"/>
      <c r="AT245" s="231" t="s">
        <v>256</v>
      </c>
      <c r="AU245" s="231" t="s">
        <v>88</v>
      </c>
      <c r="AV245" s="13" t="s">
        <v>175</v>
      </c>
      <c r="AW245" s="13" t="s">
        <v>36</v>
      </c>
      <c r="AX245" s="13" t="s">
        <v>14</v>
      </c>
      <c r="AY245" s="231" t="s">
        <v>241</v>
      </c>
    </row>
    <row r="246" spans="1:65" s="1" customFormat="1" ht="33" customHeight="1" x14ac:dyDescent="0.2">
      <c r="A246" s="34"/>
      <c r="B246" s="35"/>
      <c r="C246" s="191" t="s">
        <v>352</v>
      </c>
      <c r="D246" s="191" t="s">
        <v>243</v>
      </c>
      <c r="E246" s="192" t="s">
        <v>697</v>
      </c>
      <c r="F246" s="193" t="s">
        <v>698</v>
      </c>
      <c r="G246" s="194" t="s">
        <v>467</v>
      </c>
      <c r="H246" s="195">
        <v>1831.203</v>
      </c>
      <c r="I246" s="196">
        <v>50</v>
      </c>
      <c r="J246" s="197">
        <f>ROUND(I246*H246,2)</f>
        <v>91560.15</v>
      </c>
      <c r="K246" s="193" t="s">
        <v>247</v>
      </c>
      <c r="L246" s="39"/>
      <c r="M246" s="198" t="s">
        <v>1</v>
      </c>
      <c r="N246" s="199" t="s">
        <v>45</v>
      </c>
      <c r="O246" s="71"/>
      <c r="P246" s="200">
        <f>O246*H246</f>
        <v>0</v>
      </c>
      <c r="Q246" s="200">
        <v>0</v>
      </c>
      <c r="R246" s="200">
        <f>Q246*H246</f>
        <v>0</v>
      </c>
      <c r="S246" s="200">
        <v>0</v>
      </c>
      <c r="T246" s="201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2" t="s">
        <v>175</v>
      </c>
      <c r="AT246" s="202" t="s">
        <v>243</v>
      </c>
      <c r="AU246" s="202" t="s">
        <v>88</v>
      </c>
      <c r="AY246" s="17" t="s">
        <v>241</v>
      </c>
      <c r="BE246" s="203">
        <f>IF(N246="základní",J246,0)</f>
        <v>91560.15</v>
      </c>
      <c r="BF246" s="203">
        <f>IF(N246="snížená",J246,0)</f>
        <v>0</v>
      </c>
      <c r="BG246" s="203">
        <f>IF(N246="zákl. přenesená",J246,0)</f>
        <v>0</v>
      </c>
      <c r="BH246" s="203">
        <f>IF(N246="sníž. přenesená",J246,0)</f>
        <v>0</v>
      </c>
      <c r="BI246" s="203">
        <f>IF(N246="nulová",J246,0)</f>
        <v>0</v>
      </c>
      <c r="BJ246" s="17" t="s">
        <v>14</v>
      </c>
      <c r="BK246" s="203">
        <f>ROUND(I246*H246,2)</f>
        <v>91560.15</v>
      </c>
      <c r="BL246" s="17" t="s">
        <v>175</v>
      </c>
      <c r="BM246" s="202" t="s">
        <v>1962</v>
      </c>
    </row>
    <row r="247" spans="1:65" s="1" customFormat="1" ht="11.25" x14ac:dyDescent="0.2">
      <c r="A247" s="34"/>
      <c r="B247" s="35"/>
      <c r="C247" s="36"/>
      <c r="D247" s="204" t="s">
        <v>249</v>
      </c>
      <c r="E247" s="36"/>
      <c r="F247" s="205" t="s">
        <v>700</v>
      </c>
      <c r="G247" s="36"/>
      <c r="H247" s="36"/>
      <c r="I247" s="206"/>
      <c r="J247" s="36"/>
      <c r="K247" s="36"/>
      <c r="L247" s="39"/>
      <c r="M247" s="207"/>
      <c r="N247" s="208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7" t="s">
        <v>249</v>
      </c>
      <c r="AU247" s="17" t="s">
        <v>88</v>
      </c>
    </row>
    <row r="248" spans="1:65" s="1" customFormat="1" ht="19.5" x14ac:dyDescent="0.2">
      <c r="A248" s="34"/>
      <c r="B248" s="35"/>
      <c r="C248" s="36"/>
      <c r="D248" s="211" t="s">
        <v>701</v>
      </c>
      <c r="E248" s="36"/>
      <c r="F248" s="249" t="s">
        <v>702</v>
      </c>
      <c r="G248" s="36"/>
      <c r="H248" s="36"/>
      <c r="I248" s="206"/>
      <c r="J248" s="36"/>
      <c r="K248" s="36"/>
      <c r="L248" s="39"/>
      <c r="M248" s="207"/>
      <c r="N248" s="208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7" t="s">
        <v>701</v>
      </c>
      <c r="AU248" s="17" t="s">
        <v>88</v>
      </c>
    </row>
    <row r="249" spans="1:65" s="12" customFormat="1" ht="11.25" x14ac:dyDescent="0.2">
      <c r="B249" s="209"/>
      <c r="C249" s="210"/>
      <c r="D249" s="211" t="s">
        <v>256</v>
      </c>
      <c r="E249" s="212" t="s">
        <v>1</v>
      </c>
      <c r="F249" s="213" t="s">
        <v>1963</v>
      </c>
      <c r="G249" s="210"/>
      <c r="H249" s="214">
        <v>1831.203</v>
      </c>
      <c r="I249" s="215"/>
      <c r="J249" s="210"/>
      <c r="K249" s="210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256</v>
      </c>
      <c r="AU249" s="220" t="s">
        <v>88</v>
      </c>
      <c r="AV249" s="12" t="s">
        <v>88</v>
      </c>
      <c r="AW249" s="12" t="s">
        <v>36</v>
      </c>
      <c r="AX249" s="12" t="s">
        <v>80</v>
      </c>
      <c r="AY249" s="220" t="s">
        <v>241</v>
      </c>
    </row>
    <row r="250" spans="1:65" s="13" customFormat="1" ht="11.25" x14ac:dyDescent="0.2">
      <c r="B250" s="221"/>
      <c r="C250" s="222"/>
      <c r="D250" s="211" t="s">
        <v>256</v>
      </c>
      <c r="E250" s="223" t="s">
        <v>1</v>
      </c>
      <c r="F250" s="224" t="s">
        <v>258</v>
      </c>
      <c r="G250" s="222"/>
      <c r="H250" s="225">
        <v>1831.203</v>
      </c>
      <c r="I250" s="226"/>
      <c r="J250" s="222"/>
      <c r="K250" s="222"/>
      <c r="L250" s="227"/>
      <c r="M250" s="228"/>
      <c r="N250" s="229"/>
      <c r="O250" s="229"/>
      <c r="P250" s="229"/>
      <c r="Q250" s="229"/>
      <c r="R250" s="229"/>
      <c r="S250" s="229"/>
      <c r="T250" s="230"/>
      <c r="AT250" s="231" t="s">
        <v>256</v>
      </c>
      <c r="AU250" s="231" t="s">
        <v>88</v>
      </c>
      <c r="AV250" s="13" t="s">
        <v>175</v>
      </c>
      <c r="AW250" s="13" t="s">
        <v>36</v>
      </c>
      <c r="AX250" s="13" t="s">
        <v>14</v>
      </c>
      <c r="AY250" s="231" t="s">
        <v>241</v>
      </c>
    </row>
    <row r="251" spans="1:65" s="1" customFormat="1" ht="16.5" customHeight="1" x14ac:dyDescent="0.2">
      <c r="A251" s="34"/>
      <c r="B251" s="35"/>
      <c r="C251" s="191" t="s">
        <v>7</v>
      </c>
      <c r="D251" s="191" t="s">
        <v>243</v>
      </c>
      <c r="E251" s="192" t="s">
        <v>259</v>
      </c>
      <c r="F251" s="193" t="s">
        <v>260</v>
      </c>
      <c r="G251" s="194" t="s">
        <v>253</v>
      </c>
      <c r="H251" s="195">
        <v>1109.82</v>
      </c>
      <c r="I251" s="196">
        <v>27.54</v>
      </c>
      <c r="J251" s="197">
        <f>ROUND(I251*H251,2)</f>
        <v>30564.44</v>
      </c>
      <c r="K251" s="193" t="s">
        <v>247</v>
      </c>
      <c r="L251" s="39"/>
      <c r="M251" s="198" t="s">
        <v>1</v>
      </c>
      <c r="N251" s="199" t="s">
        <v>45</v>
      </c>
      <c r="O251" s="71"/>
      <c r="P251" s="200">
        <f>O251*H251</f>
        <v>0</v>
      </c>
      <c r="Q251" s="200">
        <v>0</v>
      </c>
      <c r="R251" s="200">
        <f>Q251*H251</f>
        <v>0</v>
      </c>
      <c r="S251" s="200">
        <v>0</v>
      </c>
      <c r="T251" s="201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2" t="s">
        <v>175</v>
      </c>
      <c r="AT251" s="202" t="s">
        <v>243</v>
      </c>
      <c r="AU251" s="202" t="s">
        <v>88</v>
      </c>
      <c r="AY251" s="17" t="s">
        <v>241</v>
      </c>
      <c r="BE251" s="203">
        <f>IF(N251="základní",J251,0)</f>
        <v>30564.44</v>
      </c>
      <c r="BF251" s="203">
        <f>IF(N251="snížená",J251,0)</f>
        <v>0</v>
      </c>
      <c r="BG251" s="203">
        <f>IF(N251="zákl. přenesená",J251,0)</f>
        <v>0</v>
      </c>
      <c r="BH251" s="203">
        <f>IF(N251="sníž. přenesená",J251,0)</f>
        <v>0</v>
      </c>
      <c r="BI251" s="203">
        <f>IF(N251="nulová",J251,0)</f>
        <v>0</v>
      </c>
      <c r="BJ251" s="17" t="s">
        <v>14</v>
      </c>
      <c r="BK251" s="203">
        <f>ROUND(I251*H251,2)</f>
        <v>30564.44</v>
      </c>
      <c r="BL251" s="17" t="s">
        <v>175</v>
      </c>
      <c r="BM251" s="202" t="s">
        <v>1964</v>
      </c>
    </row>
    <row r="252" spans="1:65" s="1" customFormat="1" ht="11.25" x14ac:dyDescent="0.2">
      <c r="A252" s="34"/>
      <c r="B252" s="35"/>
      <c r="C252" s="36"/>
      <c r="D252" s="204" t="s">
        <v>249</v>
      </c>
      <c r="E252" s="36"/>
      <c r="F252" s="205" t="s">
        <v>262</v>
      </c>
      <c r="G252" s="36"/>
      <c r="H252" s="36"/>
      <c r="I252" s="206"/>
      <c r="J252" s="36"/>
      <c r="K252" s="36"/>
      <c r="L252" s="39"/>
      <c r="M252" s="207"/>
      <c r="N252" s="208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7" t="s">
        <v>249</v>
      </c>
      <c r="AU252" s="17" t="s">
        <v>88</v>
      </c>
    </row>
    <row r="253" spans="1:65" s="12" customFormat="1" ht="11.25" x14ac:dyDescent="0.2">
      <c r="B253" s="209"/>
      <c r="C253" s="210"/>
      <c r="D253" s="211" t="s">
        <v>256</v>
      </c>
      <c r="E253" s="212" t="s">
        <v>1</v>
      </c>
      <c r="F253" s="213" t="s">
        <v>462</v>
      </c>
      <c r="G253" s="210"/>
      <c r="H253" s="214">
        <v>872.01599999999996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1:65" s="12" customFormat="1" ht="11.25" x14ac:dyDescent="0.2">
      <c r="B254" s="209"/>
      <c r="C254" s="210"/>
      <c r="D254" s="211" t="s">
        <v>256</v>
      </c>
      <c r="E254" s="212" t="s">
        <v>1</v>
      </c>
      <c r="F254" s="213" t="s">
        <v>1887</v>
      </c>
      <c r="G254" s="210"/>
      <c r="H254" s="214">
        <v>237.804</v>
      </c>
      <c r="I254" s="215"/>
      <c r="J254" s="210"/>
      <c r="K254" s="210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256</v>
      </c>
      <c r="AU254" s="220" t="s">
        <v>88</v>
      </c>
      <c r="AV254" s="12" t="s">
        <v>88</v>
      </c>
      <c r="AW254" s="12" t="s">
        <v>36</v>
      </c>
      <c r="AX254" s="12" t="s">
        <v>80</v>
      </c>
      <c r="AY254" s="220" t="s">
        <v>241</v>
      </c>
    </row>
    <row r="255" spans="1:65" s="13" customFormat="1" ht="11.25" x14ac:dyDescent="0.2">
      <c r="B255" s="221"/>
      <c r="C255" s="222"/>
      <c r="D255" s="211" t="s">
        <v>256</v>
      </c>
      <c r="E255" s="223" t="s">
        <v>1</v>
      </c>
      <c r="F255" s="224" t="s">
        <v>258</v>
      </c>
      <c r="G255" s="222"/>
      <c r="H255" s="225">
        <v>1109.82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256</v>
      </c>
      <c r="AU255" s="231" t="s">
        <v>88</v>
      </c>
      <c r="AV255" s="13" t="s">
        <v>175</v>
      </c>
      <c r="AW255" s="13" t="s">
        <v>36</v>
      </c>
      <c r="AX255" s="13" t="s">
        <v>14</v>
      </c>
      <c r="AY255" s="231" t="s">
        <v>241</v>
      </c>
    </row>
    <row r="256" spans="1:65" s="1" customFormat="1" ht="24.2" customHeight="1" x14ac:dyDescent="0.2">
      <c r="A256" s="34"/>
      <c r="B256" s="35"/>
      <c r="C256" s="191" t="s">
        <v>361</v>
      </c>
      <c r="D256" s="191" t="s">
        <v>243</v>
      </c>
      <c r="E256" s="192" t="s">
        <v>722</v>
      </c>
      <c r="F256" s="193" t="s">
        <v>723</v>
      </c>
      <c r="G256" s="194" t="s">
        <v>253</v>
      </c>
      <c r="H256" s="195">
        <v>396</v>
      </c>
      <c r="I256" s="196">
        <v>215.01</v>
      </c>
      <c r="J256" s="197">
        <f>ROUND(I256*H256,2)</f>
        <v>85143.96</v>
      </c>
      <c r="K256" s="193" t="s">
        <v>247</v>
      </c>
      <c r="L256" s="39"/>
      <c r="M256" s="198" t="s">
        <v>1</v>
      </c>
      <c r="N256" s="199" t="s">
        <v>45</v>
      </c>
      <c r="O256" s="71"/>
      <c r="P256" s="200">
        <f>O256*H256</f>
        <v>0</v>
      </c>
      <c r="Q256" s="200">
        <v>0</v>
      </c>
      <c r="R256" s="200">
        <f>Q256*H256</f>
        <v>0</v>
      </c>
      <c r="S256" s="200">
        <v>0</v>
      </c>
      <c r="T256" s="201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2" t="s">
        <v>175</v>
      </c>
      <c r="AT256" s="202" t="s">
        <v>243</v>
      </c>
      <c r="AU256" s="202" t="s">
        <v>88</v>
      </c>
      <c r="AY256" s="17" t="s">
        <v>241</v>
      </c>
      <c r="BE256" s="203">
        <f>IF(N256="základní",J256,0)</f>
        <v>85143.96</v>
      </c>
      <c r="BF256" s="203">
        <f>IF(N256="snížená",J256,0)</f>
        <v>0</v>
      </c>
      <c r="BG256" s="203">
        <f>IF(N256="zákl. přenesená",J256,0)</f>
        <v>0</v>
      </c>
      <c r="BH256" s="203">
        <f>IF(N256="sníž. přenesená",J256,0)</f>
        <v>0</v>
      </c>
      <c r="BI256" s="203">
        <f>IF(N256="nulová",J256,0)</f>
        <v>0</v>
      </c>
      <c r="BJ256" s="17" t="s">
        <v>14</v>
      </c>
      <c r="BK256" s="203">
        <f>ROUND(I256*H256,2)</f>
        <v>85143.96</v>
      </c>
      <c r="BL256" s="17" t="s">
        <v>175</v>
      </c>
      <c r="BM256" s="202" t="s">
        <v>1965</v>
      </c>
    </row>
    <row r="257" spans="1:65" s="1" customFormat="1" ht="11.25" x14ac:dyDescent="0.2">
      <c r="A257" s="34"/>
      <c r="B257" s="35"/>
      <c r="C257" s="36"/>
      <c r="D257" s="204" t="s">
        <v>249</v>
      </c>
      <c r="E257" s="36"/>
      <c r="F257" s="205" t="s">
        <v>725</v>
      </c>
      <c r="G257" s="36"/>
      <c r="H257" s="36"/>
      <c r="I257" s="206"/>
      <c r="J257" s="36"/>
      <c r="K257" s="36"/>
      <c r="L257" s="39"/>
      <c r="M257" s="207"/>
      <c r="N257" s="208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7" t="s">
        <v>249</v>
      </c>
      <c r="AU257" s="17" t="s">
        <v>88</v>
      </c>
    </row>
    <row r="258" spans="1:65" s="12" customFormat="1" ht="11.25" x14ac:dyDescent="0.2">
      <c r="B258" s="209"/>
      <c r="C258" s="210"/>
      <c r="D258" s="211" t="s">
        <v>256</v>
      </c>
      <c r="E258" s="212" t="s">
        <v>1</v>
      </c>
      <c r="F258" s="213" t="s">
        <v>1966</v>
      </c>
      <c r="G258" s="210"/>
      <c r="H258" s="214">
        <v>396</v>
      </c>
      <c r="I258" s="215"/>
      <c r="J258" s="210"/>
      <c r="K258" s="210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256</v>
      </c>
      <c r="AU258" s="220" t="s">
        <v>88</v>
      </c>
      <c r="AV258" s="12" t="s">
        <v>88</v>
      </c>
      <c r="AW258" s="12" t="s">
        <v>36</v>
      </c>
      <c r="AX258" s="12" t="s">
        <v>80</v>
      </c>
      <c r="AY258" s="220" t="s">
        <v>241</v>
      </c>
    </row>
    <row r="259" spans="1:65" s="13" customFormat="1" ht="11.25" x14ac:dyDescent="0.2">
      <c r="B259" s="221"/>
      <c r="C259" s="222"/>
      <c r="D259" s="211" t="s">
        <v>256</v>
      </c>
      <c r="E259" s="223" t="s">
        <v>496</v>
      </c>
      <c r="F259" s="224" t="s">
        <v>258</v>
      </c>
      <c r="G259" s="222"/>
      <c r="H259" s="225">
        <v>396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256</v>
      </c>
      <c r="AU259" s="231" t="s">
        <v>88</v>
      </c>
      <c r="AV259" s="13" t="s">
        <v>175</v>
      </c>
      <c r="AW259" s="13" t="s">
        <v>36</v>
      </c>
      <c r="AX259" s="13" t="s">
        <v>14</v>
      </c>
      <c r="AY259" s="231" t="s">
        <v>241</v>
      </c>
    </row>
    <row r="260" spans="1:65" s="1" customFormat="1" ht="16.5" customHeight="1" x14ac:dyDescent="0.2">
      <c r="A260" s="34"/>
      <c r="B260" s="35"/>
      <c r="C260" s="250" t="s">
        <v>366</v>
      </c>
      <c r="D260" s="250" t="s">
        <v>716</v>
      </c>
      <c r="E260" s="251" t="s">
        <v>730</v>
      </c>
      <c r="F260" s="252" t="s">
        <v>731</v>
      </c>
      <c r="G260" s="253" t="s">
        <v>467</v>
      </c>
      <c r="H260" s="254">
        <v>649.57000000000005</v>
      </c>
      <c r="I260" s="255">
        <v>351.14</v>
      </c>
      <c r="J260" s="256">
        <f>ROUND(I260*H260,2)</f>
        <v>228090.01</v>
      </c>
      <c r="K260" s="252" t="s">
        <v>247</v>
      </c>
      <c r="L260" s="257"/>
      <c r="M260" s="258" t="s">
        <v>1</v>
      </c>
      <c r="N260" s="259" t="s">
        <v>45</v>
      </c>
      <c r="O260" s="71"/>
      <c r="P260" s="200">
        <f>O260*H260</f>
        <v>0</v>
      </c>
      <c r="Q260" s="200">
        <v>0</v>
      </c>
      <c r="R260" s="200">
        <f>Q260*H260</f>
        <v>0</v>
      </c>
      <c r="S260" s="200">
        <v>0</v>
      </c>
      <c r="T260" s="201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2" t="s">
        <v>292</v>
      </c>
      <c r="AT260" s="202" t="s">
        <v>716</v>
      </c>
      <c r="AU260" s="202" t="s">
        <v>88</v>
      </c>
      <c r="AY260" s="17" t="s">
        <v>241</v>
      </c>
      <c r="BE260" s="203">
        <f>IF(N260="základní",J260,0)</f>
        <v>228090.01</v>
      </c>
      <c r="BF260" s="203">
        <f>IF(N260="snížená",J260,0)</f>
        <v>0</v>
      </c>
      <c r="BG260" s="203">
        <f>IF(N260="zákl. přenesená",J260,0)</f>
        <v>0</v>
      </c>
      <c r="BH260" s="203">
        <f>IF(N260="sníž. přenesená",J260,0)</f>
        <v>0</v>
      </c>
      <c r="BI260" s="203">
        <f>IF(N260="nulová",J260,0)</f>
        <v>0</v>
      </c>
      <c r="BJ260" s="17" t="s">
        <v>14</v>
      </c>
      <c r="BK260" s="203">
        <f>ROUND(I260*H260,2)</f>
        <v>228090.01</v>
      </c>
      <c r="BL260" s="17" t="s">
        <v>175</v>
      </c>
      <c r="BM260" s="202" t="s">
        <v>1967</v>
      </c>
    </row>
    <row r="261" spans="1:65" s="14" customFormat="1" ht="11.25" x14ac:dyDescent="0.2">
      <c r="B261" s="232"/>
      <c r="C261" s="233"/>
      <c r="D261" s="211" t="s">
        <v>256</v>
      </c>
      <c r="E261" s="234" t="s">
        <v>1</v>
      </c>
      <c r="F261" s="235" t="s">
        <v>733</v>
      </c>
      <c r="G261" s="233"/>
      <c r="H261" s="234" t="s">
        <v>1</v>
      </c>
      <c r="I261" s="236"/>
      <c r="J261" s="233"/>
      <c r="K261" s="233"/>
      <c r="L261" s="237"/>
      <c r="M261" s="238"/>
      <c r="N261" s="239"/>
      <c r="O261" s="239"/>
      <c r="P261" s="239"/>
      <c r="Q261" s="239"/>
      <c r="R261" s="239"/>
      <c r="S261" s="239"/>
      <c r="T261" s="240"/>
      <c r="AT261" s="241" t="s">
        <v>256</v>
      </c>
      <c r="AU261" s="241" t="s">
        <v>88</v>
      </c>
      <c r="AV261" s="14" t="s">
        <v>14</v>
      </c>
      <c r="AW261" s="14" t="s">
        <v>36</v>
      </c>
      <c r="AX261" s="14" t="s">
        <v>80</v>
      </c>
      <c r="AY261" s="241" t="s">
        <v>241</v>
      </c>
    </row>
    <row r="262" spans="1:65" s="12" customFormat="1" ht="11.25" x14ac:dyDescent="0.2">
      <c r="B262" s="209"/>
      <c r="C262" s="210"/>
      <c r="D262" s="211" t="s">
        <v>256</v>
      </c>
      <c r="E262" s="212" t="s">
        <v>1</v>
      </c>
      <c r="F262" s="213" t="s">
        <v>734</v>
      </c>
      <c r="G262" s="210"/>
      <c r="H262" s="214">
        <v>649.57000000000005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1:65" s="13" customFormat="1" ht="11.25" x14ac:dyDescent="0.2">
      <c r="B263" s="221"/>
      <c r="C263" s="222"/>
      <c r="D263" s="211" t="s">
        <v>256</v>
      </c>
      <c r="E263" s="223" t="s">
        <v>1</v>
      </c>
      <c r="F263" s="224" t="s">
        <v>258</v>
      </c>
      <c r="G263" s="222"/>
      <c r="H263" s="225">
        <v>649.57000000000005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256</v>
      </c>
      <c r="AU263" s="231" t="s">
        <v>88</v>
      </c>
      <c r="AV263" s="13" t="s">
        <v>175</v>
      </c>
      <c r="AW263" s="13" t="s">
        <v>36</v>
      </c>
      <c r="AX263" s="13" t="s">
        <v>14</v>
      </c>
      <c r="AY263" s="231" t="s">
        <v>241</v>
      </c>
    </row>
    <row r="264" spans="1:65" s="1" customFormat="1" ht="24.2" customHeight="1" x14ac:dyDescent="0.2">
      <c r="A264" s="34"/>
      <c r="B264" s="35"/>
      <c r="C264" s="191" t="s">
        <v>371</v>
      </c>
      <c r="D264" s="191" t="s">
        <v>243</v>
      </c>
      <c r="E264" s="192" t="s">
        <v>780</v>
      </c>
      <c r="F264" s="193" t="s">
        <v>781</v>
      </c>
      <c r="G264" s="194" t="s">
        <v>246</v>
      </c>
      <c r="H264" s="195">
        <v>110.05500000000001</v>
      </c>
      <c r="I264" s="196">
        <v>41.31</v>
      </c>
      <c r="J264" s="197">
        <f>ROUND(I264*H264,2)</f>
        <v>4546.37</v>
      </c>
      <c r="K264" s="193" t="s">
        <v>247</v>
      </c>
      <c r="L264" s="39"/>
      <c r="M264" s="198" t="s">
        <v>1</v>
      </c>
      <c r="N264" s="199" t="s">
        <v>45</v>
      </c>
      <c r="O264" s="71"/>
      <c r="P264" s="200">
        <f>O264*H264</f>
        <v>0</v>
      </c>
      <c r="Q264" s="200">
        <v>0</v>
      </c>
      <c r="R264" s="200">
        <f>Q264*H264</f>
        <v>0</v>
      </c>
      <c r="S264" s="200">
        <v>0</v>
      </c>
      <c r="T264" s="201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2" t="s">
        <v>175</v>
      </c>
      <c r="AT264" s="202" t="s">
        <v>243</v>
      </c>
      <c r="AU264" s="202" t="s">
        <v>88</v>
      </c>
      <c r="AY264" s="17" t="s">
        <v>241</v>
      </c>
      <c r="BE264" s="203">
        <f>IF(N264="základní",J264,0)</f>
        <v>4546.37</v>
      </c>
      <c r="BF264" s="203">
        <f>IF(N264="snížená",J264,0)</f>
        <v>0</v>
      </c>
      <c r="BG264" s="203">
        <f>IF(N264="zákl. přenesená",J264,0)</f>
        <v>0</v>
      </c>
      <c r="BH264" s="203">
        <f>IF(N264="sníž. přenesená",J264,0)</f>
        <v>0</v>
      </c>
      <c r="BI264" s="203">
        <f>IF(N264="nulová",J264,0)</f>
        <v>0</v>
      </c>
      <c r="BJ264" s="17" t="s">
        <v>14</v>
      </c>
      <c r="BK264" s="203">
        <f>ROUND(I264*H264,2)</f>
        <v>4546.37</v>
      </c>
      <c r="BL264" s="17" t="s">
        <v>175</v>
      </c>
      <c r="BM264" s="202" t="s">
        <v>1968</v>
      </c>
    </row>
    <row r="265" spans="1:65" s="1" customFormat="1" ht="11.25" x14ac:dyDescent="0.2">
      <c r="A265" s="34"/>
      <c r="B265" s="35"/>
      <c r="C265" s="36"/>
      <c r="D265" s="204" t="s">
        <v>249</v>
      </c>
      <c r="E265" s="36"/>
      <c r="F265" s="205" t="s">
        <v>783</v>
      </c>
      <c r="G265" s="36"/>
      <c r="H265" s="36"/>
      <c r="I265" s="206"/>
      <c r="J265" s="36"/>
      <c r="K265" s="36"/>
      <c r="L265" s="39"/>
      <c r="M265" s="207"/>
      <c r="N265" s="208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7" t="s">
        <v>249</v>
      </c>
      <c r="AU265" s="17" t="s">
        <v>88</v>
      </c>
    </row>
    <row r="266" spans="1:65" s="12" customFormat="1" ht="11.25" x14ac:dyDescent="0.2">
      <c r="B266" s="209"/>
      <c r="C266" s="210"/>
      <c r="D266" s="211" t="s">
        <v>256</v>
      </c>
      <c r="E266" s="212" t="s">
        <v>1</v>
      </c>
      <c r="F266" s="213" t="s">
        <v>1969</v>
      </c>
      <c r="G266" s="210"/>
      <c r="H266" s="214">
        <v>110.05500000000001</v>
      </c>
      <c r="I266" s="215"/>
      <c r="J266" s="210"/>
      <c r="K266" s="210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256</v>
      </c>
      <c r="AU266" s="220" t="s">
        <v>88</v>
      </c>
      <c r="AV266" s="12" t="s">
        <v>88</v>
      </c>
      <c r="AW266" s="12" t="s">
        <v>36</v>
      </c>
      <c r="AX266" s="12" t="s">
        <v>80</v>
      </c>
      <c r="AY266" s="220" t="s">
        <v>241</v>
      </c>
    </row>
    <row r="267" spans="1:65" s="13" customFormat="1" ht="11.25" x14ac:dyDescent="0.2">
      <c r="B267" s="221"/>
      <c r="C267" s="222"/>
      <c r="D267" s="211" t="s">
        <v>256</v>
      </c>
      <c r="E267" s="223" t="s">
        <v>1</v>
      </c>
      <c r="F267" s="224" t="s">
        <v>258</v>
      </c>
      <c r="G267" s="222"/>
      <c r="H267" s="225">
        <v>110.05500000000001</v>
      </c>
      <c r="I267" s="226"/>
      <c r="J267" s="222"/>
      <c r="K267" s="222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256</v>
      </c>
      <c r="AU267" s="231" t="s">
        <v>88</v>
      </c>
      <c r="AV267" s="13" t="s">
        <v>175</v>
      </c>
      <c r="AW267" s="13" t="s">
        <v>36</v>
      </c>
      <c r="AX267" s="13" t="s">
        <v>14</v>
      </c>
      <c r="AY267" s="231" t="s">
        <v>241</v>
      </c>
    </row>
    <row r="268" spans="1:65" s="11" customFormat="1" ht="22.9" customHeight="1" x14ac:dyDescent="0.2">
      <c r="B268" s="175"/>
      <c r="C268" s="176"/>
      <c r="D268" s="177" t="s">
        <v>79</v>
      </c>
      <c r="E268" s="189" t="s">
        <v>88</v>
      </c>
      <c r="F268" s="189" t="s">
        <v>1970</v>
      </c>
      <c r="G268" s="176"/>
      <c r="H268" s="176"/>
      <c r="I268" s="179"/>
      <c r="J268" s="190">
        <f>BK268</f>
        <v>96590.69</v>
      </c>
      <c r="K268" s="176"/>
      <c r="L268" s="181"/>
      <c r="M268" s="182"/>
      <c r="N268" s="183"/>
      <c r="O268" s="183"/>
      <c r="P268" s="184">
        <f>SUM(P269:P280)</f>
        <v>0</v>
      </c>
      <c r="Q268" s="183"/>
      <c r="R268" s="184">
        <f>SUM(R269:R280)</f>
        <v>84.041428000000025</v>
      </c>
      <c r="S268" s="183"/>
      <c r="T268" s="185">
        <f>SUM(T269:T280)</f>
        <v>0</v>
      </c>
      <c r="AR268" s="186" t="s">
        <v>14</v>
      </c>
      <c r="AT268" s="187" t="s">
        <v>79</v>
      </c>
      <c r="AU268" s="187" t="s">
        <v>14</v>
      </c>
      <c r="AY268" s="186" t="s">
        <v>241</v>
      </c>
      <c r="BK268" s="188">
        <f>SUM(BK269:BK280)</f>
        <v>96590.69</v>
      </c>
    </row>
    <row r="269" spans="1:65" s="1" customFormat="1" ht="24.2" customHeight="1" x14ac:dyDescent="0.2">
      <c r="A269" s="34"/>
      <c r="B269" s="35"/>
      <c r="C269" s="191" t="s">
        <v>376</v>
      </c>
      <c r="D269" s="191" t="s">
        <v>243</v>
      </c>
      <c r="E269" s="192" t="s">
        <v>1971</v>
      </c>
      <c r="F269" s="193" t="s">
        <v>1972</v>
      </c>
      <c r="G269" s="194" t="s">
        <v>253</v>
      </c>
      <c r="H269" s="195">
        <v>16.507999999999999</v>
      </c>
      <c r="I269" s="196">
        <v>1232.3499999999999</v>
      </c>
      <c r="J269" s="197">
        <f>ROUND(I269*H269,2)</f>
        <v>20343.63</v>
      </c>
      <c r="K269" s="193" t="s">
        <v>247</v>
      </c>
      <c r="L269" s="39"/>
      <c r="M269" s="198" t="s">
        <v>1</v>
      </c>
      <c r="N269" s="199" t="s">
        <v>45</v>
      </c>
      <c r="O269" s="71"/>
      <c r="P269" s="200">
        <f>O269*H269</f>
        <v>0</v>
      </c>
      <c r="Q269" s="200">
        <v>0</v>
      </c>
      <c r="R269" s="200">
        <f>Q269*H269</f>
        <v>0</v>
      </c>
      <c r="S269" s="200">
        <v>0</v>
      </c>
      <c r="T269" s="201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2" t="s">
        <v>175</v>
      </c>
      <c r="AT269" s="202" t="s">
        <v>243</v>
      </c>
      <c r="AU269" s="202" t="s">
        <v>88</v>
      </c>
      <c r="AY269" s="17" t="s">
        <v>241</v>
      </c>
      <c r="BE269" s="203">
        <f>IF(N269="základní",J269,0)</f>
        <v>20343.63</v>
      </c>
      <c r="BF269" s="203">
        <f>IF(N269="snížená",J269,0)</f>
        <v>0</v>
      </c>
      <c r="BG269" s="203">
        <f>IF(N269="zákl. přenesená",J269,0)</f>
        <v>0</v>
      </c>
      <c r="BH269" s="203">
        <f>IF(N269="sníž. přenesená",J269,0)</f>
        <v>0</v>
      </c>
      <c r="BI269" s="203">
        <f>IF(N269="nulová",J269,0)</f>
        <v>0</v>
      </c>
      <c r="BJ269" s="17" t="s">
        <v>14</v>
      </c>
      <c r="BK269" s="203">
        <f>ROUND(I269*H269,2)</f>
        <v>20343.63</v>
      </c>
      <c r="BL269" s="17" t="s">
        <v>175</v>
      </c>
      <c r="BM269" s="202" t="s">
        <v>1973</v>
      </c>
    </row>
    <row r="270" spans="1:65" s="1" customFormat="1" ht="11.25" x14ac:dyDescent="0.2">
      <c r="A270" s="34"/>
      <c r="B270" s="35"/>
      <c r="C270" s="36"/>
      <c r="D270" s="204" t="s">
        <v>249</v>
      </c>
      <c r="E270" s="36"/>
      <c r="F270" s="205" t="s">
        <v>1974</v>
      </c>
      <c r="G270" s="36"/>
      <c r="H270" s="36"/>
      <c r="I270" s="206"/>
      <c r="J270" s="36"/>
      <c r="K270" s="36"/>
      <c r="L270" s="39"/>
      <c r="M270" s="207"/>
      <c r="N270" s="208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7" t="s">
        <v>249</v>
      </c>
      <c r="AU270" s="17" t="s">
        <v>88</v>
      </c>
    </row>
    <row r="271" spans="1:65" s="12" customFormat="1" ht="11.25" x14ac:dyDescent="0.2">
      <c r="B271" s="209"/>
      <c r="C271" s="210"/>
      <c r="D271" s="211" t="s">
        <v>256</v>
      </c>
      <c r="E271" s="212" t="s">
        <v>1</v>
      </c>
      <c r="F271" s="213" t="s">
        <v>1975</v>
      </c>
      <c r="G271" s="210"/>
      <c r="H271" s="214">
        <v>16.507999999999999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1:65" s="13" customFormat="1" ht="11.25" x14ac:dyDescent="0.2">
      <c r="B272" s="221"/>
      <c r="C272" s="222"/>
      <c r="D272" s="211" t="s">
        <v>256</v>
      </c>
      <c r="E272" s="223" t="s">
        <v>1976</v>
      </c>
      <c r="F272" s="224" t="s">
        <v>258</v>
      </c>
      <c r="G272" s="222"/>
      <c r="H272" s="225">
        <v>16.507999999999999</v>
      </c>
      <c r="I272" s="226"/>
      <c r="J272" s="222"/>
      <c r="K272" s="222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256</v>
      </c>
      <c r="AU272" s="231" t="s">
        <v>88</v>
      </c>
      <c r="AV272" s="13" t="s">
        <v>175</v>
      </c>
      <c r="AW272" s="13" t="s">
        <v>36</v>
      </c>
      <c r="AX272" s="13" t="s">
        <v>14</v>
      </c>
      <c r="AY272" s="231" t="s">
        <v>241</v>
      </c>
    </row>
    <row r="273" spans="1:65" s="1" customFormat="1" ht="37.9" customHeight="1" x14ac:dyDescent="0.2">
      <c r="A273" s="34"/>
      <c r="B273" s="35"/>
      <c r="C273" s="191" t="s">
        <v>381</v>
      </c>
      <c r="D273" s="191" t="s">
        <v>243</v>
      </c>
      <c r="E273" s="192" t="s">
        <v>1977</v>
      </c>
      <c r="F273" s="193" t="s">
        <v>1978</v>
      </c>
      <c r="G273" s="194" t="s">
        <v>289</v>
      </c>
      <c r="H273" s="195">
        <v>45.7</v>
      </c>
      <c r="I273" s="196">
        <v>688.5</v>
      </c>
      <c r="J273" s="197">
        <f>ROUND(I273*H273,2)</f>
        <v>31464.45</v>
      </c>
      <c r="K273" s="193" t="s">
        <v>247</v>
      </c>
      <c r="L273" s="39"/>
      <c r="M273" s="198" t="s">
        <v>1</v>
      </c>
      <c r="N273" s="199" t="s">
        <v>45</v>
      </c>
      <c r="O273" s="71"/>
      <c r="P273" s="200">
        <f>O273*H273</f>
        <v>0</v>
      </c>
      <c r="Q273" s="200">
        <v>0.27844000000000002</v>
      </c>
      <c r="R273" s="200">
        <f>Q273*H273</f>
        <v>12.724708000000001</v>
      </c>
      <c r="S273" s="200">
        <v>0</v>
      </c>
      <c r="T273" s="201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2" t="s">
        <v>175</v>
      </c>
      <c r="AT273" s="202" t="s">
        <v>243</v>
      </c>
      <c r="AU273" s="202" t="s">
        <v>88</v>
      </c>
      <c r="AY273" s="17" t="s">
        <v>241</v>
      </c>
      <c r="BE273" s="203">
        <f>IF(N273="základní",J273,0)</f>
        <v>31464.45</v>
      </c>
      <c r="BF273" s="203">
        <f>IF(N273="snížená",J273,0)</f>
        <v>0</v>
      </c>
      <c r="BG273" s="203">
        <f>IF(N273="zákl. přenesená",J273,0)</f>
        <v>0</v>
      </c>
      <c r="BH273" s="203">
        <f>IF(N273="sníž. přenesená",J273,0)</f>
        <v>0</v>
      </c>
      <c r="BI273" s="203">
        <f>IF(N273="nulová",J273,0)</f>
        <v>0</v>
      </c>
      <c r="BJ273" s="17" t="s">
        <v>14</v>
      </c>
      <c r="BK273" s="203">
        <f>ROUND(I273*H273,2)</f>
        <v>31464.45</v>
      </c>
      <c r="BL273" s="17" t="s">
        <v>175</v>
      </c>
      <c r="BM273" s="202" t="s">
        <v>1979</v>
      </c>
    </row>
    <row r="274" spans="1:65" s="1" customFormat="1" ht="11.25" x14ac:dyDescent="0.2">
      <c r="A274" s="34"/>
      <c r="B274" s="35"/>
      <c r="C274" s="36"/>
      <c r="D274" s="204" t="s">
        <v>249</v>
      </c>
      <c r="E274" s="36"/>
      <c r="F274" s="205" t="s">
        <v>1980</v>
      </c>
      <c r="G274" s="36"/>
      <c r="H274" s="36"/>
      <c r="I274" s="206"/>
      <c r="J274" s="36"/>
      <c r="K274" s="36"/>
      <c r="L274" s="39"/>
      <c r="M274" s="207"/>
      <c r="N274" s="208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249</v>
      </c>
      <c r="AU274" s="17" t="s">
        <v>88</v>
      </c>
    </row>
    <row r="275" spans="1:65" s="12" customFormat="1" ht="11.25" x14ac:dyDescent="0.2">
      <c r="B275" s="209"/>
      <c r="C275" s="210"/>
      <c r="D275" s="211" t="s">
        <v>256</v>
      </c>
      <c r="E275" s="212" t="s">
        <v>1</v>
      </c>
      <c r="F275" s="213" t="s">
        <v>1981</v>
      </c>
      <c r="G275" s="210"/>
      <c r="H275" s="214">
        <v>45.7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1:65" s="13" customFormat="1" ht="11.25" x14ac:dyDescent="0.2">
      <c r="B276" s="221"/>
      <c r="C276" s="222"/>
      <c r="D276" s="211" t="s">
        <v>256</v>
      </c>
      <c r="E276" s="223" t="s">
        <v>1</v>
      </c>
      <c r="F276" s="224" t="s">
        <v>258</v>
      </c>
      <c r="G276" s="222"/>
      <c r="H276" s="225">
        <v>45.7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256</v>
      </c>
      <c r="AU276" s="231" t="s">
        <v>88</v>
      </c>
      <c r="AV276" s="13" t="s">
        <v>175</v>
      </c>
      <c r="AW276" s="13" t="s">
        <v>36</v>
      </c>
      <c r="AX276" s="13" t="s">
        <v>14</v>
      </c>
      <c r="AY276" s="231" t="s">
        <v>241</v>
      </c>
    </row>
    <row r="277" spans="1:65" s="1" customFormat="1" ht="24.2" customHeight="1" x14ac:dyDescent="0.2">
      <c r="A277" s="34"/>
      <c r="B277" s="35"/>
      <c r="C277" s="191" t="s">
        <v>386</v>
      </c>
      <c r="D277" s="191" t="s">
        <v>243</v>
      </c>
      <c r="E277" s="192" t="s">
        <v>1982</v>
      </c>
      <c r="F277" s="193" t="s">
        <v>1983</v>
      </c>
      <c r="G277" s="194" t="s">
        <v>253</v>
      </c>
      <c r="H277" s="195">
        <v>33.017000000000003</v>
      </c>
      <c r="I277" s="196">
        <v>1356.35</v>
      </c>
      <c r="J277" s="197">
        <f>ROUND(I277*H277,2)</f>
        <v>44782.61</v>
      </c>
      <c r="K277" s="193" t="s">
        <v>247</v>
      </c>
      <c r="L277" s="39"/>
      <c r="M277" s="198" t="s">
        <v>1</v>
      </c>
      <c r="N277" s="199" t="s">
        <v>45</v>
      </c>
      <c r="O277" s="71"/>
      <c r="P277" s="200">
        <f>O277*H277</f>
        <v>0</v>
      </c>
      <c r="Q277" s="200">
        <v>2.16</v>
      </c>
      <c r="R277" s="200">
        <f>Q277*H277</f>
        <v>71.316720000000018</v>
      </c>
      <c r="S277" s="200">
        <v>0</v>
      </c>
      <c r="T277" s="201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2" t="s">
        <v>175</v>
      </c>
      <c r="AT277" s="202" t="s">
        <v>243</v>
      </c>
      <c r="AU277" s="202" t="s">
        <v>88</v>
      </c>
      <c r="AY277" s="17" t="s">
        <v>241</v>
      </c>
      <c r="BE277" s="203">
        <f>IF(N277="základní",J277,0)</f>
        <v>44782.61</v>
      </c>
      <c r="BF277" s="203">
        <f>IF(N277="snížená",J277,0)</f>
        <v>0</v>
      </c>
      <c r="BG277" s="203">
        <f>IF(N277="zákl. přenesená",J277,0)</f>
        <v>0</v>
      </c>
      <c r="BH277" s="203">
        <f>IF(N277="sníž. přenesená",J277,0)</f>
        <v>0</v>
      </c>
      <c r="BI277" s="203">
        <f>IF(N277="nulová",J277,0)</f>
        <v>0</v>
      </c>
      <c r="BJ277" s="17" t="s">
        <v>14</v>
      </c>
      <c r="BK277" s="203">
        <f>ROUND(I277*H277,2)</f>
        <v>44782.61</v>
      </c>
      <c r="BL277" s="17" t="s">
        <v>175</v>
      </c>
      <c r="BM277" s="202" t="s">
        <v>1984</v>
      </c>
    </row>
    <row r="278" spans="1:65" s="1" customFormat="1" ht="11.25" x14ac:dyDescent="0.2">
      <c r="A278" s="34"/>
      <c r="B278" s="35"/>
      <c r="C278" s="36"/>
      <c r="D278" s="204" t="s">
        <v>249</v>
      </c>
      <c r="E278" s="36"/>
      <c r="F278" s="205" t="s">
        <v>1985</v>
      </c>
      <c r="G278" s="36"/>
      <c r="H278" s="36"/>
      <c r="I278" s="206"/>
      <c r="J278" s="36"/>
      <c r="K278" s="36"/>
      <c r="L278" s="39"/>
      <c r="M278" s="207"/>
      <c r="N278" s="208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7" t="s">
        <v>249</v>
      </c>
      <c r="AU278" s="17" t="s">
        <v>88</v>
      </c>
    </row>
    <row r="279" spans="1:65" s="12" customFormat="1" ht="11.25" x14ac:dyDescent="0.2">
      <c r="B279" s="209"/>
      <c r="C279" s="210"/>
      <c r="D279" s="211" t="s">
        <v>256</v>
      </c>
      <c r="E279" s="212" t="s">
        <v>1</v>
      </c>
      <c r="F279" s="213" t="s">
        <v>1986</v>
      </c>
      <c r="G279" s="210"/>
      <c r="H279" s="214">
        <v>33.017000000000003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1:65" s="13" customFormat="1" ht="11.25" x14ac:dyDescent="0.2">
      <c r="B280" s="221"/>
      <c r="C280" s="222"/>
      <c r="D280" s="211" t="s">
        <v>256</v>
      </c>
      <c r="E280" s="223" t="s">
        <v>1987</v>
      </c>
      <c r="F280" s="224" t="s">
        <v>258</v>
      </c>
      <c r="G280" s="222"/>
      <c r="H280" s="225">
        <v>33.017000000000003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256</v>
      </c>
      <c r="AU280" s="231" t="s">
        <v>88</v>
      </c>
      <c r="AV280" s="13" t="s">
        <v>175</v>
      </c>
      <c r="AW280" s="13" t="s">
        <v>36</v>
      </c>
      <c r="AX280" s="13" t="s">
        <v>14</v>
      </c>
      <c r="AY280" s="231" t="s">
        <v>241</v>
      </c>
    </row>
    <row r="281" spans="1:65" s="11" customFormat="1" ht="22.9" customHeight="1" x14ac:dyDescent="0.2">
      <c r="B281" s="175"/>
      <c r="C281" s="176"/>
      <c r="D281" s="177" t="s">
        <v>79</v>
      </c>
      <c r="E281" s="189" t="s">
        <v>96</v>
      </c>
      <c r="F281" s="189" t="s">
        <v>1988</v>
      </c>
      <c r="G281" s="176"/>
      <c r="H281" s="176"/>
      <c r="I281" s="179"/>
      <c r="J281" s="190">
        <f>BK281</f>
        <v>96390.12</v>
      </c>
      <c r="K281" s="176"/>
      <c r="L281" s="181"/>
      <c r="M281" s="182"/>
      <c r="N281" s="183"/>
      <c r="O281" s="183"/>
      <c r="P281" s="184">
        <f>SUM(P282:P283)</f>
        <v>0</v>
      </c>
      <c r="Q281" s="183"/>
      <c r="R281" s="184">
        <f>SUM(R282:R283)</f>
        <v>0.26900000000000002</v>
      </c>
      <c r="S281" s="183"/>
      <c r="T281" s="185">
        <f>SUM(T282:T283)</f>
        <v>0</v>
      </c>
      <c r="AR281" s="186" t="s">
        <v>14</v>
      </c>
      <c r="AT281" s="187" t="s">
        <v>79</v>
      </c>
      <c r="AU281" s="187" t="s">
        <v>14</v>
      </c>
      <c r="AY281" s="186" t="s">
        <v>241</v>
      </c>
      <c r="BK281" s="188">
        <f>SUM(BK282:BK283)</f>
        <v>96390.12</v>
      </c>
    </row>
    <row r="282" spans="1:65" s="1" customFormat="1" ht="16.5" customHeight="1" x14ac:dyDescent="0.2">
      <c r="A282" s="34"/>
      <c r="B282" s="35"/>
      <c r="C282" s="191" t="s">
        <v>390</v>
      </c>
      <c r="D282" s="191" t="s">
        <v>243</v>
      </c>
      <c r="E282" s="192" t="s">
        <v>1989</v>
      </c>
      <c r="F282" s="193" t="s">
        <v>1990</v>
      </c>
      <c r="G282" s="194" t="s">
        <v>299</v>
      </c>
      <c r="H282" s="195">
        <v>1</v>
      </c>
      <c r="I282" s="196">
        <v>96390.12</v>
      </c>
      <c r="J282" s="197">
        <f>ROUND(I282*H282,2)</f>
        <v>96390.12</v>
      </c>
      <c r="K282" s="193" t="s">
        <v>1</v>
      </c>
      <c r="L282" s="39"/>
      <c r="M282" s="198" t="s">
        <v>1</v>
      </c>
      <c r="N282" s="199" t="s">
        <v>45</v>
      </c>
      <c r="O282" s="71"/>
      <c r="P282" s="200">
        <f>O282*H282</f>
        <v>0</v>
      </c>
      <c r="Q282" s="200">
        <v>0.26900000000000002</v>
      </c>
      <c r="R282" s="200">
        <f>Q282*H282</f>
        <v>0.26900000000000002</v>
      </c>
      <c r="S282" s="200">
        <v>0</v>
      </c>
      <c r="T282" s="201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2" t="s">
        <v>175</v>
      </c>
      <c r="AT282" s="202" t="s">
        <v>243</v>
      </c>
      <c r="AU282" s="202" t="s">
        <v>88</v>
      </c>
      <c r="AY282" s="17" t="s">
        <v>241</v>
      </c>
      <c r="BE282" s="203">
        <f>IF(N282="základní",J282,0)</f>
        <v>96390.12</v>
      </c>
      <c r="BF282" s="203">
        <f>IF(N282="snížená",J282,0)</f>
        <v>0</v>
      </c>
      <c r="BG282" s="203">
        <f>IF(N282="zákl. přenesená",J282,0)</f>
        <v>0</v>
      </c>
      <c r="BH282" s="203">
        <f>IF(N282="sníž. přenesená",J282,0)</f>
        <v>0</v>
      </c>
      <c r="BI282" s="203">
        <f>IF(N282="nulová",J282,0)</f>
        <v>0</v>
      </c>
      <c r="BJ282" s="17" t="s">
        <v>14</v>
      </c>
      <c r="BK282" s="203">
        <f>ROUND(I282*H282,2)</f>
        <v>96390.12</v>
      </c>
      <c r="BL282" s="17" t="s">
        <v>175</v>
      </c>
      <c r="BM282" s="202" t="s">
        <v>1991</v>
      </c>
    </row>
    <row r="283" spans="1:65" s="1" customFormat="1" ht="58.5" x14ac:dyDescent="0.2">
      <c r="A283" s="34"/>
      <c r="B283" s="35"/>
      <c r="C283" s="36"/>
      <c r="D283" s="211" t="s">
        <v>701</v>
      </c>
      <c r="E283" s="36"/>
      <c r="F283" s="249" t="s">
        <v>1992</v>
      </c>
      <c r="G283" s="36"/>
      <c r="H283" s="36"/>
      <c r="I283" s="206"/>
      <c r="J283" s="36"/>
      <c r="K283" s="36"/>
      <c r="L283" s="39"/>
      <c r="M283" s="207"/>
      <c r="N283" s="208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701</v>
      </c>
      <c r="AU283" s="17" t="s">
        <v>88</v>
      </c>
    </row>
    <row r="284" spans="1:65" s="11" customFormat="1" ht="22.9" customHeight="1" x14ac:dyDescent="0.2">
      <c r="B284" s="175"/>
      <c r="C284" s="176"/>
      <c r="D284" s="177" t="s">
        <v>79</v>
      </c>
      <c r="E284" s="189" t="s">
        <v>292</v>
      </c>
      <c r="F284" s="189" t="s">
        <v>842</v>
      </c>
      <c r="G284" s="176"/>
      <c r="H284" s="176"/>
      <c r="I284" s="179"/>
      <c r="J284" s="190">
        <f>BK284</f>
        <v>5527373.2600000007</v>
      </c>
      <c r="K284" s="176"/>
      <c r="L284" s="181"/>
      <c r="M284" s="182"/>
      <c r="N284" s="183"/>
      <c r="O284" s="183"/>
      <c r="P284" s="184">
        <f>SUM(P285:P293)</f>
        <v>0</v>
      </c>
      <c r="Q284" s="183"/>
      <c r="R284" s="184">
        <f>SUM(R285:R293)</f>
        <v>125.32</v>
      </c>
      <c r="S284" s="183"/>
      <c r="T284" s="185">
        <f>SUM(T285:T293)</f>
        <v>0</v>
      </c>
      <c r="AR284" s="186" t="s">
        <v>14</v>
      </c>
      <c r="AT284" s="187" t="s">
        <v>79</v>
      </c>
      <c r="AU284" s="187" t="s">
        <v>14</v>
      </c>
      <c r="AY284" s="186" t="s">
        <v>241</v>
      </c>
      <c r="BK284" s="188">
        <f>SUM(BK285:BK293)</f>
        <v>5527373.2600000007</v>
      </c>
    </row>
    <row r="285" spans="1:65" s="1" customFormat="1" ht="37.9" customHeight="1" x14ac:dyDescent="0.2">
      <c r="A285" s="34"/>
      <c r="B285" s="35"/>
      <c r="C285" s="191" t="s">
        <v>394</v>
      </c>
      <c r="D285" s="191" t="s">
        <v>243</v>
      </c>
      <c r="E285" s="192" t="s">
        <v>1993</v>
      </c>
      <c r="F285" s="193" t="s">
        <v>1994</v>
      </c>
      <c r="G285" s="194" t="s">
        <v>295</v>
      </c>
      <c r="H285" s="195">
        <v>4</v>
      </c>
      <c r="I285" s="196">
        <v>831097.73</v>
      </c>
      <c r="J285" s="197">
        <f>ROUND(I285*H285,2)</f>
        <v>3324390.92</v>
      </c>
      <c r="K285" s="193" t="s">
        <v>1</v>
      </c>
      <c r="L285" s="39"/>
      <c r="M285" s="198" t="s">
        <v>1</v>
      </c>
      <c r="N285" s="199" t="s">
        <v>45</v>
      </c>
      <c r="O285" s="71"/>
      <c r="P285" s="200">
        <f>O285*H285</f>
        <v>0</v>
      </c>
      <c r="Q285" s="200">
        <v>20.49</v>
      </c>
      <c r="R285" s="200">
        <f>Q285*H285</f>
        <v>81.96</v>
      </c>
      <c r="S285" s="200">
        <v>0</v>
      </c>
      <c r="T285" s="201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2" t="s">
        <v>175</v>
      </c>
      <c r="AT285" s="202" t="s">
        <v>243</v>
      </c>
      <c r="AU285" s="202" t="s">
        <v>88</v>
      </c>
      <c r="AY285" s="17" t="s">
        <v>241</v>
      </c>
      <c r="BE285" s="203">
        <f>IF(N285="základní",J285,0)</f>
        <v>3324390.92</v>
      </c>
      <c r="BF285" s="203">
        <f>IF(N285="snížená",J285,0)</f>
        <v>0</v>
      </c>
      <c r="BG285" s="203">
        <f>IF(N285="zákl. přenesená",J285,0)</f>
        <v>0</v>
      </c>
      <c r="BH285" s="203">
        <f>IF(N285="sníž. přenesená",J285,0)</f>
        <v>0</v>
      </c>
      <c r="BI285" s="203">
        <f>IF(N285="nulová",J285,0)</f>
        <v>0</v>
      </c>
      <c r="BJ285" s="17" t="s">
        <v>14</v>
      </c>
      <c r="BK285" s="203">
        <f>ROUND(I285*H285,2)</f>
        <v>3324390.92</v>
      </c>
      <c r="BL285" s="17" t="s">
        <v>175</v>
      </c>
      <c r="BM285" s="202" t="s">
        <v>1995</v>
      </c>
    </row>
    <row r="286" spans="1:65" s="1" customFormat="1" ht="204.75" x14ac:dyDescent="0.2">
      <c r="A286" s="34"/>
      <c r="B286" s="35"/>
      <c r="C286" s="36"/>
      <c r="D286" s="211" t="s">
        <v>701</v>
      </c>
      <c r="E286" s="36"/>
      <c r="F286" s="249" t="s">
        <v>1996</v>
      </c>
      <c r="G286" s="36"/>
      <c r="H286" s="36"/>
      <c r="I286" s="206"/>
      <c r="J286" s="36"/>
      <c r="K286" s="36"/>
      <c r="L286" s="39"/>
      <c r="M286" s="207"/>
      <c r="N286" s="208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7" t="s">
        <v>701</v>
      </c>
      <c r="AU286" s="17" t="s">
        <v>88</v>
      </c>
    </row>
    <row r="287" spans="1:65" s="1" customFormat="1" ht="37.9" customHeight="1" x14ac:dyDescent="0.2">
      <c r="A287" s="34"/>
      <c r="B287" s="35"/>
      <c r="C287" s="191" t="s">
        <v>398</v>
      </c>
      <c r="D287" s="191" t="s">
        <v>243</v>
      </c>
      <c r="E287" s="192" t="s">
        <v>1997</v>
      </c>
      <c r="F287" s="193" t="s">
        <v>1998</v>
      </c>
      <c r="G287" s="194" t="s">
        <v>295</v>
      </c>
      <c r="H287" s="195">
        <v>1</v>
      </c>
      <c r="I287" s="196">
        <v>1018981.23</v>
      </c>
      <c r="J287" s="197">
        <f>ROUND(I287*H287,2)</f>
        <v>1018981.23</v>
      </c>
      <c r="K287" s="193" t="s">
        <v>1</v>
      </c>
      <c r="L287" s="39"/>
      <c r="M287" s="198" t="s">
        <v>1</v>
      </c>
      <c r="N287" s="199" t="s">
        <v>45</v>
      </c>
      <c r="O287" s="71"/>
      <c r="P287" s="200">
        <f>O287*H287</f>
        <v>0</v>
      </c>
      <c r="Q287" s="200">
        <v>21.75</v>
      </c>
      <c r="R287" s="200">
        <f>Q287*H287</f>
        <v>21.75</v>
      </c>
      <c r="S287" s="200">
        <v>0</v>
      </c>
      <c r="T287" s="201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2" t="s">
        <v>175</v>
      </c>
      <c r="AT287" s="202" t="s">
        <v>243</v>
      </c>
      <c r="AU287" s="202" t="s">
        <v>88</v>
      </c>
      <c r="AY287" s="17" t="s">
        <v>241</v>
      </c>
      <c r="BE287" s="203">
        <f>IF(N287="základní",J287,0)</f>
        <v>1018981.23</v>
      </c>
      <c r="BF287" s="203">
        <f>IF(N287="snížená",J287,0)</f>
        <v>0</v>
      </c>
      <c r="BG287" s="203">
        <f>IF(N287="zákl. přenesená",J287,0)</f>
        <v>0</v>
      </c>
      <c r="BH287" s="203">
        <f>IF(N287="sníž. přenesená",J287,0)</f>
        <v>0</v>
      </c>
      <c r="BI287" s="203">
        <f>IF(N287="nulová",J287,0)</f>
        <v>0</v>
      </c>
      <c r="BJ287" s="17" t="s">
        <v>14</v>
      </c>
      <c r="BK287" s="203">
        <f>ROUND(I287*H287,2)</f>
        <v>1018981.23</v>
      </c>
      <c r="BL287" s="17" t="s">
        <v>175</v>
      </c>
      <c r="BM287" s="202" t="s">
        <v>1999</v>
      </c>
    </row>
    <row r="288" spans="1:65" s="1" customFormat="1" ht="204.75" x14ac:dyDescent="0.2">
      <c r="A288" s="34"/>
      <c r="B288" s="35"/>
      <c r="C288" s="36"/>
      <c r="D288" s="211" t="s">
        <v>701</v>
      </c>
      <c r="E288" s="36"/>
      <c r="F288" s="249" t="s">
        <v>1996</v>
      </c>
      <c r="G288" s="36"/>
      <c r="H288" s="36"/>
      <c r="I288" s="206"/>
      <c r="J288" s="36"/>
      <c r="K288" s="36"/>
      <c r="L288" s="39"/>
      <c r="M288" s="207"/>
      <c r="N288" s="208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7" t="s">
        <v>701</v>
      </c>
      <c r="AU288" s="17" t="s">
        <v>88</v>
      </c>
    </row>
    <row r="289" spans="1:65" s="1" customFormat="1" ht="37.9" customHeight="1" x14ac:dyDescent="0.2">
      <c r="A289" s="34"/>
      <c r="B289" s="35"/>
      <c r="C289" s="191" t="s">
        <v>696</v>
      </c>
      <c r="D289" s="191" t="s">
        <v>243</v>
      </c>
      <c r="E289" s="192" t="s">
        <v>2000</v>
      </c>
      <c r="F289" s="193" t="s">
        <v>2001</v>
      </c>
      <c r="G289" s="194" t="s">
        <v>295</v>
      </c>
      <c r="H289" s="195">
        <v>1</v>
      </c>
      <c r="I289" s="196">
        <v>1016227.23</v>
      </c>
      <c r="J289" s="197">
        <f>ROUND(I289*H289,2)</f>
        <v>1016227.23</v>
      </c>
      <c r="K289" s="193" t="s">
        <v>1</v>
      </c>
      <c r="L289" s="39"/>
      <c r="M289" s="198" t="s">
        <v>1</v>
      </c>
      <c r="N289" s="199" t="s">
        <v>45</v>
      </c>
      <c r="O289" s="71"/>
      <c r="P289" s="200">
        <f>O289*H289</f>
        <v>0</v>
      </c>
      <c r="Q289" s="200">
        <v>21.02</v>
      </c>
      <c r="R289" s="200">
        <f>Q289*H289</f>
        <v>21.02</v>
      </c>
      <c r="S289" s="200">
        <v>0</v>
      </c>
      <c r="T289" s="201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2" t="s">
        <v>175</v>
      </c>
      <c r="AT289" s="202" t="s">
        <v>243</v>
      </c>
      <c r="AU289" s="202" t="s">
        <v>88</v>
      </c>
      <c r="AY289" s="17" t="s">
        <v>241</v>
      </c>
      <c r="BE289" s="203">
        <f>IF(N289="základní",J289,0)</f>
        <v>1016227.23</v>
      </c>
      <c r="BF289" s="203">
        <f>IF(N289="snížená",J289,0)</f>
        <v>0</v>
      </c>
      <c r="BG289" s="203">
        <f>IF(N289="zákl. přenesená",J289,0)</f>
        <v>0</v>
      </c>
      <c r="BH289" s="203">
        <f>IF(N289="sníž. přenesená",J289,0)</f>
        <v>0</v>
      </c>
      <c r="BI289" s="203">
        <f>IF(N289="nulová",J289,0)</f>
        <v>0</v>
      </c>
      <c r="BJ289" s="17" t="s">
        <v>14</v>
      </c>
      <c r="BK289" s="203">
        <f>ROUND(I289*H289,2)</f>
        <v>1016227.23</v>
      </c>
      <c r="BL289" s="17" t="s">
        <v>175</v>
      </c>
      <c r="BM289" s="202" t="s">
        <v>2002</v>
      </c>
    </row>
    <row r="290" spans="1:65" s="1" customFormat="1" ht="282.75" x14ac:dyDescent="0.2">
      <c r="A290" s="34"/>
      <c r="B290" s="35"/>
      <c r="C290" s="36"/>
      <c r="D290" s="211" t="s">
        <v>701</v>
      </c>
      <c r="E290" s="36"/>
      <c r="F290" s="249" t="s">
        <v>2003</v>
      </c>
      <c r="G290" s="36"/>
      <c r="H290" s="36"/>
      <c r="I290" s="206"/>
      <c r="J290" s="36"/>
      <c r="K290" s="36"/>
      <c r="L290" s="39"/>
      <c r="M290" s="207"/>
      <c r="N290" s="208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701</v>
      </c>
      <c r="AU290" s="17" t="s">
        <v>88</v>
      </c>
    </row>
    <row r="291" spans="1:65" s="1" customFormat="1" ht="16.5" customHeight="1" x14ac:dyDescent="0.2">
      <c r="A291" s="34"/>
      <c r="B291" s="35"/>
      <c r="C291" s="191" t="s">
        <v>704</v>
      </c>
      <c r="D291" s="191" t="s">
        <v>243</v>
      </c>
      <c r="E291" s="192" t="s">
        <v>2004</v>
      </c>
      <c r="F291" s="193" t="s">
        <v>2005</v>
      </c>
      <c r="G291" s="194" t="s">
        <v>299</v>
      </c>
      <c r="H291" s="195">
        <v>1</v>
      </c>
      <c r="I291" s="196">
        <v>96390.12</v>
      </c>
      <c r="J291" s="197">
        <f>ROUND(I291*H291,2)</f>
        <v>96390.12</v>
      </c>
      <c r="K291" s="193" t="s">
        <v>1</v>
      </c>
      <c r="L291" s="39"/>
      <c r="M291" s="198" t="s">
        <v>1</v>
      </c>
      <c r="N291" s="199" t="s">
        <v>45</v>
      </c>
      <c r="O291" s="71"/>
      <c r="P291" s="200">
        <f>O291*H291</f>
        <v>0</v>
      </c>
      <c r="Q291" s="200">
        <v>0.25</v>
      </c>
      <c r="R291" s="200">
        <f>Q291*H291</f>
        <v>0.25</v>
      </c>
      <c r="S291" s="200">
        <v>0</v>
      </c>
      <c r="T291" s="201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2" t="s">
        <v>175</v>
      </c>
      <c r="AT291" s="202" t="s">
        <v>243</v>
      </c>
      <c r="AU291" s="202" t="s">
        <v>88</v>
      </c>
      <c r="AY291" s="17" t="s">
        <v>241</v>
      </c>
      <c r="BE291" s="203">
        <f>IF(N291="základní",J291,0)</f>
        <v>96390.12</v>
      </c>
      <c r="BF291" s="203">
        <f>IF(N291="snížená",J291,0)</f>
        <v>0</v>
      </c>
      <c r="BG291" s="203">
        <f>IF(N291="zákl. přenesená",J291,0)</f>
        <v>0</v>
      </c>
      <c r="BH291" s="203">
        <f>IF(N291="sníž. přenesená",J291,0)</f>
        <v>0</v>
      </c>
      <c r="BI291" s="203">
        <f>IF(N291="nulová",J291,0)</f>
        <v>0</v>
      </c>
      <c r="BJ291" s="17" t="s">
        <v>14</v>
      </c>
      <c r="BK291" s="203">
        <f>ROUND(I291*H291,2)</f>
        <v>96390.12</v>
      </c>
      <c r="BL291" s="17" t="s">
        <v>175</v>
      </c>
      <c r="BM291" s="202" t="s">
        <v>2006</v>
      </c>
    </row>
    <row r="292" spans="1:65" s="1" customFormat="1" ht="21.75" customHeight="1" x14ac:dyDescent="0.2">
      <c r="A292" s="34"/>
      <c r="B292" s="35"/>
      <c r="C292" s="191" t="s">
        <v>706</v>
      </c>
      <c r="D292" s="191" t="s">
        <v>243</v>
      </c>
      <c r="E292" s="192" t="s">
        <v>2007</v>
      </c>
      <c r="F292" s="193" t="s">
        <v>2008</v>
      </c>
      <c r="G292" s="194" t="s">
        <v>295</v>
      </c>
      <c r="H292" s="195">
        <v>4</v>
      </c>
      <c r="I292" s="196">
        <v>17845.939999999999</v>
      </c>
      <c r="J292" s="197">
        <f>ROUND(I292*H292,2)</f>
        <v>71383.759999999995</v>
      </c>
      <c r="K292" s="193" t="s">
        <v>1</v>
      </c>
      <c r="L292" s="39"/>
      <c r="M292" s="198" t="s">
        <v>1</v>
      </c>
      <c r="N292" s="199" t="s">
        <v>45</v>
      </c>
      <c r="O292" s="71"/>
      <c r="P292" s="200">
        <f>O292*H292</f>
        <v>0</v>
      </c>
      <c r="Q292" s="200">
        <v>8.5000000000000006E-2</v>
      </c>
      <c r="R292" s="200">
        <f>Q292*H292</f>
        <v>0.34</v>
      </c>
      <c r="S292" s="200">
        <v>0</v>
      </c>
      <c r="T292" s="201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2" t="s">
        <v>175</v>
      </c>
      <c r="AT292" s="202" t="s">
        <v>243</v>
      </c>
      <c r="AU292" s="202" t="s">
        <v>88</v>
      </c>
      <c r="AY292" s="17" t="s">
        <v>241</v>
      </c>
      <c r="BE292" s="203">
        <f>IF(N292="základní",J292,0)</f>
        <v>71383.759999999995</v>
      </c>
      <c r="BF292" s="203">
        <f>IF(N292="snížená",J292,0)</f>
        <v>0</v>
      </c>
      <c r="BG292" s="203">
        <f>IF(N292="zákl. přenesená",J292,0)</f>
        <v>0</v>
      </c>
      <c r="BH292" s="203">
        <f>IF(N292="sníž. přenesená",J292,0)</f>
        <v>0</v>
      </c>
      <c r="BI292" s="203">
        <f>IF(N292="nulová",J292,0)</f>
        <v>0</v>
      </c>
      <c r="BJ292" s="17" t="s">
        <v>14</v>
      </c>
      <c r="BK292" s="203">
        <f>ROUND(I292*H292,2)</f>
        <v>71383.759999999995</v>
      </c>
      <c r="BL292" s="17" t="s">
        <v>175</v>
      </c>
      <c r="BM292" s="202" t="s">
        <v>2009</v>
      </c>
    </row>
    <row r="293" spans="1:65" s="1" customFormat="1" ht="19.5" x14ac:dyDescent="0.2">
      <c r="A293" s="34"/>
      <c r="B293" s="35"/>
      <c r="C293" s="36"/>
      <c r="D293" s="211" t="s">
        <v>701</v>
      </c>
      <c r="E293" s="36"/>
      <c r="F293" s="249" t="s">
        <v>2010</v>
      </c>
      <c r="G293" s="36"/>
      <c r="H293" s="36"/>
      <c r="I293" s="206"/>
      <c r="J293" s="36"/>
      <c r="K293" s="36"/>
      <c r="L293" s="39"/>
      <c r="M293" s="207"/>
      <c r="N293" s="208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7" t="s">
        <v>701</v>
      </c>
      <c r="AU293" s="17" t="s">
        <v>88</v>
      </c>
    </row>
    <row r="294" spans="1:65" s="11" customFormat="1" ht="22.9" customHeight="1" x14ac:dyDescent="0.2">
      <c r="B294" s="175"/>
      <c r="C294" s="176"/>
      <c r="D294" s="177" t="s">
        <v>79</v>
      </c>
      <c r="E294" s="189" t="s">
        <v>275</v>
      </c>
      <c r="F294" s="189" t="s">
        <v>276</v>
      </c>
      <c r="G294" s="176"/>
      <c r="H294" s="176"/>
      <c r="I294" s="179"/>
      <c r="J294" s="190">
        <f>BK294</f>
        <v>27540.03</v>
      </c>
      <c r="K294" s="176"/>
      <c r="L294" s="181"/>
      <c r="M294" s="182"/>
      <c r="N294" s="183"/>
      <c r="O294" s="183"/>
      <c r="P294" s="184">
        <f>SUM(P295:P296)</f>
        <v>0</v>
      </c>
      <c r="Q294" s="183"/>
      <c r="R294" s="184">
        <f>SUM(R295:R296)</f>
        <v>0</v>
      </c>
      <c r="S294" s="183"/>
      <c r="T294" s="185">
        <f>SUM(T295:T296)</f>
        <v>0</v>
      </c>
      <c r="AR294" s="186" t="s">
        <v>14</v>
      </c>
      <c r="AT294" s="187" t="s">
        <v>79</v>
      </c>
      <c r="AU294" s="187" t="s">
        <v>14</v>
      </c>
      <c r="AY294" s="186" t="s">
        <v>241</v>
      </c>
      <c r="BK294" s="188">
        <f>SUM(BK295:BK296)</f>
        <v>27540.03</v>
      </c>
    </row>
    <row r="295" spans="1:65" s="1" customFormat="1" ht="21.75" customHeight="1" x14ac:dyDescent="0.2">
      <c r="A295" s="34"/>
      <c r="B295" s="35"/>
      <c r="C295" s="191" t="s">
        <v>715</v>
      </c>
      <c r="D295" s="191" t="s">
        <v>243</v>
      </c>
      <c r="E295" s="192" t="s">
        <v>2011</v>
      </c>
      <c r="F295" s="193" t="s">
        <v>2012</v>
      </c>
      <c r="G295" s="194" t="s">
        <v>299</v>
      </c>
      <c r="H295" s="195">
        <v>1</v>
      </c>
      <c r="I295" s="196">
        <v>27540.03</v>
      </c>
      <c r="J295" s="197">
        <f>ROUND(I295*H295,2)</f>
        <v>27540.03</v>
      </c>
      <c r="K295" s="193" t="s">
        <v>1</v>
      </c>
      <c r="L295" s="39"/>
      <c r="M295" s="198" t="s">
        <v>1</v>
      </c>
      <c r="N295" s="199" t="s">
        <v>45</v>
      </c>
      <c r="O295" s="71"/>
      <c r="P295" s="200">
        <f>O295*H295</f>
        <v>0</v>
      </c>
      <c r="Q295" s="200">
        <v>0</v>
      </c>
      <c r="R295" s="200">
        <f>Q295*H295</f>
        <v>0</v>
      </c>
      <c r="S295" s="200">
        <v>0</v>
      </c>
      <c r="T295" s="201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2" t="s">
        <v>175</v>
      </c>
      <c r="AT295" s="202" t="s">
        <v>243</v>
      </c>
      <c r="AU295" s="202" t="s">
        <v>88</v>
      </c>
      <c r="AY295" s="17" t="s">
        <v>241</v>
      </c>
      <c r="BE295" s="203">
        <f>IF(N295="základní",J295,0)</f>
        <v>27540.03</v>
      </c>
      <c r="BF295" s="203">
        <f>IF(N295="snížená",J295,0)</f>
        <v>0</v>
      </c>
      <c r="BG295" s="203">
        <f>IF(N295="zákl. přenesená",J295,0)</f>
        <v>0</v>
      </c>
      <c r="BH295" s="203">
        <f>IF(N295="sníž. přenesená",J295,0)</f>
        <v>0</v>
      </c>
      <c r="BI295" s="203">
        <f>IF(N295="nulová",J295,0)</f>
        <v>0</v>
      </c>
      <c r="BJ295" s="17" t="s">
        <v>14</v>
      </c>
      <c r="BK295" s="203">
        <f>ROUND(I295*H295,2)</f>
        <v>27540.03</v>
      </c>
      <c r="BL295" s="17" t="s">
        <v>175</v>
      </c>
      <c r="BM295" s="202" t="s">
        <v>2013</v>
      </c>
    </row>
    <row r="296" spans="1:65" s="1" customFormat="1" ht="39" x14ac:dyDescent="0.2">
      <c r="A296" s="34"/>
      <c r="B296" s="35"/>
      <c r="C296" s="36"/>
      <c r="D296" s="211" t="s">
        <v>701</v>
      </c>
      <c r="E296" s="36"/>
      <c r="F296" s="249" t="s">
        <v>2014</v>
      </c>
      <c r="G296" s="36"/>
      <c r="H296" s="36"/>
      <c r="I296" s="206"/>
      <c r="J296" s="36"/>
      <c r="K296" s="36"/>
      <c r="L296" s="39"/>
      <c r="M296" s="207"/>
      <c r="N296" s="208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7" t="s">
        <v>701</v>
      </c>
      <c r="AU296" s="17" t="s">
        <v>88</v>
      </c>
    </row>
    <row r="297" spans="1:65" s="11" customFormat="1" ht="22.9" customHeight="1" x14ac:dyDescent="0.2">
      <c r="B297" s="175"/>
      <c r="C297" s="176"/>
      <c r="D297" s="177" t="s">
        <v>79</v>
      </c>
      <c r="E297" s="189" t="s">
        <v>1097</v>
      </c>
      <c r="F297" s="189" t="s">
        <v>1098</v>
      </c>
      <c r="G297" s="176"/>
      <c r="H297" s="176"/>
      <c r="I297" s="179"/>
      <c r="J297" s="190">
        <f>BK297</f>
        <v>101031.18</v>
      </c>
      <c r="K297" s="176"/>
      <c r="L297" s="181"/>
      <c r="M297" s="182"/>
      <c r="N297" s="183"/>
      <c r="O297" s="183"/>
      <c r="P297" s="184">
        <f>P298</f>
        <v>0</v>
      </c>
      <c r="Q297" s="183"/>
      <c r="R297" s="184">
        <f>R298</f>
        <v>0</v>
      </c>
      <c r="S297" s="183"/>
      <c r="T297" s="185">
        <f>T298</f>
        <v>0</v>
      </c>
      <c r="AR297" s="186" t="s">
        <v>14</v>
      </c>
      <c r="AT297" s="187" t="s">
        <v>79</v>
      </c>
      <c r="AU297" s="187" t="s">
        <v>14</v>
      </c>
      <c r="AY297" s="186" t="s">
        <v>241</v>
      </c>
      <c r="BK297" s="188">
        <f>BK298</f>
        <v>101031.18</v>
      </c>
    </row>
    <row r="298" spans="1:65" s="1" customFormat="1" ht="24.2" customHeight="1" x14ac:dyDescent="0.2">
      <c r="A298" s="34"/>
      <c r="B298" s="35"/>
      <c r="C298" s="191" t="s">
        <v>721</v>
      </c>
      <c r="D298" s="191" t="s">
        <v>243</v>
      </c>
      <c r="E298" s="192" t="s">
        <v>2015</v>
      </c>
      <c r="F298" s="193" t="s">
        <v>2016</v>
      </c>
      <c r="G298" s="194" t="s">
        <v>467</v>
      </c>
      <c r="H298" s="195">
        <v>209.63</v>
      </c>
      <c r="I298" s="196">
        <v>481.95</v>
      </c>
      <c r="J298" s="197">
        <f>ROUND(I298*H298,2)</f>
        <v>101031.18</v>
      </c>
      <c r="K298" s="193" t="s">
        <v>1</v>
      </c>
      <c r="L298" s="39"/>
      <c r="M298" s="198" t="s">
        <v>1</v>
      </c>
      <c r="N298" s="199" t="s">
        <v>45</v>
      </c>
      <c r="O298" s="71"/>
      <c r="P298" s="200">
        <f>O298*H298</f>
        <v>0</v>
      </c>
      <c r="Q298" s="200">
        <v>0</v>
      </c>
      <c r="R298" s="200">
        <f>Q298*H298</f>
        <v>0</v>
      </c>
      <c r="S298" s="200">
        <v>0</v>
      </c>
      <c r="T298" s="201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2" t="s">
        <v>175</v>
      </c>
      <c r="AT298" s="202" t="s">
        <v>243</v>
      </c>
      <c r="AU298" s="202" t="s">
        <v>88</v>
      </c>
      <c r="AY298" s="17" t="s">
        <v>241</v>
      </c>
      <c r="BE298" s="203">
        <f>IF(N298="základní",J298,0)</f>
        <v>101031.18</v>
      </c>
      <c r="BF298" s="203">
        <f>IF(N298="snížená",J298,0)</f>
        <v>0</v>
      </c>
      <c r="BG298" s="203">
        <f>IF(N298="zákl. přenesená",J298,0)</f>
        <v>0</v>
      </c>
      <c r="BH298" s="203">
        <f>IF(N298="sníž. přenesená",J298,0)</f>
        <v>0</v>
      </c>
      <c r="BI298" s="203">
        <f>IF(N298="nulová",J298,0)</f>
        <v>0</v>
      </c>
      <c r="BJ298" s="17" t="s">
        <v>14</v>
      </c>
      <c r="BK298" s="203">
        <f>ROUND(I298*H298,2)</f>
        <v>101031.18</v>
      </c>
      <c r="BL298" s="17" t="s">
        <v>175</v>
      </c>
      <c r="BM298" s="202" t="s">
        <v>2017</v>
      </c>
    </row>
    <row r="299" spans="1:65" s="11" customFormat="1" ht="25.9" customHeight="1" x14ac:dyDescent="0.2">
      <c r="B299" s="175"/>
      <c r="C299" s="176"/>
      <c r="D299" s="177" t="s">
        <v>79</v>
      </c>
      <c r="E299" s="178" t="s">
        <v>2018</v>
      </c>
      <c r="F299" s="178" t="s">
        <v>2019</v>
      </c>
      <c r="G299" s="176"/>
      <c r="H299" s="176"/>
      <c r="I299" s="179"/>
      <c r="J299" s="180">
        <f>BK299</f>
        <v>398943.56</v>
      </c>
      <c r="K299" s="176"/>
      <c r="L299" s="181"/>
      <c r="M299" s="182"/>
      <c r="N299" s="183"/>
      <c r="O299" s="183"/>
      <c r="P299" s="184">
        <f>P300+P303+P306+P308+P313+P316</f>
        <v>0</v>
      </c>
      <c r="Q299" s="183"/>
      <c r="R299" s="184">
        <f>R300+R303+R306+R308+R313+R316</f>
        <v>7.1936999999999998</v>
      </c>
      <c r="S299" s="183"/>
      <c r="T299" s="185">
        <f>T300+T303+T306+T308+T313+T316</f>
        <v>0</v>
      </c>
      <c r="AR299" s="186" t="s">
        <v>88</v>
      </c>
      <c r="AT299" s="187" t="s">
        <v>79</v>
      </c>
      <c r="AU299" s="187" t="s">
        <v>80</v>
      </c>
      <c r="AY299" s="186" t="s">
        <v>241</v>
      </c>
      <c r="BK299" s="188">
        <f>BK300+BK303+BK306+BK308+BK313+BK316</f>
        <v>398943.56</v>
      </c>
    </row>
    <row r="300" spans="1:65" s="11" customFormat="1" ht="22.9" customHeight="1" x14ac:dyDescent="0.2">
      <c r="B300" s="175"/>
      <c r="C300" s="176"/>
      <c r="D300" s="177" t="s">
        <v>79</v>
      </c>
      <c r="E300" s="189" t="s">
        <v>2020</v>
      </c>
      <c r="F300" s="189" t="s">
        <v>2021</v>
      </c>
      <c r="G300" s="176"/>
      <c r="H300" s="176"/>
      <c r="I300" s="179"/>
      <c r="J300" s="190">
        <f>BK300</f>
        <v>46818.06</v>
      </c>
      <c r="K300" s="176"/>
      <c r="L300" s="181"/>
      <c r="M300" s="182"/>
      <c r="N300" s="183"/>
      <c r="O300" s="183"/>
      <c r="P300" s="184">
        <f>SUM(P301:P302)</f>
        <v>0</v>
      </c>
      <c r="Q300" s="183"/>
      <c r="R300" s="184">
        <f>SUM(R301:R302)</f>
        <v>0.125</v>
      </c>
      <c r="S300" s="183"/>
      <c r="T300" s="185">
        <f>SUM(T301:T302)</f>
        <v>0</v>
      </c>
      <c r="AR300" s="186" t="s">
        <v>88</v>
      </c>
      <c r="AT300" s="187" t="s">
        <v>79</v>
      </c>
      <c r="AU300" s="187" t="s">
        <v>14</v>
      </c>
      <c r="AY300" s="186" t="s">
        <v>241</v>
      </c>
      <c r="BK300" s="188">
        <f>SUM(BK301:BK302)</f>
        <v>46818.06</v>
      </c>
    </row>
    <row r="301" spans="1:65" s="1" customFormat="1" ht="16.5" customHeight="1" x14ac:dyDescent="0.2">
      <c r="A301" s="34"/>
      <c r="B301" s="35"/>
      <c r="C301" s="191" t="s">
        <v>729</v>
      </c>
      <c r="D301" s="191" t="s">
        <v>243</v>
      </c>
      <c r="E301" s="192" t="s">
        <v>2022</v>
      </c>
      <c r="F301" s="193" t="s">
        <v>2023</v>
      </c>
      <c r="G301" s="194" t="s">
        <v>299</v>
      </c>
      <c r="H301" s="195">
        <v>1</v>
      </c>
      <c r="I301" s="196">
        <v>46818.06</v>
      </c>
      <c r="J301" s="197">
        <f>ROUND(I301*H301,2)</f>
        <v>46818.06</v>
      </c>
      <c r="K301" s="193" t="s">
        <v>1</v>
      </c>
      <c r="L301" s="39"/>
      <c r="M301" s="198" t="s">
        <v>1</v>
      </c>
      <c r="N301" s="199" t="s">
        <v>45</v>
      </c>
      <c r="O301" s="71"/>
      <c r="P301" s="200">
        <f>O301*H301</f>
        <v>0</v>
      </c>
      <c r="Q301" s="200">
        <v>0.125</v>
      </c>
      <c r="R301" s="200">
        <f>Q301*H301</f>
        <v>0.125</v>
      </c>
      <c r="S301" s="200">
        <v>0</v>
      </c>
      <c r="T301" s="201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2" t="s">
        <v>332</v>
      </c>
      <c r="AT301" s="202" t="s">
        <v>243</v>
      </c>
      <c r="AU301" s="202" t="s">
        <v>88</v>
      </c>
      <c r="AY301" s="17" t="s">
        <v>241</v>
      </c>
      <c r="BE301" s="203">
        <f>IF(N301="základní",J301,0)</f>
        <v>46818.06</v>
      </c>
      <c r="BF301" s="203">
        <f>IF(N301="snížená",J301,0)</f>
        <v>0</v>
      </c>
      <c r="BG301" s="203">
        <f>IF(N301="zákl. přenesená",J301,0)</f>
        <v>0</v>
      </c>
      <c r="BH301" s="203">
        <f>IF(N301="sníž. přenesená",J301,0)</f>
        <v>0</v>
      </c>
      <c r="BI301" s="203">
        <f>IF(N301="nulová",J301,0)</f>
        <v>0</v>
      </c>
      <c r="BJ301" s="17" t="s">
        <v>14</v>
      </c>
      <c r="BK301" s="203">
        <f>ROUND(I301*H301,2)</f>
        <v>46818.06</v>
      </c>
      <c r="BL301" s="17" t="s">
        <v>332</v>
      </c>
      <c r="BM301" s="202" t="s">
        <v>2024</v>
      </c>
    </row>
    <row r="302" spans="1:65" s="1" customFormat="1" ht="117" x14ac:dyDescent="0.2">
      <c r="A302" s="34"/>
      <c r="B302" s="35"/>
      <c r="C302" s="36"/>
      <c r="D302" s="211" t="s">
        <v>701</v>
      </c>
      <c r="E302" s="36"/>
      <c r="F302" s="249" t="s">
        <v>2025</v>
      </c>
      <c r="G302" s="36"/>
      <c r="H302" s="36"/>
      <c r="I302" s="206"/>
      <c r="J302" s="36"/>
      <c r="K302" s="36"/>
      <c r="L302" s="39"/>
      <c r="M302" s="207"/>
      <c r="N302" s="208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7" t="s">
        <v>701</v>
      </c>
      <c r="AU302" s="17" t="s">
        <v>88</v>
      </c>
    </row>
    <row r="303" spans="1:65" s="11" customFormat="1" ht="22.9" customHeight="1" x14ac:dyDescent="0.2">
      <c r="B303" s="175"/>
      <c r="C303" s="176"/>
      <c r="D303" s="177" t="s">
        <v>79</v>
      </c>
      <c r="E303" s="189" t="s">
        <v>2026</v>
      </c>
      <c r="F303" s="189" t="s">
        <v>2027</v>
      </c>
      <c r="G303" s="176"/>
      <c r="H303" s="176"/>
      <c r="I303" s="179"/>
      <c r="J303" s="190">
        <f>BK303</f>
        <v>4819.51</v>
      </c>
      <c r="K303" s="176"/>
      <c r="L303" s="181"/>
      <c r="M303" s="182"/>
      <c r="N303" s="183"/>
      <c r="O303" s="183"/>
      <c r="P303" s="184">
        <f>SUM(P304:P305)</f>
        <v>0</v>
      </c>
      <c r="Q303" s="183"/>
      <c r="R303" s="184">
        <f>SUM(R304:R305)</f>
        <v>0</v>
      </c>
      <c r="S303" s="183"/>
      <c r="T303" s="185">
        <f>SUM(T304:T305)</f>
        <v>0</v>
      </c>
      <c r="AR303" s="186" t="s">
        <v>88</v>
      </c>
      <c r="AT303" s="187" t="s">
        <v>79</v>
      </c>
      <c r="AU303" s="187" t="s">
        <v>14</v>
      </c>
      <c r="AY303" s="186" t="s">
        <v>241</v>
      </c>
      <c r="BK303" s="188">
        <f>SUM(BK304:BK305)</f>
        <v>4819.51</v>
      </c>
    </row>
    <row r="304" spans="1:65" s="1" customFormat="1" ht="16.5" customHeight="1" x14ac:dyDescent="0.2">
      <c r="A304" s="34"/>
      <c r="B304" s="35"/>
      <c r="C304" s="191" t="s">
        <v>735</v>
      </c>
      <c r="D304" s="191" t="s">
        <v>243</v>
      </c>
      <c r="E304" s="192" t="s">
        <v>2028</v>
      </c>
      <c r="F304" s="193" t="s">
        <v>2029</v>
      </c>
      <c r="G304" s="194" t="s">
        <v>299</v>
      </c>
      <c r="H304" s="195">
        <v>1</v>
      </c>
      <c r="I304" s="196">
        <v>4819.51</v>
      </c>
      <c r="J304" s="197">
        <f>ROUND(I304*H304,2)</f>
        <v>4819.51</v>
      </c>
      <c r="K304" s="193" t="s">
        <v>1</v>
      </c>
      <c r="L304" s="39"/>
      <c r="M304" s="198" t="s">
        <v>1</v>
      </c>
      <c r="N304" s="199" t="s">
        <v>45</v>
      </c>
      <c r="O304" s="71"/>
      <c r="P304" s="200">
        <f>O304*H304</f>
        <v>0</v>
      </c>
      <c r="Q304" s="200">
        <v>0</v>
      </c>
      <c r="R304" s="200">
        <f>Q304*H304</f>
        <v>0</v>
      </c>
      <c r="S304" s="200">
        <v>0</v>
      </c>
      <c r="T304" s="201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2" t="s">
        <v>332</v>
      </c>
      <c r="AT304" s="202" t="s">
        <v>243</v>
      </c>
      <c r="AU304" s="202" t="s">
        <v>88</v>
      </c>
      <c r="AY304" s="17" t="s">
        <v>241</v>
      </c>
      <c r="BE304" s="203">
        <f>IF(N304="základní",J304,0)</f>
        <v>4819.51</v>
      </c>
      <c r="BF304" s="203">
        <f>IF(N304="snížená",J304,0)</f>
        <v>0</v>
      </c>
      <c r="BG304" s="203">
        <f>IF(N304="zákl. přenesená",J304,0)</f>
        <v>0</v>
      </c>
      <c r="BH304" s="203">
        <f>IF(N304="sníž. přenesená",J304,0)</f>
        <v>0</v>
      </c>
      <c r="BI304" s="203">
        <f>IF(N304="nulová",J304,0)</f>
        <v>0</v>
      </c>
      <c r="BJ304" s="17" t="s">
        <v>14</v>
      </c>
      <c r="BK304" s="203">
        <f>ROUND(I304*H304,2)</f>
        <v>4819.51</v>
      </c>
      <c r="BL304" s="17" t="s">
        <v>332</v>
      </c>
      <c r="BM304" s="202" t="s">
        <v>2030</v>
      </c>
    </row>
    <row r="305" spans="1:65" s="1" customFormat="1" ht="39" x14ac:dyDescent="0.2">
      <c r="A305" s="34"/>
      <c r="B305" s="35"/>
      <c r="C305" s="36"/>
      <c r="D305" s="211" t="s">
        <v>701</v>
      </c>
      <c r="E305" s="36"/>
      <c r="F305" s="249" t="s">
        <v>2031</v>
      </c>
      <c r="G305" s="36"/>
      <c r="H305" s="36"/>
      <c r="I305" s="206"/>
      <c r="J305" s="36"/>
      <c r="K305" s="36"/>
      <c r="L305" s="39"/>
      <c r="M305" s="207"/>
      <c r="N305" s="208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7" t="s">
        <v>701</v>
      </c>
      <c r="AU305" s="17" t="s">
        <v>88</v>
      </c>
    </row>
    <row r="306" spans="1:65" s="11" customFormat="1" ht="22.9" customHeight="1" x14ac:dyDescent="0.2">
      <c r="B306" s="175"/>
      <c r="C306" s="176"/>
      <c r="D306" s="177" t="s">
        <v>79</v>
      </c>
      <c r="E306" s="189" t="s">
        <v>2032</v>
      </c>
      <c r="F306" s="189" t="s">
        <v>2033</v>
      </c>
      <c r="G306" s="176"/>
      <c r="H306" s="176"/>
      <c r="I306" s="179"/>
      <c r="J306" s="190">
        <f>BK306</f>
        <v>61965.07</v>
      </c>
      <c r="K306" s="176"/>
      <c r="L306" s="181"/>
      <c r="M306" s="182"/>
      <c r="N306" s="183"/>
      <c r="O306" s="183"/>
      <c r="P306" s="184">
        <f>P307</f>
        <v>0</v>
      </c>
      <c r="Q306" s="183"/>
      <c r="R306" s="184">
        <f>R307</f>
        <v>0.13469999999999999</v>
      </c>
      <c r="S306" s="183"/>
      <c r="T306" s="185">
        <f>T307</f>
        <v>0</v>
      </c>
      <c r="AR306" s="186" t="s">
        <v>88</v>
      </c>
      <c r="AT306" s="187" t="s">
        <v>79</v>
      </c>
      <c r="AU306" s="187" t="s">
        <v>14</v>
      </c>
      <c r="AY306" s="186" t="s">
        <v>241</v>
      </c>
      <c r="BK306" s="188">
        <f>BK307</f>
        <v>61965.07</v>
      </c>
    </row>
    <row r="307" spans="1:65" s="1" customFormat="1" ht="16.5" customHeight="1" x14ac:dyDescent="0.2">
      <c r="A307" s="34"/>
      <c r="B307" s="35"/>
      <c r="C307" s="191" t="s">
        <v>740</v>
      </c>
      <c r="D307" s="191" t="s">
        <v>243</v>
      </c>
      <c r="E307" s="192" t="s">
        <v>2034</v>
      </c>
      <c r="F307" s="193" t="s">
        <v>2035</v>
      </c>
      <c r="G307" s="194" t="s">
        <v>299</v>
      </c>
      <c r="H307" s="195">
        <v>1</v>
      </c>
      <c r="I307" s="196">
        <v>61965.07</v>
      </c>
      <c r="J307" s="197">
        <f>ROUND(I307*H307,2)</f>
        <v>61965.07</v>
      </c>
      <c r="K307" s="193" t="s">
        <v>1</v>
      </c>
      <c r="L307" s="39"/>
      <c r="M307" s="198" t="s">
        <v>1</v>
      </c>
      <c r="N307" s="199" t="s">
        <v>45</v>
      </c>
      <c r="O307" s="71"/>
      <c r="P307" s="200">
        <f>O307*H307</f>
        <v>0</v>
      </c>
      <c r="Q307" s="200">
        <v>0.13469999999999999</v>
      </c>
      <c r="R307" s="200">
        <f>Q307*H307</f>
        <v>0.13469999999999999</v>
      </c>
      <c r="S307" s="200">
        <v>0</v>
      </c>
      <c r="T307" s="201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2" t="s">
        <v>332</v>
      </c>
      <c r="AT307" s="202" t="s">
        <v>243</v>
      </c>
      <c r="AU307" s="202" t="s">
        <v>88</v>
      </c>
      <c r="AY307" s="17" t="s">
        <v>241</v>
      </c>
      <c r="BE307" s="203">
        <f>IF(N307="základní",J307,0)</f>
        <v>61965.07</v>
      </c>
      <c r="BF307" s="203">
        <f>IF(N307="snížená",J307,0)</f>
        <v>0</v>
      </c>
      <c r="BG307" s="203">
        <f>IF(N307="zákl. přenesená",J307,0)</f>
        <v>0</v>
      </c>
      <c r="BH307" s="203">
        <f>IF(N307="sníž. přenesená",J307,0)</f>
        <v>0</v>
      </c>
      <c r="BI307" s="203">
        <f>IF(N307="nulová",J307,0)</f>
        <v>0</v>
      </c>
      <c r="BJ307" s="17" t="s">
        <v>14</v>
      </c>
      <c r="BK307" s="203">
        <f>ROUND(I307*H307,2)</f>
        <v>61965.07</v>
      </c>
      <c r="BL307" s="17" t="s">
        <v>332</v>
      </c>
      <c r="BM307" s="202" t="s">
        <v>2036</v>
      </c>
    </row>
    <row r="308" spans="1:65" s="11" customFormat="1" ht="22.9" customHeight="1" x14ac:dyDescent="0.2">
      <c r="B308" s="175"/>
      <c r="C308" s="176"/>
      <c r="D308" s="177" t="s">
        <v>79</v>
      </c>
      <c r="E308" s="189" t="s">
        <v>2037</v>
      </c>
      <c r="F308" s="189" t="s">
        <v>2038</v>
      </c>
      <c r="G308" s="176"/>
      <c r="H308" s="176"/>
      <c r="I308" s="179"/>
      <c r="J308" s="190">
        <f>BK308</f>
        <v>188950.78999999998</v>
      </c>
      <c r="K308" s="176"/>
      <c r="L308" s="181"/>
      <c r="M308" s="182"/>
      <c r="N308" s="183"/>
      <c r="O308" s="183"/>
      <c r="P308" s="184">
        <f>SUM(P309:P312)</f>
        <v>0</v>
      </c>
      <c r="Q308" s="183"/>
      <c r="R308" s="184">
        <f>SUM(R309:R312)</f>
        <v>6.5190000000000001</v>
      </c>
      <c r="S308" s="183"/>
      <c r="T308" s="185">
        <f>SUM(T309:T312)</f>
        <v>0</v>
      </c>
      <c r="AR308" s="186" t="s">
        <v>88</v>
      </c>
      <c r="AT308" s="187" t="s">
        <v>79</v>
      </c>
      <c r="AU308" s="187" t="s">
        <v>14</v>
      </c>
      <c r="AY308" s="186" t="s">
        <v>241</v>
      </c>
      <c r="BK308" s="188">
        <f>SUM(BK309:BK312)</f>
        <v>188950.78999999998</v>
      </c>
    </row>
    <row r="309" spans="1:65" s="1" customFormat="1" ht="24.2" customHeight="1" x14ac:dyDescent="0.2">
      <c r="A309" s="34"/>
      <c r="B309" s="35"/>
      <c r="C309" s="191" t="s">
        <v>749</v>
      </c>
      <c r="D309" s="191" t="s">
        <v>243</v>
      </c>
      <c r="E309" s="192" t="s">
        <v>2039</v>
      </c>
      <c r="F309" s="193" t="s">
        <v>2040</v>
      </c>
      <c r="G309" s="194" t="s">
        <v>299</v>
      </c>
      <c r="H309" s="195">
        <v>1</v>
      </c>
      <c r="I309" s="196">
        <v>175180.77</v>
      </c>
      <c r="J309" s="197">
        <f>ROUND(I309*H309,2)</f>
        <v>175180.77</v>
      </c>
      <c r="K309" s="193" t="s">
        <v>1</v>
      </c>
      <c r="L309" s="39"/>
      <c r="M309" s="198" t="s">
        <v>1</v>
      </c>
      <c r="N309" s="199" t="s">
        <v>45</v>
      </c>
      <c r="O309" s="71"/>
      <c r="P309" s="200">
        <f>O309*H309</f>
        <v>0</v>
      </c>
      <c r="Q309" s="200">
        <v>6.2690000000000001</v>
      </c>
      <c r="R309" s="200">
        <f>Q309*H309</f>
        <v>6.2690000000000001</v>
      </c>
      <c r="S309" s="200">
        <v>0</v>
      </c>
      <c r="T309" s="201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2" t="s">
        <v>332</v>
      </c>
      <c r="AT309" s="202" t="s">
        <v>243</v>
      </c>
      <c r="AU309" s="202" t="s">
        <v>88</v>
      </c>
      <c r="AY309" s="17" t="s">
        <v>241</v>
      </c>
      <c r="BE309" s="203">
        <f>IF(N309="základní",J309,0)</f>
        <v>175180.77</v>
      </c>
      <c r="BF309" s="203">
        <f>IF(N309="snížená",J309,0)</f>
        <v>0</v>
      </c>
      <c r="BG309" s="203">
        <f>IF(N309="zákl. přenesená",J309,0)</f>
        <v>0</v>
      </c>
      <c r="BH309" s="203">
        <f>IF(N309="sníž. přenesená",J309,0)</f>
        <v>0</v>
      </c>
      <c r="BI309" s="203">
        <f>IF(N309="nulová",J309,0)</f>
        <v>0</v>
      </c>
      <c r="BJ309" s="17" t="s">
        <v>14</v>
      </c>
      <c r="BK309" s="203">
        <f>ROUND(I309*H309,2)</f>
        <v>175180.77</v>
      </c>
      <c r="BL309" s="17" t="s">
        <v>332</v>
      </c>
      <c r="BM309" s="202" t="s">
        <v>2041</v>
      </c>
    </row>
    <row r="310" spans="1:65" s="1" customFormat="1" ht="224.25" x14ac:dyDescent="0.2">
      <c r="A310" s="34"/>
      <c r="B310" s="35"/>
      <c r="C310" s="36"/>
      <c r="D310" s="211" t="s">
        <v>701</v>
      </c>
      <c r="E310" s="36"/>
      <c r="F310" s="249" t="s">
        <v>2042</v>
      </c>
      <c r="G310" s="36"/>
      <c r="H310" s="36"/>
      <c r="I310" s="206"/>
      <c r="J310" s="36"/>
      <c r="K310" s="36"/>
      <c r="L310" s="39"/>
      <c r="M310" s="207"/>
      <c r="N310" s="208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701</v>
      </c>
      <c r="AU310" s="17" t="s">
        <v>88</v>
      </c>
    </row>
    <row r="311" spans="1:65" s="1" customFormat="1" ht="16.5" customHeight="1" x14ac:dyDescent="0.2">
      <c r="A311" s="34"/>
      <c r="B311" s="35"/>
      <c r="C311" s="191" t="s">
        <v>754</v>
      </c>
      <c r="D311" s="191" t="s">
        <v>243</v>
      </c>
      <c r="E311" s="192" t="s">
        <v>2043</v>
      </c>
      <c r="F311" s="193" t="s">
        <v>2044</v>
      </c>
      <c r="G311" s="194" t="s">
        <v>299</v>
      </c>
      <c r="H311" s="195">
        <v>1</v>
      </c>
      <c r="I311" s="196">
        <v>13770.02</v>
      </c>
      <c r="J311" s="197">
        <f>ROUND(I311*H311,2)</f>
        <v>13770.02</v>
      </c>
      <c r="K311" s="193" t="s">
        <v>1</v>
      </c>
      <c r="L311" s="39"/>
      <c r="M311" s="198" t="s">
        <v>1</v>
      </c>
      <c r="N311" s="199" t="s">
        <v>45</v>
      </c>
      <c r="O311" s="71"/>
      <c r="P311" s="200">
        <f>O311*H311</f>
        <v>0</v>
      </c>
      <c r="Q311" s="200">
        <v>0.25</v>
      </c>
      <c r="R311" s="200">
        <f>Q311*H311</f>
        <v>0.25</v>
      </c>
      <c r="S311" s="200">
        <v>0</v>
      </c>
      <c r="T311" s="201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2" t="s">
        <v>332</v>
      </c>
      <c r="AT311" s="202" t="s">
        <v>243</v>
      </c>
      <c r="AU311" s="202" t="s">
        <v>88</v>
      </c>
      <c r="AY311" s="17" t="s">
        <v>241</v>
      </c>
      <c r="BE311" s="203">
        <f>IF(N311="základní",J311,0)</f>
        <v>13770.02</v>
      </c>
      <c r="BF311" s="203">
        <f>IF(N311="snížená",J311,0)</f>
        <v>0</v>
      </c>
      <c r="BG311" s="203">
        <f>IF(N311="zákl. přenesená",J311,0)</f>
        <v>0</v>
      </c>
      <c r="BH311" s="203">
        <f>IF(N311="sníž. přenesená",J311,0)</f>
        <v>0</v>
      </c>
      <c r="BI311" s="203">
        <f>IF(N311="nulová",J311,0)</f>
        <v>0</v>
      </c>
      <c r="BJ311" s="17" t="s">
        <v>14</v>
      </c>
      <c r="BK311" s="203">
        <f>ROUND(I311*H311,2)</f>
        <v>13770.02</v>
      </c>
      <c r="BL311" s="17" t="s">
        <v>332</v>
      </c>
      <c r="BM311" s="202" t="s">
        <v>2045</v>
      </c>
    </row>
    <row r="312" spans="1:65" s="1" customFormat="1" ht="58.5" x14ac:dyDescent="0.2">
      <c r="A312" s="34"/>
      <c r="B312" s="35"/>
      <c r="C312" s="36"/>
      <c r="D312" s="211" t="s">
        <v>701</v>
      </c>
      <c r="E312" s="36"/>
      <c r="F312" s="249" t="s">
        <v>2046</v>
      </c>
      <c r="G312" s="36"/>
      <c r="H312" s="36"/>
      <c r="I312" s="206"/>
      <c r="J312" s="36"/>
      <c r="K312" s="36"/>
      <c r="L312" s="39"/>
      <c r="M312" s="207"/>
      <c r="N312" s="208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7" t="s">
        <v>701</v>
      </c>
      <c r="AU312" s="17" t="s">
        <v>88</v>
      </c>
    </row>
    <row r="313" spans="1:65" s="11" customFormat="1" ht="22.9" customHeight="1" x14ac:dyDescent="0.2">
      <c r="B313" s="175"/>
      <c r="C313" s="176"/>
      <c r="D313" s="177" t="s">
        <v>79</v>
      </c>
      <c r="E313" s="189" t="s">
        <v>2047</v>
      </c>
      <c r="F313" s="189" t="s">
        <v>2048</v>
      </c>
      <c r="G313" s="176"/>
      <c r="H313" s="176"/>
      <c r="I313" s="179"/>
      <c r="J313" s="190">
        <f>BK313</f>
        <v>82620.11</v>
      </c>
      <c r="K313" s="176"/>
      <c r="L313" s="181"/>
      <c r="M313" s="182"/>
      <c r="N313" s="183"/>
      <c r="O313" s="183"/>
      <c r="P313" s="184">
        <f>SUM(P314:P315)</f>
        <v>0</v>
      </c>
      <c r="Q313" s="183"/>
      <c r="R313" s="184">
        <f>SUM(R314:R315)</f>
        <v>0.36499999999999999</v>
      </c>
      <c r="S313" s="183"/>
      <c r="T313" s="185">
        <f>SUM(T314:T315)</f>
        <v>0</v>
      </c>
      <c r="AR313" s="186" t="s">
        <v>88</v>
      </c>
      <c r="AT313" s="187" t="s">
        <v>79</v>
      </c>
      <c r="AU313" s="187" t="s">
        <v>14</v>
      </c>
      <c r="AY313" s="186" t="s">
        <v>241</v>
      </c>
      <c r="BK313" s="188">
        <f>SUM(BK314:BK315)</f>
        <v>82620.11</v>
      </c>
    </row>
    <row r="314" spans="1:65" s="1" customFormat="1" ht="16.5" customHeight="1" x14ac:dyDescent="0.2">
      <c r="A314" s="34"/>
      <c r="B314" s="35"/>
      <c r="C314" s="191" t="s">
        <v>759</v>
      </c>
      <c r="D314" s="191" t="s">
        <v>243</v>
      </c>
      <c r="E314" s="192" t="s">
        <v>2049</v>
      </c>
      <c r="F314" s="193" t="s">
        <v>2050</v>
      </c>
      <c r="G314" s="194" t="s">
        <v>299</v>
      </c>
      <c r="H314" s="195">
        <v>1</v>
      </c>
      <c r="I314" s="196">
        <v>82620.11</v>
      </c>
      <c r="J314" s="197">
        <f>ROUND(I314*H314,2)</f>
        <v>82620.11</v>
      </c>
      <c r="K314" s="193" t="s">
        <v>1</v>
      </c>
      <c r="L314" s="39"/>
      <c r="M314" s="198" t="s">
        <v>1</v>
      </c>
      <c r="N314" s="199" t="s">
        <v>45</v>
      </c>
      <c r="O314" s="71"/>
      <c r="P314" s="200">
        <f>O314*H314</f>
        <v>0</v>
      </c>
      <c r="Q314" s="200">
        <v>0.36499999999999999</v>
      </c>
      <c r="R314" s="200">
        <f>Q314*H314</f>
        <v>0.36499999999999999</v>
      </c>
      <c r="S314" s="200">
        <v>0</v>
      </c>
      <c r="T314" s="201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2" t="s">
        <v>332</v>
      </c>
      <c r="AT314" s="202" t="s">
        <v>243</v>
      </c>
      <c r="AU314" s="202" t="s">
        <v>88</v>
      </c>
      <c r="AY314" s="17" t="s">
        <v>241</v>
      </c>
      <c r="BE314" s="203">
        <f>IF(N314="základní",J314,0)</f>
        <v>82620.11</v>
      </c>
      <c r="BF314" s="203">
        <f>IF(N314="snížená",J314,0)</f>
        <v>0</v>
      </c>
      <c r="BG314" s="203">
        <f>IF(N314="zákl. přenesená",J314,0)</f>
        <v>0</v>
      </c>
      <c r="BH314" s="203">
        <f>IF(N314="sníž. přenesená",J314,0)</f>
        <v>0</v>
      </c>
      <c r="BI314" s="203">
        <f>IF(N314="nulová",J314,0)</f>
        <v>0</v>
      </c>
      <c r="BJ314" s="17" t="s">
        <v>14</v>
      </c>
      <c r="BK314" s="203">
        <f>ROUND(I314*H314,2)</f>
        <v>82620.11</v>
      </c>
      <c r="BL314" s="17" t="s">
        <v>332</v>
      </c>
      <c r="BM314" s="202" t="s">
        <v>2051</v>
      </c>
    </row>
    <row r="315" spans="1:65" s="1" customFormat="1" ht="78" x14ac:dyDescent="0.2">
      <c r="A315" s="34"/>
      <c r="B315" s="35"/>
      <c r="C315" s="36"/>
      <c r="D315" s="211" t="s">
        <v>701</v>
      </c>
      <c r="E315" s="36"/>
      <c r="F315" s="249" t="s">
        <v>2052</v>
      </c>
      <c r="G315" s="36"/>
      <c r="H315" s="36"/>
      <c r="I315" s="206"/>
      <c r="J315" s="36"/>
      <c r="K315" s="36"/>
      <c r="L315" s="39"/>
      <c r="M315" s="207"/>
      <c r="N315" s="208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7" t="s">
        <v>701</v>
      </c>
      <c r="AU315" s="17" t="s">
        <v>88</v>
      </c>
    </row>
    <row r="316" spans="1:65" s="11" customFormat="1" ht="22.9" customHeight="1" x14ac:dyDescent="0.2">
      <c r="B316" s="175"/>
      <c r="C316" s="176"/>
      <c r="D316" s="177" t="s">
        <v>79</v>
      </c>
      <c r="E316" s="189" t="s">
        <v>2053</v>
      </c>
      <c r="F316" s="189" t="s">
        <v>2054</v>
      </c>
      <c r="G316" s="176"/>
      <c r="H316" s="176"/>
      <c r="I316" s="179"/>
      <c r="J316" s="190">
        <f>BK316</f>
        <v>13770.02</v>
      </c>
      <c r="K316" s="176"/>
      <c r="L316" s="181"/>
      <c r="M316" s="182"/>
      <c r="N316" s="183"/>
      <c r="O316" s="183"/>
      <c r="P316" s="184">
        <f>SUM(P317:P318)</f>
        <v>0</v>
      </c>
      <c r="Q316" s="183"/>
      <c r="R316" s="184">
        <f>SUM(R317:R318)</f>
        <v>0.05</v>
      </c>
      <c r="S316" s="183"/>
      <c r="T316" s="185">
        <f>SUM(T317:T318)</f>
        <v>0</v>
      </c>
      <c r="AR316" s="186" t="s">
        <v>88</v>
      </c>
      <c r="AT316" s="187" t="s">
        <v>79</v>
      </c>
      <c r="AU316" s="187" t="s">
        <v>14</v>
      </c>
      <c r="AY316" s="186" t="s">
        <v>241</v>
      </c>
      <c r="BK316" s="188">
        <f>SUM(BK317:BK318)</f>
        <v>13770.02</v>
      </c>
    </row>
    <row r="317" spans="1:65" s="1" customFormat="1" ht="16.5" customHeight="1" x14ac:dyDescent="0.2">
      <c r="A317" s="34"/>
      <c r="B317" s="35"/>
      <c r="C317" s="191" t="s">
        <v>766</v>
      </c>
      <c r="D317" s="191" t="s">
        <v>243</v>
      </c>
      <c r="E317" s="192" t="s">
        <v>2055</v>
      </c>
      <c r="F317" s="193" t="s">
        <v>2056</v>
      </c>
      <c r="G317" s="194" t="s">
        <v>299</v>
      </c>
      <c r="H317" s="195">
        <v>1</v>
      </c>
      <c r="I317" s="196">
        <v>13770.02</v>
      </c>
      <c r="J317" s="197">
        <f>ROUND(I317*H317,2)</f>
        <v>13770.02</v>
      </c>
      <c r="K317" s="193" t="s">
        <v>1</v>
      </c>
      <c r="L317" s="39"/>
      <c r="M317" s="198" t="s">
        <v>1</v>
      </c>
      <c r="N317" s="199" t="s">
        <v>45</v>
      </c>
      <c r="O317" s="71"/>
      <c r="P317" s="200">
        <f>O317*H317</f>
        <v>0</v>
      </c>
      <c r="Q317" s="200">
        <v>0.05</v>
      </c>
      <c r="R317" s="200">
        <f>Q317*H317</f>
        <v>0.05</v>
      </c>
      <c r="S317" s="200">
        <v>0</v>
      </c>
      <c r="T317" s="201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2" t="s">
        <v>332</v>
      </c>
      <c r="AT317" s="202" t="s">
        <v>243</v>
      </c>
      <c r="AU317" s="202" t="s">
        <v>88</v>
      </c>
      <c r="AY317" s="17" t="s">
        <v>241</v>
      </c>
      <c r="BE317" s="203">
        <f>IF(N317="základní",J317,0)</f>
        <v>13770.02</v>
      </c>
      <c r="BF317" s="203">
        <f>IF(N317="snížená",J317,0)</f>
        <v>0</v>
      </c>
      <c r="BG317" s="203">
        <f>IF(N317="zákl. přenesená",J317,0)</f>
        <v>0</v>
      </c>
      <c r="BH317" s="203">
        <f>IF(N317="sníž. přenesená",J317,0)</f>
        <v>0</v>
      </c>
      <c r="BI317" s="203">
        <f>IF(N317="nulová",J317,0)</f>
        <v>0</v>
      </c>
      <c r="BJ317" s="17" t="s">
        <v>14</v>
      </c>
      <c r="BK317" s="203">
        <f>ROUND(I317*H317,2)</f>
        <v>13770.02</v>
      </c>
      <c r="BL317" s="17" t="s">
        <v>332</v>
      </c>
      <c r="BM317" s="202" t="s">
        <v>2057</v>
      </c>
    </row>
    <row r="318" spans="1:65" s="1" customFormat="1" ht="48.75" x14ac:dyDescent="0.2">
      <c r="A318" s="34"/>
      <c r="B318" s="35"/>
      <c r="C318" s="36"/>
      <c r="D318" s="211" t="s">
        <v>701</v>
      </c>
      <c r="E318" s="36"/>
      <c r="F318" s="249" t="s">
        <v>2058</v>
      </c>
      <c r="G318" s="36"/>
      <c r="H318" s="36"/>
      <c r="I318" s="206"/>
      <c r="J318" s="36"/>
      <c r="K318" s="36"/>
      <c r="L318" s="39"/>
      <c r="M318" s="207"/>
      <c r="N318" s="208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7" t="s">
        <v>701</v>
      </c>
      <c r="AU318" s="17" t="s">
        <v>88</v>
      </c>
    </row>
    <row r="319" spans="1:65" s="11" customFormat="1" ht="25.9" customHeight="1" x14ac:dyDescent="0.2">
      <c r="B319" s="175"/>
      <c r="C319" s="176"/>
      <c r="D319" s="177" t="s">
        <v>79</v>
      </c>
      <c r="E319" s="178" t="s">
        <v>2059</v>
      </c>
      <c r="F319" s="178" t="s">
        <v>2060</v>
      </c>
      <c r="G319" s="176"/>
      <c r="H319" s="176"/>
      <c r="I319" s="179"/>
      <c r="J319" s="180">
        <f>BK319</f>
        <v>406493.12</v>
      </c>
      <c r="K319" s="176"/>
      <c r="L319" s="181"/>
      <c r="M319" s="182"/>
      <c r="N319" s="183"/>
      <c r="O319" s="183"/>
      <c r="P319" s="184">
        <f>P320+SUM(P321:P354)+P397+P407</f>
        <v>0</v>
      </c>
      <c r="Q319" s="183"/>
      <c r="R319" s="184">
        <f>R320+SUM(R321:R354)+R397+R407</f>
        <v>0</v>
      </c>
      <c r="S319" s="183"/>
      <c r="T319" s="185">
        <f>T320+SUM(T321:T354)+T397+T407</f>
        <v>0</v>
      </c>
      <c r="AR319" s="186" t="s">
        <v>14</v>
      </c>
      <c r="AT319" s="187" t="s">
        <v>79</v>
      </c>
      <c r="AU319" s="187" t="s">
        <v>80</v>
      </c>
      <c r="AY319" s="186" t="s">
        <v>241</v>
      </c>
      <c r="BK319" s="188">
        <f>BK320+SUM(BK321:BK354)+BK397+BK407</f>
        <v>406493.12</v>
      </c>
    </row>
    <row r="320" spans="1:65" s="1" customFormat="1" ht="16.5" customHeight="1" x14ac:dyDescent="0.2">
      <c r="A320" s="34"/>
      <c r="B320" s="35"/>
      <c r="C320" s="191" t="s">
        <v>772</v>
      </c>
      <c r="D320" s="191" t="s">
        <v>243</v>
      </c>
      <c r="E320" s="192" t="s">
        <v>2061</v>
      </c>
      <c r="F320" s="193" t="s">
        <v>2062</v>
      </c>
      <c r="G320" s="194" t="s">
        <v>289</v>
      </c>
      <c r="H320" s="195">
        <v>30</v>
      </c>
      <c r="I320" s="196">
        <v>68.849999999999994</v>
      </c>
      <c r="J320" s="197">
        <f t="shared" ref="J320:J353" si="0">ROUND(I320*H320,2)</f>
        <v>2065.5</v>
      </c>
      <c r="K320" s="193" t="s">
        <v>1</v>
      </c>
      <c r="L320" s="39"/>
      <c r="M320" s="198" t="s">
        <v>1</v>
      </c>
      <c r="N320" s="199" t="s">
        <v>45</v>
      </c>
      <c r="O320" s="71"/>
      <c r="P320" s="200">
        <f t="shared" ref="P320:P353" si="1">O320*H320</f>
        <v>0</v>
      </c>
      <c r="Q320" s="200">
        <v>0</v>
      </c>
      <c r="R320" s="200">
        <f t="shared" ref="R320:R353" si="2">Q320*H320</f>
        <v>0</v>
      </c>
      <c r="S320" s="200">
        <v>0</v>
      </c>
      <c r="T320" s="201">
        <f t="shared" ref="T320:T353" si="3"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2" t="s">
        <v>175</v>
      </c>
      <c r="AT320" s="202" t="s">
        <v>243</v>
      </c>
      <c r="AU320" s="202" t="s">
        <v>14</v>
      </c>
      <c r="AY320" s="17" t="s">
        <v>241</v>
      </c>
      <c r="BE320" s="203">
        <f t="shared" ref="BE320:BE353" si="4">IF(N320="základní",J320,0)</f>
        <v>2065.5</v>
      </c>
      <c r="BF320" s="203">
        <f t="shared" ref="BF320:BF353" si="5">IF(N320="snížená",J320,0)</f>
        <v>0</v>
      </c>
      <c r="BG320" s="203">
        <f t="shared" ref="BG320:BG353" si="6">IF(N320="zákl. přenesená",J320,0)</f>
        <v>0</v>
      </c>
      <c r="BH320" s="203">
        <f t="shared" ref="BH320:BH353" si="7">IF(N320="sníž. přenesená",J320,0)</f>
        <v>0</v>
      </c>
      <c r="BI320" s="203">
        <f t="shared" ref="BI320:BI353" si="8">IF(N320="nulová",J320,0)</f>
        <v>0</v>
      </c>
      <c r="BJ320" s="17" t="s">
        <v>14</v>
      </c>
      <c r="BK320" s="203">
        <f t="shared" ref="BK320:BK353" si="9">ROUND(I320*H320,2)</f>
        <v>2065.5</v>
      </c>
      <c r="BL320" s="17" t="s">
        <v>175</v>
      </c>
      <c r="BM320" s="202" t="s">
        <v>2063</v>
      </c>
    </row>
    <row r="321" spans="1:65" s="1" customFormat="1" ht="16.5" customHeight="1" x14ac:dyDescent="0.2">
      <c r="A321" s="34"/>
      <c r="B321" s="35"/>
      <c r="C321" s="191" t="s">
        <v>779</v>
      </c>
      <c r="D321" s="191" t="s">
        <v>243</v>
      </c>
      <c r="E321" s="192" t="s">
        <v>2064</v>
      </c>
      <c r="F321" s="193" t="s">
        <v>2065</v>
      </c>
      <c r="G321" s="194" t="s">
        <v>2066</v>
      </c>
      <c r="H321" s="195">
        <v>7</v>
      </c>
      <c r="I321" s="196">
        <v>344.25</v>
      </c>
      <c r="J321" s="197">
        <f t="shared" si="0"/>
        <v>2409.75</v>
      </c>
      <c r="K321" s="193" t="s">
        <v>1</v>
      </c>
      <c r="L321" s="39"/>
      <c r="M321" s="198" t="s">
        <v>1</v>
      </c>
      <c r="N321" s="199" t="s">
        <v>45</v>
      </c>
      <c r="O321" s="71"/>
      <c r="P321" s="200">
        <f t="shared" si="1"/>
        <v>0</v>
      </c>
      <c r="Q321" s="200">
        <v>0</v>
      </c>
      <c r="R321" s="200">
        <f t="shared" si="2"/>
        <v>0</v>
      </c>
      <c r="S321" s="200">
        <v>0</v>
      </c>
      <c r="T321" s="201">
        <f t="shared" si="3"/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2" t="s">
        <v>175</v>
      </c>
      <c r="AT321" s="202" t="s">
        <v>243</v>
      </c>
      <c r="AU321" s="202" t="s">
        <v>14</v>
      </c>
      <c r="AY321" s="17" t="s">
        <v>241</v>
      </c>
      <c r="BE321" s="203">
        <f t="shared" si="4"/>
        <v>2409.75</v>
      </c>
      <c r="BF321" s="203">
        <f t="shared" si="5"/>
        <v>0</v>
      </c>
      <c r="BG321" s="203">
        <f t="shared" si="6"/>
        <v>0</v>
      </c>
      <c r="BH321" s="203">
        <f t="shared" si="7"/>
        <v>0</v>
      </c>
      <c r="BI321" s="203">
        <f t="shared" si="8"/>
        <v>0</v>
      </c>
      <c r="BJ321" s="17" t="s">
        <v>14</v>
      </c>
      <c r="BK321" s="203">
        <f t="shared" si="9"/>
        <v>2409.75</v>
      </c>
      <c r="BL321" s="17" t="s">
        <v>175</v>
      </c>
      <c r="BM321" s="202" t="s">
        <v>2067</v>
      </c>
    </row>
    <row r="322" spans="1:65" s="1" customFormat="1" ht="16.5" customHeight="1" x14ac:dyDescent="0.2">
      <c r="A322" s="34"/>
      <c r="B322" s="35"/>
      <c r="C322" s="191" t="s">
        <v>788</v>
      </c>
      <c r="D322" s="191" t="s">
        <v>243</v>
      </c>
      <c r="E322" s="192" t="s">
        <v>2068</v>
      </c>
      <c r="F322" s="193" t="s">
        <v>2069</v>
      </c>
      <c r="G322" s="194" t="s">
        <v>289</v>
      </c>
      <c r="H322" s="195">
        <v>10</v>
      </c>
      <c r="I322" s="196">
        <v>190.03</v>
      </c>
      <c r="J322" s="197">
        <f t="shared" si="0"/>
        <v>1900.3</v>
      </c>
      <c r="K322" s="193" t="s">
        <v>1</v>
      </c>
      <c r="L322" s="39"/>
      <c r="M322" s="198" t="s">
        <v>1</v>
      </c>
      <c r="N322" s="199" t="s">
        <v>45</v>
      </c>
      <c r="O322" s="71"/>
      <c r="P322" s="200">
        <f t="shared" si="1"/>
        <v>0</v>
      </c>
      <c r="Q322" s="200">
        <v>0</v>
      </c>
      <c r="R322" s="200">
        <f t="shared" si="2"/>
        <v>0</v>
      </c>
      <c r="S322" s="200">
        <v>0</v>
      </c>
      <c r="T322" s="201">
        <f t="shared" si="3"/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2" t="s">
        <v>175</v>
      </c>
      <c r="AT322" s="202" t="s">
        <v>243</v>
      </c>
      <c r="AU322" s="202" t="s">
        <v>14</v>
      </c>
      <c r="AY322" s="17" t="s">
        <v>241</v>
      </c>
      <c r="BE322" s="203">
        <f t="shared" si="4"/>
        <v>1900.3</v>
      </c>
      <c r="BF322" s="203">
        <f t="shared" si="5"/>
        <v>0</v>
      </c>
      <c r="BG322" s="203">
        <f t="shared" si="6"/>
        <v>0</v>
      </c>
      <c r="BH322" s="203">
        <f t="shared" si="7"/>
        <v>0</v>
      </c>
      <c r="BI322" s="203">
        <f t="shared" si="8"/>
        <v>0</v>
      </c>
      <c r="BJ322" s="17" t="s">
        <v>14</v>
      </c>
      <c r="BK322" s="203">
        <f t="shared" si="9"/>
        <v>1900.3</v>
      </c>
      <c r="BL322" s="17" t="s">
        <v>175</v>
      </c>
      <c r="BM322" s="202" t="s">
        <v>2070</v>
      </c>
    </row>
    <row r="323" spans="1:65" s="1" customFormat="1" ht="16.5" customHeight="1" x14ac:dyDescent="0.2">
      <c r="A323" s="34"/>
      <c r="B323" s="35"/>
      <c r="C323" s="191" t="s">
        <v>793</v>
      </c>
      <c r="D323" s="191" t="s">
        <v>243</v>
      </c>
      <c r="E323" s="192" t="s">
        <v>2071</v>
      </c>
      <c r="F323" s="193" t="s">
        <v>2072</v>
      </c>
      <c r="G323" s="194" t="s">
        <v>289</v>
      </c>
      <c r="H323" s="195">
        <v>5</v>
      </c>
      <c r="I323" s="196">
        <v>190.03</v>
      </c>
      <c r="J323" s="197">
        <f t="shared" si="0"/>
        <v>950.15</v>
      </c>
      <c r="K323" s="193" t="s">
        <v>1</v>
      </c>
      <c r="L323" s="39"/>
      <c r="M323" s="198" t="s">
        <v>1</v>
      </c>
      <c r="N323" s="199" t="s">
        <v>45</v>
      </c>
      <c r="O323" s="71"/>
      <c r="P323" s="200">
        <f t="shared" si="1"/>
        <v>0</v>
      </c>
      <c r="Q323" s="200">
        <v>0</v>
      </c>
      <c r="R323" s="200">
        <f t="shared" si="2"/>
        <v>0</v>
      </c>
      <c r="S323" s="200">
        <v>0</v>
      </c>
      <c r="T323" s="201">
        <f t="shared" si="3"/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2" t="s">
        <v>175</v>
      </c>
      <c r="AT323" s="202" t="s">
        <v>243</v>
      </c>
      <c r="AU323" s="202" t="s">
        <v>14</v>
      </c>
      <c r="AY323" s="17" t="s">
        <v>241</v>
      </c>
      <c r="BE323" s="203">
        <f t="shared" si="4"/>
        <v>950.15</v>
      </c>
      <c r="BF323" s="203">
        <f t="shared" si="5"/>
        <v>0</v>
      </c>
      <c r="BG323" s="203">
        <f t="shared" si="6"/>
        <v>0</v>
      </c>
      <c r="BH323" s="203">
        <f t="shared" si="7"/>
        <v>0</v>
      </c>
      <c r="BI323" s="203">
        <f t="shared" si="8"/>
        <v>0</v>
      </c>
      <c r="BJ323" s="17" t="s">
        <v>14</v>
      </c>
      <c r="BK323" s="203">
        <f t="shared" si="9"/>
        <v>950.15</v>
      </c>
      <c r="BL323" s="17" t="s">
        <v>175</v>
      </c>
      <c r="BM323" s="202" t="s">
        <v>2073</v>
      </c>
    </row>
    <row r="324" spans="1:65" s="1" customFormat="1" ht="16.5" customHeight="1" x14ac:dyDescent="0.2">
      <c r="A324" s="34"/>
      <c r="B324" s="35"/>
      <c r="C324" s="191" t="s">
        <v>798</v>
      </c>
      <c r="D324" s="191" t="s">
        <v>243</v>
      </c>
      <c r="E324" s="192" t="s">
        <v>2074</v>
      </c>
      <c r="F324" s="193" t="s">
        <v>2075</v>
      </c>
      <c r="G324" s="194" t="s">
        <v>2066</v>
      </c>
      <c r="H324" s="195">
        <v>16</v>
      </c>
      <c r="I324" s="196">
        <v>19.28</v>
      </c>
      <c r="J324" s="197">
        <f t="shared" si="0"/>
        <v>308.48</v>
      </c>
      <c r="K324" s="193" t="s">
        <v>1</v>
      </c>
      <c r="L324" s="39"/>
      <c r="M324" s="198" t="s">
        <v>1</v>
      </c>
      <c r="N324" s="199" t="s">
        <v>45</v>
      </c>
      <c r="O324" s="71"/>
      <c r="P324" s="200">
        <f t="shared" si="1"/>
        <v>0</v>
      </c>
      <c r="Q324" s="200">
        <v>0</v>
      </c>
      <c r="R324" s="200">
        <f t="shared" si="2"/>
        <v>0</v>
      </c>
      <c r="S324" s="200">
        <v>0</v>
      </c>
      <c r="T324" s="201">
        <f t="shared" si="3"/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2" t="s">
        <v>175</v>
      </c>
      <c r="AT324" s="202" t="s">
        <v>243</v>
      </c>
      <c r="AU324" s="202" t="s">
        <v>14</v>
      </c>
      <c r="AY324" s="17" t="s">
        <v>241</v>
      </c>
      <c r="BE324" s="203">
        <f t="shared" si="4"/>
        <v>308.48</v>
      </c>
      <c r="BF324" s="203">
        <f t="shared" si="5"/>
        <v>0</v>
      </c>
      <c r="BG324" s="203">
        <f t="shared" si="6"/>
        <v>0</v>
      </c>
      <c r="BH324" s="203">
        <f t="shared" si="7"/>
        <v>0</v>
      </c>
      <c r="BI324" s="203">
        <f t="shared" si="8"/>
        <v>0</v>
      </c>
      <c r="BJ324" s="17" t="s">
        <v>14</v>
      </c>
      <c r="BK324" s="203">
        <f t="shared" si="9"/>
        <v>308.48</v>
      </c>
      <c r="BL324" s="17" t="s">
        <v>175</v>
      </c>
      <c r="BM324" s="202" t="s">
        <v>2076</v>
      </c>
    </row>
    <row r="325" spans="1:65" s="1" customFormat="1" ht="16.5" customHeight="1" x14ac:dyDescent="0.2">
      <c r="A325" s="34"/>
      <c r="B325" s="35"/>
      <c r="C325" s="191" t="s">
        <v>804</v>
      </c>
      <c r="D325" s="191" t="s">
        <v>243</v>
      </c>
      <c r="E325" s="192" t="s">
        <v>2077</v>
      </c>
      <c r="F325" s="193" t="s">
        <v>2078</v>
      </c>
      <c r="G325" s="194" t="s">
        <v>2066</v>
      </c>
      <c r="H325" s="195">
        <v>2</v>
      </c>
      <c r="I325" s="196">
        <v>481.95</v>
      </c>
      <c r="J325" s="197">
        <f t="shared" si="0"/>
        <v>963.9</v>
      </c>
      <c r="K325" s="193" t="s">
        <v>1</v>
      </c>
      <c r="L325" s="39"/>
      <c r="M325" s="198" t="s">
        <v>1</v>
      </c>
      <c r="N325" s="199" t="s">
        <v>45</v>
      </c>
      <c r="O325" s="71"/>
      <c r="P325" s="200">
        <f t="shared" si="1"/>
        <v>0</v>
      </c>
      <c r="Q325" s="200">
        <v>0</v>
      </c>
      <c r="R325" s="200">
        <f t="shared" si="2"/>
        <v>0</v>
      </c>
      <c r="S325" s="200">
        <v>0</v>
      </c>
      <c r="T325" s="201">
        <f t="shared" si="3"/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2" t="s">
        <v>175</v>
      </c>
      <c r="AT325" s="202" t="s">
        <v>243</v>
      </c>
      <c r="AU325" s="202" t="s">
        <v>14</v>
      </c>
      <c r="AY325" s="17" t="s">
        <v>241</v>
      </c>
      <c r="BE325" s="203">
        <f t="shared" si="4"/>
        <v>963.9</v>
      </c>
      <c r="BF325" s="203">
        <f t="shared" si="5"/>
        <v>0</v>
      </c>
      <c r="BG325" s="203">
        <f t="shared" si="6"/>
        <v>0</v>
      </c>
      <c r="BH325" s="203">
        <f t="shared" si="7"/>
        <v>0</v>
      </c>
      <c r="BI325" s="203">
        <f t="shared" si="8"/>
        <v>0</v>
      </c>
      <c r="BJ325" s="17" t="s">
        <v>14</v>
      </c>
      <c r="BK325" s="203">
        <f t="shared" si="9"/>
        <v>963.9</v>
      </c>
      <c r="BL325" s="17" t="s">
        <v>175</v>
      </c>
      <c r="BM325" s="202" t="s">
        <v>2079</v>
      </c>
    </row>
    <row r="326" spans="1:65" s="1" customFormat="1" ht="16.5" customHeight="1" x14ac:dyDescent="0.2">
      <c r="A326" s="34"/>
      <c r="B326" s="35"/>
      <c r="C326" s="191" t="s">
        <v>813</v>
      </c>
      <c r="D326" s="191" t="s">
        <v>243</v>
      </c>
      <c r="E326" s="192" t="s">
        <v>2080</v>
      </c>
      <c r="F326" s="193" t="s">
        <v>2081</v>
      </c>
      <c r="G326" s="194" t="s">
        <v>2066</v>
      </c>
      <c r="H326" s="195">
        <v>2</v>
      </c>
      <c r="I326" s="196">
        <v>481.95</v>
      </c>
      <c r="J326" s="197">
        <f t="shared" si="0"/>
        <v>963.9</v>
      </c>
      <c r="K326" s="193" t="s">
        <v>1</v>
      </c>
      <c r="L326" s="39"/>
      <c r="M326" s="198" t="s">
        <v>1</v>
      </c>
      <c r="N326" s="199" t="s">
        <v>45</v>
      </c>
      <c r="O326" s="71"/>
      <c r="P326" s="200">
        <f t="shared" si="1"/>
        <v>0</v>
      </c>
      <c r="Q326" s="200">
        <v>0</v>
      </c>
      <c r="R326" s="200">
        <f t="shared" si="2"/>
        <v>0</v>
      </c>
      <c r="S326" s="200">
        <v>0</v>
      </c>
      <c r="T326" s="201">
        <f t="shared" si="3"/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2" t="s">
        <v>175</v>
      </c>
      <c r="AT326" s="202" t="s">
        <v>243</v>
      </c>
      <c r="AU326" s="202" t="s">
        <v>14</v>
      </c>
      <c r="AY326" s="17" t="s">
        <v>241</v>
      </c>
      <c r="BE326" s="203">
        <f t="shared" si="4"/>
        <v>963.9</v>
      </c>
      <c r="BF326" s="203">
        <f t="shared" si="5"/>
        <v>0</v>
      </c>
      <c r="BG326" s="203">
        <f t="shared" si="6"/>
        <v>0</v>
      </c>
      <c r="BH326" s="203">
        <f t="shared" si="7"/>
        <v>0</v>
      </c>
      <c r="BI326" s="203">
        <f t="shared" si="8"/>
        <v>0</v>
      </c>
      <c r="BJ326" s="17" t="s">
        <v>14</v>
      </c>
      <c r="BK326" s="203">
        <f t="shared" si="9"/>
        <v>963.9</v>
      </c>
      <c r="BL326" s="17" t="s">
        <v>175</v>
      </c>
      <c r="BM326" s="202" t="s">
        <v>2082</v>
      </c>
    </row>
    <row r="327" spans="1:65" s="1" customFormat="1" ht="16.5" customHeight="1" x14ac:dyDescent="0.2">
      <c r="A327" s="34"/>
      <c r="B327" s="35"/>
      <c r="C327" s="191" t="s">
        <v>820</v>
      </c>
      <c r="D327" s="191" t="s">
        <v>243</v>
      </c>
      <c r="E327" s="192" t="s">
        <v>2083</v>
      </c>
      <c r="F327" s="193" t="s">
        <v>2084</v>
      </c>
      <c r="G327" s="194" t="s">
        <v>2066</v>
      </c>
      <c r="H327" s="195">
        <v>2</v>
      </c>
      <c r="I327" s="196">
        <v>481.95</v>
      </c>
      <c r="J327" s="197">
        <f t="shared" si="0"/>
        <v>963.9</v>
      </c>
      <c r="K327" s="193" t="s">
        <v>1</v>
      </c>
      <c r="L327" s="39"/>
      <c r="M327" s="198" t="s">
        <v>1</v>
      </c>
      <c r="N327" s="199" t="s">
        <v>45</v>
      </c>
      <c r="O327" s="71"/>
      <c r="P327" s="200">
        <f t="shared" si="1"/>
        <v>0</v>
      </c>
      <c r="Q327" s="200">
        <v>0</v>
      </c>
      <c r="R327" s="200">
        <f t="shared" si="2"/>
        <v>0</v>
      </c>
      <c r="S327" s="200">
        <v>0</v>
      </c>
      <c r="T327" s="201">
        <f t="shared" si="3"/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2" t="s">
        <v>175</v>
      </c>
      <c r="AT327" s="202" t="s">
        <v>243</v>
      </c>
      <c r="AU327" s="202" t="s">
        <v>14</v>
      </c>
      <c r="AY327" s="17" t="s">
        <v>241</v>
      </c>
      <c r="BE327" s="203">
        <f t="shared" si="4"/>
        <v>963.9</v>
      </c>
      <c r="BF327" s="203">
        <f t="shared" si="5"/>
        <v>0</v>
      </c>
      <c r="BG327" s="203">
        <f t="shared" si="6"/>
        <v>0</v>
      </c>
      <c r="BH327" s="203">
        <f t="shared" si="7"/>
        <v>0</v>
      </c>
      <c r="BI327" s="203">
        <f t="shared" si="8"/>
        <v>0</v>
      </c>
      <c r="BJ327" s="17" t="s">
        <v>14</v>
      </c>
      <c r="BK327" s="203">
        <f t="shared" si="9"/>
        <v>963.9</v>
      </c>
      <c r="BL327" s="17" t="s">
        <v>175</v>
      </c>
      <c r="BM327" s="202" t="s">
        <v>2085</v>
      </c>
    </row>
    <row r="328" spans="1:65" s="1" customFormat="1" ht="16.5" customHeight="1" x14ac:dyDescent="0.2">
      <c r="A328" s="34"/>
      <c r="B328" s="35"/>
      <c r="C328" s="191" t="s">
        <v>825</v>
      </c>
      <c r="D328" s="191" t="s">
        <v>243</v>
      </c>
      <c r="E328" s="192" t="s">
        <v>2086</v>
      </c>
      <c r="F328" s="193" t="s">
        <v>2087</v>
      </c>
      <c r="G328" s="194" t="s">
        <v>2066</v>
      </c>
      <c r="H328" s="195">
        <v>1</v>
      </c>
      <c r="I328" s="196">
        <v>481.95</v>
      </c>
      <c r="J328" s="197">
        <f t="shared" si="0"/>
        <v>481.95</v>
      </c>
      <c r="K328" s="193" t="s">
        <v>1</v>
      </c>
      <c r="L328" s="39"/>
      <c r="M328" s="198" t="s">
        <v>1</v>
      </c>
      <c r="N328" s="199" t="s">
        <v>45</v>
      </c>
      <c r="O328" s="71"/>
      <c r="P328" s="200">
        <f t="shared" si="1"/>
        <v>0</v>
      </c>
      <c r="Q328" s="200">
        <v>0</v>
      </c>
      <c r="R328" s="200">
        <f t="shared" si="2"/>
        <v>0</v>
      </c>
      <c r="S328" s="200">
        <v>0</v>
      </c>
      <c r="T328" s="201">
        <f t="shared" si="3"/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2" t="s">
        <v>175</v>
      </c>
      <c r="AT328" s="202" t="s">
        <v>243</v>
      </c>
      <c r="AU328" s="202" t="s">
        <v>14</v>
      </c>
      <c r="AY328" s="17" t="s">
        <v>241</v>
      </c>
      <c r="BE328" s="203">
        <f t="shared" si="4"/>
        <v>481.95</v>
      </c>
      <c r="BF328" s="203">
        <f t="shared" si="5"/>
        <v>0</v>
      </c>
      <c r="BG328" s="203">
        <f t="shared" si="6"/>
        <v>0</v>
      </c>
      <c r="BH328" s="203">
        <f t="shared" si="7"/>
        <v>0</v>
      </c>
      <c r="BI328" s="203">
        <f t="shared" si="8"/>
        <v>0</v>
      </c>
      <c r="BJ328" s="17" t="s">
        <v>14</v>
      </c>
      <c r="BK328" s="203">
        <f t="shared" si="9"/>
        <v>481.95</v>
      </c>
      <c r="BL328" s="17" t="s">
        <v>175</v>
      </c>
      <c r="BM328" s="202" t="s">
        <v>2088</v>
      </c>
    </row>
    <row r="329" spans="1:65" s="1" customFormat="1" ht="16.5" customHeight="1" x14ac:dyDescent="0.2">
      <c r="A329" s="34"/>
      <c r="B329" s="35"/>
      <c r="C329" s="191" t="s">
        <v>830</v>
      </c>
      <c r="D329" s="191" t="s">
        <v>243</v>
      </c>
      <c r="E329" s="192" t="s">
        <v>2089</v>
      </c>
      <c r="F329" s="193" t="s">
        <v>2090</v>
      </c>
      <c r="G329" s="194" t="s">
        <v>2066</v>
      </c>
      <c r="H329" s="195">
        <v>1</v>
      </c>
      <c r="I329" s="196">
        <v>11016.01</v>
      </c>
      <c r="J329" s="197">
        <f t="shared" si="0"/>
        <v>11016.01</v>
      </c>
      <c r="K329" s="193" t="s">
        <v>1</v>
      </c>
      <c r="L329" s="39"/>
      <c r="M329" s="198" t="s">
        <v>1</v>
      </c>
      <c r="N329" s="199" t="s">
        <v>45</v>
      </c>
      <c r="O329" s="71"/>
      <c r="P329" s="200">
        <f t="shared" si="1"/>
        <v>0</v>
      </c>
      <c r="Q329" s="200">
        <v>0</v>
      </c>
      <c r="R329" s="200">
        <f t="shared" si="2"/>
        <v>0</v>
      </c>
      <c r="S329" s="200">
        <v>0</v>
      </c>
      <c r="T329" s="201">
        <f t="shared" si="3"/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2" t="s">
        <v>175</v>
      </c>
      <c r="AT329" s="202" t="s">
        <v>243</v>
      </c>
      <c r="AU329" s="202" t="s">
        <v>14</v>
      </c>
      <c r="AY329" s="17" t="s">
        <v>241</v>
      </c>
      <c r="BE329" s="203">
        <f t="shared" si="4"/>
        <v>11016.01</v>
      </c>
      <c r="BF329" s="203">
        <f t="shared" si="5"/>
        <v>0</v>
      </c>
      <c r="BG329" s="203">
        <f t="shared" si="6"/>
        <v>0</v>
      </c>
      <c r="BH329" s="203">
        <f t="shared" si="7"/>
        <v>0</v>
      </c>
      <c r="BI329" s="203">
        <f t="shared" si="8"/>
        <v>0</v>
      </c>
      <c r="BJ329" s="17" t="s">
        <v>14</v>
      </c>
      <c r="BK329" s="203">
        <f t="shared" si="9"/>
        <v>11016.01</v>
      </c>
      <c r="BL329" s="17" t="s">
        <v>175</v>
      </c>
      <c r="BM329" s="202" t="s">
        <v>2091</v>
      </c>
    </row>
    <row r="330" spans="1:65" s="1" customFormat="1" ht="16.5" customHeight="1" x14ac:dyDescent="0.2">
      <c r="A330" s="34"/>
      <c r="B330" s="35"/>
      <c r="C330" s="191" t="s">
        <v>835</v>
      </c>
      <c r="D330" s="191" t="s">
        <v>243</v>
      </c>
      <c r="E330" s="192" t="s">
        <v>2092</v>
      </c>
      <c r="F330" s="193" t="s">
        <v>2093</v>
      </c>
      <c r="G330" s="194" t="s">
        <v>2066</v>
      </c>
      <c r="H330" s="195">
        <v>1</v>
      </c>
      <c r="I330" s="196">
        <v>481.95</v>
      </c>
      <c r="J330" s="197">
        <f t="shared" si="0"/>
        <v>481.95</v>
      </c>
      <c r="K330" s="193" t="s">
        <v>1</v>
      </c>
      <c r="L330" s="39"/>
      <c r="M330" s="198" t="s">
        <v>1</v>
      </c>
      <c r="N330" s="199" t="s">
        <v>45</v>
      </c>
      <c r="O330" s="71"/>
      <c r="P330" s="200">
        <f t="shared" si="1"/>
        <v>0</v>
      </c>
      <c r="Q330" s="200">
        <v>0</v>
      </c>
      <c r="R330" s="200">
        <f t="shared" si="2"/>
        <v>0</v>
      </c>
      <c r="S330" s="200">
        <v>0</v>
      </c>
      <c r="T330" s="201">
        <f t="shared" si="3"/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2" t="s">
        <v>175</v>
      </c>
      <c r="AT330" s="202" t="s">
        <v>243</v>
      </c>
      <c r="AU330" s="202" t="s">
        <v>14</v>
      </c>
      <c r="AY330" s="17" t="s">
        <v>241</v>
      </c>
      <c r="BE330" s="203">
        <f t="shared" si="4"/>
        <v>481.95</v>
      </c>
      <c r="BF330" s="203">
        <f t="shared" si="5"/>
        <v>0</v>
      </c>
      <c r="BG330" s="203">
        <f t="shared" si="6"/>
        <v>0</v>
      </c>
      <c r="BH330" s="203">
        <f t="shared" si="7"/>
        <v>0</v>
      </c>
      <c r="BI330" s="203">
        <f t="shared" si="8"/>
        <v>0</v>
      </c>
      <c r="BJ330" s="17" t="s">
        <v>14</v>
      </c>
      <c r="BK330" s="203">
        <f t="shared" si="9"/>
        <v>481.95</v>
      </c>
      <c r="BL330" s="17" t="s">
        <v>175</v>
      </c>
      <c r="BM330" s="202" t="s">
        <v>2094</v>
      </c>
    </row>
    <row r="331" spans="1:65" s="1" customFormat="1" ht="21.75" customHeight="1" x14ac:dyDescent="0.2">
      <c r="A331" s="34"/>
      <c r="B331" s="35"/>
      <c r="C331" s="191" t="s">
        <v>843</v>
      </c>
      <c r="D331" s="191" t="s">
        <v>243</v>
      </c>
      <c r="E331" s="192" t="s">
        <v>2095</v>
      </c>
      <c r="F331" s="193" t="s">
        <v>2096</v>
      </c>
      <c r="G331" s="194" t="s">
        <v>2066</v>
      </c>
      <c r="H331" s="195">
        <v>4</v>
      </c>
      <c r="I331" s="196">
        <v>481.95</v>
      </c>
      <c r="J331" s="197">
        <f t="shared" si="0"/>
        <v>1927.8</v>
      </c>
      <c r="K331" s="193" t="s">
        <v>1</v>
      </c>
      <c r="L331" s="39"/>
      <c r="M331" s="198" t="s">
        <v>1</v>
      </c>
      <c r="N331" s="199" t="s">
        <v>45</v>
      </c>
      <c r="O331" s="71"/>
      <c r="P331" s="200">
        <f t="shared" si="1"/>
        <v>0</v>
      </c>
      <c r="Q331" s="200">
        <v>0</v>
      </c>
      <c r="R331" s="200">
        <f t="shared" si="2"/>
        <v>0</v>
      </c>
      <c r="S331" s="200">
        <v>0</v>
      </c>
      <c r="T331" s="201">
        <f t="shared" si="3"/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2" t="s">
        <v>175</v>
      </c>
      <c r="AT331" s="202" t="s">
        <v>243</v>
      </c>
      <c r="AU331" s="202" t="s">
        <v>14</v>
      </c>
      <c r="AY331" s="17" t="s">
        <v>241</v>
      </c>
      <c r="BE331" s="203">
        <f t="shared" si="4"/>
        <v>1927.8</v>
      </c>
      <c r="BF331" s="203">
        <f t="shared" si="5"/>
        <v>0</v>
      </c>
      <c r="BG331" s="203">
        <f t="shared" si="6"/>
        <v>0</v>
      </c>
      <c r="BH331" s="203">
        <f t="shared" si="7"/>
        <v>0</v>
      </c>
      <c r="BI331" s="203">
        <f t="shared" si="8"/>
        <v>0</v>
      </c>
      <c r="BJ331" s="17" t="s">
        <v>14</v>
      </c>
      <c r="BK331" s="203">
        <f t="shared" si="9"/>
        <v>1927.8</v>
      </c>
      <c r="BL331" s="17" t="s">
        <v>175</v>
      </c>
      <c r="BM331" s="202" t="s">
        <v>2097</v>
      </c>
    </row>
    <row r="332" spans="1:65" s="1" customFormat="1" ht="16.5" customHeight="1" x14ac:dyDescent="0.2">
      <c r="A332" s="34"/>
      <c r="B332" s="35"/>
      <c r="C332" s="191" t="s">
        <v>852</v>
      </c>
      <c r="D332" s="191" t="s">
        <v>243</v>
      </c>
      <c r="E332" s="192" t="s">
        <v>2098</v>
      </c>
      <c r="F332" s="193" t="s">
        <v>2099</v>
      </c>
      <c r="G332" s="194" t="s">
        <v>2066</v>
      </c>
      <c r="H332" s="195">
        <v>1</v>
      </c>
      <c r="I332" s="196">
        <v>1542.24</v>
      </c>
      <c r="J332" s="197">
        <f t="shared" si="0"/>
        <v>1542.24</v>
      </c>
      <c r="K332" s="193" t="s">
        <v>1</v>
      </c>
      <c r="L332" s="39"/>
      <c r="M332" s="198" t="s">
        <v>1</v>
      </c>
      <c r="N332" s="199" t="s">
        <v>45</v>
      </c>
      <c r="O332" s="71"/>
      <c r="P332" s="200">
        <f t="shared" si="1"/>
        <v>0</v>
      </c>
      <c r="Q332" s="200">
        <v>0</v>
      </c>
      <c r="R332" s="200">
        <f t="shared" si="2"/>
        <v>0</v>
      </c>
      <c r="S332" s="200">
        <v>0</v>
      </c>
      <c r="T332" s="201">
        <f t="shared" si="3"/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2" t="s">
        <v>175</v>
      </c>
      <c r="AT332" s="202" t="s">
        <v>243</v>
      </c>
      <c r="AU332" s="202" t="s">
        <v>14</v>
      </c>
      <c r="AY332" s="17" t="s">
        <v>241</v>
      </c>
      <c r="BE332" s="203">
        <f t="shared" si="4"/>
        <v>1542.24</v>
      </c>
      <c r="BF332" s="203">
        <f t="shared" si="5"/>
        <v>0</v>
      </c>
      <c r="BG332" s="203">
        <f t="shared" si="6"/>
        <v>0</v>
      </c>
      <c r="BH332" s="203">
        <f t="shared" si="7"/>
        <v>0</v>
      </c>
      <c r="BI332" s="203">
        <f t="shared" si="8"/>
        <v>0</v>
      </c>
      <c r="BJ332" s="17" t="s">
        <v>14</v>
      </c>
      <c r="BK332" s="203">
        <f t="shared" si="9"/>
        <v>1542.24</v>
      </c>
      <c r="BL332" s="17" t="s">
        <v>175</v>
      </c>
      <c r="BM332" s="202" t="s">
        <v>2100</v>
      </c>
    </row>
    <row r="333" spans="1:65" s="1" customFormat="1" ht="21.75" customHeight="1" x14ac:dyDescent="0.2">
      <c r="A333" s="34"/>
      <c r="B333" s="35"/>
      <c r="C333" s="191" t="s">
        <v>856</v>
      </c>
      <c r="D333" s="191" t="s">
        <v>243</v>
      </c>
      <c r="E333" s="192" t="s">
        <v>2101</v>
      </c>
      <c r="F333" s="193" t="s">
        <v>2102</v>
      </c>
      <c r="G333" s="194" t="s">
        <v>289</v>
      </c>
      <c r="H333" s="195">
        <v>48</v>
      </c>
      <c r="I333" s="196">
        <v>68.849999999999994</v>
      </c>
      <c r="J333" s="197">
        <f t="shared" si="0"/>
        <v>3304.8</v>
      </c>
      <c r="K333" s="193" t="s">
        <v>1</v>
      </c>
      <c r="L333" s="39"/>
      <c r="M333" s="198" t="s">
        <v>1</v>
      </c>
      <c r="N333" s="199" t="s">
        <v>45</v>
      </c>
      <c r="O333" s="71"/>
      <c r="P333" s="200">
        <f t="shared" si="1"/>
        <v>0</v>
      </c>
      <c r="Q333" s="200">
        <v>0</v>
      </c>
      <c r="R333" s="200">
        <f t="shared" si="2"/>
        <v>0</v>
      </c>
      <c r="S333" s="200">
        <v>0</v>
      </c>
      <c r="T333" s="201">
        <f t="shared" si="3"/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2" t="s">
        <v>175</v>
      </c>
      <c r="AT333" s="202" t="s">
        <v>243</v>
      </c>
      <c r="AU333" s="202" t="s">
        <v>14</v>
      </c>
      <c r="AY333" s="17" t="s">
        <v>241</v>
      </c>
      <c r="BE333" s="203">
        <f t="shared" si="4"/>
        <v>3304.8</v>
      </c>
      <c r="BF333" s="203">
        <f t="shared" si="5"/>
        <v>0</v>
      </c>
      <c r="BG333" s="203">
        <f t="shared" si="6"/>
        <v>0</v>
      </c>
      <c r="BH333" s="203">
        <f t="shared" si="7"/>
        <v>0</v>
      </c>
      <c r="BI333" s="203">
        <f t="shared" si="8"/>
        <v>0</v>
      </c>
      <c r="BJ333" s="17" t="s">
        <v>14</v>
      </c>
      <c r="BK333" s="203">
        <f t="shared" si="9"/>
        <v>3304.8</v>
      </c>
      <c r="BL333" s="17" t="s">
        <v>175</v>
      </c>
      <c r="BM333" s="202" t="s">
        <v>2103</v>
      </c>
    </row>
    <row r="334" spans="1:65" s="1" customFormat="1" ht="21.75" customHeight="1" x14ac:dyDescent="0.2">
      <c r="A334" s="34"/>
      <c r="B334" s="35"/>
      <c r="C334" s="191" t="s">
        <v>860</v>
      </c>
      <c r="D334" s="191" t="s">
        <v>243</v>
      </c>
      <c r="E334" s="192" t="s">
        <v>2104</v>
      </c>
      <c r="F334" s="193" t="s">
        <v>2105</v>
      </c>
      <c r="G334" s="194" t="s">
        <v>289</v>
      </c>
      <c r="H334" s="195">
        <v>18</v>
      </c>
      <c r="I334" s="196">
        <v>68.849999999999994</v>
      </c>
      <c r="J334" s="197">
        <f t="shared" si="0"/>
        <v>1239.3</v>
      </c>
      <c r="K334" s="193" t="s">
        <v>1</v>
      </c>
      <c r="L334" s="39"/>
      <c r="M334" s="198" t="s">
        <v>1</v>
      </c>
      <c r="N334" s="199" t="s">
        <v>45</v>
      </c>
      <c r="O334" s="71"/>
      <c r="P334" s="200">
        <f t="shared" si="1"/>
        <v>0</v>
      </c>
      <c r="Q334" s="200">
        <v>0</v>
      </c>
      <c r="R334" s="200">
        <f t="shared" si="2"/>
        <v>0</v>
      </c>
      <c r="S334" s="200">
        <v>0</v>
      </c>
      <c r="T334" s="201">
        <f t="shared" si="3"/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2" t="s">
        <v>175</v>
      </c>
      <c r="AT334" s="202" t="s">
        <v>243</v>
      </c>
      <c r="AU334" s="202" t="s">
        <v>14</v>
      </c>
      <c r="AY334" s="17" t="s">
        <v>241</v>
      </c>
      <c r="BE334" s="203">
        <f t="shared" si="4"/>
        <v>1239.3</v>
      </c>
      <c r="BF334" s="203">
        <f t="shared" si="5"/>
        <v>0</v>
      </c>
      <c r="BG334" s="203">
        <f t="shared" si="6"/>
        <v>0</v>
      </c>
      <c r="BH334" s="203">
        <f t="shared" si="7"/>
        <v>0</v>
      </c>
      <c r="BI334" s="203">
        <f t="shared" si="8"/>
        <v>0</v>
      </c>
      <c r="BJ334" s="17" t="s">
        <v>14</v>
      </c>
      <c r="BK334" s="203">
        <f t="shared" si="9"/>
        <v>1239.3</v>
      </c>
      <c r="BL334" s="17" t="s">
        <v>175</v>
      </c>
      <c r="BM334" s="202" t="s">
        <v>2106</v>
      </c>
    </row>
    <row r="335" spans="1:65" s="1" customFormat="1" ht="21.75" customHeight="1" x14ac:dyDescent="0.2">
      <c r="A335" s="34"/>
      <c r="B335" s="35"/>
      <c r="C335" s="191" t="s">
        <v>864</v>
      </c>
      <c r="D335" s="191" t="s">
        <v>243</v>
      </c>
      <c r="E335" s="192" t="s">
        <v>2107</v>
      </c>
      <c r="F335" s="193" t="s">
        <v>2108</v>
      </c>
      <c r="G335" s="194" t="s">
        <v>289</v>
      </c>
      <c r="H335" s="195">
        <v>24</v>
      </c>
      <c r="I335" s="196">
        <v>68.849999999999994</v>
      </c>
      <c r="J335" s="197">
        <f t="shared" si="0"/>
        <v>1652.4</v>
      </c>
      <c r="K335" s="193" t="s">
        <v>1</v>
      </c>
      <c r="L335" s="39"/>
      <c r="M335" s="198" t="s">
        <v>1</v>
      </c>
      <c r="N335" s="199" t="s">
        <v>45</v>
      </c>
      <c r="O335" s="71"/>
      <c r="P335" s="200">
        <f t="shared" si="1"/>
        <v>0</v>
      </c>
      <c r="Q335" s="200">
        <v>0</v>
      </c>
      <c r="R335" s="200">
        <f t="shared" si="2"/>
        <v>0</v>
      </c>
      <c r="S335" s="200">
        <v>0</v>
      </c>
      <c r="T335" s="201">
        <f t="shared" si="3"/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2" t="s">
        <v>175</v>
      </c>
      <c r="AT335" s="202" t="s">
        <v>243</v>
      </c>
      <c r="AU335" s="202" t="s">
        <v>14</v>
      </c>
      <c r="AY335" s="17" t="s">
        <v>241</v>
      </c>
      <c r="BE335" s="203">
        <f t="shared" si="4"/>
        <v>1652.4</v>
      </c>
      <c r="BF335" s="203">
        <f t="shared" si="5"/>
        <v>0</v>
      </c>
      <c r="BG335" s="203">
        <f t="shared" si="6"/>
        <v>0</v>
      </c>
      <c r="BH335" s="203">
        <f t="shared" si="7"/>
        <v>0</v>
      </c>
      <c r="BI335" s="203">
        <f t="shared" si="8"/>
        <v>0</v>
      </c>
      <c r="BJ335" s="17" t="s">
        <v>14</v>
      </c>
      <c r="BK335" s="203">
        <f t="shared" si="9"/>
        <v>1652.4</v>
      </c>
      <c r="BL335" s="17" t="s">
        <v>175</v>
      </c>
      <c r="BM335" s="202" t="s">
        <v>2109</v>
      </c>
    </row>
    <row r="336" spans="1:65" s="1" customFormat="1" ht="16.5" customHeight="1" x14ac:dyDescent="0.2">
      <c r="A336" s="34"/>
      <c r="B336" s="35"/>
      <c r="C336" s="191" t="s">
        <v>868</v>
      </c>
      <c r="D336" s="191" t="s">
        <v>243</v>
      </c>
      <c r="E336" s="192" t="s">
        <v>2110</v>
      </c>
      <c r="F336" s="193" t="s">
        <v>2111</v>
      </c>
      <c r="G336" s="194" t="s">
        <v>2066</v>
      </c>
      <c r="H336" s="195">
        <v>3</v>
      </c>
      <c r="I336" s="196">
        <v>344.25</v>
      </c>
      <c r="J336" s="197">
        <f t="shared" si="0"/>
        <v>1032.75</v>
      </c>
      <c r="K336" s="193" t="s">
        <v>1</v>
      </c>
      <c r="L336" s="39"/>
      <c r="M336" s="198" t="s">
        <v>1</v>
      </c>
      <c r="N336" s="199" t="s">
        <v>45</v>
      </c>
      <c r="O336" s="71"/>
      <c r="P336" s="200">
        <f t="shared" si="1"/>
        <v>0</v>
      </c>
      <c r="Q336" s="200">
        <v>0</v>
      </c>
      <c r="R336" s="200">
        <f t="shared" si="2"/>
        <v>0</v>
      </c>
      <c r="S336" s="200">
        <v>0</v>
      </c>
      <c r="T336" s="201">
        <f t="shared" si="3"/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2" t="s">
        <v>175</v>
      </c>
      <c r="AT336" s="202" t="s">
        <v>243</v>
      </c>
      <c r="AU336" s="202" t="s">
        <v>14</v>
      </c>
      <c r="AY336" s="17" t="s">
        <v>241</v>
      </c>
      <c r="BE336" s="203">
        <f t="shared" si="4"/>
        <v>1032.75</v>
      </c>
      <c r="BF336" s="203">
        <f t="shared" si="5"/>
        <v>0</v>
      </c>
      <c r="BG336" s="203">
        <f t="shared" si="6"/>
        <v>0</v>
      </c>
      <c r="BH336" s="203">
        <f t="shared" si="7"/>
        <v>0</v>
      </c>
      <c r="BI336" s="203">
        <f t="shared" si="8"/>
        <v>0</v>
      </c>
      <c r="BJ336" s="17" t="s">
        <v>14</v>
      </c>
      <c r="BK336" s="203">
        <f t="shared" si="9"/>
        <v>1032.75</v>
      </c>
      <c r="BL336" s="17" t="s">
        <v>175</v>
      </c>
      <c r="BM336" s="202" t="s">
        <v>2112</v>
      </c>
    </row>
    <row r="337" spans="1:65" s="1" customFormat="1" ht="16.5" customHeight="1" x14ac:dyDescent="0.2">
      <c r="A337" s="34"/>
      <c r="B337" s="35"/>
      <c r="C337" s="191" t="s">
        <v>872</v>
      </c>
      <c r="D337" s="191" t="s">
        <v>243</v>
      </c>
      <c r="E337" s="192" t="s">
        <v>2113</v>
      </c>
      <c r="F337" s="193" t="s">
        <v>2114</v>
      </c>
      <c r="G337" s="194" t="s">
        <v>2066</v>
      </c>
      <c r="H337" s="195">
        <v>10</v>
      </c>
      <c r="I337" s="196">
        <v>55.08</v>
      </c>
      <c r="J337" s="197">
        <f t="shared" si="0"/>
        <v>550.79999999999995</v>
      </c>
      <c r="K337" s="193" t="s">
        <v>1</v>
      </c>
      <c r="L337" s="39"/>
      <c r="M337" s="198" t="s">
        <v>1</v>
      </c>
      <c r="N337" s="199" t="s">
        <v>45</v>
      </c>
      <c r="O337" s="71"/>
      <c r="P337" s="200">
        <f t="shared" si="1"/>
        <v>0</v>
      </c>
      <c r="Q337" s="200">
        <v>0</v>
      </c>
      <c r="R337" s="200">
        <f t="shared" si="2"/>
        <v>0</v>
      </c>
      <c r="S337" s="200">
        <v>0</v>
      </c>
      <c r="T337" s="201">
        <f t="shared" si="3"/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2" t="s">
        <v>175</v>
      </c>
      <c r="AT337" s="202" t="s">
        <v>243</v>
      </c>
      <c r="AU337" s="202" t="s">
        <v>14</v>
      </c>
      <c r="AY337" s="17" t="s">
        <v>241</v>
      </c>
      <c r="BE337" s="203">
        <f t="shared" si="4"/>
        <v>550.79999999999995</v>
      </c>
      <c r="BF337" s="203">
        <f t="shared" si="5"/>
        <v>0</v>
      </c>
      <c r="BG337" s="203">
        <f t="shared" si="6"/>
        <v>0</v>
      </c>
      <c r="BH337" s="203">
        <f t="shared" si="7"/>
        <v>0</v>
      </c>
      <c r="BI337" s="203">
        <f t="shared" si="8"/>
        <v>0</v>
      </c>
      <c r="BJ337" s="17" t="s">
        <v>14</v>
      </c>
      <c r="BK337" s="203">
        <f t="shared" si="9"/>
        <v>550.79999999999995</v>
      </c>
      <c r="BL337" s="17" t="s">
        <v>175</v>
      </c>
      <c r="BM337" s="202" t="s">
        <v>2115</v>
      </c>
    </row>
    <row r="338" spans="1:65" s="1" customFormat="1" ht="21.75" customHeight="1" x14ac:dyDescent="0.2">
      <c r="A338" s="34"/>
      <c r="B338" s="35"/>
      <c r="C338" s="191" t="s">
        <v>876</v>
      </c>
      <c r="D338" s="191" t="s">
        <v>243</v>
      </c>
      <c r="E338" s="192" t="s">
        <v>2116</v>
      </c>
      <c r="F338" s="193" t="s">
        <v>2117</v>
      </c>
      <c r="G338" s="194" t="s">
        <v>2066</v>
      </c>
      <c r="H338" s="195">
        <v>10</v>
      </c>
      <c r="I338" s="196">
        <v>55.08</v>
      </c>
      <c r="J338" s="197">
        <f t="shared" si="0"/>
        <v>550.79999999999995</v>
      </c>
      <c r="K338" s="193" t="s">
        <v>1</v>
      </c>
      <c r="L338" s="39"/>
      <c r="M338" s="198" t="s">
        <v>1</v>
      </c>
      <c r="N338" s="199" t="s">
        <v>45</v>
      </c>
      <c r="O338" s="71"/>
      <c r="P338" s="200">
        <f t="shared" si="1"/>
        <v>0</v>
      </c>
      <c r="Q338" s="200">
        <v>0</v>
      </c>
      <c r="R338" s="200">
        <f t="shared" si="2"/>
        <v>0</v>
      </c>
      <c r="S338" s="200">
        <v>0</v>
      </c>
      <c r="T338" s="201">
        <f t="shared" si="3"/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2" t="s">
        <v>175</v>
      </c>
      <c r="AT338" s="202" t="s">
        <v>243</v>
      </c>
      <c r="AU338" s="202" t="s">
        <v>14</v>
      </c>
      <c r="AY338" s="17" t="s">
        <v>241</v>
      </c>
      <c r="BE338" s="203">
        <f t="shared" si="4"/>
        <v>550.79999999999995</v>
      </c>
      <c r="BF338" s="203">
        <f t="shared" si="5"/>
        <v>0</v>
      </c>
      <c r="BG338" s="203">
        <f t="shared" si="6"/>
        <v>0</v>
      </c>
      <c r="BH338" s="203">
        <f t="shared" si="7"/>
        <v>0</v>
      </c>
      <c r="BI338" s="203">
        <f t="shared" si="8"/>
        <v>0</v>
      </c>
      <c r="BJ338" s="17" t="s">
        <v>14</v>
      </c>
      <c r="BK338" s="203">
        <f t="shared" si="9"/>
        <v>550.79999999999995</v>
      </c>
      <c r="BL338" s="17" t="s">
        <v>175</v>
      </c>
      <c r="BM338" s="202" t="s">
        <v>2118</v>
      </c>
    </row>
    <row r="339" spans="1:65" s="1" customFormat="1" ht="16.5" customHeight="1" x14ac:dyDescent="0.2">
      <c r="A339" s="34"/>
      <c r="B339" s="35"/>
      <c r="C339" s="191" t="s">
        <v>882</v>
      </c>
      <c r="D339" s="191" t="s">
        <v>243</v>
      </c>
      <c r="E339" s="192" t="s">
        <v>2119</v>
      </c>
      <c r="F339" s="193" t="s">
        <v>2120</v>
      </c>
      <c r="G339" s="194" t="s">
        <v>2066</v>
      </c>
      <c r="H339" s="195">
        <v>2</v>
      </c>
      <c r="I339" s="196">
        <v>55.08</v>
      </c>
      <c r="J339" s="197">
        <f t="shared" si="0"/>
        <v>110.16</v>
      </c>
      <c r="K339" s="193" t="s">
        <v>1</v>
      </c>
      <c r="L339" s="39"/>
      <c r="M339" s="198" t="s">
        <v>1</v>
      </c>
      <c r="N339" s="199" t="s">
        <v>45</v>
      </c>
      <c r="O339" s="71"/>
      <c r="P339" s="200">
        <f t="shared" si="1"/>
        <v>0</v>
      </c>
      <c r="Q339" s="200">
        <v>0</v>
      </c>
      <c r="R339" s="200">
        <f t="shared" si="2"/>
        <v>0</v>
      </c>
      <c r="S339" s="200">
        <v>0</v>
      </c>
      <c r="T339" s="201">
        <f t="shared" si="3"/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2" t="s">
        <v>175</v>
      </c>
      <c r="AT339" s="202" t="s">
        <v>243</v>
      </c>
      <c r="AU339" s="202" t="s">
        <v>14</v>
      </c>
      <c r="AY339" s="17" t="s">
        <v>241</v>
      </c>
      <c r="BE339" s="203">
        <f t="shared" si="4"/>
        <v>110.16</v>
      </c>
      <c r="BF339" s="203">
        <f t="shared" si="5"/>
        <v>0</v>
      </c>
      <c r="BG339" s="203">
        <f t="shared" si="6"/>
        <v>0</v>
      </c>
      <c r="BH339" s="203">
        <f t="shared" si="7"/>
        <v>0</v>
      </c>
      <c r="BI339" s="203">
        <f t="shared" si="8"/>
        <v>0</v>
      </c>
      <c r="BJ339" s="17" t="s">
        <v>14</v>
      </c>
      <c r="BK339" s="203">
        <f t="shared" si="9"/>
        <v>110.16</v>
      </c>
      <c r="BL339" s="17" t="s">
        <v>175</v>
      </c>
      <c r="BM339" s="202" t="s">
        <v>2121</v>
      </c>
    </row>
    <row r="340" spans="1:65" s="1" customFormat="1" ht="16.5" customHeight="1" x14ac:dyDescent="0.2">
      <c r="A340" s="34"/>
      <c r="B340" s="35"/>
      <c r="C340" s="191" t="s">
        <v>886</v>
      </c>
      <c r="D340" s="191" t="s">
        <v>243</v>
      </c>
      <c r="E340" s="192" t="s">
        <v>2122</v>
      </c>
      <c r="F340" s="193" t="s">
        <v>2123</v>
      </c>
      <c r="G340" s="194" t="s">
        <v>2066</v>
      </c>
      <c r="H340" s="195">
        <v>10</v>
      </c>
      <c r="I340" s="196">
        <v>55.08</v>
      </c>
      <c r="J340" s="197">
        <f t="shared" si="0"/>
        <v>550.79999999999995</v>
      </c>
      <c r="K340" s="193" t="s">
        <v>1</v>
      </c>
      <c r="L340" s="39"/>
      <c r="M340" s="198" t="s">
        <v>1</v>
      </c>
      <c r="N340" s="199" t="s">
        <v>45</v>
      </c>
      <c r="O340" s="71"/>
      <c r="P340" s="200">
        <f t="shared" si="1"/>
        <v>0</v>
      </c>
      <c r="Q340" s="200">
        <v>0</v>
      </c>
      <c r="R340" s="200">
        <f t="shared" si="2"/>
        <v>0</v>
      </c>
      <c r="S340" s="200">
        <v>0</v>
      </c>
      <c r="T340" s="201">
        <f t="shared" si="3"/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2" t="s">
        <v>175</v>
      </c>
      <c r="AT340" s="202" t="s">
        <v>243</v>
      </c>
      <c r="AU340" s="202" t="s">
        <v>14</v>
      </c>
      <c r="AY340" s="17" t="s">
        <v>241</v>
      </c>
      <c r="BE340" s="203">
        <f t="shared" si="4"/>
        <v>550.79999999999995</v>
      </c>
      <c r="BF340" s="203">
        <f t="shared" si="5"/>
        <v>0</v>
      </c>
      <c r="BG340" s="203">
        <f t="shared" si="6"/>
        <v>0</v>
      </c>
      <c r="BH340" s="203">
        <f t="shared" si="7"/>
        <v>0</v>
      </c>
      <c r="BI340" s="203">
        <f t="shared" si="8"/>
        <v>0</v>
      </c>
      <c r="BJ340" s="17" t="s">
        <v>14</v>
      </c>
      <c r="BK340" s="203">
        <f t="shared" si="9"/>
        <v>550.79999999999995</v>
      </c>
      <c r="BL340" s="17" t="s">
        <v>175</v>
      </c>
      <c r="BM340" s="202" t="s">
        <v>2124</v>
      </c>
    </row>
    <row r="341" spans="1:65" s="1" customFormat="1" ht="16.5" customHeight="1" x14ac:dyDescent="0.2">
      <c r="A341" s="34"/>
      <c r="B341" s="35"/>
      <c r="C341" s="191" t="s">
        <v>891</v>
      </c>
      <c r="D341" s="191" t="s">
        <v>243</v>
      </c>
      <c r="E341" s="192" t="s">
        <v>2125</v>
      </c>
      <c r="F341" s="193" t="s">
        <v>2126</v>
      </c>
      <c r="G341" s="194" t="s">
        <v>2066</v>
      </c>
      <c r="H341" s="195">
        <v>2</v>
      </c>
      <c r="I341" s="196">
        <v>344.25</v>
      </c>
      <c r="J341" s="197">
        <f t="shared" si="0"/>
        <v>688.5</v>
      </c>
      <c r="K341" s="193" t="s">
        <v>1</v>
      </c>
      <c r="L341" s="39"/>
      <c r="M341" s="198" t="s">
        <v>1</v>
      </c>
      <c r="N341" s="199" t="s">
        <v>45</v>
      </c>
      <c r="O341" s="71"/>
      <c r="P341" s="200">
        <f t="shared" si="1"/>
        <v>0</v>
      </c>
      <c r="Q341" s="200">
        <v>0</v>
      </c>
      <c r="R341" s="200">
        <f t="shared" si="2"/>
        <v>0</v>
      </c>
      <c r="S341" s="200">
        <v>0</v>
      </c>
      <c r="T341" s="201">
        <f t="shared" si="3"/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2" t="s">
        <v>175</v>
      </c>
      <c r="AT341" s="202" t="s">
        <v>243</v>
      </c>
      <c r="AU341" s="202" t="s">
        <v>14</v>
      </c>
      <c r="AY341" s="17" t="s">
        <v>241</v>
      </c>
      <c r="BE341" s="203">
        <f t="shared" si="4"/>
        <v>688.5</v>
      </c>
      <c r="BF341" s="203">
        <f t="shared" si="5"/>
        <v>0</v>
      </c>
      <c r="BG341" s="203">
        <f t="shared" si="6"/>
        <v>0</v>
      </c>
      <c r="BH341" s="203">
        <f t="shared" si="7"/>
        <v>0</v>
      </c>
      <c r="BI341" s="203">
        <f t="shared" si="8"/>
        <v>0</v>
      </c>
      <c r="BJ341" s="17" t="s">
        <v>14</v>
      </c>
      <c r="BK341" s="203">
        <f t="shared" si="9"/>
        <v>688.5</v>
      </c>
      <c r="BL341" s="17" t="s">
        <v>175</v>
      </c>
      <c r="BM341" s="202" t="s">
        <v>2127</v>
      </c>
    </row>
    <row r="342" spans="1:65" s="1" customFormat="1" ht="16.5" customHeight="1" x14ac:dyDescent="0.2">
      <c r="A342" s="34"/>
      <c r="B342" s="35"/>
      <c r="C342" s="191" t="s">
        <v>896</v>
      </c>
      <c r="D342" s="191" t="s">
        <v>243</v>
      </c>
      <c r="E342" s="192" t="s">
        <v>2128</v>
      </c>
      <c r="F342" s="193" t="s">
        <v>2129</v>
      </c>
      <c r="G342" s="194" t="s">
        <v>2066</v>
      </c>
      <c r="H342" s="195">
        <v>2</v>
      </c>
      <c r="I342" s="196">
        <v>27.54</v>
      </c>
      <c r="J342" s="197">
        <f t="shared" si="0"/>
        <v>55.08</v>
      </c>
      <c r="K342" s="193" t="s">
        <v>1</v>
      </c>
      <c r="L342" s="39"/>
      <c r="M342" s="198" t="s">
        <v>1</v>
      </c>
      <c r="N342" s="199" t="s">
        <v>45</v>
      </c>
      <c r="O342" s="71"/>
      <c r="P342" s="200">
        <f t="shared" si="1"/>
        <v>0</v>
      </c>
      <c r="Q342" s="200">
        <v>0</v>
      </c>
      <c r="R342" s="200">
        <f t="shared" si="2"/>
        <v>0</v>
      </c>
      <c r="S342" s="200">
        <v>0</v>
      </c>
      <c r="T342" s="201">
        <f t="shared" si="3"/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2" t="s">
        <v>175</v>
      </c>
      <c r="AT342" s="202" t="s">
        <v>243</v>
      </c>
      <c r="AU342" s="202" t="s">
        <v>14</v>
      </c>
      <c r="AY342" s="17" t="s">
        <v>241</v>
      </c>
      <c r="BE342" s="203">
        <f t="shared" si="4"/>
        <v>55.08</v>
      </c>
      <c r="BF342" s="203">
        <f t="shared" si="5"/>
        <v>0</v>
      </c>
      <c r="BG342" s="203">
        <f t="shared" si="6"/>
        <v>0</v>
      </c>
      <c r="BH342" s="203">
        <f t="shared" si="7"/>
        <v>0</v>
      </c>
      <c r="BI342" s="203">
        <f t="shared" si="8"/>
        <v>0</v>
      </c>
      <c r="BJ342" s="17" t="s">
        <v>14</v>
      </c>
      <c r="BK342" s="203">
        <f t="shared" si="9"/>
        <v>55.08</v>
      </c>
      <c r="BL342" s="17" t="s">
        <v>175</v>
      </c>
      <c r="BM342" s="202" t="s">
        <v>2130</v>
      </c>
    </row>
    <row r="343" spans="1:65" s="1" customFormat="1" ht="16.5" customHeight="1" x14ac:dyDescent="0.2">
      <c r="A343" s="34"/>
      <c r="B343" s="35"/>
      <c r="C343" s="191" t="s">
        <v>901</v>
      </c>
      <c r="D343" s="191" t="s">
        <v>243</v>
      </c>
      <c r="E343" s="192" t="s">
        <v>2131</v>
      </c>
      <c r="F343" s="193" t="s">
        <v>2132</v>
      </c>
      <c r="G343" s="194" t="s">
        <v>2066</v>
      </c>
      <c r="H343" s="195">
        <v>1</v>
      </c>
      <c r="I343" s="196">
        <v>3855.6</v>
      </c>
      <c r="J343" s="197">
        <f t="shared" si="0"/>
        <v>3855.6</v>
      </c>
      <c r="K343" s="193" t="s">
        <v>1</v>
      </c>
      <c r="L343" s="39"/>
      <c r="M343" s="198" t="s">
        <v>1</v>
      </c>
      <c r="N343" s="199" t="s">
        <v>45</v>
      </c>
      <c r="O343" s="71"/>
      <c r="P343" s="200">
        <f t="shared" si="1"/>
        <v>0</v>
      </c>
      <c r="Q343" s="200">
        <v>0</v>
      </c>
      <c r="R343" s="200">
        <f t="shared" si="2"/>
        <v>0</v>
      </c>
      <c r="S343" s="200">
        <v>0</v>
      </c>
      <c r="T343" s="201">
        <f t="shared" si="3"/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2" t="s">
        <v>175</v>
      </c>
      <c r="AT343" s="202" t="s">
        <v>243</v>
      </c>
      <c r="AU343" s="202" t="s">
        <v>14</v>
      </c>
      <c r="AY343" s="17" t="s">
        <v>241</v>
      </c>
      <c r="BE343" s="203">
        <f t="shared" si="4"/>
        <v>3855.6</v>
      </c>
      <c r="BF343" s="203">
        <f t="shared" si="5"/>
        <v>0</v>
      </c>
      <c r="BG343" s="203">
        <f t="shared" si="6"/>
        <v>0</v>
      </c>
      <c r="BH343" s="203">
        <f t="shared" si="7"/>
        <v>0</v>
      </c>
      <c r="BI343" s="203">
        <f t="shared" si="8"/>
        <v>0</v>
      </c>
      <c r="BJ343" s="17" t="s">
        <v>14</v>
      </c>
      <c r="BK343" s="203">
        <f t="shared" si="9"/>
        <v>3855.6</v>
      </c>
      <c r="BL343" s="17" t="s">
        <v>175</v>
      </c>
      <c r="BM343" s="202" t="s">
        <v>2133</v>
      </c>
    </row>
    <row r="344" spans="1:65" s="1" customFormat="1" ht="16.5" customHeight="1" x14ac:dyDescent="0.2">
      <c r="A344" s="34"/>
      <c r="B344" s="35"/>
      <c r="C344" s="191" t="s">
        <v>906</v>
      </c>
      <c r="D344" s="191" t="s">
        <v>243</v>
      </c>
      <c r="E344" s="192" t="s">
        <v>2134</v>
      </c>
      <c r="F344" s="193" t="s">
        <v>2135</v>
      </c>
      <c r="G344" s="194" t="s">
        <v>2066</v>
      </c>
      <c r="H344" s="195">
        <v>1</v>
      </c>
      <c r="I344" s="196">
        <v>481.95</v>
      </c>
      <c r="J344" s="197">
        <f t="shared" si="0"/>
        <v>481.95</v>
      </c>
      <c r="K344" s="193" t="s">
        <v>1</v>
      </c>
      <c r="L344" s="39"/>
      <c r="M344" s="198" t="s">
        <v>1</v>
      </c>
      <c r="N344" s="199" t="s">
        <v>45</v>
      </c>
      <c r="O344" s="71"/>
      <c r="P344" s="200">
        <f t="shared" si="1"/>
        <v>0</v>
      </c>
      <c r="Q344" s="200">
        <v>0</v>
      </c>
      <c r="R344" s="200">
        <f t="shared" si="2"/>
        <v>0</v>
      </c>
      <c r="S344" s="200">
        <v>0</v>
      </c>
      <c r="T344" s="201">
        <f t="shared" si="3"/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2" t="s">
        <v>175</v>
      </c>
      <c r="AT344" s="202" t="s">
        <v>243</v>
      </c>
      <c r="AU344" s="202" t="s">
        <v>14</v>
      </c>
      <c r="AY344" s="17" t="s">
        <v>241</v>
      </c>
      <c r="BE344" s="203">
        <f t="shared" si="4"/>
        <v>481.95</v>
      </c>
      <c r="BF344" s="203">
        <f t="shared" si="5"/>
        <v>0</v>
      </c>
      <c r="BG344" s="203">
        <f t="shared" si="6"/>
        <v>0</v>
      </c>
      <c r="BH344" s="203">
        <f t="shared" si="7"/>
        <v>0</v>
      </c>
      <c r="BI344" s="203">
        <f t="shared" si="8"/>
        <v>0</v>
      </c>
      <c r="BJ344" s="17" t="s">
        <v>14</v>
      </c>
      <c r="BK344" s="203">
        <f t="shared" si="9"/>
        <v>481.95</v>
      </c>
      <c r="BL344" s="17" t="s">
        <v>175</v>
      </c>
      <c r="BM344" s="202" t="s">
        <v>2136</v>
      </c>
    </row>
    <row r="345" spans="1:65" s="1" customFormat="1" ht="16.5" customHeight="1" x14ac:dyDescent="0.2">
      <c r="A345" s="34"/>
      <c r="B345" s="35"/>
      <c r="C345" s="191" t="s">
        <v>913</v>
      </c>
      <c r="D345" s="191" t="s">
        <v>243</v>
      </c>
      <c r="E345" s="192" t="s">
        <v>2137</v>
      </c>
      <c r="F345" s="193" t="s">
        <v>2138</v>
      </c>
      <c r="G345" s="194" t="s">
        <v>289</v>
      </c>
      <c r="H345" s="195">
        <v>2</v>
      </c>
      <c r="I345" s="196">
        <v>36.35</v>
      </c>
      <c r="J345" s="197">
        <f t="shared" si="0"/>
        <v>72.7</v>
      </c>
      <c r="K345" s="193" t="s">
        <v>1</v>
      </c>
      <c r="L345" s="39"/>
      <c r="M345" s="198" t="s">
        <v>1</v>
      </c>
      <c r="N345" s="199" t="s">
        <v>45</v>
      </c>
      <c r="O345" s="71"/>
      <c r="P345" s="200">
        <f t="shared" si="1"/>
        <v>0</v>
      </c>
      <c r="Q345" s="200">
        <v>0</v>
      </c>
      <c r="R345" s="200">
        <f t="shared" si="2"/>
        <v>0</v>
      </c>
      <c r="S345" s="200">
        <v>0</v>
      </c>
      <c r="T345" s="201">
        <f t="shared" si="3"/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2" t="s">
        <v>175</v>
      </c>
      <c r="AT345" s="202" t="s">
        <v>243</v>
      </c>
      <c r="AU345" s="202" t="s">
        <v>14</v>
      </c>
      <c r="AY345" s="17" t="s">
        <v>241</v>
      </c>
      <c r="BE345" s="203">
        <f t="shared" si="4"/>
        <v>72.7</v>
      </c>
      <c r="BF345" s="203">
        <f t="shared" si="5"/>
        <v>0</v>
      </c>
      <c r="BG345" s="203">
        <f t="shared" si="6"/>
        <v>0</v>
      </c>
      <c r="BH345" s="203">
        <f t="shared" si="7"/>
        <v>0</v>
      </c>
      <c r="BI345" s="203">
        <f t="shared" si="8"/>
        <v>0</v>
      </c>
      <c r="BJ345" s="17" t="s">
        <v>14</v>
      </c>
      <c r="BK345" s="203">
        <f t="shared" si="9"/>
        <v>72.7</v>
      </c>
      <c r="BL345" s="17" t="s">
        <v>175</v>
      </c>
      <c r="BM345" s="202" t="s">
        <v>2139</v>
      </c>
    </row>
    <row r="346" spans="1:65" s="1" customFormat="1" ht="16.5" customHeight="1" x14ac:dyDescent="0.2">
      <c r="A346" s="34"/>
      <c r="B346" s="35"/>
      <c r="C346" s="191" t="s">
        <v>918</v>
      </c>
      <c r="D346" s="191" t="s">
        <v>243</v>
      </c>
      <c r="E346" s="192" t="s">
        <v>2140</v>
      </c>
      <c r="F346" s="193" t="s">
        <v>2141</v>
      </c>
      <c r="G346" s="194" t="s">
        <v>289</v>
      </c>
      <c r="H346" s="195">
        <v>20</v>
      </c>
      <c r="I346" s="196">
        <v>36.35</v>
      </c>
      <c r="J346" s="197">
        <f t="shared" si="0"/>
        <v>727</v>
      </c>
      <c r="K346" s="193" t="s">
        <v>1</v>
      </c>
      <c r="L346" s="39"/>
      <c r="M346" s="198" t="s">
        <v>1</v>
      </c>
      <c r="N346" s="199" t="s">
        <v>45</v>
      </c>
      <c r="O346" s="71"/>
      <c r="P346" s="200">
        <f t="shared" si="1"/>
        <v>0</v>
      </c>
      <c r="Q346" s="200">
        <v>0</v>
      </c>
      <c r="R346" s="200">
        <f t="shared" si="2"/>
        <v>0</v>
      </c>
      <c r="S346" s="200">
        <v>0</v>
      </c>
      <c r="T346" s="201">
        <f t="shared" si="3"/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2" t="s">
        <v>175</v>
      </c>
      <c r="AT346" s="202" t="s">
        <v>243</v>
      </c>
      <c r="AU346" s="202" t="s">
        <v>14</v>
      </c>
      <c r="AY346" s="17" t="s">
        <v>241</v>
      </c>
      <c r="BE346" s="203">
        <f t="shared" si="4"/>
        <v>727</v>
      </c>
      <c r="BF346" s="203">
        <f t="shared" si="5"/>
        <v>0</v>
      </c>
      <c r="BG346" s="203">
        <f t="shared" si="6"/>
        <v>0</v>
      </c>
      <c r="BH346" s="203">
        <f t="shared" si="7"/>
        <v>0</v>
      </c>
      <c r="BI346" s="203">
        <f t="shared" si="8"/>
        <v>0</v>
      </c>
      <c r="BJ346" s="17" t="s">
        <v>14</v>
      </c>
      <c r="BK346" s="203">
        <f t="shared" si="9"/>
        <v>727</v>
      </c>
      <c r="BL346" s="17" t="s">
        <v>175</v>
      </c>
      <c r="BM346" s="202" t="s">
        <v>2142</v>
      </c>
    </row>
    <row r="347" spans="1:65" s="1" customFormat="1" ht="16.5" customHeight="1" x14ac:dyDescent="0.2">
      <c r="A347" s="34"/>
      <c r="B347" s="35"/>
      <c r="C347" s="191" t="s">
        <v>923</v>
      </c>
      <c r="D347" s="191" t="s">
        <v>243</v>
      </c>
      <c r="E347" s="192" t="s">
        <v>2143</v>
      </c>
      <c r="F347" s="193" t="s">
        <v>2144</v>
      </c>
      <c r="G347" s="194" t="s">
        <v>289</v>
      </c>
      <c r="H347" s="195">
        <v>46</v>
      </c>
      <c r="I347" s="196">
        <v>36.35</v>
      </c>
      <c r="J347" s="197">
        <f t="shared" si="0"/>
        <v>1672.1</v>
      </c>
      <c r="K347" s="193" t="s">
        <v>1</v>
      </c>
      <c r="L347" s="39"/>
      <c r="M347" s="198" t="s">
        <v>1</v>
      </c>
      <c r="N347" s="199" t="s">
        <v>45</v>
      </c>
      <c r="O347" s="71"/>
      <c r="P347" s="200">
        <f t="shared" si="1"/>
        <v>0</v>
      </c>
      <c r="Q347" s="200">
        <v>0</v>
      </c>
      <c r="R347" s="200">
        <f t="shared" si="2"/>
        <v>0</v>
      </c>
      <c r="S347" s="200">
        <v>0</v>
      </c>
      <c r="T347" s="201">
        <f t="shared" si="3"/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2" t="s">
        <v>175</v>
      </c>
      <c r="AT347" s="202" t="s">
        <v>243</v>
      </c>
      <c r="AU347" s="202" t="s">
        <v>14</v>
      </c>
      <c r="AY347" s="17" t="s">
        <v>241</v>
      </c>
      <c r="BE347" s="203">
        <f t="shared" si="4"/>
        <v>1672.1</v>
      </c>
      <c r="BF347" s="203">
        <f t="shared" si="5"/>
        <v>0</v>
      </c>
      <c r="BG347" s="203">
        <f t="shared" si="6"/>
        <v>0</v>
      </c>
      <c r="BH347" s="203">
        <f t="shared" si="7"/>
        <v>0</v>
      </c>
      <c r="BI347" s="203">
        <f t="shared" si="8"/>
        <v>0</v>
      </c>
      <c r="BJ347" s="17" t="s">
        <v>14</v>
      </c>
      <c r="BK347" s="203">
        <f t="shared" si="9"/>
        <v>1672.1</v>
      </c>
      <c r="BL347" s="17" t="s">
        <v>175</v>
      </c>
      <c r="BM347" s="202" t="s">
        <v>2145</v>
      </c>
    </row>
    <row r="348" spans="1:65" s="1" customFormat="1" ht="16.5" customHeight="1" x14ac:dyDescent="0.2">
      <c r="A348" s="34"/>
      <c r="B348" s="35"/>
      <c r="C348" s="191" t="s">
        <v>928</v>
      </c>
      <c r="D348" s="191" t="s">
        <v>243</v>
      </c>
      <c r="E348" s="192" t="s">
        <v>2146</v>
      </c>
      <c r="F348" s="193" t="s">
        <v>2147</v>
      </c>
      <c r="G348" s="194" t="s">
        <v>289</v>
      </c>
      <c r="H348" s="195">
        <v>20</v>
      </c>
      <c r="I348" s="196">
        <v>36.35</v>
      </c>
      <c r="J348" s="197">
        <f t="shared" si="0"/>
        <v>727</v>
      </c>
      <c r="K348" s="193" t="s">
        <v>1</v>
      </c>
      <c r="L348" s="39"/>
      <c r="M348" s="198" t="s">
        <v>1</v>
      </c>
      <c r="N348" s="199" t="s">
        <v>45</v>
      </c>
      <c r="O348" s="71"/>
      <c r="P348" s="200">
        <f t="shared" si="1"/>
        <v>0</v>
      </c>
      <c r="Q348" s="200">
        <v>0</v>
      </c>
      <c r="R348" s="200">
        <f t="shared" si="2"/>
        <v>0</v>
      </c>
      <c r="S348" s="200">
        <v>0</v>
      </c>
      <c r="T348" s="201">
        <f t="shared" si="3"/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2" t="s">
        <v>175</v>
      </c>
      <c r="AT348" s="202" t="s">
        <v>243</v>
      </c>
      <c r="AU348" s="202" t="s">
        <v>14</v>
      </c>
      <c r="AY348" s="17" t="s">
        <v>241</v>
      </c>
      <c r="BE348" s="203">
        <f t="shared" si="4"/>
        <v>727</v>
      </c>
      <c r="BF348" s="203">
        <f t="shared" si="5"/>
        <v>0</v>
      </c>
      <c r="BG348" s="203">
        <f t="shared" si="6"/>
        <v>0</v>
      </c>
      <c r="BH348" s="203">
        <f t="shared" si="7"/>
        <v>0</v>
      </c>
      <c r="BI348" s="203">
        <f t="shared" si="8"/>
        <v>0</v>
      </c>
      <c r="BJ348" s="17" t="s">
        <v>14</v>
      </c>
      <c r="BK348" s="203">
        <f t="shared" si="9"/>
        <v>727</v>
      </c>
      <c r="BL348" s="17" t="s">
        <v>175</v>
      </c>
      <c r="BM348" s="202" t="s">
        <v>2148</v>
      </c>
    </row>
    <row r="349" spans="1:65" s="1" customFormat="1" ht="16.5" customHeight="1" x14ac:dyDescent="0.2">
      <c r="A349" s="34"/>
      <c r="B349" s="35"/>
      <c r="C349" s="191" t="s">
        <v>932</v>
      </c>
      <c r="D349" s="191" t="s">
        <v>243</v>
      </c>
      <c r="E349" s="192" t="s">
        <v>2149</v>
      </c>
      <c r="F349" s="193" t="s">
        <v>2150</v>
      </c>
      <c r="G349" s="194" t="s">
        <v>289</v>
      </c>
      <c r="H349" s="195">
        <v>10</v>
      </c>
      <c r="I349" s="196">
        <v>36.35</v>
      </c>
      <c r="J349" s="197">
        <f t="shared" si="0"/>
        <v>363.5</v>
      </c>
      <c r="K349" s="193" t="s">
        <v>1</v>
      </c>
      <c r="L349" s="39"/>
      <c r="M349" s="198" t="s">
        <v>1</v>
      </c>
      <c r="N349" s="199" t="s">
        <v>45</v>
      </c>
      <c r="O349" s="71"/>
      <c r="P349" s="200">
        <f t="shared" si="1"/>
        <v>0</v>
      </c>
      <c r="Q349" s="200">
        <v>0</v>
      </c>
      <c r="R349" s="200">
        <f t="shared" si="2"/>
        <v>0</v>
      </c>
      <c r="S349" s="200">
        <v>0</v>
      </c>
      <c r="T349" s="201">
        <f t="shared" si="3"/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2" t="s">
        <v>175</v>
      </c>
      <c r="AT349" s="202" t="s">
        <v>243</v>
      </c>
      <c r="AU349" s="202" t="s">
        <v>14</v>
      </c>
      <c r="AY349" s="17" t="s">
        <v>241</v>
      </c>
      <c r="BE349" s="203">
        <f t="shared" si="4"/>
        <v>363.5</v>
      </c>
      <c r="BF349" s="203">
        <f t="shared" si="5"/>
        <v>0</v>
      </c>
      <c r="BG349" s="203">
        <f t="shared" si="6"/>
        <v>0</v>
      </c>
      <c r="BH349" s="203">
        <f t="shared" si="7"/>
        <v>0</v>
      </c>
      <c r="BI349" s="203">
        <f t="shared" si="8"/>
        <v>0</v>
      </c>
      <c r="BJ349" s="17" t="s">
        <v>14</v>
      </c>
      <c r="BK349" s="203">
        <f t="shared" si="9"/>
        <v>363.5</v>
      </c>
      <c r="BL349" s="17" t="s">
        <v>175</v>
      </c>
      <c r="BM349" s="202" t="s">
        <v>2151</v>
      </c>
    </row>
    <row r="350" spans="1:65" s="1" customFormat="1" ht="16.5" customHeight="1" x14ac:dyDescent="0.2">
      <c r="A350" s="34"/>
      <c r="B350" s="35"/>
      <c r="C350" s="191" t="s">
        <v>936</v>
      </c>
      <c r="D350" s="191" t="s">
        <v>243</v>
      </c>
      <c r="E350" s="192" t="s">
        <v>2152</v>
      </c>
      <c r="F350" s="193" t="s">
        <v>2153</v>
      </c>
      <c r="G350" s="194" t="s">
        <v>2066</v>
      </c>
      <c r="H350" s="195">
        <v>1</v>
      </c>
      <c r="I350" s="196">
        <v>619.65</v>
      </c>
      <c r="J350" s="197">
        <f t="shared" si="0"/>
        <v>619.65</v>
      </c>
      <c r="K350" s="193" t="s">
        <v>1</v>
      </c>
      <c r="L350" s="39"/>
      <c r="M350" s="198" t="s">
        <v>1</v>
      </c>
      <c r="N350" s="199" t="s">
        <v>45</v>
      </c>
      <c r="O350" s="71"/>
      <c r="P350" s="200">
        <f t="shared" si="1"/>
        <v>0</v>
      </c>
      <c r="Q350" s="200">
        <v>0</v>
      </c>
      <c r="R350" s="200">
        <f t="shared" si="2"/>
        <v>0</v>
      </c>
      <c r="S350" s="200">
        <v>0</v>
      </c>
      <c r="T350" s="201">
        <f t="shared" si="3"/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2" t="s">
        <v>175</v>
      </c>
      <c r="AT350" s="202" t="s">
        <v>243</v>
      </c>
      <c r="AU350" s="202" t="s">
        <v>14</v>
      </c>
      <c r="AY350" s="17" t="s">
        <v>241</v>
      </c>
      <c r="BE350" s="203">
        <f t="shared" si="4"/>
        <v>619.65</v>
      </c>
      <c r="BF350" s="203">
        <f t="shared" si="5"/>
        <v>0</v>
      </c>
      <c r="BG350" s="203">
        <f t="shared" si="6"/>
        <v>0</v>
      </c>
      <c r="BH350" s="203">
        <f t="shared" si="7"/>
        <v>0</v>
      </c>
      <c r="BI350" s="203">
        <f t="shared" si="8"/>
        <v>0</v>
      </c>
      <c r="BJ350" s="17" t="s">
        <v>14</v>
      </c>
      <c r="BK350" s="203">
        <f t="shared" si="9"/>
        <v>619.65</v>
      </c>
      <c r="BL350" s="17" t="s">
        <v>175</v>
      </c>
      <c r="BM350" s="202" t="s">
        <v>2154</v>
      </c>
    </row>
    <row r="351" spans="1:65" s="1" customFormat="1" ht="16.5" customHeight="1" x14ac:dyDescent="0.2">
      <c r="A351" s="34"/>
      <c r="B351" s="35"/>
      <c r="C351" s="191" t="s">
        <v>940</v>
      </c>
      <c r="D351" s="191" t="s">
        <v>243</v>
      </c>
      <c r="E351" s="192" t="s">
        <v>2155</v>
      </c>
      <c r="F351" s="193" t="s">
        <v>2156</v>
      </c>
      <c r="G351" s="194" t="s">
        <v>2066</v>
      </c>
      <c r="H351" s="195">
        <v>1</v>
      </c>
      <c r="I351" s="196">
        <v>481.95</v>
      </c>
      <c r="J351" s="197">
        <f t="shared" si="0"/>
        <v>481.95</v>
      </c>
      <c r="K351" s="193" t="s">
        <v>1</v>
      </c>
      <c r="L351" s="39"/>
      <c r="M351" s="198" t="s">
        <v>1</v>
      </c>
      <c r="N351" s="199" t="s">
        <v>45</v>
      </c>
      <c r="O351" s="71"/>
      <c r="P351" s="200">
        <f t="shared" si="1"/>
        <v>0</v>
      </c>
      <c r="Q351" s="200">
        <v>0</v>
      </c>
      <c r="R351" s="200">
        <f t="shared" si="2"/>
        <v>0</v>
      </c>
      <c r="S351" s="200">
        <v>0</v>
      </c>
      <c r="T351" s="201">
        <f t="shared" si="3"/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2" t="s">
        <v>175</v>
      </c>
      <c r="AT351" s="202" t="s">
        <v>243</v>
      </c>
      <c r="AU351" s="202" t="s">
        <v>14</v>
      </c>
      <c r="AY351" s="17" t="s">
        <v>241</v>
      </c>
      <c r="BE351" s="203">
        <f t="shared" si="4"/>
        <v>481.95</v>
      </c>
      <c r="BF351" s="203">
        <f t="shared" si="5"/>
        <v>0</v>
      </c>
      <c r="BG351" s="203">
        <f t="shared" si="6"/>
        <v>0</v>
      </c>
      <c r="BH351" s="203">
        <f t="shared" si="7"/>
        <v>0</v>
      </c>
      <c r="BI351" s="203">
        <f t="shared" si="8"/>
        <v>0</v>
      </c>
      <c r="BJ351" s="17" t="s">
        <v>14</v>
      </c>
      <c r="BK351" s="203">
        <f t="shared" si="9"/>
        <v>481.95</v>
      </c>
      <c r="BL351" s="17" t="s">
        <v>175</v>
      </c>
      <c r="BM351" s="202" t="s">
        <v>2157</v>
      </c>
    </row>
    <row r="352" spans="1:65" s="1" customFormat="1" ht="16.5" customHeight="1" x14ac:dyDescent="0.2">
      <c r="A352" s="34"/>
      <c r="B352" s="35"/>
      <c r="C352" s="191" t="s">
        <v>945</v>
      </c>
      <c r="D352" s="191" t="s">
        <v>243</v>
      </c>
      <c r="E352" s="192" t="s">
        <v>2158</v>
      </c>
      <c r="F352" s="193" t="s">
        <v>2159</v>
      </c>
      <c r="G352" s="194" t="s">
        <v>2066</v>
      </c>
      <c r="H352" s="195">
        <v>5</v>
      </c>
      <c r="I352" s="196">
        <v>11.02</v>
      </c>
      <c r="J352" s="197">
        <f t="shared" si="0"/>
        <v>55.1</v>
      </c>
      <c r="K352" s="193" t="s">
        <v>1</v>
      </c>
      <c r="L352" s="39"/>
      <c r="M352" s="198" t="s">
        <v>1</v>
      </c>
      <c r="N352" s="199" t="s">
        <v>45</v>
      </c>
      <c r="O352" s="71"/>
      <c r="P352" s="200">
        <f t="shared" si="1"/>
        <v>0</v>
      </c>
      <c r="Q352" s="200">
        <v>0</v>
      </c>
      <c r="R352" s="200">
        <f t="shared" si="2"/>
        <v>0</v>
      </c>
      <c r="S352" s="200">
        <v>0</v>
      </c>
      <c r="T352" s="201">
        <f t="shared" si="3"/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2" t="s">
        <v>175</v>
      </c>
      <c r="AT352" s="202" t="s">
        <v>243</v>
      </c>
      <c r="AU352" s="202" t="s">
        <v>14</v>
      </c>
      <c r="AY352" s="17" t="s">
        <v>241</v>
      </c>
      <c r="BE352" s="203">
        <f t="shared" si="4"/>
        <v>55.1</v>
      </c>
      <c r="BF352" s="203">
        <f t="shared" si="5"/>
        <v>0</v>
      </c>
      <c r="BG352" s="203">
        <f t="shared" si="6"/>
        <v>0</v>
      </c>
      <c r="BH352" s="203">
        <f t="shared" si="7"/>
        <v>0</v>
      </c>
      <c r="BI352" s="203">
        <f t="shared" si="8"/>
        <v>0</v>
      </c>
      <c r="BJ352" s="17" t="s">
        <v>14</v>
      </c>
      <c r="BK352" s="203">
        <f t="shared" si="9"/>
        <v>55.1</v>
      </c>
      <c r="BL352" s="17" t="s">
        <v>175</v>
      </c>
      <c r="BM352" s="202" t="s">
        <v>2160</v>
      </c>
    </row>
    <row r="353" spans="1:65" s="1" customFormat="1" ht="16.5" customHeight="1" x14ac:dyDescent="0.2">
      <c r="A353" s="34"/>
      <c r="B353" s="35"/>
      <c r="C353" s="191" t="s">
        <v>949</v>
      </c>
      <c r="D353" s="191" t="s">
        <v>243</v>
      </c>
      <c r="E353" s="192" t="s">
        <v>2161</v>
      </c>
      <c r="F353" s="193" t="s">
        <v>2162</v>
      </c>
      <c r="G353" s="194" t="s">
        <v>2066</v>
      </c>
      <c r="H353" s="195">
        <v>5</v>
      </c>
      <c r="I353" s="196">
        <v>4.13</v>
      </c>
      <c r="J353" s="197">
        <f t="shared" si="0"/>
        <v>20.65</v>
      </c>
      <c r="K353" s="193" t="s">
        <v>1</v>
      </c>
      <c r="L353" s="39"/>
      <c r="M353" s="198" t="s">
        <v>1</v>
      </c>
      <c r="N353" s="199" t="s">
        <v>45</v>
      </c>
      <c r="O353" s="71"/>
      <c r="P353" s="200">
        <f t="shared" si="1"/>
        <v>0</v>
      </c>
      <c r="Q353" s="200">
        <v>0</v>
      </c>
      <c r="R353" s="200">
        <f t="shared" si="2"/>
        <v>0</v>
      </c>
      <c r="S353" s="200">
        <v>0</v>
      </c>
      <c r="T353" s="201">
        <f t="shared" si="3"/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2" t="s">
        <v>175</v>
      </c>
      <c r="AT353" s="202" t="s">
        <v>243</v>
      </c>
      <c r="AU353" s="202" t="s">
        <v>14</v>
      </c>
      <c r="AY353" s="17" t="s">
        <v>241</v>
      </c>
      <c r="BE353" s="203">
        <f t="shared" si="4"/>
        <v>20.65</v>
      </c>
      <c r="BF353" s="203">
        <f t="shared" si="5"/>
        <v>0</v>
      </c>
      <c r="BG353" s="203">
        <f t="shared" si="6"/>
        <v>0</v>
      </c>
      <c r="BH353" s="203">
        <f t="shared" si="7"/>
        <v>0</v>
      </c>
      <c r="BI353" s="203">
        <f t="shared" si="8"/>
        <v>0</v>
      </c>
      <c r="BJ353" s="17" t="s">
        <v>14</v>
      </c>
      <c r="BK353" s="203">
        <f t="shared" si="9"/>
        <v>20.65</v>
      </c>
      <c r="BL353" s="17" t="s">
        <v>175</v>
      </c>
      <c r="BM353" s="202" t="s">
        <v>2163</v>
      </c>
    </row>
    <row r="354" spans="1:65" s="11" customFormat="1" ht="22.9" customHeight="1" x14ac:dyDescent="0.2">
      <c r="B354" s="175"/>
      <c r="C354" s="176"/>
      <c r="D354" s="177" t="s">
        <v>79</v>
      </c>
      <c r="E354" s="189" t="s">
        <v>2164</v>
      </c>
      <c r="F354" s="189" t="s">
        <v>2165</v>
      </c>
      <c r="G354" s="176"/>
      <c r="H354" s="176"/>
      <c r="I354" s="179"/>
      <c r="J354" s="190">
        <f>BK354</f>
        <v>259278.95</v>
      </c>
      <c r="K354" s="176"/>
      <c r="L354" s="181"/>
      <c r="M354" s="182"/>
      <c r="N354" s="183"/>
      <c r="O354" s="183"/>
      <c r="P354" s="184">
        <f>SUM(P355:P396)</f>
        <v>0</v>
      </c>
      <c r="Q354" s="183"/>
      <c r="R354" s="184">
        <f>SUM(R355:R396)</f>
        <v>0</v>
      </c>
      <c r="S354" s="183"/>
      <c r="T354" s="185">
        <f>SUM(T355:T396)</f>
        <v>0</v>
      </c>
      <c r="AR354" s="186" t="s">
        <v>14</v>
      </c>
      <c r="AT354" s="187" t="s">
        <v>79</v>
      </c>
      <c r="AU354" s="187" t="s">
        <v>14</v>
      </c>
      <c r="AY354" s="186" t="s">
        <v>241</v>
      </c>
      <c r="BK354" s="188">
        <f>SUM(BK355:BK396)</f>
        <v>259278.95</v>
      </c>
    </row>
    <row r="355" spans="1:65" s="1" customFormat="1" ht="16.5" customHeight="1" x14ac:dyDescent="0.2">
      <c r="A355" s="34"/>
      <c r="B355" s="35"/>
      <c r="C355" s="191" t="s">
        <v>954</v>
      </c>
      <c r="D355" s="191" t="s">
        <v>243</v>
      </c>
      <c r="E355" s="192" t="s">
        <v>2166</v>
      </c>
      <c r="F355" s="193" t="s">
        <v>2167</v>
      </c>
      <c r="G355" s="194" t="s">
        <v>289</v>
      </c>
      <c r="H355" s="195">
        <v>30</v>
      </c>
      <c r="I355" s="196">
        <v>144.46</v>
      </c>
      <c r="J355" s="197">
        <f t="shared" ref="J355:J396" si="10">ROUND(I355*H355,2)</f>
        <v>4333.8</v>
      </c>
      <c r="K355" s="193" t="s">
        <v>1</v>
      </c>
      <c r="L355" s="39"/>
      <c r="M355" s="198" t="s">
        <v>1</v>
      </c>
      <c r="N355" s="199" t="s">
        <v>45</v>
      </c>
      <c r="O355" s="71"/>
      <c r="P355" s="200">
        <f t="shared" ref="P355:P396" si="11">O355*H355</f>
        <v>0</v>
      </c>
      <c r="Q355" s="200">
        <v>0</v>
      </c>
      <c r="R355" s="200">
        <f t="shared" ref="R355:R396" si="12">Q355*H355</f>
        <v>0</v>
      </c>
      <c r="S355" s="200">
        <v>0</v>
      </c>
      <c r="T355" s="201">
        <f t="shared" ref="T355:T396" si="13"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2" t="s">
        <v>175</v>
      </c>
      <c r="AT355" s="202" t="s">
        <v>243</v>
      </c>
      <c r="AU355" s="202" t="s">
        <v>88</v>
      </c>
      <c r="AY355" s="17" t="s">
        <v>241</v>
      </c>
      <c r="BE355" s="203">
        <f t="shared" ref="BE355:BE396" si="14">IF(N355="základní",J355,0)</f>
        <v>4333.8</v>
      </c>
      <c r="BF355" s="203">
        <f t="shared" ref="BF355:BF396" si="15">IF(N355="snížená",J355,0)</f>
        <v>0</v>
      </c>
      <c r="BG355" s="203">
        <f t="shared" ref="BG355:BG396" si="16">IF(N355="zákl. přenesená",J355,0)</f>
        <v>0</v>
      </c>
      <c r="BH355" s="203">
        <f t="shared" ref="BH355:BH396" si="17">IF(N355="sníž. přenesená",J355,0)</f>
        <v>0</v>
      </c>
      <c r="BI355" s="203">
        <f t="shared" ref="BI355:BI396" si="18">IF(N355="nulová",J355,0)</f>
        <v>0</v>
      </c>
      <c r="BJ355" s="17" t="s">
        <v>14</v>
      </c>
      <c r="BK355" s="203">
        <f t="shared" ref="BK355:BK396" si="19">ROUND(I355*H355,2)</f>
        <v>4333.8</v>
      </c>
      <c r="BL355" s="17" t="s">
        <v>175</v>
      </c>
      <c r="BM355" s="202" t="s">
        <v>2168</v>
      </c>
    </row>
    <row r="356" spans="1:65" s="1" customFormat="1" ht="16.5" customHeight="1" x14ac:dyDescent="0.2">
      <c r="A356" s="34"/>
      <c r="B356" s="35"/>
      <c r="C356" s="191" t="s">
        <v>958</v>
      </c>
      <c r="D356" s="191" t="s">
        <v>243</v>
      </c>
      <c r="E356" s="192" t="s">
        <v>2169</v>
      </c>
      <c r="F356" s="193" t="s">
        <v>2170</v>
      </c>
      <c r="G356" s="194" t="s">
        <v>2066</v>
      </c>
      <c r="H356" s="195">
        <v>7</v>
      </c>
      <c r="I356" s="196">
        <v>648.76</v>
      </c>
      <c r="J356" s="197">
        <f t="shared" si="10"/>
        <v>4541.32</v>
      </c>
      <c r="K356" s="193" t="s">
        <v>1</v>
      </c>
      <c r="L356" s="39"/>
      <c r="M356" s="198" t="s">
        <v>1</v>
      </c>
      <c r="N356" s="199" t="s">
        <v>45</v>
      </c>
      <c r="O356" s="71"/>
      <c r="P356" s="200">
        <f t="shared" si="11"/>
        <v>0</v>
      </c>
      <c r="Q356" s="200">
        <v>0</v>
      </c>
      <c r="R356" s="200">
        <f t="shared" si="12"/>
        <v>0</v>
      </c>
      <c r="S356" s="200">
        <v>0</v>
      </c>
      <c r="T356" s="201">
        <f t="shared" si="13"/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2" t="s">
        <v>175</v>
      </c>
      <c r="AT356" s="202" t="s">
        <v>243</v>
      </c>
      <c r="AU356" s="202" t="s">
        <v>88</v>
      </c>
      <c r="AY356" s="17" t="s">
        <v>241</v>
      </c>
      <c r="BE356" s="203">
        <f t="shared" si="14"/>
        <v>4541.32</v>
      </c>
      <c r="BF356" s="203">
        <f t="shared" si="15"/>
        <v>0</v>
      </c>
      <c r="BG356" s="203">
        <f t="shared" si="16"/>
        <v>0</v>
      </c>
      <c r="BH356" s="203">
        <f t="shared" si="17"/>
        <v>0</v>
      </c>
      <c r="BI356" s="203">
        <f t="shared" si="18"/>
        <v>0</v>
      </c>
      <c r="BJ356" s="17" t="s">
        <v>14</v>
      </c>
      <c r="BK356" s="203">
        <f t="shared" si="19"/>
        <v>4541.32</v>
      </c>
      <c r="BL356" s="17" t="s">
        <v>175</v>
      </c>
      <c r="BM356" s="202" t="s">
        <v>2171</v>
      </c>
    </row>
    <row r="357" spans="1:65" s="1" customFormat="1" ht="16.5" customHeight="1" x14ac:dyDescent="0.2">
      <c r="A357" s="34"/>
      <c r="B357" s="35"/>
      <c r="C357" s="191" t="s">
        <v>962</v>
      </c>
      <c r="D357" s="191" t="s">
        <v>243</v>
      </c>
      <c r="E357" s="192" t="s">
        <v>2172</v>
      </c>
      <c r="F357" s="193" t="s">
        <v>2173</v>
      </c>
      <c r="G357" s="194" t="s">
        <v>2066</v>
      </c>
      <c r="H357" s="195">
        <v>1</v>
      </c>
      <c r="I357" s="196">
        <v>365.68</v>
      </c>
      <c r="J357" s="197">
        <f t="shared" si="10"/>
        <v>365.68</v>
      </c>
      <c r="K357" s="193" t="s">
        <v>1</v>
      </c>
      <c r="L357" s="39"/>
      <c r="M357" s="198" t="s">
        <v>1</v>
      </c>
      <c r="N357" s="199" t="s">
        <v>45</v>
      </c>
      <c r="O357" s="71"/>
      <c r="P357" s="200">
        <f t="shared" si="11"/>
        <v>0</v>
      </c>
      <c r="Q357" s="200">
        <v>0</v>
      </c>
      <c r="R357" s="200">
        <f t="shared" si="12"/>
        <v>0</v>
      </c>
      <c r="S357" s="200">
        <v>0</v>
      </c>
      <c r="T357" s="201">
        <f t="shared" si="13"/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2" t="s">
        <v>175</v>
      </c>
      <c r="AT357" s="202" t="s">
        <v>243</v>
      </c>
      <c r="AU357" s="202" t="s">
        <v>88</v>
      </c>
      <c r="AY357" s="17" t="s">
        <v>241</v>
      </c>
      <c r="BE357" s="203">
        <f t="shared" si="14"/>
        <v>365.68</v>
      </c>
      <c r="BF357" s="203">
        <f t="shared" si="15"/>
        <v>0</v>
      </c>
      <c r="BG357" s="203">
        <f t="shared" si="16"/>
        <v>0</v>
      </c>
      <c r="BH357" s="203">
        <f t="shared" si="17"/>
        <v>0</v>
      </c>
      <c r="BI357" s="203">
        <f t="shared" si="18"/>
        <v>0</v>
      </c>
      <c r="BJ357" s="17" t="s">
        <v>14</v>
      </c>
      <c r="BK357" s="203">
        <f t="shared" si="19"/>
        <v>365.68</v>
      </c>
      <c r="BL357" s="17" t="s">
        <v>175</v>
      </c>
      <c r="BM357" s="202" t="s">
        <v>2174</v>
      </c>
    </row>
    <row r="358" spans="1:65" s="1" customFormat="1" ht="24.2" customHeight="1" x14ac:dyDescent="0.2">
      <c r="A358" s="34"/>
      <c r="B358" s="35"/>
      <c r="C358" s="191" t="s">
        <v>967</v>
      </c>
      <c r="D358" s="191" t="s">
        <v>243</v>
      </c>
      <c r="E358" s="192" t="s">
        <v>2175</v>
      </c>
      <c r="F358" s="193" t="s">
        <v>2176</v>
      </c>
      <c r="G358" s="194" t="s">
        <v>289</v>
      </c>
      <c r="H358" s="195">
        <v>10</v>
      </c>
      <c r="I358" s="196">
        <v>470.95</v>
      </c>
      <c r="J358" s="197">
        <f t="shared" si="10"/>
        <v>4709.5</v>
      </c>
      <c r="K358" s="193" t="s">
        <v>1</v>
      </c>
      <c r="L358" s="39"/>
      <c r="M358" s="198" t="s">
        <v>1</v>
      </c>
      <c r="N358" s="199" t="s">
        <v>45</v>
      </c>
      <c r="O358" s="71"/>
      <c r="P358" s="200">
        <f t="shared" si="11"/>
        <v>0</v>
      </c>
      <c r="Q358" s="200">
        <v>0</v>
      </c>
      <c r="R358" s="200">
        <f t="shared" si="12"/>
        <v>0</v>
      </c>
      <c r="S358" s="200">
        <v>0</v>
      </c>
      <c r="T358" s="201">
        <f t="shared" si="13"/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2" t="s">
        <v>175</v>
      </c>
      <c r="AT358" s="202" t="s">
        <v>243</v>
      </c>
      <c r="AU358" s="202" t="s">
        <v>88</v>
      </c>
      <c r="AY358" s="17" t="s">
        <v>241</v>
      </c>
      <c r="BE358" s="203">
        <f t="shared" si="14"/>
        <v>4709.5</v>
      </c>
      <c r="BF358" s="203">
        <f t="shared" si="15"/>
        <v>0</v>
      </c>
      <c r="BG358" s="203">
        <f t="shared" si="16"/>
        <v>0</v>
      </c>
      <c r="BH358" s="203">
        <f t="shared" si="17"/>
        <v>0</v>
      </c>
      <c r="BI358" s="203">
        <f t="shared" si="18"/>
        <v>0</v>
      </c>
      <c r="BJ358" s="17" t="s">
        <v>14</v>
      </c>
      <c r="BK358" s="203">
        <f t="shared" si="19"/>
        <v>4709.5</v>
      </c>
      <c r="BL358" s="17" t="s">
        <v>175</v>
      </c>
      <c r="BM358" s="202" t="s">
        <v>2177</v>
      </c>
    </row>
    <row r="359" spans="1:65" s="1" customFormat="1" ht="24.2" customHeight="1" x14ac:dyDescent="0.2">
      <c r="A359" s="34"/>
      <c r="B359" s="35"/>
      <c r="C359" s="191" t="s">
        <v>971</v>
      </c>
      <c r="D359" s="191" t="s">
        <v>243</v>
      </c>
      <c r="E359" s="192" t="s">
        <v>2178</v>
      </c>
      <c r="F359" s="193" t="s">
        <v>2179</v>
      </c>
      <c r="G359" s="194" t="s">
        <v>289</v>
      </c>
      <c r="H359" s="195">
        <v>5</v>
      </c>
      <c r="I359" s="196">
        <v>505.22</v>
      </c>
      <c r="J359" s="197">
        <f t="shared" si="10"/>
        <v>2526.1</v>
      </c>
      <c r="K359" s="193" t="s">
        <v>1</v>
      </c>
      <c r="L359" s="39"/>
      <c r="M359" s="198" t="s">
        <v>1</v>
      </c>
      <c r="N359" s="199" t="s">
        <v>45</v>
      </c>
      <c r="O359" s="71"/>
      <c r="P359" s="200">
        <f t="shared" si="11"/>
        <v>0</v>
      </c>
      <c r="Q359" s="200">
        <v>0</v>
      </c>
      <c r="R359" s="200">
        <f t="shared" si="12"/>
        <v>0</v>
      </c>
      <c r="S359" s="200">
        <v>0</v>
      </c>
      <c r="T359" s="201">
        <f t="shared" si="13"/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2" t="s">
        <v>175</v>
      </c>
      <c r="AT359" s="202" t="s">
        <v>243</v>
      </c>
      <c r="AU359" s="202" t="s">
        <v>88</v>
      </c>
      <c r="AY359" s="17" t="s">
        <v>241</v>
      </c>
      <c r="BE359" s="203">
        <f t="shared" si="14"/>
        <v>2526.1</v>
      </c>
      <c r="BF359" s="203">
        <f t="shared" si="15"/>
        <v>0</v>
      </c>
      <c r="BG359" s="203">
        <f t="shared" si="16"/>
        <v>0</v>
      </c>
      <c r="BH359" s="203">
        <f t="shared" si="17"/>
        <v>0</v>
      </c>
      <c r="BI359" s="203">
        <f t="shared" si="18"/>
        <v>0</v>
      </c>
      <c r="BJ359" s="17" t="s">
        <v>14</v>
      </c>
      <c r="BK359" s="203">
        <f t="shared" si="19"/>
        <v>2526.1</v>
      </c>
      <c r="BL359" s="17" t="s">
        <v>175</v>
      </c>
      <c r="BM359" s="202" t="s">
        <v>2180</v>
      </c>
    </row>
    <row r="360" spans="1:65" s="1" customFormat="1" ht="16.5" customHeight="1" x14ac:dyDescent="0.2">
      <c r="A360" s="34"/>
      <c r="B360" s="35"/>
      <c r="C360" s="191" t="s">
        <v>976</v>
      </c>
      <c r="D360" s="191" t="s">
        <v>243</v>
      </c>
      <c r="E360" s="192" t="s">
        <v>2181</v>
      </c>
      <c r="F360" s="193" t="s">
        <v>2182</v>
      </c>
      <c r="G360" s="194" t="s">
        <v>2066</v>
      </c>
      <c r="H360" s="195">
        <v>2</v>
      </c>
      <c r="I360" s="196">
        <v>137.91</v>
      </c>
      <c r="J360" s="197">
        <f t="shared" si="10"/>
        <v>275.82</v>
      </c>
      <c r="K360" s="193" t="s">
        <v>1</v>
      </c>
      <c r="L360" s="39"/>
      <c r="M360" s="198" t="s">
        <v>1</v>
      </c>
      <c r="N360" s="199" t="s">
        <v>45</v>
      </c>
      <c r="O360" s="71"/>
      <c r="P360" s="200">
        <f t="shared" si="11"/>
        <v>0</v>
      </c>
      <c r="Q360" s="200">
        <v>0</v>
      </c>
      <c r="R360" s="200">
        <f t="shared" si="12"/>
        <v>0</v>
      </c>
      <c r="S360" s="200">
        <v>0</v>
      </c>
      <c r="T360" s="201">
        <f t="shared" si="13"/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2" t="s">
        <v>175</v>
      </c>
      <c r="AT360" s="202" t="s">
        <v>243</v>
      </c>
      <c r="AU360" s="202" t="s">
        <v>88</v>
      </c>
      <c r="AY360" s="17" t="s">
        <v>241</v>
      </c>
      <c r="BE360" s="203">
        <f t="shared" si="14"/>
        <v>275.82</v>
      </c>
      <c r="BF360" s="203">
        <f t="shared" si="15"/>
        <v>0</v>
      </c>
      <c r="BG360" s="203">
        <f t="shared" si="16"/>
        <v>0</v>
      </c>
      <c r="BH360" s="203">
        <f t="shared" si="17"/>
        <v>0</v>
      </c>
      <c r="BI360" s="203">
        <f t="shared" si="18"/>
        <v>0</v>
      </c>
      <c r="BJ360" s="17" t="s">
        <v>14</v>
      </c>
      <c r="BK360" s="203">
        <f t="shared" si="19"/>
        <v>275.82</v>
      </c>
      <c r="BL360" s="17" t="s">
        <v>175</v>
      </c>
      <c r="BM360" s="202" t="s">
        <v>2183</v>
      </c>
    </row>
    <row r="361" spans="1:65" s="1" customFormat="1" ht="16.5" customHeight="1" x14ac:dyDescent="0.2">
      <c r="A361" s="34"/>
      <c r="B361" s="35"/>
      <c r="C361" s="191" t="s">
        <v>980</v>
      </c>
      <c r="D361" s="191" t="s">
        <v>243</v>
      </c>
      <c r="E361" s="192" t="s">
        <v>2184</v>
      </c>
      <c r="F361" s="193" t="s">
        <v>2185</v>
      </c>
      <c r="G361" s="194" t="s">
        <v>2066</v>
      </c>
      <c r="H361" s="195">
        <v>2</v>
      </c>
      <c r="I361" s="196">
        <v>349.21</v>
      </c>
      <c r="J361" s="197">
        <f t="shared" si="10"/>
        <v>698.42</v>
      </c>
      <c r="K361" s="193" t="s">
        <v>1</v>
      </c>
      <c r="L361" s="39"/>
      <c r="M361" s="198" t="s">
        <v>1</v>
      </c>
      <c r="N361" s="199" t="s">
        <v>45</v>
      </c>
      <c r="O361" s="71"/>
      <c r="P361" s="200">
        <f t="shared" si="11"/>
        <v>0</v>
      </c>
      <c r="Q361" s="200">
        <v>0</v>
      </c>
      <c r="R361" s="200">
        <f t="shared" si="12"/>
        <v>0</v>
      </c>
      <c r="S361" s="200">
        <v>0</v>
      </c>
      <c r="T361" s="201">
        <f t="shared" si="13"/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2" t="s">
        <v>175</v>
      </c>
      <c r="AT361" s="202" t="s">
        <v>243</v>
      </c>
      <c r="AU361" s="202" t="s">
        <v>88</v>
      </c>
      <c r="AY361" s="17" t="s">
        <v>241</v>
      </c>
      <c r="BE361" s="203">
        <f t="shared" si="14"/>
        <v>698.42</v>
      </c>
      <c r="BF361" s="203">
        <f t="shared" si="15"/>
        <v>0</v>
      </c>
      <c r="BG361" s="203">
        <f t="shared" si="16"/>
        <v>0</v>
      </c>
      <c r="BH361" s="203">
        <f t="shared" si="17"/>
        <v>0</v>
      </c>
      <c r="BI361" s="203">
        <f t="shared" si="18"/>
        <v>0</v>
      </c>
      <c r="BJ361" s="17" t="s">
        <v>14</v>
      </c>
      <c r="BK361" s="203">
        <f t="shared" si="19"/>
        <v>698.42</v>
      </c>
      <c r="BL361" s="17" t="s">
        <v>175</v>
      </c>
      <c r="BM361" s="202" t="s">
        <v>2186</v>
      </c>
    </row>
    <row r="362" spans="1:65" s="1" customFormat="1" ht="16.5" customHeight="1" x14ac:dyDescent="0.2">
      <c r="A362" s="34"/>
      <c r="B362" s="35"/>
      <c r="C362" s="191" t="s">
        <v>984</v>
      </c>
      <c r="D362" s="191" t="s">
        <v>243</v>
      </c>
      <c r="E362" s="192" t="s">
        <v>2187</v>
      </c>
      <c r="F362" s="193" t="s">
        <v>2188</v>
      </c>
      <c r="G362" s="194" t="s">
        <v>2066</v>
      </c>
      <c r="H362" s="195">
        <v>2</v>
      </c>
      <c r="I362" s="196">
        <v>136.96</v>
      </c>
      <c r="J362" s="197">
        <f t="shared" si="10"/>
        <v>273.92</v>
      </c>
      <c r="K362" s="193" t="s">
        <v>1</v>
      </c>
      <c r="L362" s="39"/>
      <c r="M362" s="198" t="s">
        <v>1</v>
      </c>
      <c r="N362" s="199" t="s">
        <v>45</v>
      </c>
      <c r="O362" s="71"/>
      <c r="P362" s="200">
        <f t="shared" si="11"/>
        <v>0</v>
      </c>
      <c r="Q362" s="200">
        <v>0</v>
      </c>
      <c r="R362" s="200">
        <f t="shared" si="12"/>
        <v>0</v>
      </c>
      <c r="S362" s="200">
        <v>0</v>
      </c>
      <c r="T362" s="201">
        <f t="shared" si="13"/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2" t="s">
        <v>175</v>
      </c>
      <c r="AT362" s="202" t="s">
        <v>243</v>
      </c>
      <c r="AU362" s="202" t="s">
        <v>88</v>
      </c>
      <c r="AY362" s="17" t="s">
        <v>241</v>
      </c>
      <c r="BE362" s="203">
        <f t="shared" si="14"/>
        <v>273.92</v>
      </c>
      <c r="BF362" s="203">
        <f t="shared" si="15"/>
        <v>0</v>
      </c>
      <c r="BG362" s="203">
        <f t="shared" si="16"/>
        <v>0</v>
      </c>
      <c r="BH362" s="203">
        <f t="shared" si="17"/>
        <v>0</v>
      </c>
      <c r="BI362" s="203">
        <f t="shared" si="18"/>
        <v>0</v>
      </c>
      <c r="BJ362" s="17" t="s">
        <v>14</v>
      </c>
      <c r="BK362" s="203">
        <f t="shared" si="19"/>
        <v>273.92</v>
      </c>
      <c r="BL362" s="17" t="s">
        <v>175</v>
      </c>
      <c r="BM362" s="202" t="s">
        <v>2189</v>
      </c>
    </row>
    <row r="363" spans="1:65" s="1" customFormat="1" ht="16.5" customHeight="1" x14ac:dyDescent="0.2">
      <c r="A363" s="34"/>
      <c r="B363" s="35"/>
      <c r="C363" s="191" t="s">
        <v>989</v>
      </c>
      <c r="D363" s="191" t="s">
        <v>243</v>
      </c>
      <c r="E363" s="192" t="s">
        <v>2190</v>
      </c>
      <c r="F363" s="193" t="s">
        <v>2191</v>
      </c>
      <c r="G363" s="194" t="s">
        <v>2066</v>
      </c>
      <c r="H363" s="195">
        <v>1</v>
      </c>
      <c r="I363" s="196">
        <v>130.35</v>
      </c>
      <c r="J363" s="197">
        <f t="shared" si="10"/>
        <v>130.35</v>
      </c>
      <c r="K363" s="193" t="s">
        <v>1</v>
      </c>
      <c r="L363" s="39"/>
      <c r="M363" s="198" t="s">
        <v>1</v>
      </c>
      <c r="N363" s="199" t="s">
        <v>45</v>
      </c>
      <c r="O363" s="71"/>
      <c r="P363" s="200">
        <f t="shared" si="11"/>
        <v>0</v>
      </c>
      <c r="Q363" s="200">
        <v>0</v>
      </c>
      <c r="R363" s="200">
        <f t="shared" si="12"/>
        <v>0</v>
      </c>
      <c r="S363" s="200">
        <v>0</v>
      </c>
      <c r="T363" s="201">
        <f t="shared" si="13"/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2" t="s">
        <v>175</v>
      </c>
      <c r="AT363" s="202" t="s">
        <v>243</v>
      </c>
      <c r="AU363" s="202" t="s">
        <v>88</v>
      </c>
      <c r="AY363" s="17" t="s">
        <v>241</v>
      </c>
      <c r="BE363" s="203">
        <f t="shared" si="14"/>
        <v>130.35</v>
      </c>
      <c r="BF363" s="203">
        <f t="shared" si="15"/>
        <v>0</v>
      </c>
      <c r="BG363" s="203">
        <f t="shared" si="16"/>
        <v>0</v>
      </c>
      <c r="BH363" s="203">
        <f t="shared" si="17"/>
        <v>0</v>
      </c>
      <c r="BI363" s="203">
        <f t="shared" si="18"/>
        <v>0</v>
      </c>
      <c r="BJ363" s="17" t="s">
        <v>14</v>
      </c>
      <c r="BK363" s="203">
        <f t="shared" si="19"/>
        <v>130.35</v>
      </c>
      <c r="BL363" s="17" t="s">
        <v>175</v>
      </c>
      <c r="BM363" s="202" t="s">
        <v>2192</v>
      </c>
    </row>
    <row r="364" spans="1:65" s="1" customFormat="1" ht="16.5" customHeight="1" x14ac:dyDescent="0.2">
      <c r="A364" s="34"/>
      <c r="B364" s="35"/>
      <c r="C364" s="191" t="s">
        <v>993</v>
      </c>
      <c r="D364" s="191" t="s">
        <v>243</v>
      </c>
      <c r="E364" s="192" t="s">
        <v>2193</v>
      </c>
      <c r="F364" s="193" t="s">
        <v>2194</v>
      </c>
      <c r="G364" s="194" t="s">
        <v>289</v>
      </c>
      <c r="H364" s="195">
        <v>48</v>
      </c>
      <c r="I364" s="196">
        <v>63.19</v>
      </c>
      <c r="J364" s="197">
        <f t="shared" si="10"/>
        <v>3033.12</v>
      </c>
      <c r="K364" s="193" t="s">
        <v>1</v>
      </c>
      <c r="L364" s="39"/>
      <c r="M364" s="198" t="s">
        <v>1</v>
      </c>
      <c r="N364" s="199" t="s">
        <v>45</v>
      </c>
      <c r="O364" s="71"/>
      <c r="P364" s="200">
        <f t="shared" si="11"/>
        <v>0</v>
      </c>
      <c r="Q364" s="200">
        <v>0</v>
      </c>
      <c r="R364" s="200">
        <f t="shared" si="12"/>
        <v>0</v>
      </c>
      <c r="S364" s="200">
        <v>0</v>
      </c>
      <c r="T364" s="201">
        <f t="shared" si="13"/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2" t="s">
        <v>175</v>
      </c>
      <c r="AT364" s="202" t="s">
        <v>243</v>
      </c>
      <c r="AU364" s="202" t="s">
        <v>88</v>
      </c>
      <c r="AY364" s="17" t="s">
        <v>241</v>
      </c>
      <c r="BE364" s="203">
        <f t="shared" si="14"/>
        <v>3033.12</v>
      </c>
      <c r="BF364" s="203">
        <f t="shared" si="15"/>
        <v>0</v>
      </c>
      <c r="BG364" s="203">
        <f t="shared" si="16"/>
        <v>0</v>
      </c>
      <c r="BH364" s="203">
        <f t="shared" si="17"/>
        <v>0</v>
      </c>
      <c r="BI364" s="203">
        <f t="shared" si="18"/>
        <v>0</v>
      </c>
      <c r="BJ364" s="17" t="s">
        <v>14</v>
      </c>
      <c r="BK364" s="203">
        <f t="shared" si="19"/>
        <v>3033.12</v>
      </c>
      <c r="BL364" s="17" t="s">
        <v>175</v>
      </c>
      <c r="BM364" s="202" t="s">
        <v>2195</v>
      </c>
    </row>
    <row r="365" spans="1:65" s="1" customFormat="1" ht="16.5" customHeight="1" x14ac:dyDescent="0.2">
      <c r="A365" s="34"/>
      <c r="B365" s="35"/>
      <c r="C365" s="191" t="s">
        <v>997</v>
      </c>
      <c r="D365" s="191" t="s">
        <v>243</v>
      </c>
      <c r="E365" s="192" t="s">
        <v>2196</v>
      </c>
      <c r="F365" s="193" t="s">
        <v>2197</v>
      </c>
      <c r="G365" s="194" t="s">
        <v>289</v>
      </c>
      <c r="H365" s="195">
        <v>24</v>
      </c>
      <c r="I365" s="196">
        <v>19.170000000000002</v>
      </c>
      <c r="J365" s="197">
        <f t="shared" si="10"/>
        <v>460.08</v>
      </c>
      <c r="K365" s="193" t="s">
        <v>1</v>
      </c>
      <c r="L365" s="39"/>
      <c r="M365" s="198" t="s">
        <v>1</v>
      </c>
      <c r="N365" s="199" t="s">
        <v>45</v>
      </c>
      <c r="O365" s="71"/>
      <c r="P365" s="200">
        <f t="shared" si="11"/>
        <v>0</v>
      </c>
      <c r="Q365" s="200">
        <v>0</v>
      </c>
      <c r="R365" s="200">
        <f t="shared" si="12"/>
        <v>0</v>
      </c>
      <c r="S365" s="200">
        <v>0</v>
      </c>
      <c r="T365" s="201">
        <f t="shared" si="13"/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2" t="s">
        <v>175</v>
      </c>
      <c r="AT365" s="202" t="s">
        <v>243</v>
      </c>
      <c r="AU365" s="202" t="s">
        <v>88</v>
      </c>
      <c r="AY365" s="17" t="s">
        <v>241</v>
      </c>
      <c r="BE365" s="203">
        <f t="shared" si="14"/>
        <v>460.08</v>
      </c>
      <c r="BF365" s="203">
        <f t="shared" si="15"/>
        <v>0</v>
      </c>
      <c r="BG365" s="203">
        <f t="shared" si="16"/>
        <v>0</v>
      </c>
      <c r="BH365" s="203">
        <f t="shared" si="17"/>
        <v>0</v>
      </c>
      <c r="BI365" s="203">
        <f t="shared" si="18"/>
        <v>0</v>
      </c>
      <c r="BJ365" s="17" t="s">
        <v>14</v>
      </c>
      <c r="BK365" s="203">
        <f t="shared" si="19"/>
        <v>460.08</v>
      </c>
      <c r="BL365" s="17" t="s">
        <v>175</v>
      </c>
      <c r="BM365" s="202" t="s">
        <v>2198</v>
      </c>
    </row>
    <row r="366" spans="1:65" s="1" customFormat="1" ht="16.5" customHeight="1" x14ac:dyDescent="0.2">
      <c r="A366" s="34"/>
      <c r="B366" s="35"/>
      <c r="C366" s="191" t="s">
        <v>1002</v>
      </c>
      <c r="D366" s="191" t="s">
        <v>243</v>
      </c>
      <c r="E366" s="192" t="s">
        <v>2199</v>
      </c>
      <c r="F366" s="193" t="s">
        <v>2200</v>
      </c>
      <c r="G366" s="194" t="s">
        <v>289</v>
      </c>
      <c r="H366" s="195">
        <v>18</v>
      </c>
      <c r="I366" s="196">
        <v>168.78</v>
      </c>
      <c r="J366" s="197">
        <f t="shared" si="10"/>
        <v>3038.04</v>
      </c>
      <c r="K366" s="193" t="s">
        <v>1</v>
      </c>
      <c r="L366" s="39"/>
      <c r="M366" s="198" t="s">
        <v>1</v>
      </c>
      <c r="N366" s="199" t="s">
        <v>45</v>
      </c>
      <c r="O366" s="71"/>
      <c r="P366" s="200">
        <f t="shared" si="11"/>
        <v>0</v>
      </c>
      <c r="Q366" s="200">
        <v>0</v>
      </c>
      <c r="R366" s="200">
        <f t="shared" si="12"/>
        <v>0</v>
      </c>
      <c r="S366" s="200">
        <v>0</v>
      </c>
      <c r="T366" s="201">
        <f t="shared" si="13"/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2" t="s">
        <v>175</v>
      </c>
      <c r="AT366" s="202" t="s">
        <v>243</v>
      </c>
      <c r="AU366" s="202" t="s">
        <v>88</v>
      </c>
      <c r="AY366" s="17" t="s">
        <v>241</v>
      </c>
      <c r="BE366" s="203">
        <f t="shared" si="14"/>
        <v>3038.04</v>
      </c>
      <c r="BF366" s="203">
        <f t="shared" si="15"/>
        <v>0</v>
      </c>
      <c r="BG366" s="203">
        <f t="shared" si="16"/>
        <v>0</v>
      </c>
      <c r="BH366" s="203">
        <f t="shared" si="17"/>
        <v>0</v>
      </c>
      <c r="BI366" s="203">
        <f t="shared" si="18"/>
        <v>0</v>
      </c>
      <c r="BJ366" s="17" t="s">
        <v>14</v>
      </c>
      <c r="BK366" s="203">
        <f t="shared" si="19"/>
        <v>3038.04</v>
      </c>
      <c r="BL366" s="17" t="s">
        <v>175</v>
      </c>
      <c r="BM366" s="202" t="s">
        <v>2201</v>
      </c>
    </row>
    <row r="367" spans="1:65" s="1" customFormat="1" ht="16.5" customHeight="1" x14ac:dyDescent="0.2">
      <c r="A367" s="34"/>
      <c r="B367" s="35"/>
      <c r="C367" s="191" t="s">
        <v>1007</v>
      </c>
      <c r="D367" s="191" t="s">
        <v>243</v>
      </c>
      <c r="E367" s="192" t="s">
        <v>2202</v>
      </c>
      <c r="F367" s="193" t="s">
        <v>2203</v>
      </c>
      <c r="G367" s="194" t="s">
        <v>2066</v>
      </c>
      <c r="H367" s="195">
        <v>3</v>
      </c>
      <c r="I367" s="196">
        <v>232.4</v>
      </c>
      <c r="J367" s="197">
        <f t="shared" si="10"/>
        <v>697.2</v>
      </c>
      <c r="K367" s="193" t="s">
        <v>1</v>
      </c>
      <c r="L367" s="39"/>
      <c r="M367" s="198" t="s">
        <v>1</v>
      </c>
      <c r="N367" s="199" t="s">
        <v>45</v>
      </c>
      <c r="O367" s="71"/>
      <c r="P367" s="200">
        <f t="shared" si="11"/>
        <v>0</v>
      </c>
      <c r="Q367" s="200">
        <v>0</v>
      </c>
      <c r="R367" s="200">
        <f t="shared" si="12"/>
        <v>0</v>
      </c>
      <c r="S367" s="200">
        <v>0</v>
      </c>
      <c r="T367" s="201">
        <f t="shared" si="13"/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2" t="s">
        <v>175</v>
      </c>
      <c r="AT367" s="202" t="s">
        <v>243</v>
      </c>
      <c r="AU367" s="202" t="s">
        <v>88</v>
      </c>
      <c r="AY367" s="17" t="s">
        <v>241</v>
      </c>
      <c r="BE367" s="203">
        <f t="shared" si="14"/>
        <v>697.2</v>
      </c>
      <c r="BF367" s="203">
        <f t="shared" si="15"/>
        <v>0</v>
      </c>
      <c r="BG367" s="203">
        <f t="shared" si="16"/>
        <v>0</v>
      </c>
      <c r="BH367" s="203">
        <f t="shared" si="17"/>
        <v>0</v>
      </c>
      <c r="BI367" s="203">
        <f t="shared" si="18"/>
        <v>0</v>
      </c>
      <c r="BJ367" s="17" t="s">
        <v>14</v>
      </c>
      <c r="BK367" s="203">
        <f t="shared" si="19"/>
        <v>697.2</v>
      </c>
      <c r="BL367" s="17" t="s">
        <v>175</v>
      </c>
      <c r="BM367" s="202" t="s">
        <v>2204</v>
      </c>
    </row>
    <row r="368" spans="1:65" s="1" customFormat="1" ht="16.5" customHeight="1" x14ac:dyDescent="0.2">
      <c r="A368" s="34"/>
      <c r="B368" s="35"/>
      <c r="C368" s="191" t="s">
        <v>1013</v>
      </c>
      <c r="D368" s="191" t="s">
        <v>243</v>
      </c>
      <c r="E368" s="192" t="s">
        <v>2205</v>
      </c>
      <c r="F368" s="193" t="s">
        <v>2206</v>
      </c>
      <c r="G368" s="194" t="s">
        <v>2066</v>
      </c>
      <c r="H368" s="195">
        <v>4</v>
      </c>
      <c r="I368" s="196">
        <v>102.57</v>
      </c>
      <c r="J368" s="197">
        <f t="shared" si="10"/>
        <v>410.28</v>
      </c>
      <c r="K368" s="193" t="s">
        <v>1</v>
      </c>
      <c r="L368" s="39"/>
      <c r="M368" s="198" t="s">
        <v>1</v>
      </c>
      <c r="N368" s="199" t="s">
        <v>45</v>
      </c>
      <c r="O368" s="71"/>
      <c r="P368" s="200">
        <f t="shared" si="11"/>
        <v>0</v>
      </c>
      <c r="Q368" s="200">
        <v>0</v>
      </c>
      <c r="R368" s="200">
        <f t="shared" si="12"/>
        <v>0</v>
      </c>
      <c r="S368" s="200">
        <v>0</v>
      </c>
      <c r="T368" s="201">
        <f t="shared" si="13"/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2" t="s">
        <v>175</v>
      </c>
      <c r="AT368" s="202" t="s">
        <v>243</v>
      </c>
      <c r="AU368" s="202" t="s">
        <v>88</v>
      </c>
      <c r="AY368" s="17" t="s">
        <v>241</v>
      </c>
      <c r="BE368" s="203">
        <f t="shared" si="14"/>
        <v>410.28</v>
      </c>
      <c r="BF368" s="203">
        <f t="shared" si="15"/>
        <v>0</v>
      </c>
      <c r="BG368" s="203">
        <f t="shared" si="16"/>
        <v>0</v>
      </c>
      <c r="BH368" s="203">
        <f t="shared" si="17"/>
        <v>0</v>
      </c>
      <c r="BI368" s="203">
        <f t="shared" si="18"/>
        <v>0</v>
      </c>
      <c r="BJ368" s="17" t="s">
        <v>14</v>
      </c>
      <c r="BK368" s="203">
        <f t="shared" si="19"/>
        <v>410.28</v>
      </c>
      <c r="BL368" s="17" t="s">
        <v>175</v>
      </c>
      <c r="BM368" s="202" t="s">
        <v>2207</v>
      </c>
    </row>
    <row r="369" spans="1:65" s="1" customFormat="1" ht="16.5" customHeight="1" x14ac:dyDescent="0.2">
      <c r="A369" s="34"/>
      <c r="B369" s="35"/>
      <c r="C369" s="191" t="s">
        <v>1017</v>
      </c>
      <c r="D369" s="191" t="s">
        <v>243</v>
      </c>
      <c r="E369" s="192" t="s">
        <v>2208</v>
      </c>
      <c r="F369" s="193" t="s">
        <v>2209</v>
      </c>
      <c r="G369" s="194" t="s">
        <v>2066</v>
      </c>
      <c r="H369" s="195">
        <v>7</v>
      </c>
      <c r="I369" s="196">
        <v>103.87</v>
      </c>
      <c r="J369" s="197">
        <f t="shared" si="10"/>
        <v>727.09</v>
      </c>
      <c r="K369" s="193" t="s">
        <v>1</v>
      </c>
      <c r="L369" s="39"/>
      <c r="M369" s="198" t="s">
        <v>1</v>
      </c>
      <c r="N369" s="199" t="s">
        <v>45</v>
      </c>
      <c r="O369" s="71"/>
      <c r="P369" s="200">
        <f t="shared" si="11"/>
        <v>0</v>
      </c>
      <c r="Q369" s="200">
        <v>0</v>
      </c>
      <c r="R369" s="200">
        <f t="shared" si="12"/>
        <v>0</v>
      </c>
      <c r="S369" s="200">
        <v>0</v>
      </c>
      <c r="T369" s="201">
        <f t="shared" si="13"/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2" t="s">
        <v>175</v>
      </c>
      <c r="AT369" s="202" t="s">
        <v>243</v>
      </c>
      <c r="AU369" s="202" t="s">
        <v>88</v>
      </c>
      <c r="AY369" s="17" t="s">
        <v>241</v>
      </c>
      <c r="BE369" s="203">
        <f t="shared" si="14"/>
        <v>727.09</v>
      </c>
      <c r="BF369" s="203">
        <f t="shared" si="15"/>
        <v>0</v>
      </c>
      <c r="BG369" s="203">
        <f t="shared" si="16"/>
        <v>0</v>
      </c>
      <c r="BH369" s="203">
        <f t="shared" si="17"/>
        <v>0</v>
      </c>
      <c r="BI369" s="203">
        <f t="shared" si="18"/>
        <v>0</v>
      </c>
      <c r="BJ369" s="17" t="s">
        <v>14</v>
      </c>
      <c r="BK369" s="203">
        <f t="shared" si="19"/>
        <v>727.09</v>
      </c>
      <c r="BL369" s="17" t="s">
        <v>175</v>
      </c>
      <c r="BM369" s="202" t="s">
        <v>2210</v>
      </c>
    </row>
    <row r="370" spans="1:65" s="1" customFormat="1" ht="16.5" customHeight="1" x14ac:dyDescent="0.2">
      <c r="A370" s="34"/>
      <c r="B370" s="35"/>
      <c r="C370" s="191" t="s">
        <v>1022</v>
      </c>
      <c r="D370" s="191" t="s">
        <v>243</v>
      </c>
      <c r="E370" s="192" t="s">
        <v>2211</v>
      </c>
      <c r="F370" s="193" t="s">
        <v>2212</v>
      </c>
      <c r="G370" s="194" t="s">
        <v>2066</v>
      </c>
      <c r="H370" s="195">
        <v>6</v>
      </c>
      <c r="I370" s="196">
        <v>59.72</v>
      </c>
      <c r="J370" s="197">
        <f t="shared" si="10"/>
        <v>358.32</v>
      </c>
      <c r="K370" s="193" t="s">
        <v>1</v>
      </c>
      <c r="L370" s="39"/>
      <c r="M370" s="198" t="s">
        <v>1</v>
      </c>
      <c r="N370" s="199" t="s">
        <v>45</v>
      </c>
      <c r="O370" s="71"/>
      <c r="P370" s="200">
        <f t="shared" si="11"/>
        <v>0</v>
      </c>
      <c r="Q370" s="200">
        <v>0</v>
      </c>
      <c r="R370" s="200">
        <f t="shared" si="12"/>
        <v>0</v>
      </c>
      <c r="S370" s="200">
        <v>0</v>
      </c>
      <c r="T370" s="201">
        <f t="shared" si="13"/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2" t="s">
        <v>175</v>
      </c>
      <c r="AT370" s="202" t="s">
        <v>243</v>
      </c>
      <c r="AU370" s="202" t="s">
        <v>88</v>
      </c>
      <c r="AY370" s="17" t="s">
        <v>241</v>
      </c>
      <c r="BE370" s="203">
        <f t="shared" si="14"/>
        <v>358.32</v>
      </c>
      <c r="BF370" s="203">
        <f t="shared" si="15"/>
        <v>0</v>
      </c>
      <c r="BG370" s="203">
        <f t="shared" si="16"/>
        <v>0</v>
      </c>
      <c r="BH370" s="203">
        <f t="shared" si="17"/>
        <v>0</v>
      </c>
      <c r="BI370" s="203">
        <f t="shared" si="18"/>
        <v>0</v>
      </c>
      <c r="BJ370" s="17" t="s">
        <v>14</v>
      </c>
      <c r="BK370" s="203">
        <f t="shared" si="19"/>
        <v>358.32</v>
      </c>
      <c r="BL370" s="17" t="s">
        <v>175</v>
      </c>
      <c r="BM370" s="202" t="s">
        <v>2213</v>
      </c>
    </row>
    <row r="371" spans="1:65" s="1" customFormat="1" ht="16.5" customHeight="1" x14ac:dyDescent="0.2">
      <c r="A371" s="34"/>
      <c r="B371" s="35"/>
      <c r="C371" s="191" t="s">
        <v>1027</v>
      </c>
      <c r="D371" s="191" t="s">
        <v>243</v>
      </c>
      <c r="E371" s="192" t="s">
        <v>2214</v>
      </c>
      <c r="F371" s="193" t="s">
        <v>2215</v>
      </c>
      <c r="G371" s="194" t="s">
        <v>2066</v>
      </c>
      <c r="H371" s="195">
        <v>7</v>
      </c>
      <c r="I371" s="196">
        <v>66.22</v>
      </c>
      <c r="J371" s="197">
        <f t="shared" si="10"/>
        <v>463.54</v>
      </c>
      <c r="K371" s="193" t="s">
        <v>1</v>
      </c>
      <c r="L371" s="39"/>
      <c r="M371" s="198" t="s">
        <v>1</v>
      </c>
      <c r="N371" s="199" t="s">
        <v>45</v>
      </c>
      <c r="O371" s="71"/>
      <c r="P371" s="200">
        <f t="shared" si="11"/>
        <v>0</v>
      </c>
      <c r="Q371" s="200">
        <v>0</v>
      </c>
      <c r="R371" s="200">
        <f t="shared" si="12"/>
        <v>0</v>
      </c>
      <c r="S371" s="200">
        <v>0</v>
      </c>
      <c r="T371" s="201">
        <f t="shared" si="13"/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2" t="s">
        <v>175</v>
      </c>
      <c r="AT371" s="202" t="s">
        <v>243</v>
      </c>
      <c r="AU371" s="202" t="s">
        <v>88</v>
      </c>
      <c r="AY371" s="17" t="s">
        <v>241</v>
      </c>
      <c r="BE371" s="203">
        <f t="shared" si="14"/>
        <v>463.54</v>
      </c>
      <c r="BF371" s="203">
        <f t="shared" si="15"/>
        <v>0</v>
      </c>
      <c r="BG371" s="203">
        <f t="shared" si="16"/>
        <v>0</v>
      </c>
      <c r="BH371" s="203">
        <f t="shared" si="17"/>
        <v>0</v>
      </c>
      <c r="BI371" s="203">
        <f t="shared" si="18"/>
        <v>0</v>
      </c>
      <c r="BJ371" s="17" t="s">
        <v>14</v>
      </c>
      <c r="BK371" s="203">
        <f t="shared" si="19"/>
        <v>463.54</v>
      </c>
      <c r="BL371" s="17" t="s">
        <v>175</v>
      </c>
      <c r="BM371" s="202" t="s">
        <v>2216</v>
      </c>
    </row>
    <row r="372" spans="1:65" s="1" customFormat="1" ht="16.5" customHeight="1" x14ac:dyDescent="0.2">
      <c r="A372" s="34"/>
      <c r="B372" s="35"/>
      <c r="C372" s="191" t="s">
        <v>1031</v>
      </c>
      <c r="D372" s="191" t="s">
        <v>243</v>
      </c>
      <c r="E372" s="192" t="s">
        <v>2217</v>
      </c>
      <c r="F372" s="193" t="s">
        <v>2218</v>
      </c>
      <c r="G372" s="194" t="s">
        <v>2066</v>
      </c>
      <c r="H372" s="195">
        <v>2</v>
      </c>
      <c r="I372" s="196">
        <v>77.900000000000006</v>
      </c>
      <c r="J372" s="197">
        <f t="shared" si="10"/>
        <v>155.80000000000001</v>
      </c>
      <c r="K372" s="193" t="s">
        <v>1</v>
      </c>
      <c r="L372" s="39"/>
      <c r="M372" s="198" t="s">
        <v>1</v>
      </c>
      <c r="N372" s="199" t="s">
        <v>45</v>
      </c>
      <c r="O372" s="71"/>
      <c r="P372" s="200">
        <f t="shared" si="11"/>
        <v>0</v>
      </c>
      <c r="Q372" s="200">
        <v>0</v>
      </c>
      <c r="R372" s="200">
        <f t="shared" si="12"/>
        <v>0</v>
      </c>
      <c r="S372" s="200">
        <v>0</v>
      </c>
      <c r="T372" s="201">
        <f t="shared" si="13"/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2" t="s">
        <v>175</v>
      </c>
      <c r="AT372" s="202" t="s">
        <v>243</v>
      </c>
      <c r="AU372" s="202" t="s">
        <v>88</v>
      </c>
      <c r="AY372" s="17" t="s">
        <v>241</v>
      </c>
      <c r="BE372" s="203">
        <f t="shared" si="14"/>
        <v>155.80000000000001</v>
      </c>
      <c r="BF372" s="203">
        <f t="shared" si="15"/>
        <v>0</v>
      </c>
      <c r="BG372" s="203">
        <f t="shared" si="16"/>
        <v>0</v>
      </c>
      <c r="BH372" s="203">
        <f t="shared" si="17"/>
        <v>0</v>
      </c>
      <c r="BI372" s="203">
        <f t="shared" si="18"/>
        <v>0</v>
      </c>
      <c r="BJ372" s="17" t="s">
        <v>14</v>
      </c>
      <c r="BK372" s="203">
        <f t="shared" si="19"/>
        <v>155.80000000000001</v>
      </c>
      <c r="BL372" s="17" t="s">
        <v>175</v>
      </c>
      <c r="BM372" s="202" t="s">
        <v>2219</v>
      </c>
    </row>
    <row r="373" spans="1:65" s="1" customFormat="1" ht="16.5" customHeight="1" x14ac:dyDescent="0.2">
      <c r="A373" s="34"/>
      <c r="B373" s="35"/>
      <c r="C373" s="191" t="s">
        <v>1035</v>
      </c>
      <c r="D373" s="191" t="s">
        <v>243</v>
      </c>
      <c r="E373" s="192" t="s">
        <v>2220</v>
      </c>
      <c r="F373" s="193" t="s">
        <v>2221</v>
      </c>
      <c r="G373" s="194" t="s">
        <v>2066</v>
      </c>
      <c r="H373" s="195">
        <v>2</v>
      </c>
      <c r="I373" s="196">
        <v>45.44</v>
      </c>
      <c r="J373" s="197">
        <f t="shared" si="10"/>
        <v>90.88</v>
      </c>
      <c r="K373" s="193" t="s">
        <v>1</v>
      </c>
      <c r="L373" s="39"/>
      <c r="M373" s="198" t="s">
        <v>1</v>
      </c>
      <c r="N373" s="199" t="s">
        <v>45</v>
      </c>
      <c r="O373" s="71"/>
      <c r="P373" s="200">
        <f t="shared" si="11"/>
        <v>0</v>
      </c>
      <c r="Q373" s="200">
        <v>0</v>
      </c>
      <c r="R373" s="200">
        <f t="shared" si="12"/>
        <v>0</v>
      </c>
      <c r="S373" s="200">
        <v>0</v>
      </c>
      <c r="T373" s="201">
        <f t="shared" si="13"/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2" t="s">
        <v>175</v>
      </c>
      <c r="AT373" s="202" t="s">
        <v>243</v>
      </c>
      <c r="AU373" s="202" t="s">
        <v>88</v>
      </c>
      <c r="AY373" s="17" t="s">
        <v>241</v>
      </c>
      <c r="BE373" s="203">
        <f t="shared" si="14"/>
        <v>90.88</v>
      </c>
      <c r="BF373" s="203">
        <f t="shared" si="15"/>
        <v>0</v>
      </c>
      <c r="BG373" s="203">
        <f t="shared" si="16"/>
        <v>0</v>
      </c>
      <c r="BH373" s="203">
        <f t="shared" si="17"/>
        <v>0</v>
      </c>
      <c r="BI373" s="203">
        <f t="shared" si="18"/>
        <v>0</v>
      </c>
      <c r="BJ373" s="17" t="s">
        <v>14</v>
      </c>
      <c r="BK373" s="203">
        <f t="shared" si="19"/>
        <v>90.88</v>
      </c>
      <c r="BL373" s="17" t="s">
        <v>175</v>
      </c>
      <c r="BM373" s="202" t="s">
        <v>2222</v>
      </c>
    </row>
    <row r="374" spans="1:65" s="1" customFormat="1" ht="16.5" customHeight="1" x14ac:dyDescent="0.2">
      <c r="A374" s="34"/>
      <c r="B374" s="35"/>
      <c r="C374" s="191" t="s">
        <v>1040</v>
      </c>
      <c r="D374" s="191" t="s">
        <v>243</v>
      </c>
      <c r="E374" s="192" t="s">
        <v>2223</v>
      </c>
      <c r="F374" s="193" t="s">
        <v>2224</v>
      </c>
      <c r="G374" s="194" t="s">
        <v>2066</v>
      </c>
      <c r="H374" s="195">
        <v>2</v>
      </c>
      <c r="I374" s="196">
        <v>44.15</v>
      </c>
      <c r="J374" s="197">
        <f t="shared" si="10"/>
        <v>88.3</v>
      </c>
      <c r="K374" s="193" t="s">
        <v>1</v>
      </c>
      <c r="L374" s="39"/>
      <c r="M374" s="198" t="s">
        <v>1</v>
      </c>
      <c r="N374" s="199" t="s">
        <v>45</v>
      </c>
      <c r="O374" s="71"/>
      <c r="P374" s="200">
        <f t="shared" si="11"/>
        <v>0</v>
      </c>
      <c r="Q374" s="200">
        <v>0</v>
      </c>
      <c r="R374" s="200">
        <f t="shared" si="12"/>
        <v>0</v>
      </c>
      <c r="S374" s="200">
        <v>0</v>
      </c>
      <c r="T374" s="201">
        <f t="shared" si="13"/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2" t="s">
        <v>175</v>
      </c>
      <c r="AT374" s="202" t="s">
        <v>243</v>
      </c>
      <c r="AU374" s="202" t="s">
        <v>88</v>
      </c>
      <c r="AY374" s="17" t="s">
        <v>241</v>
      </c>
      <c r="BE374" s="203">
        <f t="shared" si="14"/>
        <v>88.3</v>
      </c>
      <c r="BF374" s="203">
        <f t="shared" si="15"/>
        <v>0</v>
      </c>
      <c r="BG374" s="203">
        <f t="shared" si="16"/>
        <v>0</v>
      </c>
      <c r="BH374" s="203">
        <f t="shared" si="17"/>
        <v>0</v>
      </c>
      <c r="BI374" s="203">
        <f t="shared" si="18"/>
        <v>0</v>
      </c>
      <c r="BJ374" s="17" t="s">
        <v>14</v>
      </c>
      <c r="BK374" s="203">
        <f t="shared" si="19"/>
        <v>88.3</v>
      </c>
      <c r="BL374" s="17" t="s">
        <v>175</v>
      </c>
      <c r="BM374" s="202" t="s">
        <v>2225</v>
      </c>
    </row>
    <row r="375" spans="1:65" s="1" customFormat="1" ht="16.5" customHeight="1" x14ac:dyDescent="0.2">
      <c r="A375" s="34"/>
      <c r="B375" s="35"/>
      <c r="C375" s="191" t="s">
        <v>1042</v>
      </c>
      <c r="D375" s="191" t="s">
        <v>243</v>
      </c>
      <c r="E375" s="192" t="s">
        <v>2226</v>
      </c>
      <c r="F375" s="193" t="s">
        <v>2227</v>
      </c>
      <c r="G375" s="194" t="s">
        <v>2066</v>
      </c>
      <c r="H375" s="195">
        <v>2</v>
      </c>
      <c r="I375" s="196">
        <v>67.510000000000005</v>
      </c>
      <c r="J375" s="197">
        <f t="shared" si="10"/>
        <v>135.02000000000001</v>
      </c>
      <c r="K375" s="193" t="s">
        <v>1</v>
      </c>
      <c r="L375" s="39"/>
      <c r="M375" s="198" t="s">
        <v>1</v>
      </c>
      <c r="N375" s="199" t="s">
        <v>45</v>
      </c>
      <c r="O375" s="71"/>
      <c r="P375" s="200">
        <f t="shared" si="11"/>
        <v>0</v>
      </c>
      <c r="Q375" s="200">
        <v>0</v>
      </c>
      <c r="R375" s="200">
        <f t="shared" si="12"/>
        <v>0</v>
      </c>
      <c r="S375" s="200">
        <v>0</v>
      </c>
      <c r="T375" s="201">
        <f t="shared" si="13"/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2" t="s">
        <v>175</v>
      </c>
      <c r="AT375" s="202" t="s">
        <v>243</v>
      </c>
      <c r="AU375" s="202" t="s">
        <v>88</v>
      </c>
      <c r="AY375" s="17" t="s">
        <v>241</v>
      </c>
      <c r="BE375" s="203">
        <f t="shared" si="14"/>
        <v>135.02000000000001</v>
      </c>
      <c r="BF375" s="203">
        <f t="shared" si="15"/>
        <v>0</v>
      </c>
      <c r="BG375" s="203">
        <f t="shared" si="16"/>
        <v>0</v>
      </c>
      <c r="BH375" s="203">
        <f t="shared" si="17"/>
        <v>0</v>
      </c>
      <c r="BI375" s="203">
        <f t="shared" si="18"/>
        <v>0</v>
      </c>
      <c r="BJ375" s="17" t="s">
        <v>14</v>
      </c>
      <c r="BK375" s="203">
        <f t="shared" si="19"/>
        <v>135.02000000000001</v>
      </c>
      <c r="BL375" s="17" t="s">
        <v>175</v>
      </c>
      <c r="BM375" s="202" t="s">
        <v>2228</v>
      </c>
    </row>
    <row r="376" spans="1:65" s="1" customFormat="1" ht="16.5" customHeight="1" x14ac:dyDescent="0.2">
      <c r="A376" s="34"/>
      <c r="B376" s="35"/>
      <c r="C376" s="191" t="s">
        <v>1044</v>
      </c>
      <c r="D376" s="191" t="s">
        <v>243</v>
      </c>
      <c r="E376" s="192" t="s">
        <v>2229</v>
      </c>
      <c r="F376" s="193" t="s">
        <v>2230</v>
      </c>
      <c r="G376" s="194" t="s">
        <v>2066</v>
      </c>
      <c r="H376" s="195">
        <v>3</v>
      </c>
      <c r="I376" s="196">
        <v>145.41</v>
      </c>
      <c r="J376" s="197">
        <f t="shared" si="10"/>
        <v>436.23</v>
      </c>
      <c r="K376" s="193" t="s">
        <v>1</v>
      </c>
      <c r="L376" s="39"/>
      <c r="M376" s="198" t="s">
        <v>1</v>
      </c>
      <c r="N376" s="199" t="s">
        <v>45</v>
      </c>
      <c r="O376" s="71"/>
      <c r="P376" s="200">
        <f t="shared" si="11"/>
        <v>0</v>
      </c>
      <c r="Q376" s="200">
        <v>0</v>
      </c>
      <c r="R376" s="200">
        <f t="shared" si="12"/>
        <v>0</v>
      </c>
      <c r="S376" s="200">
        <v>0</v>
      </c>
      <c r="T376" s="201">
        <f t="shared" si="13"/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2" t="s">
        <v>175</v>
      </c>
      <c r="AT376" s="202" t="s">
        <v>243</v>
      </c>
      <c r="AU376" s="202" t="s">
        <v>88</v>
      </c>
      <c r="AY376" s="17" t="s">
        <v>241</v>
      </c>
      <c r="BE376" s="203">
        <f t="shared" si="14"/>
        <v>436.23</v>
      </c>
      <c r="BF376" s="203">
        <f t="shared" si="15"/>
        <v>0</v>
      </c>
      <c r="BG376" s="203">
        <f t="shared" si="16"/>
        <v>0</v>
      </c>
      <c r="BH376" s="203">
        <f t="shared" si="17"/>
        <v>0</v>
      </c>
      <c r="BI376" s="203">
        <f t="shared" si="18"/>
        <v>0</v>
      </c>
      <c r="BJ376" s="17" t="s">
        <v>14</v>
      </c>
      <c r="BK376" s="203">
        <f t="shared" si="19"/>
        <v>436.23</v>
      </c>
      <c r="BL376" s="17" t="s">
        <v>175</v>
      </c>
      <c r="BM376" s="202" t="s">
        <v>2231</v>
      </c>
    </row>
    <row r="377" spans="1:65" s="1" customFormat="1" ht="16.5" customHeight="1" x14ac:dyDescent="0.2">
      <c r="A377" s="34"/>
      <c r="B377" s="35"/>
      <c r="C377" s="191" t="s">
        <v>1051</v>
      </c>
      <c r="D377" s="191" t="s">
        <v>243</v>
      </c>
      <c r="E377" s="192" t="s">
        <v>2232</v>
      </c>
      <c r="F377" s="193" t="s">
        <v>2233</v>
      </c>
      <c r="G377" s="194" t="s">
        <v>2066</v>
      </c>
      <c r="H377" s="195">
        <v>1</v>
      </c>
      <c r="I377" s="196">
        <v>35.06</v>
      </c>
      <c r="J377" s="197">
        <f t="shared" si="10"/>
        <v>35.06</v>
      </c>
      <c r="K377" s="193" t="s">
        <v>1</v>
      </c>
      <c r="L377" s="39"/>
      <c r="M377" s="198" t="s">
        <v>1</v>
      </c>
      <c r="N377" s="199" t="s">
        <v>45</v>
      </c>
      <c r="O377" s="71"/>
      <c r="P377" s="200">
        <f t="shared" si="11"/>
        <v>0</v>
      </c>
      <c r="Q377" s="200">
        <v>0</v>
      </c>
      <c r="R377" s="200">
        <f t="shared" si="12"/>
        <v>0</v>
      </c>
      <c r="S377" s="200">
        <v>0</v>
      </c>
      <c r="T377" s="201">
        <f t="shared" si="13"/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2" t="s">
        <v>175</v>
      </c>
      <c r="AT377" s="202" t="s">
        <v>243</v>
      </c>
      <c r="AU377" s="202" t="s">
        <v>88</v>
      </c>
      <c r="AY377" s="17" t="s">
        <v>241</v>
      </c>
      <c r="BE377" s="203">
        <f t="shared" si="14"/>
        <v>35.06</v>
      </c>
      <c r="BF377" s="203">
        <f t="shared" si="15"/>
        <v>0</v>
      </c>
      <c r="BG377" s="203">
        <f t="shared" si="16"/>
        <v>0</v>
      </c>
      <c r="BH377" s="203">
        <f t="shared" si="17"/>
        <v>0</v>
      </c>
      <c r="BI377" s="203">
        <f t="shared" si="18"/>
        <v>0</v>
      </c>
      <c r="BJ377" s="17" t="s">
        <v>14</v>
      </c>
      <c r="BK377" s="203">
        <f t="shared" si="19"/>
        <v>35.06</v>
      </c>
      <c r="BL377" s="17" t="s">
        <v>175</v>
      </c>
      <c r="BM377" s="202" t="s">
        <v>2234</v>
      </c>
    </row>
    <row r="378" spans="1:65" s="1" customFormat="1" ht="16.5" customHeight="1" x14ac:dyDescent="0.2">
      <c r="A378" s="34"/>
      <c r="B378" s="35"/>
      <c r="C378" s="191" t="s">
        <v>1056</v>
      </c>
      <c r="D378" s="191" t="s">
        <v>243</v>
      </c>
      <c r="E378" s="192" t="s">
        <v>2235</v>
      </c>
      <c r="F378" s="193" t="s">
        <v>2236</v>
      </c>
      <c r="G378" s="194" t="s">
        <v>2066</v>
      </c>
      <c r="H378" s="195">
        <v>3</v>
      </c>
      <c r="I378" s="196">
        <v>40.25</v>
      </c>
      <c r="J378" s="197">
        <f t="shared" si="10"/>
        <v>120.75</v>
      </c>
      <c r="K378" s="193" t="s">
        <v>1</v>
      </c>
      <c r="L378" s="39"/>
      <c r="M378" s="198" t="s">
        <v>1</v>
      </c>
      <c r="N378" s="199" t="s">
        <v>45</v>
      </c>
      <c r="O378" s="71"/>
      <c r="P378" s="200">
        <f t="shared" si="11"/>
        <v>0</v>
      </c>
      <c r="Q378" s="200">
        <v>0</v>
      </c>
      <c r="R378" s="200">
        <f t="shared" si="12"/>
        <v>0</v>
      </c>
      <c r="S378" s="200">
        <v>0</v>
      </c>
      <c r="T378" s="201">
        <f t="shared" si="13"/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2" t="s">
        <v>175</v>
      </c>
      <c r="AT378" s="202" t="s">
        <v>243</v>
      </c>
      <c r="AU378" s="202" t="s">
        <v>88</v>
      </c>
      <c r="AY378" s="17" t="s">
        <v>241</v>
      </c>
      <c r="BE378" s="203">
        <f t="shared" si="14"/>
        <v>120.75</v>
      </c>
      <c r="BF378" s="203">
        <f t="shared" si="15"/>
        <v>0</v>
      </c>
      <c r="BG378" s="203">
        <f t="shared" si="16"/>
        <v>0</v>
      </c>
      <c r="BH378" s="203">
        <f t="shared" si="17"/>
        <v>0</v>
      </c>
      <c r="BI378" s="203">
        <f t="shared" si="18"/>
        <v>0</v>
      </c>
      <c r="BJ378" s="17" t="s">
        <v>14</v>
      </c>
      <c r="BK378" s="203">
        <f t="shared" si="19"/>
        <v>120.75</v>
      </c>
      <c r="BL378" s="17" t="s">
        <v>175</v>
      </c>
      <c r="BM378" s="202" t="s">
        <v>2237</v>
      </c>
    </row>
    <row r="379" spans="1:65" s="1" customFormat="1" ht="16.5" customHeight="1" x14ac:dyDescent="0.2">
      <c r="A379" s="34"/>
      <c r="B379" s="35"/>
      <c r="C379" s="191" t="s">
        <v>1061</v>
      </c>
      <c r="D379" s="191" t="s">
        <v>243</v>
      </c>
      <c r="E379" s="192" t="s">
        <v>2238</v>
      </c>
      <c r="F379" s="193" t="s">
        <v>2239</v>
      </c>
      <c r="G379" s="194" t="s">
        <v>2066</v>
      </c>
      <c r="H379" s="195">
        <v>2</v>
      </c>
      <c r="I379" s="196">
        <v>318.08999999999997</v>
      </c>
      <c r="J379" s="197">
        <f t="shared" si="10"/>
        <v>636.17999999999995</v>
      </c>
      <c r="K379" s="193" t="s">
        <v>1</v>
      </c>
      <c r="L379" s="39"/>
      <c r="M379" s="198" t="s">
        <v>1</v>
      </c>
      <c r="N379" s="199" t="s">
        <v>45</v>
      </c>
      <c r="O379" s="71"/>
      <c r="P379" s="200">
        <f t="shared" si="11"/>
        <v>0</v>
      </c>
      <c r="Q379" s="200">
        <v>0</v>
      </c>
      <c r="R379" s="200">
        <f t="shared" si="12"/>
        <v>0</v>
      </c>
      <c r="S379" s="200">
        <v>0</v>
      </c>
      <c r="T379" s="201">
        <f t="shared" si="13"/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2" t="s">
        <v>175</v>
      </c>
      <c r="AT379" s="202" t="s">
        <v>243</v>
      </c>
      <c r="AU379" s="202" t="s">
        <v>88</v>
      </c>
      <c r="AY379" s="17" t="s">
        <v>241</v>
      </c>
      <c r="BE379" s="203">
        <f t="shared" si="14"/>
        <v>636.17999999999995</v>
      </c>
      <c r="BF379" s="203">
        <f t="shared" si="15"/>
        <v>0</v>
      </c>
      <c r="BG379" s="203">
        <f t="shared" si="16"/>
        <v>0</v>
      </c>
      <c r="BH379" s="203">
        <f t="shared" si="17"/>
        <v>0</v>
      </c>
      <c r="BI379" s="203">
        <f t="shared" si="18"/>
        <v>0</v>
      </c>
      <c r="BJ379" s="17" t="s">
        <v>14</v>
      </c>
      <c r="BK379" s="203">
        <f t="shared" si="19"/>
        <v>636.17999999999995</v>
      </c>
      <c r="BL379" s="17" t="s">
        <v>175</v>
      </c>
      <c r="BM379" s="202" t="s">
        <v>2240</v>
      </c>
    </row>
    <row r="380" spans="1:65" s="1" customFormat="1" ht="16.5" customHeight="1" x14ac:dyDescent="0.2">
      <c r="A380" s="34"/>
      <c r="B380" s="35"/>
      <c r="C380" s="191" t="s">
        <v>1071</v>
      </c>
      <c r="D380" s="191" t="s">
        <v>243</v>
      </c>
      <c r="E380" s="192" t="s">
        <v>2241</v>
      </c>
      <c r="F380" s="193" t="s">
        <v>2242</v>
      </c>
      <c r="G380" s="194" t="s">
        <v>2066</v>
      </c>
      <c r="H380" s="195">
        <v>4</v>
      </c>
      <c r="I380" s="196">
        <v>75.31</v>
      </c>
      <c r="J380" s="197">
        <f t="shared" si="10"/>
        <v>301.24</v>
      </c>
      <c r="K380" s="193" t="s">
        <v>1</v>
      </c>
      <c r="L380" s="39"/>
      <c r="M380" s="198" t="s">
        <v>1</v>
      </c>
      <c r="N380" s="199" t="s">
        <v>45</v>
      </c>
      <c r="O380" s="71"/>
      <c r="P380" s="200">
        <f t="shared" si="11"/>
        <v>0</v>
      </c>
      <c r="Q380" s="200">
        <v>0</v>
      </c>
      <c r="R380" s="200">
        <f t="shared" si="12"/>
        <v>0</v>
      </c>
      <c r="S380" s="200">
        <v>0</v>
      </c>
      <c r="T380" s="201">
        <f t="shared" si="13"/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2" t="s">
        <v>175</v>
      </c>
      <c r="AT380" s="202" t="s">
        <v>243</v>
      </c>
      <c r="AU380" s="202" t="s">
        <v>88</v>
      </c>
      <c r="AY380" s="17" t="s">
        <v>241</v>
      </c>
      <c r="BE380" s="203">
        <f t="shared" si="14"/>
        <v>301.24</v>
      </c>
      <c r="BF380" s="203">
        <f t="shared" si="15"/>
        <v>0</v>
      </c>
      <c r="BG380" s="203">
        <f t="shared" si="16"/>
        <v>0</v>
      </c>
      <c r="BH380" s="203">
        <f t="shared" si="17"/>
        <v>0</v>
      </c>
      <c r="BI380" s="203">
        <f t="shared" si="18"/>
        <v>0</v>
      </c>
      <c r="BJ380" s="17" t="s">
        <v>14</v>
      </c>
      <c r="BK380" s="203">
        <f t="shared" si="19"/>
        <v>301.24</v>
      </c>
      <c r="BL380" s="17" t="s">
        <v>175</v>
      </c>
      <c r="BM380" s="202" t="s">
        <v>2243</v>
      </c>
    </row>
    <row r="381" spans="1:65" s="1" customFormat="1" ht="16.5" customHeight="1" x14ac:dyDescent="0.2">
      <c r="A381" s="34"/>
      <c r="B381" s="35"/>
      <c r="C381" s="191" t="s">
        <v>1076</v>
      </c>
      <c r="D381" s="191" t="s">
        <v>243</v>
      </c>
      <c r="E381" s="192" t="s">
        <v>2244</v>
      </c>
      <c r="F381" s="193" t="s">
        <v>2245</v>
      </c>
      <c r="G381" s="194" t="s">
        <v>2066</v>
      </c>
      <c r="H381" s="195">
        <v>10</v>
      </c>
      <c r="I381" s="196">
        <v>84.4</v>
      </c>
      <c r="J381" s="197">
        <f t="shared" si="10"/>
        <v>844</v>
      </c>
      <c r="K381" s="193" t="s">
        <v>1</v>
      </c>
      <c r="L381" s="39"/>
      <c r="M381" s="198" t="s">
        <v>1</v>
      </c>
      <c r="N381" s="199" t="s">
        <v>45</v>
      </c>
      <c r="O381" s="71"/>
      <c r="P381" s="200">
        <f t="shared" si="11"/>
        <v>0</v>
      </c>
      <c r="Q381" s="200">
        <v>0</v>
      </c>
      <c r="R381" s="200">
        <f t="shared" si="12"/>
        <v>0</v>
      </c>
      <c r="S381" s="200">
        <v>0</v>
      </c>
      <c r="T381" s="201">
        <f t="shared" si="13"/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2" t="s">
        <v>175</v>
      </c>
      <c r="AT381" s="202" t="s">
        <v>243</v>
      </c>
      <c r="AU381" s="202" t="s">
        <v>88</v>
      </c>
      <c r="AY381" s="17" t="s">
        <v>241</v>
      </c>
      <c r="BE381" s="203">
        <f t="shared" si="14"/>
        <v>844</v>
      </c>
      <c r="BF381" s="203">
        <f t="shared" si="15"/>
        <v>0</v>
      </c>
      <c r="BG381" s="203">
        <f t="shared" si="16"/>
        <v>0</v>
      </c>
      <c r="BH381" s="203">
        <f t="shared" si="17"/>
        <v>0</v>
      </c>
      <c r="BI381" s="203">
        <f t="shared" si="18"/>
        <v>0</v>
      </c>
      <c r="BJ381" s="17" t="s">
        <v>14</v>
      </c>
      <c r="BK381" s="203">
        <f t="shared" si="19"/>
        <v>844</v>
      </c>
      <c r="BL381" s="17" t="s">
        <v>175</v>
      </c>
      <c r="BM381" s="202" t="s">
        <v>2246</v>
      </c>
    </row>
    <row r="382" spans="1:65" s="1" customFormat="1" ht="16.5" customHeight="1" x14ac:dyDescent="0.2">
      <c r="A382" s="34"/>
      <c r="B382" s="35"/>
      <c r="C382" s="191" t="s">
        <v>1082</v>
      </c>
      <c r="D382" s="191" t="s">
        <v>243</v>
      </c>
      <c r="E382" s="192" t="s">
        <v>2247</v>
      </c>
      <c r="F382" s="193" t="s">
        <v>2248</v>
      </c>
      <c r="G382" s="194" t="s">
        <v>2066</v>
      </c>
      <c r="H382" s="195">
        <v>2</v>
      </c>
      <c r="I382" s="196">
        <v>7.38</v>
      </c>
      <c r="J382" s="197">
        <f t="shared" si="10"/>
        <v>14.76</v>
      </c>
      <c r="K382" s="193" t="s">
        <v>1</v>
      </c>
      <c r="L382" s="39"/>
      <c r="M382" s="198" t="s">
        <v>1</v>
      </c>
      <c r="N382" s="199" t="s">
        <v>45</v>
      </c>
      <c r="O382" s="71"/>
      <c r="P382" s="200">
        <f t="shared" si="11"/>
        <v>0</v>
      </c>
      <c r="Q382" s="200">
        <v>0</v>
      </c>
      <c r="R382" s="200">
        <f t="shared" si="12"/>
        <v>0</v>
      </c>
      <c r="S382" s="200">
        <v>0</v>
      </c>
      <c r="T382" s="201">
        <f t="shared" si="13"/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2" t="s">
        <v>175</v>
      </c>
      <c r="AT382" s="202" t="s">
        <v>243</v>
      </c>
      <c r="AU382" s="202" t="s">
        <v>88</v>
      </c>
      <c r="AY382" s="17" t="s">
        <v>241</v>
      </c>
      <c r="BE382" s="203">
        <f t="shared" si="14"/>
        <v>14.76</v>
      </c>
      <c r="BF382" s="203">
        <f t="shared" si="15"/>
        <v>0</v>
      </c>
      <c r="BG382" s="203">
        <f t="shared" si="16"/>
        <v>0</v>
      </c>
      <c r="BH382" s="203">
        <f t="shared" si="17"/>
        <v>0</v>
      </c>
      <c r="BI382" s="203">
        <f t="shared" si="18"/>
        <v>0</v>
      </c>
      <c r="BJ382" s="17" t="s">
        <v>14</v>
      </c>
      <c r="BK382" s="203">
        <f t="shared" si="19"/>
        <v>14.76</v>
      </c>
      <c r="BL382" s="17" t="s">
        <v>175</v>
      </c>
      <c r="BM382" s="202" t="s">
        <v>2249</v>
      </c>
    </row>
    <row r="383" spans="1:65" s="1" customFormat="1" ht="16.5" customHeight="1" x14ac:dyDescent="0.2">
      <c r="A383" s="34"/>
      <c r="B383" s="35"/>
      <c r="C383" s="191" t="s">
        <v>1087</v>
      </c>
      <c r="D383" s="191" t="s">
        <v>243</v>
      </c>
      <c r="E383" s="192" t="s">
        <v>2250</v>
      </c>
      <c r="F383" s="193" t="s">
        <v>2251</v>
      </c>
      <c r="G383" s="194" t="s">
        <v>2066</v>
      </c>
      <c r="H383" s="195">
        <v>1</v>
      </c>
      <c r="I383" s="196">
        <v>1298.32</v>
      </c>
      <c r="J383" s="197">
        <f t="shared" si="10"/>
        <v>1298.32</v>
      </c>
      <c r="K383" s="193" t="s">
        <v>1</v>
      </c>
      <c r="L383" s="39"/>
      <c r="M383" s="198" t="s">
        <v>1</v>
      </c>
      <c r="N383" s="199" t="s">
        <v>45</v>
      </c>
      <c r="O383" s="71"/>
      <c r="P383" s="200">
        <f t="shared" si="11"/>
        <v>0</v>
      </c>
      <c r="Q383" s="200">
        <v>0</v>
      </c>
      <c r="R383" s="200">
        <f t="shared" si="12"/>
        <v>0</v>
      </c>
      <c r="S383" s="200">
        <v>0</v>
      </c>
      <c r="T383" s="201">
        <f t="shared" si="13"/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2" t="s">
        <v>175</v>
      </c>
      <c r="AT383" s="202" t="s">
        <v>243</v>
      </c>
      <c r="AU383" s="202" t="s">
        <v>88</v>
      </c>
      <c r="AY383" s="17" t="s">
        <v>241</v>
      </c>
      <c r="BE383" s="203">
        <f t="shared" si="14"/>
        <v>1298.32</v>
      </c>
      <c r="BF383" s="203">
        <f t="shared" si="15"/>
        <v>0</v>
      </c>
      <c r="BG383" s="203">
        <f t="shared" si="16"/>
        <v>0</v>
      </c>
      <c r="BH383" s="203">
        <f t="shared" si="17"/>
        <v>0</v>
      </c>
      <c r="BI383" s="203">
        <f t="shared" si="18"/>
        <v>0</v>
      </c>
      <c r="BJ383" s="17" t="s">
        <v>14</v>
      </c>
      <c r="BK383" s="203">
        <f t="shared" si="19"/>
        <v>1298.32</v>
      </c>
      <c r="BL383" s="17" t="s">
        <v>175</v>
      </c>
      <c r="BM383" s="202" t="s">
        <v>2252</v>
      </c>
    </row>
    <row r="384" spans="1:65" s="1" customFormat="1" ht="16.5" customHeight="1" x14ac:dyDescent="0.2">
      <c r="A384" s="34"/>
      <c r="B384" s="35"/>
      <c r="C384" s="191" t="s">
        <v>1092</v>
      </c>
      <c r="D384" s="191" t="s">
        <v>243</v>
      </c>
      <c r="E384" s="192" t="s">
        <v>2253</v>
      </c>
      <c r="F384" s="193" t="s">
        <v>2254</v>
      </c>
      <c r="G384" s="194" t="s">
        <v>289</v>
      </c>
      <c r="H384" s="195">
        <v>2</v>
      </c>
      <c r="I384" s="196">
        <v>46.34</v>
      </c>
      <c r="J384" s="197">
        <f t="shared" si="10"/>
        <v>92.68</v>
      </c>
      <c r="K384" s="193" t="s">
        <v>1</v>
      </c>
      <c r="L384" s="39"/>
      <c r="M384" s="198" t="s">
        <v>1</v>
      </c>
      <c r="N384" s="199" t="s">
        <v>45</v>
      </c>
      <c r="O384" s="71"/>
      <c r="P384" s="200">
        <f t="shared" si="11"/>
        <v>0</v>
      </c>
      <c r="Q384" s="200">
        <v>0</v>
      </c>
      <c r="R384" s="200">
        <f t="shared" si="12"/>
        <v>0</v>
      </c>
      <c r="S384" s="200">
        <v>0</v>
      </c>
      <c r="T384" s="201">
        <f t="shared" si="13"/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2" t="s">
        <v>175</v>
      </c>
      <c r="AT384" s="202" t="s">
        <v>243</v>
      </c>
      <c r="AU384" s="202" t="s">
        <v>88</v>
      </c>
      <c r="AY384" s="17" t="s">
        <v>241</v>
      </c>
      <c r="BE384" s="203">
        <f t="shared" si="14"/>
        <v>92.68</v>
      </c>
      <c r="BF384" s="203">
        <f t="shared" si="15"/>
        <v>0</v>
      </c>
      <c r="BG384" s="203">
        <f t="shared" si="16"/>
        <v>0</v>
      </c>
      <c r="BH384" s="203">
        <f t="shared" si="17"/>
        <v>0</v>
      </c>
      <c r="BI384" s="203">
        <f t="shared" si="18"/>
        <v>0</v>
      </c>
      <c r="BJ384" s="17" t="s">
        <v>14</v>
      </c>
      <c r="BK384" s="203">
        <f t="shared" si="19"/>
        <v>92.68</v>
      </c>
      <c r="BL384" s="17" t="s">
        <v>175</v>
      </c>
      <c r="BM384" s="202" t="s">
        <v>2255</v>
      </c>
    </row>
    <row r="385" spans="1:65" s="1" customFormat="1" ht="16.5" customHeight="1" x14ac:dyDescent="0.2">
      <c r="A385" s="34"/>
      <c r="B385" s="35"/>
      <c r="C385" s="191" t="s">
        <v>1099</v>
      </c>
      <c r="D385" s="191" t="s">
        <v>243</v>
      </c>
      <c r="E385" s="192" t="s">
        <v>2256</v>
      </c>
      <c r="F385" s="193" t="s">
        <v>2257</v>
      </c>
      <c r="G385" s="194" t="s">
        <v>289</v>
      </c>
      <c r="H385" s="195">
        <v>20</v>
      </c>
      <c r="I385" s="196">
        <v>17.489999999999998</v>
      </c>
      <c r="J385" s="197">
        <f t="shared" si="10"/>
        <v>349.8</v>
      </c>
      <c r="K385" s="193" t="s">
        <v>1</v>
      </c>
      <c r="L385" s="39"/>
      <c r="M385" s="198" t="s">
        <v>1</v>
      </c>
      <c r="N385" s="199" t="s">
        <v>45</v>
      </c>
      <c r="O385" s="71"/>
      <c r="P385" s="200">
        <f t="shared" si="11"/>
        <v>0</v>
      </c>
      <c r="Q385" s="200">
        <v>0</v>
      </c>
      <c r="R385" s="200">
        <f t="shared" si="12"/>
        <v>0</v>
      </c>
      <c r="S385" s="200">
        <v>0</v>
      </c>
      <c r="T385" s="201">
        <f t="shared" si="13"/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2" t="s">
        <v>175</v>
      </c>
      <c r="AT385" s="202" t="s">
        <v>243</v>
      </c>
      <c r="AU385" s="202" t="s">
        <v>88</v>
      </c>
      <c r="AY385" s="17" t="s">
        <v>241</v>
      </c>
      <c r="BE385" s="203">
        <f t="shared" si="14"/>
        <v>349.8</v>
      </c>
      <c r="BF385" s="203">
        <f t="shared" si="15"/>
        <v>0</v>
      </c>
      <c r="BG385" s="203">
        <f t="shared" si="16"/>
        <v>0</v>
      </c>
      <c r="BH385" s="203">
        <f t="shared" si="17"/>
        <v>0</v>
      </c>
      <c r="BI385" s="203">
        <f t="shared" si="18"/>
        <v>0</v>
      </c>
      <c r="BJ385" s="17" t="s">
        <v>14</v>
      </c>
      <c r="BK385" s="203">
        <f t="shared" si="19"/>
        <v>349.8</v>
      </c>
      <c r="BL385" s="17" t="s">
        <v>175</v>
      </c>
      <c r="BM385" s="202" t="s">
        <v>2258</v>
      </c>
    </row>
    <row r="386" spans="1:65" s="1" customFormat="1" ht="16.5" customHeight="1" x14ac:dyDescent="0.2">
      <c r="A386" s="34"/>
      <c r="B386" s="35"/>
      <c r="C386" s="191" t="s">
        <v>1543</v>
      </c>
      <c r="D386" s="191" t="s">
        <v>243</v>
      </c>
      <c r="E386" s="192" t="s">
        <v>2259</v>
      </c>
      <c r="F386" s="193" t="s">
        <v>2260</v>
      </c>
      <c r="G386" s="194" t="s">
        <v>289</v>
      </c>
      <c r="H386" s="195">
        <v>36</v>
      </c>
      <c r="I386" s="196">
        <v>23.71</v>
      </c>
      <c r="J386" s="197">
        <f t="shared" si="10"/>
        <v>853.56</v>
      </c>
      <c r="K386" s="193" t="s">
        <v>1</v>
      </c>
      <c r="L386" s="39"/>
      <c r="M386" s="198" t="s">
        <v>1</v>
      </c>
      <c r="N386" s="199" t="s">
        <v>45</v>
      </c>
      <c r="O386" s="71"/>
      <c r="P386" s="200">
        <f t="shared" si="11"/>
        <v>0</v>
      </c>
      <c r="Q386" s="200">
        <v>0</v>
      </c>
      <c r="R386" s="200">
        <f t="shared" si="12"/>
        <v>0</v>
      </c>
      <c r="S386" s="200">
        <v>0</v>
      </c>
      <c r="T386" s="201">
        <f t="shared" si="13"/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2" t="s">
        <v>175</v>
      </c>
      <c r="AT386" s="202" t="s">
        <v>243</v>
      </c>
      <c r="AU386" s="202" t="s">
        <v>88</v>
      </c>
      <c r="AY386" s="17" t="s">
        <v>241</v>
      </c>
      <c r="BE386" s="203">
        <f t="shared" si="14"/>
        <v>853.56</v>
      </c>
      <c r="BF386" s="203">
        <f t="shared" si="15"/>
        <v>0</v>
      </c>
      <c r="BG386" s="203">
        <f t="shared" si="16"/>
        <v>0</v>
      </c>
      <c r="BH386" s="203">
        <f t="shared" si="17"/>
        <v>0</v>
      </c>
      <c r="BI386" s="203">
        <f t="shared" si="18"/>
        <v>0</v>
      </c>
      <c r="BJ386" s="17" t="s">
        <v>14</v>
      </c>
      <c r="BK386" s="203">
        <f t="shared" si="19"/>
        <v>853.56</v>
      </c>
      <c r="BL386" s="17" t="s">
        <v>175</v>
      </c>
      <c r="BM386" s="202" t="s">
        <v>2261</v>
      </c>
    </row>
    <row r="387" spans="1:65" s="1" customFormat="1" ht="16.5" customHeight="1" x14ac:dyDescent="0.2">
      <c r="A387" s="34"/>
      <c r="B387" s="35"/>
      <c r="C387" s="191" t="s">
        <v>1545</v>
      </c>
      <c r="D387" s="191" t="s">
        <v>243</v>
      </c>
      <c r="E387" s="192" t="s">
        <v>2262</v>
      </c>
      <c r="F387" s="193" t="s">
        <v>2263</v>
      </c>
      <c r="G387" s="194" t="s">
        <v>289</v>
      </c>
      <c r="H387" s="195">
        <v>10</v>
      </c>
      <c r="I387" s="196">
        <v>23.71</v>
      </c>
      <c r="J387" s="197">
        <f t="shared" si="10"/>
        <v>237.1</v>
      </c>
      <c r="K387" s="193" t="s">
        <v>1</v>
      </c>
      <c r="L387" s="39"/>
      <c r="M387" s="198" t="s">
        <v>1</v>
      </c>
      <c r="N387" s="199" t="s">
        <v>45</v>
      </c>
      <c r="O387" s="71"/>
      <c r="P387" s="200">
        <f t="shared" si="11"/>
        <v>0</v>
      </c>
      <c r="Q387" s="200">
        <v>0</v>
      </c>
      <c r="R387" s="200">
        <f t="shared" si="12"/>
        <v>0</v>
      </c>
      <c r="S387" s="200">
        <v>0</v>
      </c>
      <c r="T387" s="201">
        <f t="shared" si="13"/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2" t="s">
        <v>175</v>
      </c>
      <c r="AT387" s="202" t="s">
        <v>243</v>
      </c>
      <c r="AU387" s="202" t="s">
        <v>88</v>
      </c>
      <c r="AY387" s="17" t="s">
        <v>241</v>
      </c>
      <c r="BE387" s="203">
        <f t="shared" si="14"/>
        <v>237.1</v>
      </c>
      <c r="BF387" s="203">
        <f t="shared" si="15"/>
        <v>0</v>
      </c>
      <c r="BG387" s="203">
        <f t="shared" si="16"/>
        <v>0</v>
      </c>
      <c r="BH387" s="203">
        <f t="shared" si="17"/>
        <v>0</v>
      </c>
      <c r="BI387" s="203">
        <f t="shared" si="18"/>
        <v>0</v>
      </c>
      <c r="BJ387" s="17" t="s">
        <v>14</v>
      </c>
      <c r="BK387" s="203">
        <f t="shared" si="19"/>
        <v>237.1</v>
      </c>
      <c r="BL387" s="17" t="s">
        <v>175</v>
      </c>
      <c r="BM387" s="202" t="s">
        <v>2264</v>
      </c>
    </row>
    <row r="388" spans="1:65" s="1" customFormat="1" ht="16.5" customHeight="1" x14ac:dyDescent="0.2">
      <c r="A388" s="34"/>
      <c r="B388" s="35"/>
      <c r="C388" s="191" t="s">
        <v>1547</v>
      </c>
      <c r="D388" s="191" t="s">
        <v>243</v>
      </c>
      <c r="E388" s="192" t="s">
        <v>2265</v>
      </c>
      <c r="F388" s="193" t="s">
        <v>2266</v>
      </c>
      <c r="G388" s="194" t="s">
        <v>289</v>
      </c>
      <c r="H388" s="195">
        <v>20</v>
      </c>
      <c r="I388" s="196">
        <v>38.96</v>
      </c>
      <c r="J388" s="197">
        <f t="shared" si="10"/>
        <v>779.2</v>
      </c>
      <c r="K388" s="193" t="s">
        <v>1</v>
      </c>
      <c r="L388" s="39"/>
      <c r="M388" s="198" t="s">
        <v>1</v>
      </c>
      <c r="N388" s="199" t="s">
        <v>45</v>
      </c>
      <c r="O388" s="71"/>
      <c r="P388" s="200">
        <f t="shared" si="11"/>
        <v>0</v>
      </c>
      <c r="Q388" s="200">
        <v>0</v>
      </c>
      <c r="R388" s="200">
        <f t="shared" si="12"/>
        <v>0</v>
      </c>
      <c r="S388" s="200">
        <v>0</v>
      </c>
      <c r="T388" s="201">
        <f t="shared" si="13"/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2" t="s">
        <v>175</v>
      </c>
      <c r="AT388" s="202" t="s">
        <v>243</v>
      </c>
      <c r="AU388" s="202" t="s">
        <v>88</v>
      </c>
      <c r="AY388" s="17" t="s">
        <v>241</v>
      </c>
      <c r="BE388" s="203">
        <f t="shared" si="14"/>
        <v>779.2</v>
      </c>
      <c r="BF388" s="203">
        <f t="shared" si="15"/>
        <v>0</v>
      </c>
      <c r="BG388" s="203">
        <f t="shared" si="16"/>
        <v>0</v>
      </c>
      <c r="BH388" s="203">
        <f t="shared" si="17"/>
        <v>0</v>
      </c>
      <c r="BI388" s="203">
        <f t="shared" si="18"/>
        <v>0</v>
      </c>
      <c r="BJ388" s="17" t="s">
        <v>14</v>
      </c>
      <c r="BK388" s="203">
        <f t="shared" si="19"/>
        <v>779.2</v>
      </c>
      <c r="BL388" s="17" t="s">
        <v>175</v>
      </c>
      <c r="BM388" s="202" t="s">
        <v>2267</v>
      </c>
    </row>
    <row r="389" spans="1:65" s="1" customFormat="1" ht="16.5" customHeight="1" x14ac:dyDescent="0.2">
      <c r="A389" s="34"/>
      <c r="B389" s="35"/>
      <c r="C389" s="191" t="s">
        <v>1549</v>
      </c>
      <c r="D389" s="191" t="s">
        <v>243</v>
      </c>
      <c r="E389" s="192" t="s">
        <v>2268</v>
      </c>
      <c r="F389" s="193" t="s">
        <v>2269</v>
      </c>
      <c r="G389" s="194" t="s">
        <v>289</v>
      </c>
      <c r="H389" s="195">
        <v>10</v>
      </c>
      <c r="I389" s="196">
        <v>64.040000000000006</v>
      </c>
      <c r="J389" s="197">
        <f t="shared" si="10"/>
        <v>640.4</v>
      </c>
      <c r="K389" s="193" t="s">
        <v>1</v>
      </c>
      <c r="L389" s="39"/>
      <c r="M389" s="198" t="s">
        <v>1</v>
      </c>
      <c r="N389" s="199" t="s">
        <v>45</v>
      </c>
      <c r="O389" s="71"/>
      <c r="P389" s="200">
        <f t="shared" si="11"/>
        <v>0</v>
      </c>
      <c r="Q389" s="200">
        <v>0</v>
      </c>
      <c r="R389" s="200">
        <f t="shared" si="12"/>
        <v>0</v>
      </c>
      <c r="S389" s="200">
        <v>0</v>
      </c>
      <c r="T389" s="201">
        <f t="shared" si="13"/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2" t="s">
        <v>175</v>
      </c>
      <c r="AT389" s="202" t="s">
        <v>243</v>
      </c>
      <c r="AU389" s="202" t="s">
        <v>88</v>
      </c>
      <c r="AY389" s="17" t="s">
        <v>241</v>
      </c>
      <c r="BE389" s="203">
        <f t="shared" si="14"/>
        <v>640.4</v>
      </c>
      <c r="BF389" s="203">
        <f t="shared" si="15"/>
        <v>0</v>
      </c>
      <c r="BG389" s="203">
        <f t="shared" si="16"/>
        <v>0</v>
      </c>
      <c r="BH389" s="203">
        <f t="shared" si="17"/>
        <v>0</v>
      </c>
      <c r="BI389" s="203">
        <f t="shared" si="18"/>
        <v>0</v>
      </c>
      <c r="BJ389" s="17" t="s">
        <v>14</v>
      </c>
      <c r="BK389" s="203">
        <f t="shared" si="19"/>
        <v>640.4</v>
      </c>
      <c r="BL389" s="17" t="s">
        <v>175</v>
      </c>
      <c r="BM389" s="202" t="s">
        <v>2270</v>
      </c>
    </row>
    <row r="390" spans="1:65" s="1" customFormat="1" ht="21.75" customHeight="1" x14ac:dyDescent="0.2">
      <c r="A390" s="34"/>
      <c r="B390" s="35"/>
      <c r="C390" s="191" t="s">
        <v>1552</v>
      </c>
      <c r="D390" s="191" t="s">
        <v>243</v>
      </c>
      <c r="E390" s="192" t="s">
        <v>2271</v>
      </c>
      <c r="F390" s="193" t="s">
        <v>2272</v>
      </c>
      <c r="G390" s="194" t="s">
        <v>2066</v>
      </c>
      <c r="H390" s="195">
        <v>4</v>
      </c>
      <c r="I390" s="196">
        <v>4339.03</v>
      </c>
      <c r="J390" s="197">
        <f t="shared" si="10"/>
        <v>17356.12</v>
      </c>
      <c r="K390" s="193" t="s">
        <v>1</v>
      </c>
      <c r="L390" s="39"/>
      <c r="M390" s="198" t="s">
        <v>1</v>
      </c>
      <c r="N390" s="199" t="s">
        <v>45</v>
      </c>
      <c r="O390" s="71"/>
      <c r="P390" s="200">
        <f t="shared" si="11"/>
        <v>0</v>
      </c>
      <c r="Q390" s="200">
        <v>0</v>
      </c>
      <c r="R390" s="200">
        <f t="shared" si="12"/>
        <v>0</v>
      </c>
      <c r="S390" s="200">
        <v>0</v>
      </c>
      <c r="T390" s="201">
        <f t="shared" si="13"/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2" t="s">
        <v>175</v>
      </c>
      <c r="AT390" s="202" t="s">
        <v>243</v>
      </c>
      <c r="AU390" s="202" t="s">
        <v>88</v>
      </c>
      <c r="AY390" s="17" t="s">
        <v>241</v>
      </c>
      <c r="BE390" s="203">
        <f t="shared" si="14"/>
        <v>17356.12</v>
      </c>
      <c r="BF390" s="203">
        <f t="shared" si="15"/>
        <v>0</v>
      </c>
      <c r="BG390" s="203">
        <f t="shared" si="16"/>
        <v>0</v>
      </c>
      <c r="BH390" s="203">
        <f t="shared" si="17"/>
        <v>0</v>
      </c>
      <c r="BI390" s="203">
        <f t="shared" si="18"/>
        <v>0</v>
      </c>
      <c r="BJ390" s="17" t="s">
        <v>14</v>
      </c>
      <c r="BK390" s="203">
        <f t="shared" si="19"/>
        <v>17356.12</v>
      </c>
      <c r="BL390" s="17" t="s">
        <v>175</v>
      </c>
      <c r="BM390" s="202" t="s">
        <v>2273</v>
      </c>
    </row>
    <row r="391" spans="1:65" s="1" customFormat="1" ht="33" customHeight="1" x14ac:dyDescent="0.2">
      <c r="A391" s="34"/>
      <c r="B391" s="35"/>
      <c r="C391" s="191" t="s">
        <v>1554</v>
      </c>
      <c r="D391" s="191" t="s">
        <v>243</v>
      </c>
      <c r="E391" s="192" t="s">
        <v>2274</v>
      </c>
      <c r="F391" s="193" t="s">
        <v>2275</v>
      </c>
      <c r="G391" s="194" t="s">
        <v>2066</v>
      </c>
      <c r="H391" s="195">
        <v>1</v>
      </c>
      <c r="I391" s="196">
        <v>4431</v>
      </c>
      <c r="J391" s="197">
        <f t="shared" si="10"/>
        <v>4431</v>
      </c>
      <c r="K391" s="193" t="s">
        <v>1</v>
      </c>
      <c r="L391" s="39"/>
      <c r="M391" s="198" t="s">
        <v>1</v>
      </c>
      <c r="N391" s="199" t="s">
        <v>45</v>
      </c>
      <c r="O391" s="71"/>
      <c r="P391" s="200">
        <f t="shared" si="11"/>
        <v>0</v>
      </c>
      <c r="Q391" s="200">
        <v>0</v>
      </c>
      <c r="R391" s="200">
        <f t="shared" si="12"/>
        <v>0</v>
      </c>
      <c r="S391" s="200">
        <v>0</v>
      </c>
      <c r="T391" s="201">
        <f t="shared" si="13"/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2" t="s">
        <v>175</v>
      </c>
      <c r="AT391" s="202" t="s">
        <v>243</v>
      </c>
      <c r="AU391" s="202" t="s">
        <v>88</v>
      </c>
      <c r="AY391" s="17" t="s">
        <v>241</v>
      </c>
      <c r="BE391" s="203">
        <f t="shared" si="14"/>
        <v>4431</v>
      </c>
      <c r="BF391" s="203">
        <f t="shared" si="15"/>
        <v>0</v>
      </c>
      <c r="BG391" s="203">
        <f t="shared" si="16"/>
        <v>0</v>
      </c>
      <c r="BH391" s="203">
        <f t="shared" si="17"/>
        <v>0</v>
      </c>
      <c r="BI391" s="203">
        <f t="shared" si="18"/>
        <v>0</v>
      </c>
      <c r="BJ391" s="17" t="s">
        <v>14</v>
      </c>
      <c r="BK391" s="203">
        <f t="shared" si="19"/>
        <v>4431</v>
      </c>
      <c r="BL391" s="17" t="s">
        <v>175</v>
      </c>
      <c r="BM391" s="202" t="s">
        <v>2276</v>
      </c>
    </row>
    <row r="392" spans="1:65" s="1" customFormat="1" ht="16.5" customHeight="1" x14ac:dyDescent="0.2">
      <c r="A392" s="34"/>
      <c r="B392" s="35"/>
      <c r="C392" s="191" t="s">
        <v>1556</v>
      </c>
      <c r="D392" s="191" t="s">
        <v>243</v>
      </c>
      <c r="E392" s="192" t="s">
        <v>2277</v>
      </c>
      <c r="F392" s="193" t="s">
        <v>2278</v>
      </c>
      <c r="G392" s="194" t="s">
        <v>2066</v>
      </c>
      <c r="H392" s="195">
        <v>1</v>
      </c>
      <c r="I392" s="196">
        <v>181764.38</v>
      </c>
      <c r="J392" s="197">
        <f t="shared" si="10"/>
        <v>181764.38</v>
      </c>
      <c r="K392" s="193" t="s">
        <v>1</v>
      </c>
      <c r="L392" s="39"/>
      <c r="M392" s="198" t="s">
        <v>1</v>
      </c>
      <c r="N392" s="199" t="s">
        <v>45</v>
      </c>
      <c r="O392" s="71"/>
      <c r="P392" s="200">
        <f t="shared" si="11"/>
        <v>0</v>
      </c>
      <c r="Q392" s="200">
        <v>0</v>
      </c>
      <c r="R392" s="200">
        <f t="shared" si="12"/>
        <v>0</v>
      </c>
      <c r="S392" s="200">
        <v>0</v>
      </c>
      <c r="T392" s="201">
        <f t="shared" si="13"/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2" t="s">
        <v>175</v>
      </c>
      <c r="AT392" s="202" t="s">
        <v>243</v>
      </c>
      <c r="AU392" s="202" t="s">
        <v>88</v>
      </c>
      <c r="AY392" s="17" t="s">
        <v>241</v>
      </c>
      <c r="BE392" s="203">
        <f t="shared" si="14"/>
        <v>181764.38</v>
      </c>
      <c r="BF392" s="203">
        <f t="shared" si="15"/>
        <v>0</v>
      </c>
      <c r="BG392" s="203">
        <f t="shared" si="16"/>
        <v>0</v>
      </c>
      <c r="BH392" s="203">
        <f t="shared" si="17"/>
        <v>0</v>
      </c>
      <c r="BI392" s="203">
        <f t="shared" si="18"/>
        <v>0</v>
      </c>
      <c r="BJ392" s="17" t="s">
        <v>14</v>
      </c>
      <c r="BK392" s="203">
        <f t="shared" si="19"/>
        <v>181764.38</v>
      </c>
      <c r="BL392" s="17" t="s">
        <v>175</v>
      </c>
      <c r="BM392" s="202" t="s">
        <v>2279</v>
      </c>
    </row>
    <row r="393" spans="1:65" s="1" customFormat="1" ht="24.2" customHeight="1" x14ac:dyDescent="0.2">
      <c r="A393" s="34"/>
      <c r="B393" s="35"/>
      <c r="C393" s="191" t="s">
        <v>1561</v>
      </c>
      <c r="D393" s="191" t="s">
        <v>243</v>
      </c>
      <c r="E393" s="192" t="s">
        <v>2280</v>
      </c>
      <c r="F393" s="193" t="s">
        <v>2281</v>
      </c>
      <c r="G393" s="194" t="s">
        <v>2066</v>
      </c>
      <c r="H393" s="195">
        <v>1</v>
      </c>
      <c r="I393" s="196">
        <v>6947.17</v>
      </c>
      <c r="J393" s="197">
        <f t="shared" si="10"/>
        <v>6947.17</v>
      </c>
      <c r="K393" s="193" t="s">
        <v>1</v>
      </c>
      <c r="L393" s="39"/>
      <c r="M393" s="198" t="s">
        <v>1</v>
      </c>
      <c r="N393" s="199" t="s">
        <v>45</v>
      </c>
      <c r="O393" s="71"/>
      <c r="P393" s="200">
        <f t="shared" si="11"/>
        <v>0</v>
      </c>
      <c r="Q393" s="200">
        <v>0</v>
      </c>
      <c r="R393" s="200">
        <f t="shared" si="12"/>
        <v>0</v>
      </c>
      <c r="S393" s="200">
        <v>0</v>
      </c>
      <c r="T393" s="201">
        <f t="shared" si="13"/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2" t="s">
        <v>175</v>
      </c>
      <c r="AT393" s="202" t="s">
        <v>243</v>
      </c>
      <c r="AU393" s="202" t="s">
        <v>88</v>
      </c>
      <c r="AY393" s="17" t="s">
        <v>241</v>
      </c>
      <c r="BE393" s="203">
        <f t="shared" si="14"/>
        <v>6947.17</v>
      </c>
      <c r="BF393" s="203">
        <f t="shared" si="15"/>
        <v>0</v>
      </c>
      <c r="BG393" s="203">
        <f t="shared" si="16"/>
        <v>0</v>
      </c>
      <c r="BH393" s="203">
        <f t="shared" si="17"/>
        <v>0</v>
      </c>
      <c r="BI393" s="203">
        <f t="shared" si="18"/>
        <v>0</v>
      </c>
      <c r="BJ393" s="17" t="s">
        <v>14</v>
      </c>
      <c r="BK393" s="203">
        <f t="shared" si="19"/>
        <v>6947.17</v>
      </c>
      <c r="BL393" s="17" t="s">
        <v>175</v>
      </c>
      <c r="BM393" s="202" t="s">
        <v>2282</v>
      </c>
    </row>
    <row r="394" spans="1:65" s="1" customFormat="1" ht="16.5" customHeight="1" x14ac:dyDescent="0.2">
      <c r="A394" s="34"/>
      <c r="B394" s="35"/>
      <c r="C394" s="191" t="s">
        <v>1575</v>
      </c>
      <c r="D394" s="191" t="s">
        <v>243</v>
      </c>
      <c r="E394" s="192" t="s">
        <v>2283</v>
      </c>
      <c r="F394" s="193" t="s">
        <v>2284</v>
      </c>
      <c r="G394" s="194" t="s">
        <v>2066</v>
      </c>
      <c r="H394" s="195">
        <v>1</v>
      </c>
      <c r="I394" s="196">
        <v>3377.59</v>
      </c>
      <c r="J394" s="197">
        <f t="shared" si="10"/>
        <v>3377.59</v>
      </c>
      <c r="K394" s="193" t="s">
        <v>1</v>
      </c>
      <c r="L394" s="39"/>
      <c r="M394" s="198" t="s">
        <v>1</v>
      </c>
      <c r="N394" s="199" t="s">
        <v>45</v>
      </c>
      <c r="O394" s="71"/>
      <c r="P394" s="200">
        <f t="shared" si="11"/>
        <v>0</v>
      </c>
      <c r="Q394" s="200">
        <v>0</v>
      </c>
      <c r="R394" s="200">
        <f t="shared" si="12"/>
        <v>0</v>
      </c>
      <c r="S394" s="200">
        <v>0</v>
      </c>
      <c r="T394" s="201">
        <f t="shared" si="13"/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2" t="s">
        <v>175</v>
      </c>
      <c r="AT394" s="202" t="s">
        <v>243</v>
      </c>
      <c r="AU394" s="202" t="s">
        <v>88</v>
      </c>
      <c r="AY394" s="17" t="s">
        <v>241</v>
      </c>
      <c r="BE394" s="203">
        <f t="shared" si="14"/>
        <v>3377.59</v>
      </c>
      <c r="BF394" s="203">
        <f t="shared" si="15"/>
        <v>0</v>
      </c>
      <c r="BG394" s="203">
        <f t="shared" si="16"/>
        <v>0</v>
      </c>
      <c r="BH394" s="203">
        <f t="shared" si="17"/>
        <v>0</v>
      </c>
      <c r="BI394" s="203">
        <f t="shared" si="18"/>
        <v>0</v>
      </c>
      <c r="BJ394" s="17" t="s">
        <v>14</v>
      </c>
      <c r="BK394" s="203">
        <f t="shared" si="19"/>
        <v>3377.59</v>
      </c>
      <c r="BL394" s="17" t="s">
        <v>175</v>
      </c>
      <c r="BM394" s="202" t="s">
        <v>2285</v>
      </c>
    </row>
    <row r="395" spans="1:65" s="1" customFormat="1" ht="16.5" customHeight="1" x14ac:dyDescent="0.2">
      <c r="A395" s="34"/>
      <c r="B395" s="35"/>
      <c r="C395" s="191" t="s">
        <v>1577</v>
      </c>
      <c r="D395" s="191" t="s">
        <v>243</v>
      </c>
      <c r="E395" s="192" t="s">
        <v>2286</v>
      </c>
      <c r="F395" s="193" t="s">
        <v>2287</v>
      </c>
      <c r="G395" s="194" t="s">
        <v>2288</v>
      </c>
      <c r="H395" s="263">
        <v>1</v>
      </c>
      <c r="I395" s="196">
        <v>10198.174154120001</v>
      </c>
      <c r="J395" s="197">
        <f t="shared" si="10"/>
        <v>10198.17</v>
      </c>
      <c r="K395" s="193" t="s">
        <v>1</v>
      </c>
      <c r="L395" s="39"/>
      <c r="M395" s="198" t="s">
        <v>1</v>
      </c>
      <c r="N395" s="199" t="s">
        <v>45</v>
      </c>
      <c r="O395" s="71"/>
      <c r="P395" s="200">
        <f t="shared" si="11"/>
        <v>0</v>
      </c>
      <c r="Q395" s="200">
        <v>0</v>
      </c>
      <c r="R395" s="200">
        <f t="shared" si="12"/>
        <v>0</v>
      </c>
      <c r="S395" s="200">
        <v>0</v>
      </c>
      <c r="T395" s="201">
        <f t="shared" si="13"/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2" t="s">
        <v>175</v>
      </c>
      <c r="AT395" s="202" t="s">
        <v>243</v>
      </c>
      <c r="AU395" s="202" t="s">
        <v>88</v>
      </c>
      <c r="AY395" s="17" t="s">
        <v>241</v>
      </c>
      <c r="BE395" s="203">
        <f t="shared" si="14"/>
        <v>10198.17</v>
      </c>
      <c r="BF395" s="203">
        <f t="shared" si="15"/>
        <v>0</v>
      </c>
      <c r="BG395" s="203">
        <f t="shared" si="16"/>
        <v>0</v>
      </c>
      <c r="BH395" s="203">
        <f t="shared" si="17"/>
        <v>0</v>
      </c>
      <c r="BI395" s="203">
        <f t="shared" si="18"/>
        <v>0</v>
      </c>
      <c r="BJ395" s="17" t="s">
        <v>14</v>
      </c>
      <c r="BK395" s="203">
        <f t="shared" si="19"/>
        <v>10198.17</v>
      </c>
      <c r="BL395" s="17" t="s">
        <v>175</v>
      </c>
      <c r="BM395" s="202" t="s">
        <v>2289</v>
      </c>
    </row>
    <row r="396" spans="1:65" s="1" customFormat="1" ht="16.5" customHeight="1" x14ac:dyDescent="0.2">
      <c r="A396" s="34"/>
      <c r="B396" s="35"/>
      <c r="C396" s="191" t="s">
        <v>1579</v>
      </c>
      <c r="D396" s="191" t="s">
        <v>243</v>
      </c>
      <c r="E396" s="192" t="s">
        <v>2290</v>
      </c>
      <c r="F396" s="193" t="s">
        <v>2291</v>
      </c>
      <c r="G396" s="194" t="s">
        <v>2288</v>
      </c>
      <c r="H396" s="263">
        <v>1</v>
      </c>
      <c r="I396" s="196">
        <v>1052.65956321</v>
      </c>
      <c r="J396" s="197">
        <f t="shared" si="10"/>
        <v>1052.6600000000001</v>
      </c>
      <c r="K396" s="193" t="s">
        <v>1</v>
      </c>
      <c r="L396" s="39"/>
      <c r="M396" s="198" t="s">
        <v>1</v>
      </c>
      <c r="N396" s="199" t="s">
        <v>45</v>
      </c>
      <c r="O396" s="71"/>
      <c r="P396" s="200">
        <f t="shared" si="11"/>
        <v>0</v>
      </c>
      <c r="Q396" s="200">
        <v>0</v>
      </c>
      <c r="R396" s="200">
        <f t="shared" si="12"/>
        <v>0</v>
      </c>
      <c r="S396" s="200">
        <v>0</v>
      </c>
      <c r="T396" s="201">
        <f t="shared" si="13"/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2" t="s">
        <v>175</v>
      </c>
      <c r="AT396" s="202" t="s">
        <v>243</v>
      </c>
      <c r="AU396" s="202" t="s">
        <v>88</v>
      </c>
      <c r="AY396" s="17" t="s">
        <v>241</v>
      </c>
      <c r="BE396" s="203">
        <f t="shared" si="14"/>
        <v>1052.6600000000001</v>
      </c>
      <c r="BF396" s="203">
        <f t="shared" si="15"/>
        <v>0</v>
      </c>
      <c r="BG396" s="203">
        <f t="shared" si="16"/>
        <v>0</v>
      </c>
      <c r="BH396" s="203">
        <f t="shared" si="17"/>
        <v>0</v>
      </c>
      <c r="BI396" s="203">
        <f t="shared" si="18"/>
        <v>0</v>
      </c>
      <c r="BJ396" s="17" t="s">
        <v>14</v>
      </c>
      <c r="BK396" s="203">
        <f t="shared" si="19"/>
        <v>1052.6600000000001</v>
      </c>
      <c r="BL396" s="17" t="s">
        <v>175</v>
      </c>
      <c r="BM396" s="202" t="s">
        <v>2292</v>
      </c>
    </row>
    <row r="397" spans="1:65" s="11" customFormat="1" ht="22.9" customHeight="1" x14ac:dyDescent="0.2">
      <c r="B397" s="175"/>
      <c r="C397" s="176"/>
      <c r="D397" s="177" t="s">
        <v>79</v>
      </c>
      <c r="E397" s="189" t="s">
        <v>2293</v>
      </c>
      <c r="F397" s="189" t="s">
        <v>2294</v>
      </c>
      <c r="G397" s="176"/>
      <c r="H397" s="176"/>
      <c r="I397" s="179"/>
      <c r="J397" s="190">
        <f>BK397</f>
        <v>58540.759999999995</v>
      </c>
      <c r="K397" s="176"/>
      <c r="L397" s="181"/>
      <c r="M397" s="182"/>
      <c r="N397" s="183"/>
      <c r="O397" s="183"/>
      <c r="P397" s="184">
        <f>SUM(P398:P406)</f>
        <v>0</v>
      </c>
      <c r="Q397" s="183"/>
      <c r="R397" s="184">
        <f>SUM(R398:R406)</f>
        <v>0</v>
      </c>
      <c r="S397" s="183"/>
      <c r="T397" s="185">
        <f>SUM(T398:T406)</f>
        <v>0</v>
      </c>
      <c r="AR397" s="186" t="s">
        <v>14</v>
      </c>
      <c r="AT397" s="187" t="s">
        <v>79</v>
      </c>
      <c r="AU397" s="187" t="s">
        <v>14</v>
      </c>
      <c r="AY397" s="186" t="s">
        <v>241</v>
      </c>
      <c r="BK397" s="188">
        <f>SUM(BK398:BK406)</f>
        <v>58540.759999999995</v>
      </c>
    </row>
    <row r="398" spans="1:65" s="1" customFormat="1" ht="16.5" customHeight="1" x14ac:dyDescent="0.2">
      <c r="A398" s="34"/>
      <c r="B398" s="35"/>
      <c r="C398" s="191" t="s">
        <v>1581</v>
      </c>
      <c r="D398" s="191" t="s">
        <v>243</v>
      </c>
      <c r="E398" s="192" t="s">
        <v>2295</v>
      </c>
      <c r="F398" s="193" t="s">
        <v>2296</v>
      </c>
      <c r="G398" s="194" t="s">
        <v>2066</v>
      </c>
      <c r="H398" s="195">
        <v>1</v>
      </c>
      <c r="I398" s="196">
        <v>3098.25</v>
      </c>
      <c r="J398" s="197">
        <f t="shared" ref="J398:J406" si="20">ROUND(I398*H398,2)</f>
        <v>3098.25</v>
      </c>
      <c r="K398" s="193" t="s">
        <v>1</v>
      </c>
      <c r="L398" s="39"/>
      <c r="M398" s="198" t="s">
        <v>1</v>
      </c>
      <c r="N398" s="199" t="s">
        <v>45</v>
      </c>
      <c r="O398" s="71"/>
      <c r="P398" s="200">
        <f t="shared" ref="P398:P406" si="21">O398*H398</f>
        <v>0</v>
      </c>
      <c r="Q398" s="200">
        <v>0</v>
      </c>
      <c r="R398" s="200">
        <f t="shared" ref="R398:R406" si="22">Q398*H398</f>
        <v>0</v>
      </c>
      <c r="S398" s="200">
        <v>0</v>
      </c>
      <c r="T398" s="201">
        <f t="shared" ref="T398:T406" si="23"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2" t="s">
        <v>175</v>
      </c>
      <c r="AT398" s="202" t="s">
        <v>243</v>
      </c>
      <c r="AU398" s="202" t="s">
        <v>88</v>
      </c>
      <c r="AY398" s="17" t="s">
        <v>241</v>
      </c>
      <c r="BE398" s="203">
        <f t="shared" ref="BE398:BE406" si="24">IF(N398="základní",J398,0)</f>
        <v>3098.25</v>
      </c>
      <c r="BF398" s="203">
        <f t="shared" ref="BF398:BF406" si="25">IF(N398="snížená",J398,0)</f>
        <v>0</v>
      </c>
      <c r="BG398" s="203">
        <f t="shared" ref="BG398:BG406" si="26">IF(N398="zákl. přenesená",J398,0)</f>
        <v>0</v>
      </c>
      <c r="BH398" s="203">
        <f t="shared" ref="BH398:BH406" si="27">IF(N398="sníž. přenesená",J398,0)</f>
        <v>0</v>
      </c>
      <c r="BI398" s="203">
        <f t="shared" ref="BI398:BI406" si="28">IF(N398="nulová",J398,0)</f>
        <v>0</v>
      </c>
      <c r="BJ398" s="17" t="s">
        <v>14</v>
      </c>
      <c r="BK398" s="203">
        <f t="shared" ref="BK398:BK406" si="29">ROUND(I398*H398,2)</f>
        <v>3098.25</v>
      </c>
      <c r="BL398" s="17" t="s">
        <v>175</v>
      </c>
      <c r="BM398" s="202" t="s">
        <v>2297</v>
      </c>
    </row>
    <row r="399" spans="1:65" s="1" customFormat="1" ht="16.5" customHeight="1" x14ac:dyDescent="0.2">
      <c r="A399" s="34"/>
      <c r="B399" s="35"/>
      <c r="C399" s="191" t="s">
        <v>1583</v>
      </c>
      <c r="D399" s="191" t="s">
        <v>243</v>
      </c>
      <c r="E399" s="192" t="s">
        <v>2298</v>
      </c>
      <c r="F399" s="193" t="s">
        <v>2299</v>
      </c>
      <c r="G399" s="194" t="s">
        <v>2066</v>
      </c>
      <c r="H399" s="195">
        <v>1</v>
      </c>
      <c r="I399" s="196">
        <v>3098.25</v>
      </c>
      <c r="J399" s="197">
        <f t="shared" si="20"/>
        <v>3098.25</v>
      </c>
      <c r="K399" s="193" t="s">
        <v>1</v>
      </c>
      <c r="L399" s="39"/>
      <c r="M399" s="198" t="s">
        <v>1</v>
      </c>
      <c r="N399" s="199" t="s">
        <v>45</v>
      </c>
      <c r="O399" s="71"/>
      <c r="P399" s="200">
        <f t="shared" si="21"/>
        <v>0</v>
      </c>
      <c r="Q399" s="200">
        <v>0</v>
      </c>
      <c r="R399" s="200">
        <f t="shared" si="22"/>
        <v>0</v>
      </c>
      <c r="S399" s="200">
        <v>0</v>
      </c>
      <c r="T399" s="201">
        <f t="shared" si="23"/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2" t="s">
        <v>175</v>
      </c>
      <c r="AT399" s="202" t="s">
        <v>243</v>
      </c>
      <c r="AU399" s="202" t="s">
        <v>88</v>
      </c>
      <c r="AY399" s="17" t="s">
        <v>241</v>
      </c>
      <c r="BE399" s="203">
        <f t="shared" si="24"/>
        <v>3098.25</v>
      </c>
      <c r="BF399" s="203">
        <f t="shared" si="25"/>
        <v>0</v>
      </c>
      <c r="BG399" s="203">
        <f t="shared" si="26"/>
        <v>0</v>
      </c>
      <c r="BH399" s="203">
        <f t="shared" si="27"/>
        <v>0</v>
      </c>
      <c r="BI399" s="203">
        <f t="shared" si="28"/>
        <v>0</v>
      </c>
      <c r="BJ399" s="17" t="s">
        <v>14</v>
      </c>
      <c r="BK399" s="203">
        <f t="shared" si="29"/>
        <v>3098.25</v>
      </c>
      <c r="BL399" s="17" t="s">
        <v>175</v>
      </c>
      <c r="BM399" s="202" t="s">
        <v>2300</v>
      </c>
    </row>
    <row r="400" spans="1:65" s="1" customFormat="1" ht="24.2" customHeight="1" x14ac:dyDescent="0.2">
      <c r="A400" s="34"/>
      <c r="B400" s="35"/>
      <c r="C400" s="191" t="s">
        <v>1585</v>
      </c>
      <c r="D400" s="191" t="s">
        <v>243</v>
      </c>
      <c r="E400" s="192" t="s">
        <v>2301</v>
      </c>
      <c r="F400" s="193" t="s">
        <v>2302</v>
      </c>
      <c r="G400" s="194" t="s">
        <v>2066</v>
      </c>
      <c r="H400" s="195">
        <v>1</v>
      </c>
      <c r="I400" s="196">
        <v>4957.21</v>
      </c>
      <c r="J400" s="197">
        <f t="shared" si="20"/>
        <v>4957.21</v>
      </c>
      <c r="K400" s="193" t="s">
        <v>1</v>
      </c>
      <c r="L400" s="39"/>
      <c r="M400" s="198" t="s">
        <v>1</v>
      </c>
      <c r="N400" s="199" t="s">
        <v>45</v>
      </c>
      <c r="O400" s="71"/>
      <c r="P400" s="200">
        <f t="shared" si="21"/>
        <v>0</v>
      </c>
      <c r="Q400" s="200">
        <v>0</v>
      </c>
      <c r="R400" s="200">
        <f t="shared" si="22"/>
        <v>0</v>
      </c>
      <c r="S400" s="200">
        <v>0</v>
      </c>
      <c r="T400" s="201">
        <f t="shared" si="23"/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2" t="s">
        <v>175</v>
      </c>
      <c r="AT400" s="202" t="s">
        <v>243</v>
      </c>
      <c r="AU400" s="202" t="s">
        <v>88</v>
      </c>
      <c r="AY400" s="17" t="s">
        <v>241</v>
      </c>
      <c r="BE400" s="203">
        <f t="shared" si="24"/>
        <v>4957.21</v>
      </c>
      <c r="BF400" s="203">
        <f t="shared" si="25"/>
        <v>0</v>
      </c>
      <c r="BG400" s="203">
        <f t="shared" si="26"/>
        <v>0</v>
      </c>
      <c r="BH400" s="203">
        <f t="shared" si="27"/>
        <v>0</v>
      </c>
      <c r="BI400" s="203">
        <f t="shared" si="28"/>
        <v>0</v>
      </c>
      <c r="BJ400" s="17" t="s">
        <v>14</v>
      </c>
      <c r="BK400" s="203">
        <f t="shared" si="29"/>
        <v>4957.21</v>
      </c>
      <c r="BL400" s="17" t="s">
        <v>175</v>
      </c>
      <c r="BM400" s="202" t="s">
        <v>2303</v>
      </c>
    </row>
    <row r="401" spans="1:65" s="1" customFormat="1" ht="24.2" customHeight="1" x14ac:dyDescent="0.2">
      <c r="A401" s="34"/>
      <c r="B401" s="35"/>
      <c r="C401" s="191" t="s">
        <v>2304</v>
      </c>
      <c r="D401" s="191" t="s">
        <v>243</v>
      </c>
      <c r="E401" s="192" t="s">
        <v>2305</v>
      </c>
      <c r="F401" s="193" t="s">
        <v>2306</v>
      </c>
      <c r="G401" s="194" t="s">
        <v>2066</v>
      </c>
      <c r="H401" s="195">
        <v>1</v>
      </c>
      <c r="I401" s="196">
        <v>5488.33</v>
      </c>
      <c r="J401" s="197">
        <f t="shared" si="20"/>
        <v>5488.33</v>
      </c>
      <c r="K401" s="193" t="s">
        <v>1</v>
      </c>
      <c r="L401" s="39"/>
      <c r="M401" s="198" t="s">
        <v>1</v>
      </c>
      <c r="N401" s="199" t="s">
        <v>45</v>
      </c>
      <c r="O401" s="71"/>
      <c r="P401" s="200">
        <f t="shared" si="21"/>
        <v>0</v>
      </c>
      <c r="Q401" s="200">
        <v>0</v>
      </c>
      <c r="R401" s="200">
        <f t="shared" si="22"/>
        <v>0</v>
      </c>
      <c r="S401" s="200">
        <v>0</v>
      </c>
      <c r="T401" s="201">
        <f t="shared" si="23"/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2" t="s">
        <v>175</v>
      </c>
      <c r="AT401" s="202" t="s">
        <v>243</v>
      </c>
      <c r="AU401" s="202" t="s">
        <v>88</v>
      </c>
      <c r="AY401" s="17" t="s">
        <v>241</v>
      </c>
      <c r="BE401" s="203">
        <f t="shared" si="24"/>
        <v>5488.33</v>
      </c>
      <c r="BF401" s="203">
        <f t="shared" si="25"/>
        <v>0</v>
      </c>
      <c r="BG401" s="203">
        <f t="shared" si="26"/>
        <v>0</v>
      </c>
      <c r="BH401" s="203">
        <f t="shared" si="27"/>
        <v>0</v>
      </c>
      <c r="BI401" s="203">
        <f t="shared" si="28"/>
        <v>0</v>
      </c>
      <c r="BJ401" s="17" t="s">
        <v>14</v>
      </c>
      <c r="BK401" s="203">
        <f t="shared" si="29"/>
        <v>5488.33</v>
      </c>
      <c r="BL401" s="17" t="s">
        <v>175</v>
      </c>
      <c r="BM401" s="202" t="s">
        <v>2307</v>
      </c>
    </row>
    <row r="402" spans="1:65" s="1" customFormat="1" ht="16.5" customHeight="1" x14ac:dyDescent="0.2">
      <c r="A402" s="34"/>
      <c r="B402" s="35"/>
      <c r="C402" s="191" t="s">
        <v>2308</v>
      </c>
      <c r="D402" s="191" t="s">
        <v>243</v>
      </c>
      <c r="E402" s="192" t="s">
        <v>2309</v>
      </c>
      <c r="F402" s="193" t="s">
        <v>2310</v>
      </c>
      <c r="G402" s="194" t="s">
        <v>2066</v>
      </c>
      <c r="H402" s="195">
        <v>1</v>
      </c>
      <c r="I402" s="196">
        <v>18255.599999999999</v>
      </c>
      <c r="J402" s="197">
        <f t="shared" si="20"/>
        <v>18255.599999999999</v>
      </c>
      <c r="K402" s="193" t="s">
        <v>1</v>
      </c>
      <c r="L402" s="39"/>
      <c r="M402" s="198" t="s">
        <v>1</v>
      </c>
      <c r="N402" s="199" t="s">
        <v>45</v>
      </c>
      <c r="O402" s="71"/>
      <c r="P402" s="200">
        <f t="shared" si="21"/>
        <v>0</v>
      </c>
      <c r="Q402" s="200">
        <v>0</v>
      </c>
      <c r="R402" s="200">
        <f t="shared" si="22"/>
        <v>0</v>
      </c>
      <c r="S402" s="200">
        <v>0</v>
      </c>
      <c r="T402" s="201">
        <f t="shared" si="23"/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2" t="s">
        <v>175</v>
      </c>
      <c r="AT402" s="202" t="s">
        <v>243</v>
      </c>
      <c r="AU402" s="202" t="s">
        <v>88</v>
      </c>
      <c r="AY402" s="17" t="s">
        <v>241</v>
      </c>
      <c r="BE402" s="203">
        <f t="shared" si="24"/>
        <v>18255.599999999999</v>
      </c>
      <c r="BF402" s="203">
        <f t="shared" si="25"/>
        <v>0</v>
      </c>
      <c r="BG402" s="203">
        <f t="shared" si="26"/>
        <v>0</v>
      </c>
      <c r="BH402" s="203">
        <f t="shared" si="27"/>
        <v>0</v>
      </c>
      <c r="BI402" s="203">
        <f t="shared" si="28"/>
        <v>0</v>
      </c>
      <c r="BJ402" s="17" t="s">
        <v>14</v>
      </c>
      <c r="BK402" s="203">
        <f t="shared" si="29"/>
        <v>18255.599999999999</v>
      </c>
      <c r="BL402" s="17" t="s">
        <v>175</v>
      </c>
      <c r="BM402" s="202" t="s">
        <v>2311</v>
      </c>
    </row>
    <row r="403" spans="1:65" s="1" customFormat="1" ht="24.2" customHeight="1" x14ac:dyDescent="0.2">
      <c r="A403" s="34"/>
      <c r="B403" s="35"/>
      <c r="C403" s="191" t="s">
        <v>2312</v>
      </c>
      <c r="D403" s="191" t="s">
        <v>243</v>
      </c>
      <c r="E403" s="192" t="s">
        <v>2313</v>
      </c>
      <c r="F403" s="193" t="s">
        <v>2314</v>
      </c>
      <c r="G403" s="194" t="s">
        <v>2066</v>
      </c>
      <c r="H403" s="195">
        <v>1</v>
      </c>
      <c r="I403" s="196">
        <v>1514.7</v>
      </c>
      <c r="J403" s="197">
        <f t="shared" si="20"/>
        <v>1514.7</v>
      </c>
      <c r="K403" s="193" t="s">
        <v>1</v>
      </c>
      <c r="L403" s="39"/>
      <c r="M403" s="198" t="s">
        <v>1</v>
      </c>
      <c r="N403" s="199" t="s">
        <v>45</v>
      </c>
      <c r="O403" s="71"/>
      <c r="P403" s="200">
        <f t="shared" si="21"/>
        <v>0</v>
      </c>
      <c r="Q403" s="200">
        <v>0</v>
      </c>
      <c r="R403" s="200">
        <f t="shared" si="22"/>
        <v>0</v>
      </c>
      <c r="S403" s="200">
        <v>0</v>
      </c>
      <c r="T403" s="201">
        <f t="shared" si="23"/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2" t="s">
        <v>175</v>
      </c>
      <c r="AT403" s="202" t="s">
        <v>243</v>
      </c>
      <c r="AU403" s="202" t="s">
        <v>88</v>
      </c>
      <c r="AY403" s="17" t="s">
        <v>241</v>
      </c>
      <c r="BE403" s="203">
        <f t="shared" si="24"/>
        <v>1514.7</v>
      </c>
      <c r="BF403" s="203">
        <f t="shared" si="25"/>
        <v>0</v>
      </c>
      <c r="BG403" s="203">
        <f t="shared" si="26"/>
        <v>0</v>
      </c>
      <c r="BH403" s="203">
        <f t="shared" si="27"/>
        <v>0</v>
      </c>
      <c r="BI403" s="203">
        <f t="shared" si="28"/>
        <v>0</v>
      </c>
      <c r="BJ403" s="17" t="s">
        <v>14</v>
      </c>
      <c r="BK403" s="203">
        <f t="shared" si="29"/>
        <v>1514.7</v>
      </c>
      <c r="BL403" s="17" t="s">
        <v>175</v>
      </c>
      <c r="BM403" s="202" t="s">
        <v>2315</v>
      </c>
    </row>
    <row r="404" spans="1:65" s="1" customFormat="1" ht="16.5" customHeight="1" x14ac:dyDescent="0.2">
      <c r="A404" s="34"/>
      <c r="B404" s="35"/>
      <c r="C404" s="191" t="s">
        <v>2316</v>
      </c>
      <c r="D404" s="191" t="s">
        <v>243</v>
      </c>
      <c r="E404" s="192" t="s">
        <v>2317</v>
      </c>
      <c r="F404" s="193" t="s">
        <v>2318</v>
      </c>
      <c r="G404" s="194" t="s">
        <v>2066</v>
      </c>
      <c r="H404" s="195">
        <v>1</v>
      </c>
      <c r="I404" s="196">
        <v>6058.81</v>
      </c>
      <c r="J404" s="197">
        <f t="shared" si="20"/>
        <v>6058.81</v>
      </c>
      <c r="K404" s="193" t="s">
        <v>1</v>
      </c>
      <c r="L404" s="39"/>
      <c r="M404" s="198" t="s">
        <v>1</v>
      </c>
      <c r="N404" s="199" t="s">
        <v>45</v>
      </c>
      <c r="O404" s="71"/>
      <c r="P404" s="200">
        <f t="shared" si="21"/>
        <v>0</v>
      </c>
      <c r="Q404" s="200">
        <v>0</v>
      </c>
      <c r="R404" s="200">
        <f t="shared" si="22"/>
        <v>0</v>
      </c>
      <c r="S404" s="200">
        <v>0</v>
      </c>
      <c r="T404" s="201">
        <f t="shared" si="23"/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2" t="s">
        <v>175</v>
      </c>
      <c r="AT404" s="202" t="s">
        <v>243</v>
      </c>
      <c r="AU404" s="202" t="s">
        <v>88</v>
      </c>
      <c r="AY404" s="17" t="s">
        <v>241</v>
      </c>
      <c r="BE404" s="203">
        <f t="shared" si="24"/>
        <v>6058.81</v>
      </c>
      <c r="BF404" s="203">
        <f t="shared" si="25"/>
        <v>0</v>
      </c>
      <c r="BG404" s="203">
        <f t="shared" si="26"/>
        <v>0</v>
      </c>
      <c r="BH404" s="203">
        <f t="shared" si="27"/>
        <v>0</v>
      </c>
      <c r="BI404" s="203">
        <f t="shared" si="28"/>
        <v>0</v>
      </c>
      <c r="BJ404" s="17" t="s">
        <v>14</v>
      </c>
      <c r="BK404" s="203">
        <f t="shared" si="29"/>
        <v>6058.81</v>
      </c>
      <c r="BL404" s="17" t="s">
        <v>175</v>
      </c>
      <c r="BM404" s="202" t="s">
        <v>2319</v>
      </c>
    </row>
    <row r="405" spans="1:65" s="1" customFormat="1" ht="16.5" customHeight="1" x14ac:dyDescent="0.2">
      <c r="A405" s="34"/>
      <c r="B405" s="35"/>
      <c r="C405" s="191" t="s">
        <v>2320</v>
      </c>
      <c r="D405" s="191" t="s">
        <v>243</v>
      </c>
      <c r="E405" s="192" t="s">
        <v>2321</v>
      </c>
      <c r="F405" s="193" t="s">
        <v>2322</v>
      </c>
      <c r="G405" s="194" t="s">
        <v>2066</v>
      </c>
      <c r="H405" s="195">
        <v>1</v>
      </c>
      <c r="I405" s="196">
        <v>8262.01</v>
      </c>
      <c r="J405" s="197">
        <f t="shared" si="20"/>
        <v>8262.01</v>
      </c>
      <c r="K405" s="193" t="s">
        <v>1</v>
      </c>
      <c r="L405" s="39"/>
      <c r="M405" s="198" t="s">
        <v>1</v>
      </c>
      <c r="N405" s="199" t="s">
        <v>45</v>
      </c>
      <c r="O405" s="71"/>
      <c r="P405" s="200">
        <f t="shared" si="21"/>
        <v>0</v>
      </c>
      <c r="Q405" s="200">
        <v>0</v>
      </c>
      <c r="R405" s="200">
        <f t="shared" si="22"/>
        <v>0</v>
      </c>
      <c r="S405" s="200">
        <v>0</v>
      </c>
      <c r="T405" s="201">
        <f t="shared" si="23"/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2" t="s">
        <v>175</v>
      </c>
      <c r="AT405" s="202" t="s">
        <v>243</v>
      </c>
      <c r="AU405" s="202" t="s">
        <v>88</v>
      </c>
      <c r="AY405" s="17" t="s">
        <v>241</v>
      </c>
      <c r="BE405" s="203">
        <f t="shared" si="24"/>
        <v>8262.01</v>
      </c>
      <c r="BF405" s="203">
        <f t="shared" si="25"/>
        <v>0</v>
      </c>
      <c r="BG405" s="203">
        <f t="shared" si="26"/>
        <v>0</v>
      </c>
      <c r="BH405" s="203">
        <f t="shared" si="27"/>
        <v>0</v>
      </c>
      <c r="BI405" s="203">
        <f t="shared" si="28"/>
        <v>0</v>
      </c>
      <c r="BJ405" s="17" t="s">
        <v>14</v>
      </c>
      <c r="BK405" s="203">
        <f t="shared" si="29"/>
        <v>8262.01</v>
      </c>
      <c r="BL405" s="17" t="s">
        <v>175</v>
      </c>
      <c r="BM405" s="202" t="s">
        <v>2323</v>
      </c>
    </row>
    <row r="406" spans="1:65" s="1" customFormat="1" ht="16.5" customHeight="1" x14ac:dyDescent="0.2">
      <c r="A406" s="34"/>
      <c r="B406" s="35"/>
      <c r="C406" s="191" t="s">
        <v>2324</v>
      </c>
      <c r="D406" s="191" t="s">
        <v>243</v>
      </c>
      <c r="E406" s="192" t="s">
        <v>2325</v>
      </c>
      <c r="F406" s="193" t="s">
        <v>2326</v>
      </c>
      <c r="G406" s="194" t="s">
        <v>2066</v>
      </c>
      <c r="H406" s="195">
        <v>1</v>
      </c>
      <c r="I406" s="196">
        <v>7807.6</v>
      </c>
      <c r="J406" s="197">
        <f t="shared" si="20"/>
        <v>7807.6</v>
      </c>
      <c r="K406" s="193" t="s">
        <v>1</v>
      </c>
      <c r="L406" s="39"/>
      <c r="M406" s="198" t="s">
        <v>1</v>
      </c>
      <c r="N406" s="199" t="s">
        <v>45</v>
      </c>
      <c r="O406" s="71"/>
      <c r="P406" s="200">
        <f t="shared" si="21"/>
        <v>0</v>
      </c>
      <c r="Q406" s="200">
        <v>0</v>
      </c>
      <c r="R406" s="200">
        <f t="shared" si="22"/>
        <v>0</v>
      </c>
      <c r="S406" s="200">
        <v>0</v>
      </c>
      <c r="T406" s="201">
        <f t="shared" si="23"/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2" t="s">
        <v>175</v>
      </c>
      <c r="AT406" s="202" t="s">
        <v>243</v>
      </c>
      <c r="AU406" s="202" t="s">
        <v>88</v>
      </c>
      <c r="AY406" s="17" t="s">
        <v>241</v>
      </c>
      <c r="BE406" s="203">
        <f t="shared" si="24"/>
        <v>7807.6</v>
      </c>
      <c r="BF406" s="203">
        <f t="shared" si="25"/>
        <v>0</v>
      </c>
      <c r="BG406" s="203">
        <f t="shared" si="26"/>
        <v>0</v>
      </c>
      <c r="BH406" s="203">
        <f t="shared" si="27"/>
        <v>0</v>
      </c>
      <c r="BI406" s="203">
        <f t="shared" si="28"/>
        <v>0</v>
      </c>
      <c r="BJ406" s="17" t="s">
        <v>14</v>
      </c>
      <c r="BK406" s="203">
        <f t="shared" si="29"/>
        <v>7807.6</v>
      </c>
      <c r="BL406" s="17" t="s">
        <v>175</v>
      </c>
      <c r="BM406" s="202" t="s">
        <v>2327</v>
      </c>
    </row>
    <row r="407" spans="1:65" s="11" customFormat="1" ht="22.9" customHeight="1" x14ac:dyDescent="0.2">
      <c r="B407" s="175"/>
      <c r="C407" s="176"/>
      <c r="D407" s="177" t="s">
        <v>79</v>
      </c>
      <c r="E407" s="189" t="s">
        <v>2328</v>
      </c>
      <c r="F407" s="189" t="s">
        <v>242</v>
      </c>
      <c r="G407" s="176"/>
      <c r="H407" s="176"/>
      <c r="I407" s="179"/>
      <c r="J407" s="190">
        <f>BK407</f>
        <v>43884.99</v>
      </c>
      <c r="K407" s="176"/>
      <c r="L407" s="181"/>
      <c r="M407" s="182"/>
      <c r="N407" s="183"/>
      <c r="O407" s="183"/>
      <c r="P407" s="184">
        <f>SUM(P408:P410)</f>
        <v>0</v>
      </c>
      <c r="Q407" s="183"/>
      <c r="R407" s="184">
        <f>SUM(R408:R410)</f>
        <v>0</v>
      </c>
      <c r="S407" s="183"/>
      <c r="T407" s="185">
        <f>SUM(T408:T410)</f>
        <v>0</v>
      </c>
      <c r="AR407" s="186" t="s">
        <v>14</v>
      </c>
      <c r="AT407" s="187" t="s">
        <v>79</v>
      </c>
      <c r="AU407" s="187" t="s">
        <v>14</v>
      </c>
      <c r="AY407" s="186" t="s">
        <v>241</v>
      </c>
      <c r="BK407" s="188">
        <f>SUM(BK408:BK410)</f>
        <v>43884.99</v>
      </c>
    </row>
    <row r="408" spans="1:65" s="1" customFormat="1" ht="16.5" customHeight="1" x14ac:dyDescent="0.2">
      <c r="A408" s="34"/>
      <c r="B408" s="35"/>
      <c r="C408" s="191" t="s">
        <v>2329</v>
      </c>
      <c r="D408" s="191" t="s">
        <v>243</v>
      </c>
      <c r="E408" s="192" t="s">
        <v>2330</v>
      </c>
      <c r="F408" s="193" t="s">
        <v>2331</v>
      </c>
      <c r="G408" s="194" t="s">
        <v>2332</v>
      </c>
      <c r="H408" s="195">
        <v>0.05</v>
      </c>
      <c r="I408" s="196">
        <v>27540.03</v>
      </c>
      <c r="J408" s="197">
        <f>ROUND(I408*H408,2)</f>
        <v>1377</v>
      </c>
      <c r="K408" s="193" t="s">
        <v>1</v>
      </c>
      <c r="L408" s="39"/>
      <c r="M408" s="198" t="s">
        <v>1</v>
      </c>
      <c r="N408" s="199" t="s">
        <v>45</v>
      </c>
      <c r="O408" s="71"/>
      <c r="P408" s="200">
        <f>O408*H408</f>
        <v>0</v>
      </c>
      <c r="Q408" s="200">
        <v>0</v>
      </c>
      <c r="R408" s="200">
        <f>Q408*H408</f>
        <v>0</v>
      </c>
      <c r="S408" s="200">
        <v>0</v>
      </c>
      <c r="T408" s="201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2" t="s">
        <v>175</v>
      </c>
      <c r="AT408" s="202" t="s">
        <v>243</v>
      </c>
      <c r="AU408" s="202" t="s">
        <v>88</v>
      </c>
      <c r="AY408" s="17" t="s">
        <v>241</v>
      </c>
      <c r="BE408" s="203">
        <f>IF(N408="základní",J408,0)</f>
        <v>1377</v>
      </c>
      <c r="BF408" s="203">
        <f>IF(N408="snížená",J408,0)</f>
        <v>0</v>
      </c>
      <c r="BG408" s="203">
        <f>IF(N408="zákl. přenesená",J408,0)</f>
        <v>0</v>
      </c>
      <c r="BH408" s="203">
        <f>IF(N408="sníž. přenesená",J408,0)</f>
        <v>0</v>
      </c>
      <c r="BI408" s="203">
        <f>IF(N408="nulová",J408,0)</f>
        <v>0</v>
      </c>
      <c r="BJ408" s="17" t="s">
        <v>14</v>
      </c>
      <c r="BK408" s="203">
        <f>ROUND(I408*H408,2)</f>
        <v>1377</v>
      </c>
      <c r="BL408" s="17" t="s">
        <v>175</v>
      </c>
      <c r="BM408" s="202" t="s">
        <v>2333</v>
      </c>
    </row>
    <row r="409" spans="1:65" s="1" customFormat="1" ht="24.2" customHeight="1" x14ac:dyDescent="0.2">
      <c r="A409" s="34"/>
      <c r="B409" s="35"/>
      <c r="C409" s="191" t="s">
        <v>2334</v>
      </c>
      <c r="D409" s="191" t="s">
        <v>243</v>
      </c>
      <c r="E409" s="192" t="s">
        <v>2335</v>
      </c>
      <c r="F409" s="193" t="s">
        <v>2336</v>
      </c>
      <c r="G409" s="194" t="s">
        <v>289</v>
      </c>
      <c r="H409" s="195">
        <v>49</v>
      </c>
      <c r="I409" s="196">
        <v>688.5</v>
      </c>
      <c r="J409" s="197">
        <f>ROUND(I409*H409,2)</f>
        <v>33736.5</v>
      </c>
      <c r="K409" s="193" t="s">
        <v>1</v>
      </c>
      <c r="L409" s="39"/>
      <c r="M409" s="198" t="s">
        <v>1</v>
      </c>
      <c r="N409" s="199" t="s">
        <v>45</v>
      </c>
      <c r="O409" s="71"/>
      <c r="P409" s="200">
        <f>O409*H409</f>
        <v>0</v>
      </c>
      <c r="Q409" s="200">
        <v>0</v>
      </c>
      <c r="R409" s="200">
        <f>Q409*H409</f>
        <v>0</v>
      </c>
      <c r="S409" s="200">
        <v>0</v>
      </c>
      <c r="T409" s="201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2" t="s">
        <v>175</v>
      </c>
      <c r="AT409" s="202" t="s">
        <v>243</v>
      </c>
      <c r="AU409" s="202" t="s">
        <v>88</v>
      </c>
      <c r="AY409" s="17" t="s">
        <v>241</v>
      </c>
      <c r="BE409" s="203">
        <f>IF(N409="základní",J409,0)</f>
        <v>33736.5</v>
      </c>
      <c r="BF409" s="203">
        <f>IF(N409="snížená",J409,0)</f>
        <v>0</v>
      </c>
      <c r="BG409" s="203">
        <f>IF(N409="zákl. přenesená",J409,0)</f>
        <v>0</v>
      </c>
      <c r="BH409" s="203">
        <f>IF(N409="sníž. přenesená",J409,0)</f>
        <v>0</v>
      </c>
      <c r="BI409" s="203">
        <f>IF(N409="nulová",J409,0)</f>
        <v>0</v>
      </c>
      <c r="BJ409" s="17" t="s">
        <v>14</v>
      </c>
      <c r="BK409" s="203">
        <f>ROUND(I409*H409,2)</f>
        <v>33736.5</v>
      </c>
      <c r="BL409" s="17" t="s">
        <v>175</v>
      </c>
      <c r="BM409" s="202" t="s">
        <v>2337</v>
      </c>
    </row>
    <row r="410" spans="1:65" s="1" customFormat="1" ht="24.2" customHeight="1" x14ac:dyDescent="0.2">
      <c r="A410" s="34"/>
      <c r="B410" s="35"/>
      <c r="C410" s="191" t="s">
        <v>2338</v>
      </c>
      <c r="D410" s="191" t="s">
        <v>243</v>
      </c>
      <c r="E410" s="192" t="s">
        <v>2339</v>
      </c>
      <c r="F410" s="193" t="s">
        <v>2340</v>
      </c>
      <c r="G410" s="194" t="s">
        <v>289</v>
      </c>
      <c r="H410" s="195">
        <v>49</v>
      </c>
      <c r="I410" s="196">
        <v>179.01</v>
      </c>
      <c r="J410" s="197">
        <f>ROUND(I410*H410,2)</f>
        <v>8771.49</v>
      </c>
      <c r="K410" s="193" t="s">
        <v>1</v>
      </c>
      <c r="L410" s="39"/>
      <c r="M410" s="242" t="s">
        <v>1</v>
      </c>
      <c r="N410" s="243" t="s">
        <v>45</v>
      </c>
      <c r="O410" s="244"/>
      <c r="P410" s="245">
        <f>O410*H410</f>
        <v>0</v>
      </c>
      <c r="Q410" s="245">
        <v>0</v>
      </c>
      <c r="R410" s="245">
        <f>Q410*H410</f>
        <v>0</v>
      </c>
      <c r="S410" s="245">
        <v>0</v>
      </c>
      <c r="T410" s="246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2" t="s">
        <v>175</v>
      </c>
      <c r="AT410" s="202" t="s">
        <v>243</v>
      </c>
      <c r="AU410" s="202" t="s">
        <v>88</v>
      </c>
      <c r="AY410" s="17" t="s">
        <v>241</v>
      </c>
      <c r="BE410" s="203">
        <f>IF(N410="základní",J410,0)</f>
        <v>8771.49</v>
      </c>
      <c r="BF410" s="203">
        <f>IF(N410="snížená",J410,0)</f>
        <v>0</v>
      </c>
      <c r="BG410" s="203">
        <f>IF(N410="zákl. přenesená",J410,0)</f>
        <v>0</v>
      </c>
      <c r="BH410" s="203">
        <f>IF(N410="sníž. přenesená",J410,0)</f>
        <v>0</v>
      </c>
      <c r="BI410" s="203">
        <f>IF(N410="nulová",J410,0)</f>
        <v>0</v>
      </c>
      <c r="BJ410" s="17" t="s">
        <v>14</v>
      </c>
      <c r="BK410" s="203">
        <f>ROUND(I410*H410,2)</f>
        <v>8771.49</v>
      </c>
      <c r="BL410" s="17" t="s">
        <v>175</v>
      </c>
      <c r="BM410" s="202" t="s">
        <v>2341</v>
      </c>
    </row>
    <row r="411" spans="1:65" s="1" customFormat="1" ht="6.95" customHeight="1" x14ac:dyDescent="0.2">
      <c r="A411" s="34"/>
      <c r="B411" s="54"/>
      <c r="C411" s="55"/>
      <c r="D411" s="55"/>
      <c r="E411" s="55"/>
      <c r="F411" s="55"/>
      <c r="G411" s="55"/>
      <c r="H411" s="55"/>
      <c r="I411" s="55"/>
      <c r="J411" s="55"/>
      <c r="K411" s="55"/>
      <c r="L411" s="39"/>
      <c r="M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</row>
  </sheetData>
  <sheetProtection password="CC35" sheet="1" objects="1" scenarios="1" formatColumns="0" formatRows="0" autoFilter="0"/>
  <autoFilter ref="C141:K410" xr:uid="{00000000-0009-0000-0000-000005000000}"/>
  <mergeCells count="15">
    <mergeCell ref="E128:H128"/>
    <mergeCell ref="E132:H132"/>
    <mergeCell ref="E130:H130"/>
    <mergeCell ref="E134:H13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46" r:id="rId1" xr:uid="{00000000-0004-0000-0500-000000000000}"/>
    <hyperlink ref="F150" r:id="rId2" xr:uid="{00000000-0004-0000-0500-000001000000}"/>
    <hyperlink ref="F154" r:id="rId3" xr:uid="{00000000-0004-0000-0500-000002000000}"/>
    <hyperlink ref="F158" r:id="rId4" xr:uid="{00000000-0004-0000-0500-000003000000}"/>
    <hyperlink ref="F162" r:id="rId5" xr:uid="{00000000-0004-0000-0500-000004000000}"/>
    <hyperlink ref="F166" r:id="rId6" xr:uid="{00000000-0004-0000-0500-000005000000}"/>
    <hyperlink ref="F170" r:id="rId7" xr:uid="{00000000-0004-0000-0500-000006000000}"/>
    <hyperlink ref="F174" r:id="rId8" xr:uid="{00000000-0004-0000-0500-000007000000}"/>
    <hyperlink ref="F187" r:id="rId9" xr:uid="{00000000-0004-0000-0500-000008000000}"/>
    <hyperlink ref="F191" r:id="rId10" xr:uid="{00000000-0004-0000-0500-000009000000}"/>
    <hyperlink ref="F196" r:id="rId11" xr:uid="{00000000-0004-0000-0500-00000A000000}"/>
    <hyperlink ref="F203" r:id="rId12" xr:uid="{00000000-0004-0000-0500-00000B000000}"/>
    <hyperlink ref="F210" r:id="rId13" xr:uid="{00000000-0004-0000-0500-00000C000000}"/>
    <hyperlink ref="F215" r:id="rId14" xr:uid="{00000000-0004-0000-0500-00000D000000}"/>
    <hyperlink ref="F220" r:id="rId15" xr:uid="{00000000-0004-0000-0500-00000E000000}"/>
    <hyperlink ref="F225" r:id="rId16" xr:uid="{00000000-0004-0000-0500-00000F000000}"/>
    <hyperlink ref="F230" r:id="rId17" xr:uid="{00000000-0004-0000-0500-000010000000}"/>
    <hyperlink ref="F235" r:id="rId18" xr:uid="{00000000-0004-0000-0500-000011000000}"/>
    <hyperlink ref="F240" r:id="rId19" xr:uid="{00000000-0004-0000-0500-000012000000}"/>
    <hyperlink ref="F247" r:id="rId20" xr:uid="{00000000-0004-0000-0500-000013000000}"/>
    <hyperlink ref="F252" r:id="rId21" xr:uid="{00000000-0004-0000-0500-000014000000}"/>
    <hyperlink ref="F257" r:id="rId22" xr:uid="{00000000-0004-0000-0500-000015000000}"/>
    <hyperlink ref="F265" r:id="rId23" xr:uid="{00000000-0004-0000-0500-000016000000}"/>
    <hyperlink ref="F270" r:id="rId24" xr:uid="{00000000-0004-0000-0500-000017000000}"/>
    <hyperlink ref="F274" r:id="rId25" xr:uid="{00000000-0004-0000-0500-000018000000}"/>
    <hyperlink ref="F278" r:id="rId26" xr:uid="{00000000-0004-0000-05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555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115</v>
      </c>
      <c r="AZ2" s="247" t="s">
        <v>1104</v>
      </c>
      <c r="BA2" s="247" t="s">
        <v>1105</v>
      </c>
      <c r="BB2" s="247" t="s">
        <v>253</v>
      </c>
      <c r="BC2" s="247" t="s">
        <v>2342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1107</v>
      </c>
      <c r="BA3" s="247" t="s">
        <v>1108</v>
      </c>
      <c r="BB3" s="247" t="s">
        <v>253</v>
      </c>
      <c r="BC3" s="247" t="s">
        <v>2343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1110</v>
      </c>
      <c r="BA4" s="247" t="s">
        <v>1111</v>
      </c>
      <c r="BB4" s="247" t="s">
        <v>253</v>
      </c>
      <c r="BC4" s="247" t="s">
        <v>2344</v>
      </c>
      <c r="BD4" s="247" t="s">
        <v>88</v>
      </c>
    </row>
    <row r="5" spans="1:56" ht="6.95" customHeight="1" x14ac:dyDescent="0.2">
      <c r="B5" s="20"/>
      <c r="L5" s="20"/>
      <c r="AZ5" s="247" t="s">
        <v>1113</v>
      </c>
      <c r="BA5" s="247" t="s">
        <v>1114</v>
      </c>
      <c r="BB5" s="247" t="s">
        <v>253</v>
      </c>
      <c r="BC5" s="247" t="s">
        <v>2345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1116</v>
      </c>
      <c r="BA6" s="247" t="s">
        <v>1117</v>
      </c>
      <c r="BB6" s="247" t="s">
        <v>253</v>
      </c>
      <c r="BC6" s="247" t="s">
        <v>2346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1872</v>
      </c>
      <c r="BA7" s="247" t="s">
        <v>1873</v>
      </c>
      <c r="BB7" s="247" t="s">
        <v>253</v>
      </c>
      <c r="BC7" s="247" t="s">
        <v>2347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1874</v>
      </c>
      <c r="BA8" s="247" t="s">
        <v>1875</v>
      </c>
      <c r="BB8" s="247" t="s">
        <v>253</v>
      </c>
      <c r="BC8" s="247" t="s">
        <v>2348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1876</v>
      </c>
      <c r="BA9" s="247" t="s">
        <v>1877</v>
      </c>
      <c r="BB9" s="247" t="s">
        <v>253</v>
      </c>
      <c r="BC9" s="247" t="s">
        <v>2347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1879</v>
      </c>
      <c r="BA10" s="247" t="s">
        <v>1880</v>
      </c>
      <c r="BB10" s="247" t="s">
        <v>253</v>
      </c>
      <c r="BC10" s="247" t="s">
        <v>2348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1885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402</v>
      </c>
      <c r="BA11" s="247" t="s">
        <v>403</v>
      </c>
      <c r="BB11" s="247" t="s">
        <v>253</v>
      </c>
      <c r="BC11" s="247" t="s">
        <v>2349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405</v>
      </c>
      <c r="BA12" s="247" t="s">
        <v>406</v>
      </c>
      <c r="BB12" s="247" t="s">
        <v>253</v>
      </c>
      <c r="BC12" s="247" t="s">
        <v>2350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2351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408</v>
      </c>
      <c r="BA13" s="247" t="s">
        <v>409</v>
      </c>
      <c r="BB13" s="247" t="s">
        <v>253</v>
      </c>
      <c r="BC13" s="247" t="s">
        <v>2352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411</v>
      </c>
      <c r="BA14" s="247" t="s">
        <v>412</v>
      </c>
      <c r="BB14" s="247" t="s">
        <v>253</v>
      </c>
      <c r="BC14" s="247" t="s">
        <v>2353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414</v>
      </c>
      <c r="BA15" s="247" t="s">
        <v>415</v>
      </c>
      <c r="BB15" s="247" t="s">
        <v>253</v>
      </c>
      <c r="BC15" s="247" t="s">
        <v>2354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2355</v>
      </c>
      <c r="BA16" s="247" t="s">
        <v>2356</v>
      </c>
      <c r="BB16" s="247" t="s">
        <v>253</v>
      </c>
      <c r="BC16" s="247" t="s">
        <v>2357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2358</v>
      </c>
      <c r="BA17" s="247" t="s">
        <v>2359</v>
      </c>
      <c r="BB17" s="247" t="s">
        <v>253</v>
      </c>
      <c r="BC17" s="247" t="s">
        <v>2360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2361</v>
      </c>
      <c r="BA18" s="247" t="s">
        <v>2362</v>
      </c>
      <c r="BB18" s="247" t="s">
        <v>253</v>
      </c>
      <c r="BC18" s="247" t="s">
        <v>2357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2363</v>
      </c>
      <c r="BA19" s="247" t="s">
        <v>2364</v>
      </c>
      <c r="BB19" s="247" t="s">
        <v>253</v>
      </c>
      <c r="BC19" s="247" t="s">
        <v>2360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2365</v>
      </c>
      <c r="BA20" s="247" t="s">
        <v>2366</v>
      </c>
      <c r="BB20" s="247" t="s">
        <v>253</v>
      </c>
      <c r="BC20" s="247" t="s">
        <v>2367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2368</v>
      </c>
      <c r="BA21" s="247" t="s">
        <v>2369</v>
      </c>
      <c r="BB21" s="247" t="s">
        <v>253</v>
      </c>
      <c r="BC21" s="247" t="s">
        <v>2370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2371</v>
      </c>
      <c r="BA22" s="247" t="s">
        <v>2372</v>
      </c>
      <c r="BB22" s="247" t="s">
        <v>253</v>
      </c>
      <c r="BC22" s="247" t="s">
        <v>2373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2374</v>
      </c>
      <c r="BA23" s="247" t="s">
        <v>2375</v>
      </c>
      <c r="BB23" s="247" t="s">
        <v>253</v>
      </c>
      <c r="BC23" s="247" t="s">
        <v>2376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2377</v>
      </c>
      <c r="BA24" s="247" t="s">
        <v>2378</v>
      </c>
      <c r="BB24" s="247" t="s">
        <v>253</v>
      </c>
      <c r="BC24" s="247" t="s">
        <v>2379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2380</v>
      </c>
      <c r="BA25" s="247" t="s">
        <v>2381</v>
      </c>
      <c r="BB25" s="247" t="s">
        <v>253</v>
      </c>
      <c r="BC25" s="247" t="s">
        <v>2382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2383</v>
      </c>
      <c r="BA26" s="247" t="s">
        <v>2384</v>
      </c>
      <c r="BB26" s="247" t="s">
        <v>253</v>
      </c>
      <c r="BC26" s="247" t="s">
        <v>2385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2386</v>
      </c>
      <c r="BA27" s="247" t="s">
        <v>2387</v>
      </c>
      <c r="BB27" s="247" t="s">
        <v>253</v>
      </c>
      <c r="BC27" s="247" t="s">
        <v>2382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2388</v>
      </c>
      <c r="BA28" s="247" t="s">
        <v>2389</v>
      </c>
      <c r="BB28" s="247" t="s">
        <v>253</v>
      </c>
      <c r="BC28" s="247" t="s">
        <v>2385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445</v>
      </c>
      <c r="BA29" s="247" t="s">
        <v>446</v>
      </c>
      <c r="BB29" s="247" t="s">
        <v>253</v>
      </c>
      <c r="BC29" s="247" t="s">
        <v>2390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448</v>
      </c>
      <c r="BA30" s="247" t="s">
        <v>449</v>
      </c>
      <c r="BB30" s="247" t="s">
        <v>253</v>
      </c>
      <c r="BC30" s="247" t="s">
        <v>2391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2392</v>
      </c>
      <c r="BA31" s="248" t="s">
        <v>2393</v>
      </c>
      <c r="BB31" s="248" t="s">
        <v>246</v>
      </c>
      <c r="BC31" s="248" t="s">
        <v>96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2394</v>
      </c>
      <c r="BA32" s="247" t="s">
        <v>2395</v>
      </c>
      <c r="BB32" s="247" t="s">
        <v>246</v>
      </c>
      <c r="BC32" s="247" t="s">
        <v>2396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459</v>
      </c>
      <c r="BA33" s="247" t="s">
        <v>460</v>
      </c>
      <c r="BB33" s="247" t="s">
        <v>253</v>
      </c>
      <c r="BC33" s="247" t="s">
        <v>2397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ROUND(J131, 2)</f>
        <v>972869.79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462</v>
      </c>
      <c r="BA34" s="247" t="s">
        <v>463</v>
      </c>
      <c r="BB34" s="247" t="s">
        <v>253</v>
      </c>
      <c r="BC34" s="247" t="s">
        <v>2398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Z35" s="247" t="s">
        <v>1887</v>
      </c>
      <c r="BA35" s="247" t="s">
        <v>1888</v>
      </c>
      <c r="BB35" s="247" t="s">
        <v>253</v>
      </c>
      <c r="BC35" s="247" t="s">
        <v>2399</v>
      </c>
      <c r="BD35" s="247" t="s">
        <v>88</v>
      </c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Z36" s="247" t="s">
        <v>490</v>
      </c>
      <c r="BA36" s="247" t="s">
        <v>491</v>
      </c>
      <c r="BB36" s="247" t="s">
        <v>289</v>
      </c>
      <c r="BC36" s="247" t="s">
        <v>492</v>
      </c>
      <c r="BD36" s="247" t="s">
        <v>88</v>
      </c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ROUND((SUM(BE131:BE554)),  2)</f>
        <v>972869.79</v>
      </c>
      <c r="G37" s="34"/>
      <c r="H37" s="34"/>
      <c r="I37" s="130">
        <v>0.21</v>
      </c>
      <c r="J37" s="129">
        <f>ROUND(((SUM(BE131:BE554))*I37),  2)</f>
        <v>204302.66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Z37" s="247" t="s">
        <v>493</v>
      </c>
      <c r="BA37" s="247" t="s">
        <v>494</v>
      </c>
      <c r="BB37" s="247" t="s">
        <v>246</v>
      </c>
      <c r="BC37" s="247" t="s">
        <v>2400</v>
      </c>
      <c r="BD37" s="247" t="s">
        <v>88</v>
      </c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ROUND((SUM(BF131:BF554)),  2)</f>
        <v>0</v>
      </c>
      <c r="G38" s="34"/>
      <c r="H38" s="34"/>
      <c r="I38" s="130">
        <v>0.15</v>
      </c>
      <c r="J38" s="129">
        <f>ROUND(((SUM(BF131:BF554))*I38),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Z38" s="247" t="s">
        <v>496</v>
      </c>
      <c r="BA38" s="247" t="s">
        <v>496</v>
      </c>
      <c r="BB38" s="247" t="s">
        <v>253</v>
      </c>
      <c r="BC38" s="247" t="s">
        <v>2401</v>
      </c>
      <c r="BD38" s="247" t="s">
        <v>88</v>
      </c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ROUND((SUM(BG131:BG554)),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Z39" s="247" t="s">
        <v>498</v>
      </c>
      <c r="BA39" s="247" t="s">
        <v>498</v>
      </c>
      <c r="BB39" s="247" t="s">
        <v>246</v>
      </c>
      <c r="BC39" s="247" t="s">
        <v>2402</v>
      </c>
      <c r="BD39" s="247" t="s">
        <v>88</v>
      </c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ROUND((SUM(BH131:BH554)),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ROUND((SUM(BI131:BI554)),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1177172.45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56" ht="14.45" customHeight="1" x14ac:dyDescent="0.2">
      <c r="B45" s="20"/>
      <c r="L45" s="20"/>
    </row>
    <row r="46" spans="1:56" ht="14.45" customHeight="1" x14ac:dyDescent="0.2">
      <c r="B46" s="20"/>
      <c r="L46" s="20"/>
    </row>
    <row r="47" spans="1:56" ht="14.45" customHeight="1" x14ac:dyDescent="0.2">
      <c r="B47" s="20"/>
      <c r="L47" s="20"/>
    </row>
    <row r="48" spans="1:56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1885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02.2 - Bezpečnostní přepad, zasakovací objekt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J131</f>
        <v>972869.79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J132</f>
        <v>972869.79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J133</f>
        <v>651048.21999999986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1893</v>
      </c>
      <c r="E103" s="161"/>
      <c r="F103" s="161"/>
      <c r="G103" s="161"/>
      <c r="H103" s="161"/>
      <c r="I103" s="161"/>
      <c r="J103" s="162">
        <f>J471</f>
        <v>187658.17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1894</v>
      </c>
      <c r="E104" s="161"/>
      <c r="F104" s="161"/>
      <c r="G104" s="161"/>
      <c r="H104" s="161"/>
      <c r="I104" s="161"/>
      <c r="J104" s="162">
        <f>J489</f>
        <v>944.62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224</v>
      </c>
      <c r="E105" s="161"/>
      <c r="F105" s="161"/>
      <c r="G105" s="161"/>
      <c r="H105" s="161"/>
      <c r="I105" s="161"/>
      <c r="J105" s="162">
        <f>J498</f>
        <v>6143.76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501</v>
      </c>
      <c r="E106" s="161"/>
      <c r="F106" s="161"/>
      <c r="G106" s="161"/>
      <c r="H106" s="161"/>
      <c r="I106" s="161"/>
      <c r="J106" s="162">
        <f>J513</f>
        <v>125836.96000000002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503</v>
      </c>
      <c r="E107" s="161"/>
      <c r="F107" s="161"/>
      <c r="G107" s="161"/>
      <c r="H107" s="161"/>
      <c r="I107" s="161"/>
      <c r="J107" s="162">
        <f>J552</f>
        <v>1238.06</v>
      </c>
      <c r="K107" s="103"/>
      <c r="L107" s="163"/>
    </row>
    <row r="108" spans="1:47" s="1" customFormat="1" ht="21.75" customHeight="1" x14ac:dyDescent="0.2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6.95" customHeight="1" x14ac:dyDescent="0.2">
      <c r="A109" s="34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1" customFormat="1" ht="6.95" customHeight="1" x14ac:dyDescent="0.2">
      <c r="A113" s="34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24.95" customHeight="1" x14ac:dyDescent="0.2">
      <c r="A114" s="34"/>
      <c r="B114" s="35"/>
      <c r="C114" s="23" t="s">
        <v>226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6.95" customHeight="1" x14ac:dyDescent="0.2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12" customHeight="1" x14ac:dyDescent="0.2">
      <c r="A116" s="34"/>
      <c r="B116" s="35"/>
      <c r="C116" s="29" t="s">
        <v>16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26.25" customHeight="1" x14ac:dyDescent="0.2">
      <c r="A117" s="34"/>
      <c r="B117" s="35"/>
      <c r="C117" s="36"/>
      <c r="D117" s="36"/>
      <c r="E117" s="345" t="str">
        <f>E7</f>
        <v>Zaječov rozšíření a intenzifikace ČOV Horní Kváň - kanalizace a vodovod</v>
      </c>
      <c r="F117" s="346"/>
      <c r="G117" s="346"/>
      <c r="H117" s="34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ht="12" customHeight="1" x14ac:dyDescent="0.2">
      <c r="B118" s="21"/>
      <c r="C118" s="29" t="s">
        <v>211</v>
      </c>
      <c r="D118" s="22"/>
      <c r="E118" s="22"/>
      <c r="F118" s="22"/>
      <c r="G118" s="22"/>
      <c r="H118" s="22"/>
      <c r="I118" s="22"/>
      <c r="J118" s="22"/>
      <c r="K118" s="22"/>
      <c r="L118" s="20"/>
    </row>
    <row r="119" spans="1:31" ht="16.5" customHeight="1" x14ac:dyDescent="0.2">
      <c r="B119" s="21"/>
      <c r="C119" s="22"/>
      <c r="D119" s="22"/>
      <c r="E119" s="345" t="s">
        <v>212</v>
      </c>
      <c r="F119" s="319"/>
      <c r="G119" s="319"/>
      <c r="H119" s="319"/>
      <c r="I119" s="22"/>
      <c r="J119" s="22"/>
      <c r="K119" s="22"/>
      <c r="L119" s="20"/>
    </row>
    <row r="120" spans="1:31" ht="12" customHeight="1" x14ac:dyDescent="0.2">
      <c r="B120" s="21"/>
      <c r="C120" s="29" t="s">
        <v>213</v>
      </c>
      <c r="D120" s="22"/>
      <c r="E120" s="22"/>
      <c r="F120" s="22"/>
      <c r="G120" s="22"/>
      <c r="H120" s="22"/>
      <c r="I120" s="22"/>
      <c r="J120" s="22"/>
      <c r="K120" s="22"/>
      <c r="L120" s="20"/>
    </row>
    <row r="121" spans="1:31" s="1" customFormat="1" ht="16.5" customHeight="1" x14ac:dyDescent="0.2">
      <c r="A121" s="34"/>
      <c r="B121" s="35"/>
      <c r="C121" s="36"/>
      <c r="D121" s="36"/>
      <c r="E121" s="347" t="s">
        <v>1885</v>
      </c>
      <c r="F121" s="348"/>
      <c r="G121" s="348"/>
      <c r="H121" s="348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12" customHeight="1" x14ac:dyDescent="0.2">
      <c r="A122" s="34"/>
      <c r="B122" s="35"/>
      <c r="C122" s="29" t="s">
        <v>215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6.5" customHeight="1" x14ac:dyDescent="0.2">
      <c r="A123" s="34"/>
      <c r="B123" s="35"/>
      <c r="C123" s="36"/>
      <c r="D123" s="36"/>
      <c r="E123" s="334" t="str">
        <f>E13</f>
        <v>SO 02.2 - Bezpečnostní přepad, zasakovací objekt</v>
      </c>
      <c r="F123" s="348"/>
      <c r="G123" s="348"/>
      <c r="H123" s="348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6.9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12" customHeight="1" x14ac:dyDescent="0.2">
      <c r="A125" s="34"/>
      <c r="B125" s="35"/>
      <c r="C125" s="29" t="s">
        <v>20</v>
      </c>
      <c r="D125" s="36"/>
      <c r="E125" s="36"/>
      <c r="F125" s="27" t="str">
        <f>F16</f>
        <v>obec Zaječov, místní část Kvaň, Nová Ves</v>
      </c>
      <c r="G125" s="36"/>
      <c r="H125" s="36"/>
      <c r="I125" s="29" t="s">
        <v>22</v>
      </c>
      <c r="J125" s="66" t="str">
        <f>IF(J16="","",J16)</f>
        <v>18. 8. 2021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6.9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54.4" customHeight="1" x14ac:dyDescent="0.2">
      <c r="A127" s="34"/>
      <c r="B127" s="35"/>
      <c r="C127" s="29" t="s">
        <v>24</v>
      </c>
      <c r="D127" s="36"/>
      <c r="E127" s="36"/>
      <c r="F127" s="27" t="str">
        <f>E19</f>
        <v>Obec Zaječov, Zaječov 265, 267 63 Zaječov</v>
      </c>
      <c r="G127" s="36"/>
      <c r="H127" s="36"/>
      <c r="I127" s="29" t="s">
        <v>32</v>
      </c>
      <c r="J127" s="32" t="str">
        <f>E25</f>
        <v>PIK VÍTEK s.r.o.,Kořenského 1025/7, 150 00 Praha 5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15.2" customHeight="1" x14ac:dyDescent="0.2">
      <c r="A128" s="34"/>
      <c r="B128" s="35"/>
      <c r="C128" s="29" t="s">
        <v>30</v>
      </c>
      <c r="D128" s="36"/>
      <c r="E128" s="36"/>
      <c r="F128" s="27" t="str">
        <f>IF(E22="","",E22)</f>
        <v>Vyplň údaj</v>
      </c>
      <c r="G128" s="36"/>
      <c r="H128" s="36"/>
      <c r="I128" s="29" t="s">
        <v>37</v>
      </c>
      <c r="J128" s="32" t="str">
        <f>E28</f>
        <v xml:space="preserve"> 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10.35" customHeight="1" x14ac:dyDescent="0.2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0" customFormat="1" ht="29.25" customHeight="1" x14ac:dyDescent="0.2">
      <c r="A130" s="164"/>
      <c r="B130" s="165"/>
      <c r="C130" s="166" t="s">
        <v>227</v>
      </c>
      <c r="D130" s="167" t="s">
        <v>65</v>
      </c>
      <c r="E130" s="167" t="s">
        <v>61</v>
      </c>
      <c r="F130" s="167" t="s">
        <v>62</v>
      </c>
      <c r="G130" s="167" t="s">
        <v>228</v>
      </c>
      <c r="H130" s="167" t="s">
        <v>229</v>
      </c>
      <c r="I130" s="167" t="s">
        <v>230</v>
      </c>
      <c r="J130" s="167" t="s">
        <v>219</v>
      </c>
      <c r="K130" s="168" t="s">
        <v>231</v>
      </c>
      <c r="L130" s="169"/>
      <c r="M130" s="75" t="s">
        <v>1</v>
      </c>
      <c r="N130" s="76" t="s">
        <v>44</v>
      </c>
      <c r="O130" s="76" t="s">
        <v>232</v>
      </c>
      <c r="P130" s="76" t="s">
        <v>233</v>
      </c>
      <c r="Q130" s="76" t="s">
        <v>234</v>
      </c>
      <c r="R130" s="76" t="s">
        <v>235</v>
      </c>
      <c r="S130" s="76" t="s">
        <v>236</v>
      </c>
      <c r="T130" s="77" t="s">
        <v>237</v>
      </c>
      <c r="U130" s="164"/>
      <c r="V130" s="164"/>
      <c r="W130" s="164"/>
      <c r="X130" s="164"/>
      <c r="Y130" s="164"/>
      <c r="Z130" s="164"/>
      <c r="AA130" s="164"/>
      <c r="AB130" s="164"/>
      <c r="AC130" s="164"/>
      <c r="AD130" s="164"/>
      <c r="AE130" s="164"/>
    </row>
    <row r="131" spans="1:65" s="1" customFormat="1" ht="22.9" customHeight="1" x14ac:dyDescent="0.25">
      <c r="A131" s="34"/>
      <c r="B131" s="35"/>
      <c r="C131" s="82" t="s">
        <v>238</v>
      </c>
      <c r="D131" s="36"/>
      <c r="E131" s="36"/>
      <c r="F131" s="36"/>
      <c r="G131" s="36"/>
      <c r="H131" s="36"/>
      <c r="I131" s="36"/>
      <c r="J131" s="170">
        <f>BK131</f>
        <v>972869.79</v>
      </c>
      <c r="K131" s="36"/>
      <c r="L131" s="39"/>
      <c r="M131" s="78"/>
      <c r="N131" s="171"/>
      <c r="O131" s="79"/>
      <c r="P131" s="172">
        <f>P132</f>
        <v>0</v>
      </c>
      <c r="Q131" s="79"/>
      <c r="R131" s="172">
        <f>R132</f>
        <v>8.9910698799999977</v>
      </c>
      <c r="S131" s="79"/>
      <c r="T131" s="173">
        <f>T132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7" t="s">
        <v>79</v>
      </c>
      <c r="AU131" s="17" t="s">
        <v>221</v>
      </c>
      <c r="BK131" s="174">
        <f>BK132</f>
        <v>972869.79</v>
      </c>
    </row>
    <row r="132" spans="1:65" s="11" customFormat="1" ht="25.9" customHeight="1" x14ac:dyDescent="0.2">
      <c r="B132" s="175"/>
      <c r="C132" s="176"/>
      <c r="D132" s="177" t="s">
        <v>79</v>
      </c>
      <c r="E132" s="178" t="s">
        <v>239</v>
      </c>
      <c r="F132" s="178" t="s">
        <v>240</v>
      </c>
      <c r="G132" s="176"/>
      <c r="H132" s="176"/>
      <c r="I132" s="179"/>
      <c r="J132" s="180">
        <f>BK132</f>
        <v>972869.79</v>
      </c>
      <c r="K132" s="176"/>
      <c r="L132" s="181"/>
      <c r="M132" s="182"/>
      <c r="N132" s="183"/>
      <c r="O132" s="183"/>
      <c r="P132" s="184">
        <f>P133+P471+P489+P498+P513+P552</f>
        <v>0</v>
      </c>
      <c r="Q132" s="183"/>
      <c r="R132" s="184">
        <f>R133+R471+R489+R498+R513+R552</f>
        <v>8.9910698799999977</v>
      </c>
      <c r="S132" s="183"/>
      <c r="T132" s="185">
        <f>T133+T471+T489+T498+T513+T552</f>
        <v>0</v>
      </c>
      <c r="AR132" s="186" t="s">
        <v>14</v>
      </c>
      <c r="AT132" s="187" t="s">
        <v>79</v>
      </c>
      <c r="AU132" s="187" t="s">
        <v>80</v>
      </c>
      <c r="AY132" s="186" t="s">
        <v>241</v>
      </c>
      <c r="BK132" s="188">
        <f>BK133+BK471+BK489+BK498+BK513+BK552</f>
        <v>972869.79</v>
      </c>
    </row>
    <row r="133" spans="1:65" s="11" customFormat="1" ht="22.9" customHeight="1" x14ac:dyDescent="0.2">
      <c r="B133" s="175"/>
      <c r="C133" s="176"/>
      <c r="D133" s="177" t="s">
        <v>79</v>
      </c>
      <c r="E133" s="189" t="s">
        <v>14</v>
      </c>
      <c r="F133" s="189" t="s">
        <v>242</v>
      </c>
      <c r="G133" s="176"/>
      <c r="H133" s="176"/>
      <c r="I133" s="179"/>
      <c r="J133" s="190">
        <f>BK133</f>
        <v>651048.21999999986</v>
      </c>
      <c r="K133" s="176"/>
      <c r="L133" s="181"/>
      <c r="M133" s="182"/>
      <c r="N133" s="183"/>
      <c r="O133" s="183"/>
      <c r="P133" s="184">
        <f>SUM(P134:P470)</f>
        <v>0</v>
      </c>
      <c r="Q133" s="183"/>
      <c r="R133" s="184">
        <f>SUM(R134:R470)</f>
        <v>0.66097799999999984</v>
      </c>
      <c r="S133" s="183"/>
      <c r="T133" s="185">
        <f>SUM(T134:T470)</f>
        <v>0</v>
      </c>
      <c r="AR133" s="186" t="s">
        <v>14</v>
      </c>
      <c r="AT133" s="187" t="s">
        <v>79</v>
      </c>
      <c r="AU133" s="187" t="s">
        <v>14</v>
      </c>
      <c r="AY133" s="186" t="s">
        <v>241</v>
      </c>
      <c r="BK133" s="188">
        <f>SUM(BK134:BK470)</f>
        <v>651048.21999999986</v>
      </c>
    </row>
    <row r="134" spans="1:65" s="1" customFormat="1" ht="24.2" customHeight="1" x14ac:dyDescent="0.2">
      <c r="A134" s="34"/>
      <c r="B134" s="35"/>
      <c r="C134" s="191" t="s">
        <v>14</v>
      </c>
      <c r="D134" s="191" t="s">
        <v>243</v>
      </c>
      <c r="E134" s="192" t="s">
        <v>552</v>
      </c>
      <c r="F134" s="193" t="s">
        <v>553</v>
      </c>
      <c r="G134" s="194" t="s">
        <v>289</v>
      </c>
      <c r="H134" s="195">
        <v>10</v>
      </c>
      <c r="I134" s="196">
        <v>316.70999999999998</v>
      </c>
      <c r="J134" s="197">
        <f>ROUND(I134*H134,2)</f>
        <v>3167.1</v>
      </c>
      <c r="K134" s="193" t="s">
        <v>247</v>
      </c>
      <c r="L134" s="39"/>
      <c r="M134" s="198" t="s">
        <v>1</v>
      </c>
      <c r="N134" s="199" t="s">
        <v>45</v>
      </c>
      <c r="O134" s="71"/>
      <c r="P134" s="200">
        <f>O134*H134</f>
        <v>0</v>
      </c>
      <c r="Q134" s="200">
        <v>6.053E-2</v>
      </c>
      <c r="R134" s="200">
        <f>Q134*H134</f>
        <v>0.60529999999999995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88</v>
      </c>
      <c r="AY134" s="17" t="s">
        <v>241</v>
      </c>
      <c r="BE134" s="203">
        <f>IF(N134="základní",J134,0)</f>
        <v>3167.1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14</v>
      </c>
      <c r="BK134" s="203">
        <f>ROUND(I134*H134,2)</f>
        <v>3167.1</v>
      </c>
      <c r="BL134" s="17" t="s">
        <v>175</v>
      </c>
      <c r="BM134" s="202" t="s">
        <v>2403</v>
      </c>
    </row>
    <row r="135" spans="1:65" s="1" customFormat="1" ht="11.25" x14ac:dyDescent="0.2">
      <c r="A135" s="34"/>
      <c r="B135" s="35"/>
      <c r="C135" s="36"/>
      <c r="D135" s="204" t="s">
        <v>249</v>
      </c>
      <c r="E135" s="36"/>
      <c r="F135" s="205" t="s">
        <v>555</v>
      </c>
      <c r="G135" s="36"/>
      <c r="H135" s="36"/>
      <c r="I135" s="206"/>
      <c r="J135" s="36"/>
      <c r="K135" s="36"/>
      <c r="L135" s="39"/>
      <c r="M135" s="207"/>
      <c r="N135" s="208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7" t="s">
        <v>249</v>
      </c>
      <c r="AU135" s="17" t="s">
        <v>88</v>
      </c>
    </row>
    <row r="136" spans="1:65" s="12" customFormat="1" ht="11.25" x14ac:dyDescent="0.2">
      <c r="B136" s="209"/>
      <c r="C136" s="210"/>
      <c r="D136" s="211" t="s">
        <v>256</v>
      </c>
      <c r="E136" s="212" t="s">
        <v>1</v>
      </c>
      <c r="F136" s="213" t="s">
        <v>2404</v>
      </c>
      <c r="G136" s="210"/>
      <c r="H136" s="214">
        <v>10</v>
      </c>
      <c r="I136" s="215"/>
      <c r="J136" s="210"/>
      <c r="K136" s="210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256</v>
      </c>
      <c r="AU136" s="220" t="s">
        <v>88</v>
      </c>
      <c r="AV136" s="12" t="s">
        <v>88</v>
      </c>
      <c r="AW136" s="12" t="s">
        <v>36</v>
      </c>
      <c r="AX136" s="12" t="s">
        <v>80</v>
      </c>
      <c r="AY136" s="220" t="s">
        <v>241</v>
      </c>
    </row>
    <row r="137" spans="1:65" s="13" customFormat="1" ht="11.25" x14ac:dyDescent="0.2">
      <c r="B137" s="221"/>
      <c r="C137" s="222"/>
      <c r="D137" s="211" t="s">
        <v>256</v>
      </c>
      <c r="E137" s="223" t="s">
        <v>1</v>
      </c>
      <c r="F137" s="224" t="s">
        <v>258</v>
      </c>
      <c r="G137" s="222"/>
      <c r="H137" s="225">
        <v>10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256</v>
      </c>
      <c r="AU137" s="231" t="s">
        <v>88</v>
      </c>
      <c r="AV137" s="13" t="s">
        <v>175</v>
      </c>
      <c r="AW137" s="13" t="s">
        <v>36</v>
      </c>
      <c r="AX137" s="13" t="s">
        <v>14</v>
      </c>
      <c r="AY137" s="231" t="s">
        <v>241</v>
      </c>
    </row>
    <row r="138" spans="1:65" s="1" customFormat="1" ht="16.5" customHeight="1" x14ac:dyDescent="0.2">
      <c r="A138" s="34"/>
      <c r="B138" s="35"/>
      <c r="C138" s="191" t="s">
        <v>88</v>
      </c>
      <c r="D138" s="191" t="s">
        <v>243</v>
      </c>
      <c r="E138" s="192" t="s">
        <v>244</v>
      </c>
      <c r="F138" s="193" t="s">
        <v>245</v>
      </c>
      <c r="G138" s="194" t="s">
        <v>246</v>
      </c>
      <c r="H138" s="195">
        <v>190.27500000000001</v>
      </c>
      <c r="I138" s="196">
        <v>82.62</v>
      </c>
      <c r="J138" s="197">
        <f>ROUND(I138*H138,2)</f>
        <v>15720.52</v>
      </c>
      <c r="K138" s="193" t="s">
        <v>247</v>
      </c>
      <c r="L138" s="39"/>
      <c r="M138" s="198" t="s">
        <v>1</v>
      </c>
      <c r="N138" s="199" t="s">
        <v>45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88</v>
      </c>
      <c r="AY138" s="17" t="s">
        <v>241</v>
      </c>
      <c r="BE138" s="203">
        <f>IF(N138="základní",J138,0)</f>
        <v>15720.52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14</v>
      </c>
      <c r="BK138" s="203">
        <f>ROUND(I138*H138,2)</f>
        <v>15720.52</v>
      </c>
      <c r="BL138" s="17" t="s">
        <v>175</v>
      </c>
      <c r="BM138" s="202" t="s">
        <v>2405</v>
      </c>
    </row>
    <row r="139" spans="1:65" s="1" customFormat="1" ht="11.25" x14ac:dyDescent="0.2">
      <c r="A139" s="34"/>
      <c r="B139" s="35"/>
      <c r="C139" s="36"/>
      <c r="D139" s="204" t="s">
        <v>249</v>
      </c>
      <c r="E139" s="36"/>
      <c r="F139" s="205" t="s">
        <v>250</v>
      </c>
      <c r="G139" s="36"/>
      <c r="H139" s="36"/>
      <c r="I139" s="206"/>
      <c r="J139" s="36"/>
      <c r="K139" s="36"/>
      <c r="L139" s="39"/>
      <c r="M139" s="207"/>
      <c r="N139" s="208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249</v>
      </c>
      <c r="AU139" s="17" t="s">
        <v>88</v>
      </c>
    </row>
    <row r="140" spans="1:65" s="12" customFormat="1" ht="11.25" x14ac:dyDescent="0.2">
      <c r="B140" s="209"/>
      <c r="C140" s="210"/>
      <c r="D140" s="211" t="s">
        <v>256</v>
      </c>
      <c r="E140" s="212" t="s">
        <v>1</v>
      </c>
      <c r="F140" s="213" t="s">
        <v>493</v>
      </c>
      <c r="G140" s="210"/>
      <c r="H140" s="214">
        <v>190.27500000000001</v>
      </c>
      <c r="I140" s="215"/>
      <c r="J140" s="210"/>
      <c r="K140" s="210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256</v>
      </c>
      <c r="AU140" s="220" t="s">
        <v>88</v>
      </c>
      <c r="AV140" s="12" t="s">
        <v>88</v>
      </c>
      <c r="AW140" s="12" t="s">
        <v>36</v>
      </c>
      <c r="AX140" s="12" t="s">
        <v>80</v>
      </c>
      <c r="AY140" s="220" t="s">
        <v>241</v>
      </c>
    </row>
    <row r="141" spans="1:65" s="13" customFormat="1" ht="11.25" x14ac:dyDescent="0.2">
      <c r="B141" s="221"/>
      <c r="C141" s="222"/>
      <c r="D141" s="211" t="s">
        <v>256</v>
      </c>
      <c r="E141" s="223" t="s">
        <v>1</v>
      </c>
      <c r="F141" s="224" t="s">
        <v>258</v>
      </c>
      <c r="G141" s="222"/>
      <c r="H141" s="225">
        <v>190.27500000000001</v>
      </c>
      <c r="I141" s="226"/>
      <c r="J141" s="222"/>
      <c r="K141" s="222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256</v>
      </c>
      <c r="AU141" s="231" t="s">
        <v>88</v>
      </c>
      <c r="AV141" s="13" t="s">
        <v>175</v>
      </c>
      <c r="AW141" s="13" t="s">
        <v>36</v>
      </c>
      <c r="AX141" s="13" t="s">
        <v>14</v>
      </c>
      <c r="AY141" s="231" t="s">
        <v>241</v>
      </c>
    </row>
    <row r="142" spans="1:65" s="1" customFormat="1" ht="24.2" customHeight="1" x14ac:dyDescent="0.2">
      <c r="A142" s="34"/>
      <c r="B142" s="35"/>
      <c r="C142" s="191" t="s">
        <v>96</v>
      </c>
      <c r="D142" s="191" t="s">
        <v>243</v>
      </c>
      <c r="E142" s="192" t="s">
        <v>1203</v>
      </c>
      <c r="F142" s="193" t="s">
        <v>1204</v>
      </c>
      <c r="G142" s="194" t="s">
        <v>253</v>
      </c>
      <c r="H142" s="195">
        <v>4.2130000000000001</v>
      </c>
      <c r="I142" s="196">
        <v>1101.5999999999999</v>
      </c>
      <c r="J142" s="197">
        <f>ROUND(I142*H142,2)</f>
        <v>4641.04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4641.04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4641.04</v>
      </c>
      <c r="BL142" s="17" t="s">
        <v>175</v>
      </c>
      <c r="BM142" s="202" t="s">
        <v>2406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1206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2" customFormat="1" ht="11.25" x14ac:dyDescent="0.2">
      <c r="B144" s="209"/>
      <c r="C144" s="210"/>
      <c r="D144" s="211" t="s">
        <v>256</v>
      </c>
      <c r="E144" s="212" t="s">
        <v>1</v>
      </c>
      <c r="F144" s="213" t="s">
        <v>1107</v>
      </c>
      <c r="G144" s="210"/>
      <c r="H144" s="214">
        <v>4.2130000000000001</v>
      </c>
      <c r="I144" s="215"/>
      <c r="J144" s="210"/>
      <c r="K144" s="210"/>
      <c r="L144" s="216"/>
      <c r="M144" s="217"/>
      <c r="N144" s="218"/>
      <c r="O144" s="218"/>
      <c r="P144" s="218"/>
      <c r="Q144" s="218"/>
      <c r="R144" s="218"/>
      <c r="S144" s="218"/>
      <c r="T144" s="219"/>
      <c r="AT144" s="220" t="s">
        <v>256</v>
      </c>
      <c r="AU144" s="220" t="s">
        <v>88</v>
      </c>
      <c r="AV144" s="12" t="s">
        <v>88</v>
      </c>
      <c r="AW144" s="12" t="s">
        <v>36</v>
      </c>
      <c r="AX144" s="12" t="s">
        <v>80</v>
      </c>
      <c r="AY144" s="220" t="s">
        <v>241</v>
      </c>
    </row>
    <row r="145" spans="1:65" s="13" customFormat="1" ht="11.25" x14ac:dyDescent="0.2">
      <c r="B145" s="221"/>
      <c r="C145" s="222"/>
      <c r="D145" s="211" t="s">
        <v>256</v>
      </c>
      <c r="E145" s="223" t="s">
        <v>1</v>
      </c>
      <c r="F145" s="224" t="s">
        <v>258</v>
      </c>
      <c r="G145" s="222"/>
      <c r="H145" s="225">
        <v>4.2130000000000001</v>
      </c>
      <c r="I145" s="226"/>
      <c r="J145" s="222"/>
      <c r="K145" s="222"/>
      <c r="L145" s="227"/>
      <c r="M145" s="228"/>
      <c r="N145" s="229"/>
      <c r="O145" s="229"/>
      <c r="P145" s="229"/>
      <c r="Q145" s="229"/>
      <c r="R145" s="229"/>
      <c r="S145" s="229"/>
      <c r="T145" s="230"/>
      <c r="AT145" s="231" t="s">
        <v>256</v>
      </c>
      <c r="AU145" s="231" t="s">
        <v>88</v>
      </c>
      <c r="AV145" s="13" t="s">
        <v>175</v>
      </c>
      <c r="AW145" s="13" t="s">
        <v>36</v>
      </c>
      <c r="AX145" s="13" t="s">
        <v>14</v>
      </c>
      <c r="AY145" s="231" t="s">
        <v>241</v>
      </c>
    </row>
    <row r="146" spans="1:65" s="1" customFormat="1" ht="24.2" customHeight="1" x14ac:dyDescent="0.2">
      <c r="A146" s="34"/>
      <c r="B146" s="35"/>
      <c r="C146" s="191" t="s">
        <v>175</v>
      </c>
      <c r="D146" s="191" t="s">
        <v>243</v>
      </c>
      <c r="E146" s="192" t="s">
        <v>1207</v>
      </c>
      <c r="F146" s="193" t="s">
        <v>1208</v>
      </c>
      <c r="G146" s="194" t="s">
        <v>253</v>
      </c>
      <c r="H146" s="195">
        <v>23.873000000000001</v>
      </c>
      <c r="I146" s="196">
        <v>674.73</v>
      </c>
      <c r="J146" s="197">
        <f>ROUND(I146*H146,2)</f>
        <v>16107.83</v>
      </c>
      <c r="K146" s="193" t="s">
        <v>247</v>
      </c>
      <c r="L146" s="39"/>
      <c r="M146" s="198" t="s">
        <v>1</v>
      </c>
      <c r="N146" s="199" t="s">
        <v>45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88</v>
      </c>
      <c r="AY146" s="17" t="s">
        <v>241</v>
      </c>
      <c r="BE146" s="203">
        <f>IF(N146="základní",J146,0)</f>
        <v>16107.83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14</v>
      </c>
      <c r="BK146" s="203">
        <f>ROUND(I146*H146,2)</f>
        <v>16107.83</v>
      </c>
      <c r="BL146" s="17" t="s">
        <v>175</v>
      </c>
      <c r="BM146" s="202" t="s">
        <v>2407</v>
      </c>
    </row>
    <row r="147" spans="1:65" s="1" customFormat="1" ht="11.25" x14ac:dyDescent="0.2">
      <c r="A147" s="34"/>
      <c r="B147" s="35"/>
      <c r="C147" s="36"/>
      <c r="D147" s="204" t="s">
        <v>249</v>
      </c>
      <c r="E147" s="36"/>
      <c r="F147" s="205" t="s">
        <v>1210</v>
      </c>
      <c r="G147" s="36"/>
      <c r="H147" s="36"/>
      <c r="I147" s="206"/>
      <c r="J147" s="36"/>
      <c r="K147" s="36"/>
      <c r="L147" s="39"/>
      <c r="M147" s="207"/>
      <c r="N147" s="208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249</v>
      </c>
      <c r="AU147" s="17" t="s">
        <v>88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1110</v>
      </c>
      <c r="G148" s="210"/>
      <c r="H148" s="214">
        <v>23.873000000000001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3" customFormat="1" ht="11.25" x14ac:dyDescent="0.2">
      <c r="B149" s="221"/>
      <c r="C149" s="222"/>
      <c r="D149" s="211" t="s">
        <v>256</v>
      </c>
      <c r="E149" s="223" t="s">
        <v>1</v>
      </c>
      <c r="F149" s="224" t="s">
        <v>258</v>
      </c>
      <c r="G149" s="222"/>
      <c r="H149" s="225">
        <v>23.873000000000001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256</v>
      </c>
      <c r="AU149" s="231" t="s">
        <v>88</v>
      </c>
      <c r="AV149" s="13" t="s">
        <v>175</v>
      </c>
      <c r="AW149" s="13" t="s">
        <v>36</v>
      </c>
      <c r="AX149" s="13" t="s">
        <v>14</v>
      </c>
      <c r="AY149" s="231" t="s">
        <v>241</v>
      </c>
    </row>
    <row r="150" spans="1:65" s="1" customFormat="1" ht="24.2" customHeight="1" x14ac:dyDescent="0.2">
      <c r="A150" s="34"/>
      <c r="B150" s="35"/>
      <c r="C150" s="191" t="s">
        <v>269</v>
      </c>
      <c r="D150" s="191" t="s">
        <v>243</v>
      </c>
      <c r="E150" s="192" t="s">
        <v>1211</v>
      </c>
      <c r="F150" s="193" t="s">
        <v>1212</v>
      </c>
      <c r="G150" s="194" t="s">
        <v>253</v>
      </c>
      <c r="H150" s="195">
        <v>14.744999999999999</v>
      </c>
      <c r="I150" s="196">
        <v>1652.4</v>
      </c>
      <c r="J150" s="197">
        <f>ROUND(I150*H150,2)</f>
        <v>24364.639999999999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24364.639999999999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24364.639999999999</v>
      </c>
      <c r="BL150" s="17" t="s">
        <v>175</v>
      </c>
      <c r="BM150" s="202" t="s">
        <v>2408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1214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1113</v>
      </c>
      <c r="G152" s="210"/>
      <c r="H152" s="214">
        <v>14.744999999999999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3" customFormat="1" ht="11.25" x14ac:dyDescent="0.2">
      <c r="B153" s="221"/>
      <c r="C153" s="222"/>
      <c r="D153" s="211" t="s">
        <v>256</v>
      </c>
      <c r="E153" s="223" t="s">
        <v>1</v>
      </c>
      <c r="F153" s="224" t="s">
        <v>258</v>
      </c>
      <c r="G153" s="222"/>
      <c r="H153" s="225">
        <v>14.744999999999999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256</v>
      </c>
      <c r="AU153" s="231" t="s">
        <v>88</v>
      </c>
      <c r="AV153" s="13" t="s">
        <v>175</v>
      </c>
      <c r="AW153" s="13" t="s">
        <v>36</v>
      </c>
      <c r="AX153" s="13" t="s">
        <v>14</v>
      </c>
      <c r="AY153" s="231" t="s">
        <v>241</v>
      </c>
    </row>
    <row r="154" spans="1:65" s="1" customFormat="1" ht="33" customHeight="1" x14ac:dyDescent="0.2">
      <c r="A154" s="34"/>
      <c r="B154" s="35"/>
      <c r="C154" s="191" t="s">
        <v>277</v>
      </c>
      <c r="D154" s="191" t="s">
        <v>243</v>
      </c>
      <c r="E154" s="192" t="s">
        <v>1215</v>
      </c>
      <c r="F154" s="193" t="s">
        <v>1216</v>
      </c>
      <c r="G154" s="194" t="s">
        <v>253</v>
      </c>
      <c r="H154" s="195">
        <v>83.555999999999997</v>
      </c>
      <c r="I154" s="196">
        <v>771.12</v>
      </c>
      <c r="J154" s="197">
        <f>ROUND(I154*H154,2)</f>
        <v>64431.7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64431.7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64431.7</v>
      </c>
      <c r="BL154" s="17" t="s">
        <v>175</v>
      </c>
      <c r="BM154" s="202" t="s">
        <v>2409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1218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2" customFormat="1" ht="11.25" x14ac:dyDescent="0.2">
      <c r="B156" s="209"/>
      <c r="C156" s="210"/>
      <c r="D156" s="211" t="s">
        <v>256</v>
      </c>
      <c r="E156" s="212" t="s">
        <v>1</v>
      </c>
      <c r="F156" s="213" t="s">
        <v>1116</v>
      </c>
      <c r="G156" s="210"/>
      <c r="H156" s="214">
        <v>83.555999999999997</v>
      </c>
      <c r="I156" s="215"/>
      <c r="J156" s="210"/>
      <c r="K156" s="210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256</v>
      </c>
      <c r="AU156" s="220" t="s">
        <v>88</v>
      </c>
      <c r="AV156" s="12" t="s">
        <v>88</v>
      </c>
      <c r="AW156" s="12" t="s">
        <v>36</v>
      </c>
      <c r="AX156" s="12" t="s">
        <v>80</v>
      </c>
      <c r="AY156" s="220" t="s">
        <v>241</v>
      </c>
    </row>
    <row r="157" spans="1:65" s="13" customFormat="1" ht="11.25" x14ac:dyDescent="0.2">
      <c r="B157" s="221"/>
      <c r="C157" s="222"/>
      <c r="D157" s="211" t="s">
        <v>256</v>
      </c>
      <c r="E157" s="223" t="s">
        <v>1</v>
      </c>
      <c r="F157" s="224" t="s">
        <v>258</v>
      </c>
      <c r="G157" s="222"/>
      <c r="H157" s="225">
        <v>83.555999999999997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256</v>
      </c>
      <c r="AU157" s="231" t="s">
        <v>88</v>
      </c>
      <c r="AV157" s="13" t="s">
        <v>175</v>
      </c>
      <c r="AW157" s="13" t="s">
        <v>36</v>
      </c>
      <c r="AX157" s="13" t="s">
        <v>14</v>
      </c>
      <c r="AY157" s="231" t="s">
        <v>241</v>
      </c>
    </row>
    <row r="158" spans="1:65" s="1" customFormat="1" ht="24.2" customHeight="1" x14ac:dyDescent="0.2">
      <c r="A158" s="34"/>
      <c r="B158" s="35"/>
      <c r="C158" s="191" t="s">
        <v>286</v>
      </c>
      <c r="D158" s="191" t="s">
        <v>243</v>
      </c>
      <c r="E158" s="192" t="s">
        <v>1913</v>
      </c>
      <c r="F158" s="193" t="s">
        <v>1914</v>
      </c>
      <c r="G158" s="194" t="s">
        <v>253</v>
      </c>
      <c r="H158" s="195">
        <v>1.0529999999999999</v>
      </c>
      <c r="I158" s="196">
        <v>4131</v>
      </c>
      <c r="J158" s="197">
        <f>ROUND(I158*H158,2)</f>
        <v>4349.9399999999996</v>
      </c>
      <c r="K158" s="193" t="s">
        <v>247</v>
      </c>
      <c r="L158" s="39"/>
      <c r="M158" s="198" t="s">
        <v>1</v>
      </c>
      <c r="N158" s="199" t="s">
        <v>45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88</v>
      </c>
      <c r="AY158" s="17" t="s">
        <v>241</v>
      </c>
      <c r="BE158" s="203">
        <f>IF(N158="základní",J158,0)</f>
        <v>4349.9399999999996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14</v>
      </c>
      <c r="BK158" s="203">
        <f>ROUND(I158*H158,2)</f>
        <v>4349.9399999999996</v>
      </c>
      <c r="BL158" s="17" t="s">
        <v>175</v>
      </c>
      <c r="BM158" s="202" t="s">
        <v>2410</v>
      </c>
    </row>
    <row r="159" spans="1:65" s="1" customFormat="1" ht="11.25" x14ac:dyDescent="0.2">
      <c r="A159" s="34"/>
      <c r="B159" s="35"/>
      <c r="C159" s="36"/>
      <c r="D159" s="204" t="s">
        <v>249</v>
      </c>
      <c r="E159" s="36"/>
      <c r="F159" s="205" t="s">
        <v>1916</v>
      </c>
      <c r="G159" s="36"/>
      <c r="H159" s="36"/>
      <c r="I159" s="206"/>
      <c r="J159" s="36"/>
      <c r="K159" s="36"/>
      <c r="L159" s="39"/>
      <c r="M159" s="207"/>
      <c r="N159" s="208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249</v>
      </c>
      <c r="AU159" s="17" t="s">
        <v>88</v>
      </c>
    </row>
    <row r="160" spans="1:65" s="12" customFormat="1" ht="11.25" x14ac:dyDescent="0.2">
      <c r="B160" s="209"/>
      <c r="C160" s="210"/>
      <c r="D160" s="211" t="s">
        <v>256</v>
      </c>
      <c r="E160" s="212" t="s">
        <v>1</v>
      </c>
      <c r="F160" s="213" t="s">
        <v>1872</v>
      </c>
      <c r="G160" s="210"/>
      <c r="H160" s="214">
        <v>1.0529999999999999</v>
      </c>
      <c r="I160" s="215"/>
      <c r="J160" s="210"/>
      <c r="K160" s="210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256</v>
      </c>
      <c r="AU160" s="220" t="s">
        <v>88</v>
      </c>
      <c r="AV160" s="12" t="s">
        <v>88</v>
      </c>
      <c r="AW160" s="12" t="s">
        <v>36</v>
      </c>
      <c r="AX160" s="12" t="s">
        <v>80</v>
      </c>
      <c r="AY160" s="220" t="s">
        <v>241</v>
      </c>
    </row>
    <row r="161" spans="1:65" s="13" customFormat="1" ht="11.25" x14ac:dyDescent="0.2">
      <c r="B161" s="221"/>
      <c r="C161" s="222"/>
      <c r="D161" s="211" t="s">
        <v>256</v>
      </c>
      <c r="E161" s="223" t="s">
        <v>1</v>
      </c>
      <c r="F161" s="224" t="s">
        <v>258</v>
      </c>
      <c r="G161" s="222"/>
      <c r="H161" s="225">
        <v>1.0529999999999999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256</v>
      </c>
      <c r="AU161" s="231" t="s">
        <v>88</v>
      </c>
      <c r="AV161" s="13" t="s">
        <v>175</v>
      </c>
      <c r="AW161" s="13" t="s">
        <v>36</v>
      </c>
      <c r="AX161" s="13" t="s">
        <v>14</v>
      </c>
      <c r="AY161" s="231" t="s">
        <v>241</v>
      </c>
    </row>
    <row r="162" spans="1:65" s="1" customFormat="1" ht="33" customHeight="1" x14ac:dyDescent="0.2">
      <c r="A162" s="34"/>
      <c r="B162" s="35"/>
      <c r="C162" s="191" t="s">
        <v>292</v>
      </c>
      <c r="D162" s="191" t="s">
        <v>243</v>
      </c>
      <c r="E162" s="192" t="s">
        <v>2411</v>
      </c>
      <c r="F162" s="193" t="s">
        <v>2412</v>
      </c>
      <c r="G162" s="194" t="s">
        <v>253</v>
      </c>
      <c r="H162" s="195">
        <v>5.968</v>
      </c>
      <c r="I162" s="196">
        <v>1308.1500000000001</v>
      </c>
      <c r="J162" s="197">
        <f>ROUND(I162*H162,2)</f>
        <v>7807.04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7807.04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7807.04</v>
      </c>
      <c r="BL162" s="17" t="s">
        <v>175</v>
      </c>
      <c r="BM162" s="202" t="s">
        <v>2413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2414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2" customFormat="1" ht="11.25" x14ac:dyDescent="0.2">
      <c r="B164" s="209"/>
      <c r="C164" s="210"/>
      <c r="D164" s="211" t="s">
        <v>256</v>
      </c>
      <c r="E164" s="212" t="s">
        <v>1</v>
      </c>
      <c r="F164" s="213" t="s">
        <v>1874</v>
      </c>
      <c r="G164" s="210"/>
      <c r="H164" s="214">
        <v>5.968</v>
      </c>
      <c r="I164" s="215"/>
      <c r="J164" s="210"/>
      <c r="K164" s="210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256</v>
      </c>
      <c r="AU164" s="220" t="s">
        <v>88</v>
      </c>
      <c r="AV164" s="12" t="s">
        <v>88</v>
      </c>
      <c r="AW164" s="12" t="s">
        <v>36</v>
      </c>
      <c r="AX164" s="12" t="s">
        <v>80</v>
      </c>
      <c r="AY164" s="220" t="s">
        <v>241</v>
      </c>
    </row>
    <row r="165" spans="1:65" s="13" customFormat="1" ht="11.25" x14ac:dyDescent="0.2">
      <c r="B165" s="221"/>
      <c r="C165" s="222"/>
      <c r="D165" s="211" t="s">
        <v>256</v>
      </c>
      <c r="E165" s="223" t="s">
        <v>1</v>
      </c>
      <c r="F165" s="224" t="s">
        <v>258</v>
      </c>
      <c r="G165" s="222"/>
      <c r="H165" s="225">
        <v>5.968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256</v>
      </c>
      <c r="AU165" s="231" t="s">
        <v>88</v>
      </c>
      <c r="AV165" s="13" t="s">
        <v>175</v>
      </c>
      <c r="AW165" s="13" t="s">
        <v>36</v>
      </c>
      <c r="AX165" s="13" t="s">
        <v>14</v>
      </c>
      <c r="AY165" s="231" t="s">
        <v>241</v>
      </c>
    </row>
    <row r="166" spans="1:65" s="1" customFormat="1" ht="33" customHeight="1" x14ac:dyDescent="0.2">
      <c r="A166" s="34"/>
      <c r="B166" s="35"/>
      <c r="C166" s="191" t="s">
        <v>275</v>
      </c>
      <c r="D166" s="191" t="s">
        <v>243</v>
      </c>
      <c r="E166" s="192" t="s">
        <v>2415</v>
      </c>
      <c r="F166" s="193" t="s">
        <v>2416</v>
      </c>
      <c r="G166" s="194" t="s">
        <v>253</v>
      </c>
      <c r="H166" s="195">
        <v>5.968</v>
      </c>
      <c r="I166" s="196">
        <v>8262.01</v>
      </c>
      <c r="J166" s="197">
        <f>ROUND(I166*H166,2)</f>
        <v>49307.68</v>
      </c>
      <c r="K166" s="193" t="s">
        <v>247</v>
      </c>
      <c r="L166" s="39"/>
      <c r="M166" s="198" t="s">
        <v>1</v>
      </c>
      <c r="N166" s="199" t="s">
        <v>45</v>
      </c>
      <c r="O166" s="71"/>
      <c r="P166" s="200">
        <f>O166*H166</f>
        <v>0</v>
      </c>
      <c r="Q166" s="200">
        <v>0</v>
      </c>
      <c r="R166" s="200">
        <f>Q166*H166</f>
        <v>0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88</v>
      </c>
      <c r="AY166" s="17" t="s">
        <v>241</v>
      </c>
      <c r="BE166" s="203">
        <f>IF(N166="základní",J166,0)</f>
        <v>49307.68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14</v>
      </c>
      <c r="BK166" s="203">
        <f>ROUND(I166*H166,2)</f>
        <v>49307.68</v>
      </c>
      <c r="BL166" s="17" t="s">
        <v>175</v>
      </c>
      <c r="BM166" s="202" t="s">
        <v>2417</v>
      </c>
    </row>
    <row r="167" spans="1:65" s="1" customFormat="1" ht="11.25" x14ac:dyDescent="0.2">
      <c r="A167" s="34"/>
      <c r="B167" s="35"/>
      <c r="C167" s="36"/>
      <c r="D167" s="204" t="s">
        <v>249</v>
      </c>
      <c r="E167" s="36"/>
      <c r="F167" s="205" t="s">
        <v>2418</v>
      </c>
      <c r="G167" s="36"/>
      <c r="H167" s="36"/>
      <c r="I167" s="206"/>
      <c r="J167" s="36"/>
      <c r="K167" s="36"/>
      <c r="L167" s="39"/>
      <c r="M167" s="207"/>
      <c r="N167" s="208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249</v>
      </c>
      <c r="AU167" s="17" t="s">
        <v>88</v>
      </c>
    </row>
    <row r="168" spans="1:65" s="12" customFormat="1" ht="11.25" x14ac:dyDescent="0.2">
      <c r="B168" s="209"/>
      <c r="C168" s="210"/>
      <c r="D168" s="211" t="s">
        <v>256</v>
      </c>
      <c r="E168" s="212" t="s">
        <v>1</v>
      </c>
      <c r="F168" s="213" t="s">
        <v>1879</v>
      </c>
      <c r="G168" s="210"/>
      <c r="H168" s="214">
        <v>5.968</v>
      </c>
      <c r="I168" s="215"/>
      <c r="J168" s="210"/>
      <c r="K168" s="210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256</v>
      </c>
      <c r="AU168" s="220" t="s">
        <v>88</v>
      </c>
      <c r="AV168" s="12" t="s">
        <v>88</v>
      </c>
      <c r="AW168" s="12" t="s">
        <v>36</v>
      </c>
      <c r="AX168" s="12" t="s">
        <v>80</v>
      </c>
      <c r="AY168" s="220" t="s">
        <v>241</v>
      </c>
    </row>
    <row r="169" spans="1:65" s="13" customFormat="1" ht="11.25" x14ac:dyDescent="0.2">
      <c r="B169" s="221"/>
      <c r="C169" s="222"/>
      <c r="D169" s="211" t="s">
        <v>256</v>
      </c>
      <c r="E169" s="223" t="s">
        <v>1</v>
      </c>
      <c r="F169" s="224" t="s">
        <v>258</v>
      </c>
      <c r="G169" s="222"/>
      <c r="H169" s="225">
        <v>5.968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256</v>
      </c>
      <c r="AU169" s="231" t="s">
        <v>88</v>
      </c>
      <c r="AV169" s="13" t="s">
        <v>175</v>
      </c>
      <c r="AW169" s="13" t="s">
        <v>36</v>
      </c>
      <c r="AX169" s="13" t="s">
        <v>14</v>
      </c>
      <c r="AY169" s="231" t="s">
        <v>241</v>
      </c>
    </row>
    <row r="170" spans="1:65" s="1" customFormat="1" ht="24.2" customHeight="1" x14ac:dyDescent="0.2">
      <c r="A170" s="34"/>
      <c r="B170" s="35"/>
      <c r="C170" s="191" t="s">
        <v>301</v>
      </c>
      <c r="D170" s="191" t="s">
        <v>243</v>
      </c>
      <c r="E170" s="192" t="s">
        <v>562</v>
      </c>
      <c r="F170" s="193" t="s">
        <v>563</v>
      </c>
      <c r="G170" s="194" t="s">
        <v>253</v>
      </c>
      <c r="H170" s="195">
        <v>0.98699999999999999</v>
      </c>
      <c r="I170" s="196">
        <v>1500</v>
      </c>
      <c r="J170" s="197">
        <f>ROUND(I170*H170,2)</f>
        <v>1480.5</v>
      </c>
      <c r="K170" s="193" t="s">
        <v>247</v>
      </c>
      <c r="L170" s="39"/>
      <c r="M170" s="198" t="s">
        <v>1</v>
      </c>
      <c r="N170" s="199" t="s">
        <v>45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88</v>
      </c>
      <c r="AY170" s="17" t="s">
        <v>241</v>
      </c>
      <c r="BE170" s="203">
        <f>IF(N170="základní",J170,0)</f>
        <v>1480.5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14</v>
      </c>
      <c r="BK170" s="203">
        <f>ROUND(I170*H170,2)</f>
        <v>1480.5</v>
      </c>
      <c r="BL170" s="17" t="s">
        <v>175</v>
      </c>
      <c r="BM170" s="202" t="s">
        <v>2419</v>
      </c>
    </row>
    <row r="171" spans="1:65" s="1" customFormat="1" ht="11.25" x14ac:dyDescent="0.2">
      <c r="A171" s="34"/>
      <c r="B171" s="35"/>
      <c r="C171" s="36"/>
      <c r="D171" s="204" t="s">
        <v>249</v>
      </c>
      <c r="E171" s="36"/>
      <c r="F171" s="205" t="s">
        <v>565</v>
      </c>
      <c r="G171" s="36"/>
      <c r="H171" s="36"/>
      <c r="I171" s="206"/>
      <c r="J171" s="36"/>
      <c r="K171" s="36"/>
      <c r="L171" s="39"/>
      <c r="M171" s="207"/>
      <c r="N171" s="208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249</v>
      </c>
      <c r="AU171" s="17" t="s">
        <v>88</v>
      </c>
    </row>
    <row r="172" spans="1:65" s="12" customFormat="1" ht="11.25" x14ac:dyDescent="0.2">
      <c r="B172" s="209"/>
      <c r="C172" s="210"/>
      <c r="D172" s="211" t="s">
        <v>256</v>
      </c>
      <c r="E172" s="212" t="s">
        <v>1</v>
      </c>
      <c r="F172" s="213" t="s">
        <v>405</v>
      </c>
      <c r="G172" s="210"/>
      <c r="H172" s="214">
        <v>0.98699999999999999</v>
      </c>
      <c r="I172" s="215"/>
      <c r="J172" s="210"/>
      <c r="K172" s="210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256</v>
      </c>
      <c r="AU172" s="220" t="s">
        <v>88</v>
      </c>
      <c r="AV172" s="12" t="s">
        <v>88</v>
      </c>
      <c r="AW172" s="12" t="s">
        <v>36</v>
      </c>
      <c r="AX172" s="12" t="s">
        <v>80</v>
      </c>
      <c r="AY172" s="220" t="s">
        <v>241</v>
      </c>
    </row>
    <row r="173" spans="1:65" s="13" customFormat="1" ht="11.25" x14ac:dyDescent="0.2">
      <c r="B173" s="221"/>
      <c r="C173" s="222"/>
      <c r="D173" s="211" t="s">
        <v>256</v>
      </c>
      <c r="E173" s="223" t="s">
        <v>1</v>
      </c>
      <c r="F173" s="224" t="s">
        <v>258</v>
      </c>
      <c r="G173" s="222"/>
      <c r="H173" s="225">
        <v>0.98699999999999999</v>
      </c>
      <c r="I173" s="226"/>
      <c r="J173" s="222"/>
      <c r="K173" s="222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256</v>
      </c>
      <c r="AU173" s="231" t="s">
        <v>88</v>
      </c>
      <c r="AV173" s="13" t="s">
        <v>175</v>
      </c>
      <c r="AW173" s="13" t="s">
        <v>36</v>
      </c>
      <c r="AX173" s="13" t="s">
        <v>14</v>
      </c>
      <c r="AY173" s="231" t="s">
        <v>241</v>
      </c>
    </row>
    <row r="174" spans="1:65" s="1" customFormat="1" ht="33" customHeight="1" x14ac:dyDescent="0.2">
      <c r="A174" s="34"/>
      <c r="B174" s="35"/>
      <c r="C174" s="191" t="s">
        <v>305</v>
      </c>
      <c r="D174" s="191" t="s">
        <v>243</v>
      </c>
      <c r="E174" s="192" t="s">
        <v>1696</v>
      </c>
      <c r="F174" s="193" t="s">
        <v>1697</v>
      </c>
      <c r="G174" s="194" t="s">
        <v>253</v>
      </c>
      <c r="H174" s="195">
        <v>5.5949999999999998</v>
      </c>
      <c r="I174" s="196">
        <v>725</v>
      </c>
      <c r="J174" s="197">
        <f>ROUND(I174*H174,2)</f>
        <v>4056.38</v>
      </c>
      <c r="K174" s="193" t="s">
        <v>247</v>
      </c>
      <c r="L174" s="39"/>
      <c r="M174" s="198" t="s">
        <v>1</v>
      </c>
      <c r="N174" s="199" t="s">
        <v>45</v>
      </c>
      <c r="O174" s="71"/>
      <c r="P174" s="200">
        <f>O174*H174</f>
        <v>0</v>
      </c>
      <c r="Q174" s="200">
        <v>0</v>
      </c>
      <c r="R174" s="200">
        <f>Q174*H174</f>
        <v>0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88</v>
      </c>
      <c r="AY174" s="17" t="s">
        <v>241</v>
      </c>
      <c r="BE174" s="203">
        <f>IF(N174="základní",J174,0)</f>
        <v>4056.38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14</v>
      </c>
      <c r="BK174" s="203">
        <f>ROUND(I174*H174,2)</f>
        <v>4056.38</v>
      </c>
      <c r="BL174" s="17" t="s">
        <v>175</v>
      </c>
      <c r="BM174" s="202" t="s">
        <v>2420</v>
      </c>
    </row>
    <row r="175" spans="1:65" s="1" customFormat="1" ht="11.25" x14ac:dyDescent="0.2">
      <c r="A175" s="34"/>
      <c r="B175" s="35"/>
      <c r="C175" s="36"/>
      <c r="D175" s="204" t="s">
        <v>249</v>
      </c>
      <c r="E175" s="36"/>
      <c r="F175" s="205" t="s">
        <v>1699</v>
      </c>
      <c r="G175" s="36"/>
      <c r="H175" s="36"/>
      <c r="I175" s="206"/>
      <c r="J175" s="36"/>
      <c r="K175" s="36"/>
      <c r="L175" s="39"/>
      <c r="M175" s="207"/>
      <c r="N175" s="208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7" t="s">
        <v>249</v>
      </c>
      <c r="AU175" s="17" t="s">
        <v>88</v>
      </c>
    </row>
    <row r="176" spans="1:65" s="12" customFormat="1" ht="11.25" x14ac:dyDescent="0.2">
      <c r="B176" s="209"/>
      <c r="C176" s="210"/>
      <c r="D176" s="211" t="s">
        <v>256</v>
      </c>
      <c r="E176" s="212" t="s">
        <v>1</v>
      </c>
      <c r="F176" s="213" t="s">
        <v>408</v>
      </c>
      <c r="G176" s="210"/>
      <c r="H176" s="214">
        <v>5.5949999999999998</v>
      </c>
      <c r="I176" s="215"/>
      <c r="J176" s="210"/>
      <c r="K176" s="210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256</v>
      </c>
      <c r="AU176" s="220" t="s">
        <v>88</v>
      </c>
      <c r="AV176" s="12" t="s">
        <v>88</v>
      </c>
      <c r="AW176" s="12" t="s">
        <v>36</v>
      </c>
      <c r="AX176" s="12" t="s">
        <v>80</v>
      </c>
      <c r="AY176" s="220" t="s">
        <v>241</v>
      </c>
    </row>
    <row r="177" spans="1:65" s="13" customFormat="1" ht="11.25" x14ac:dyDescent="0.2">
      <c r="B177" s="221"/>
      <c r="C177" s="222"/>
      <c r="D177" s="211" t="s">
        <v>256</v>
      </c>
      <c r="E177" s="223" t="s">
        <v>1</v>
      </c>
      <c r="F177" s="224" t="s">
        <v>258</v>
      </c>
      <c r="G177" s="222"/>
      <c r="H177" s="225">
        <v>5.5949999999999998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256</v>
      </c>
      <c r="AU177" s="231" t="s">
        <v>88</v>
      </c>
      <c r="AV177" s="13" t="s">
        <v>175</v>
      </c>
      <c r="AW177" s="13" t="s">
        <v>36</v>
      </c>
      <c r="AX177" s="13" t="s">
        <v>14</v>
      </c>
      <c r="AY177" s="231" t="s">
        <v>241</v>
      </c>
    </row>
    <row r="178" spans="1:65" s="1" customFormat="1" ht="24.2" customHeight="1" x14ac:dyDescent="0.2">
      <c r="A178" s="34"/>
      <c r="B178" s="35"/>
      <c r="C178" s="191" t="s">
        <v>309</v>
      </c>
      <c r="D178" s="191" t="s">
        <v>243</v>
      </c>
      <c r="E178" s="192" t="s">
        <v>585</v>
      </c>
      <c r="F178" s="193" t="s">
        <v>586</v>
      </c>
      <c r="G178" s="194" t="s">
        <v>253</v>
      </c>
      <c r="H178" s="195">
        <v>3.456</v>
      </c>
      <c r="I178" s="196">
        <v>2000</v>
      </c>
      <c r="J178" s="197">
        <f>ROUND(I178*H178,2)</f>
        <v>6912</v>
      </c>
      <c r="K178" s="193" t="s">
        <v>247</v>
      </c>
      <c r="L178" s="39"/>
      <c r="M178" s="198" t="s">
        <v>1</v>
      </c>
      <c r="N178" s="199" t="s">
        <v>45</v>
      </c>
      <c r="O178" s="71"/>
      <c r="P178" s="200">
        <f>O178*H178</f>
        <v>0</v>
      </c>
      <c r="Q178" s="200">
        <v>0</v>
      </c>
      <c r="R178" s="200">
        <f>Q178*H178</f>
        <v>0</v>
      </c>
      <c r="S178" s="200">
        <v>0</v>
      </c>
      <c r="T178" s="201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88</v>
      </c>
      <c r="AY178" s="17" t="s">
        <v>241</v>
      </c>
      <c r="BE178" s="203">
        <f>IF(N178="základní",J178,0)</f>
        <v>6912</v>
      </c>
      <c r="BF178" s="203">
        <f>IF(N178="snížená",J178,0)</f>
        <v>0</v>
      </c>
      <c r="BG178" s="203">
        <f>IF(N178="zákl. přenesená",J178,0)</f>
        <v>0</v>
      </c>
      <c r="BH178" s="203">
        <f>IF(N178="sníž. přenesená",J178,0)</f>
        <v>0</v>
      </c>
      <c r="BI178" s="203">
        <f>IF(N178="nulová",J178,0)</f>
        <v>0</v>
      </c>
      <c r="BJ178" s="17" t="s">
        <v>14</v>
      </c>
      <c r="BK178" s="203">
        <f>ROUND(I178*H178,2)</f>
        <v>6912</v>
      </c>
      <c r="BL178" s="17" t="s">
        <v>175</v>
      </c>
      <c r="BM178" s="202" t="s">
        <v>2421</v>
      </c>
    </row>
    <row r="179" spans="1:65" s="1" customFormat="1" ht="11.25" x14ac:dyDescent="0.2">
      <c r="A179" s="34"/>
      <c r="B179" s="35"/>
      <c r="C179" s="36"/>
      <c r="D179" s="204" t="s">
        <v>249</v>
      </c>
      <c r="E179" s="36"/>
      <c r="F179" s="205" t="s">
        <v>588</v>
      </c>
      <c r="G179" s="36"/>
      <c r="H179" s="36"/>
      <c r="I179" s="206"/>
      <c r="J179" s="36"/>
      <c r="K179" s="36"/>
      <c r="L179" s="39"/>
      <c r="M179" s="207"/>
      <c r="N179" s="208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249</v>
      </c>
      <c r="AU179" s="17" t="s">
        <v>88</v>
      </c>
    </row>
    <row r="180" spans="1:65" s="12" customFormat="1" ht="11.25" x14ac:dyDescent="0.2">
      <c r="B180" s="209"/>
      <c r="C180" s="210"/>
      <c r="D180" s="211" t="s">
        <v>256</v>
      </c>
      <c r="E180" s="212" t="s">
        <v>1</v>
      </c>
      <c r="F180" s="213" t="s">
        <v>411</v>
      </c>
      <c r="G180" s="210"/>
      <c r="H180" s="214">
        <v>3.456</v>
      </c>
      <c r="I180" s="215"/>
      <c r="J180" s="210"/>
      <c r="K180" s="210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256</v>
      </c>
      <c r="AU180" s="220" t="s">
        <v>88</v>
      </c>
      <c r="AV180" s="12" t="s">
        <v>88</v>
      </c>
      <c r="AW180" s="12" t="s">
        <v>36</v>
      </c>
      <c r="AX180" s="12" t="s">
        <v>80</v>
      </c>
      <c r="AY180" s="220" t="s">
        <v>241</v>
      </c>
    </row>
    <row r="181" spans="1:65" s="13" customFormat="1" ht="11.25" x14ac:dyDescent="0.2">
      <c r="B181" s="221"/>
      <c r="C181" s="222"/>
      <c r="D181" s="211" t="s">
        <v>256</v>
      </c>
      <c r="E181" s="223" t="s">
        <v>1</v>
      </c>
      <c r="F181" s="224" t="s">
        <v>258</v>
      </c>
      <c r="G181" s="222"/>
      <c r="H181" s="225">
        <v>3.456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256</v>
      </c>
      <c r="AU181" s="231" t="s">
        <v>88</v>
      </c>
      <c r="AV181" s="13" t="s">
        <v>175</v>
      </c>
      <c r="AW181" s="13" t="s">
        <v>36</v>
      </c>
      <c r="AX181" s="13" t="s">
        <v>14</v>
      </c>
      <c r="AY181" s="231" t="s">
        <v>241</v>
      </c>
    </row>
    <row r="182" spans="1:65" s="1" customFormat="1" ht="33" customHeight="1" x14ac:dyDescent="0.2">
      <c r="A182" s="34"/>
      <c r="B182" s="35"/>
      <c r="C182" s="191" t="s">
        <v>316</v>
      </c>
      <c r="D182" s="191" t="s">
        <v>243</v>
      </c>
      <c r="E182" s="192" t="s">
        <v>1701</v>
      </c>
      <c r="F182" s="193" t="s">
        <v>1702</v>
      </c>
      <c r="G182" s="194" t="s">
        <v>253</v>
      </c>
      <c r="H182" s="195">
        <v>19.581</v>
      </c>
      <c r="I182" s="196">
        <v>1010</v>
      </c>
      <c r="J182" s="197">
        <f>ROUND(I182*H182,2)</f>
        <v>19776.810000000001</v>
      </c>
      <c r="K182" s="193" t="s">
        <v>247</v>
      </c>
      <c r="L182" s="39"/>
      <c r="M182" s="198" t="s">
        <v>1</v>
      </c>
      <c r="N182" s="199" t="s">
        <v>45</v>
      </c>
      <c r="O182" s="71"/>
      <c r="P182" s="200">
        <f>O182*H182</f>
        <v>0</v>
      </c>
      <c r="Q182" s="200">
        <v>0</v>
      </c>
      <c r="R182" s="200">
        <f>Q182*H182</f>
        <v>0</v>
      </c>
      <c r="S182" s="200">
        <v>0</v>
      </c>
      <c r="T182" s="201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88</v>
      </c>
      <c r="AY182" s="17" t="s">
        <v>241</v>
      </c>
      <c r="BE182" s="203">
        <f>IF(N182="základní",J182,0)</f>
        <v>19776.810000000001</v>
      </c>
      <c r="BF182" s="203">
        <f>IF(N182="snížená",J182,0)</f>
        <v>0</v>
      </c>
      <c r="BG182" s="203">
        <f>IF(N182="zákl. přenesená",J182,0)</f>
        <v>0</v>
      </c>
      <c r="BH182" s="203">
        <f>IF(N182="sníž. přenesená",J182,0)</f>
        <v>0</v>
      </c>
      <c r="BI182" s="203">
        <f>IF(N182="nulová",J182,0)</f>
        <v>0</v>
      </c>
      <c r="BJ182" s="17" t="s">
        <v>14</v>
      </c>
      <c r="BK182" s="203">
        <f>ROUND(I182*H182,2)</f>
        <v>19776.810000000001</v>
      </c>
      <c r="BL182" s="17" t="s">
        <v>175</v>
      </c>
      <c r="BM182" s="202" t="s">
        <v>2422</v>
      </c>
    </row>
    <row r="183" spans="1:65" s="1" customFormat="1" ht="11.25" x14ac:dyDescent="0.2">
      <c r="A183" s="34"/>
      <c r="B183" s="35"/>
      <c r="C183" s="36"/>
      <c r="D183" s="204" t="s">
        <v>249</v>
      </c>
      <c r="E183" s="36"/>
      <c r="F183" s="205" t="s">
        <v>1704</v>
      </c>
      <c r="G183" s="36"/>
      <c r="H183" s="36"/>
      <c r="I183" s="206"/>
      <c r="J183" s="36"/>
      <c r="K183" s="36"/>
      <c r="L183" s="39"/>
      <c r="M183" s="207"/>
      <c r="N183" s="208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249</v>
      </c>
      <c r="AU183" s="17" t="s">
        <v>88</v>
      </c>
    </row>
    <row r="184" spans="1:65" s="12" customFormat="1" ht="11.25" x14ac:dyDescent="0.2">
      <c r="B184" s="209"/>
      <c r="C184" s="210"/>
      <c r="D184" s="211" t="s">
        <v>256</v>
      </c>
      <c r="E184" s="212" t="s">
        <v>1</v>
      </c>
      <c r="F184" s="213" t="s">
        <v>414</v>
      </c>
      <c r="G184" s="210"/>
      <c r="H184" s="214">
        <v>19.581</v>
      </c>
      <c r="I184" s="215"/>
      <c r="J184" s="210"/>
      <c r="K184" s="210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256</v>
      </c>
      <c r="AU184" s="220" t="s">
        <v>88</v>
      </c>
      <c r="AV184" s="12" t="s">
        <v>88</v>
      </c>
      <c r="AW184" s="12" t="s">
        <v>36</v>
      </c>
      <c r="AX184" s="12" t="s">
        <v>80</v>
      </c>
      <c r="AY184" s="220" t="s">
        <v>241</v>
      </c>
    </row>
    <row r="185" spans="1:65" s="13" customFormat="1" ht="11.25" x14ac:dyDescent="0.2">
      <c r="B185" s="221"/>
      <c r="C185" s="222"/>
      <c r="D185" s="211" t="s">
        <v>256</v>
      </c>
      <c r="E185" s="223" t="s">
        <v>1</v>
      </c>
      <c r="F185" s="224" t="s">
        <v>258</v>
      </c>
      <c r="G185" s="222"/>
      <c r="H185" s="225">
        <v>19.581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256</v>
      </c>
      <c r="AU185" s="231" t="s">
        <v>88</v>
      </c>
      <c r="AV185" s="13" t="s">
        <v>175</v>
      </c>
      <c r="AW185" s="13" t="s">
        <v>36</v>
      </c>
      <c r="AX185" s="13" t="s">
        <v>14</v>
      </c>
      <c r="AY185" s="231" t="s">
        <v>241</v>
      </c>
    </row>
    <row r="186" spans="1:65" s="1" customFormat="1" ht="24.2" customHeight="1" x14ac:dyDescent="0.2">
      <c r="A186" s="34"/>
      <c r="B186" s="35"/>
      <c r="C186" s="191" t="s">
        <v>322</v>
      </c>
      <c r="D186" s="191" t="s">
        <v>243</v>
      </c>
      <c r="E186" s="192" t="s">
        <v>2423</v>
      </c>
      <c r="F186" s="193" t="s">
        <v>2424</v>
      </c>
      <c r="G186" s="194" t="s">
        <v>253</v>
      </c>
      <c r="H186" s="195">
        <v>0.247</v>
      </c>
      <c r="I186" s="196">
        <v>5508.01</v>
      </c>
      <c r="J186" s="197">
        <f>ROUND(I186*H186,2)</f>
        <v>1360.48</v>
      </c>
      <c r="K186" s="193" t="s">
        <v>247</v>
      </c>
      <c r="L186" s="39"/>
      <c r="M186" s="198" t="s">
        <v>1</v>
      </c>
      <c r="N186" s="199" t="s">
        <v>45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88</v>
      </c>
      <c r="AY186" s="17" t="s">
        <v>241</v>
      </c>
      <c r="BE186" s="203">
        <f>IF(N186="základní",J186,0)</f>
        <v>1360.48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14</v>
      </c>
      <c r="BK186" s="203">
        <f>ROUND(I186*H186,2)</f>
        <v>1360.48</v>
      </c>
      <c r="BL186" s="17" t="s">
        <v>175</v>
      </c>
      <c r="BM186" s="202" t="s">
        <v>2425</v>
      </c>
    </row>
    <row r="187" spans="1:65" s="1" customFormat="1" ht="11.25" x14ac:dyDescent="0.2">
      <c r="A187" s="34"/>
      <c r="B187" s="35"/>
      <c r="C187" s="36"/>
      <c r="D187" s="204" t="s">
        <v>249</v>
      </c>
      <c r="E187" s="36"/>
      <c r="F187" s="205" t="s">
        <v>2426</v>
      </c>
      <c r="G187" s="36"/>
      <c r="H187" s="36"/>
      <c r="I187" s="206"/>
      <c r="J187" s="36"/>
      <c r="K187" s="36"/>
      <c r="L187" s="39"/>
      <c r="M187" s="207"/>
      <c r="N187" s="208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249</v>
      </c>
      <c r="AU187" s="17" t="s">
        <v>88</v>
      </c>
    </row>
    <row r="188" spans="1:65" s="12" customFormat="1" ht="11.25" x14ac:dyDescent="0.2">
      <c r="B188" s="209"/>
      <c r="C188" s="210"/>
      <c r="D188" s="211" t="s">
        <v>256</v>
      </c>
      <c r="E188" s="212" t="s">
        <v>1</v>
      </c>
      <c r="F188" s="213" t="s">
        <v>2355</v>
      </c>
      <c r="G188" s="210"/>
      <c r="H188" s="214">
        <v>0.247</v>
      </c>
      <c r="I188" s="215"/>
      <c r="J188" s="210"/>
      <c r="K188" s="210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256</v>
      </c>
      <c r="AU188" s="220" t="s">
        <v>88</v>
      </c>
      <c r="AV188" s="12" t="s">
        <v>88</v>
      </c>
      <c r="AW188" s="12" t="s">
        <v>36</v>
      </c>
      <c r="AX188" s="12" t="s">
        <v>80</v>
      </c>
      <c r="AY188" s="220" t="s">
        <v>241</v>
      </c>
    </row>
    <row r="189" spans="1:65" s="13" customFormat="1" ht="11.25" x14ac:dyDescent="0.2">
      <c r="B189" s="221"/>
      <c r="C189" s="222"/>
      <c r="D189" s="211" t="s">
        <v>256</v>
      </c>
      <c r="E189" s="223" t="s">
        <v>1</v>
      </c>
      <c r="F189" s="224" t="s">
        <v>258</v>
      </c>
      <c r="G189" s="222"/>
      <c r="H189" s="225">
        <v>0.247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256</v>
      </c>
      <c r="AU189" s="231" t="s">
        <v>88</v>
      </c>
      <c r="AV189" s="13" t="s">
        <v>175</v>
      </c>
      <c r="AW189" s="13" t="s">
        <v>36</v>
      </c>
      <c r="AX189" s="13" t="s">
        <v>14</v>
      </c>
      <c r="AY189" s="231" t="s">
        <v>241</v>
      </c>
    </row>
    <row r="190" spans="1:65" s="1" customFormat="1" ht="33" customHeight="1" x14ac:dyDescent="0.2">
      <c r="A190" s="34"/>
      <c r="B190" s="35"/>
      <c r="C190" s="191" t="s">
        <v>8</v>
      </c>
      <c r="D190" s="191" t="s">
        <v>243</v>
      </c>
      <c r="E190" s="192" t="s">
        <v>2427</v>
      </c>
      <c r="F190" s="193" t="s">
        <v>2428</v>
      </c>
      <c r="G190" s="194" t="s">
        <v>253</v>
      </c>
      <c r="H190" s="195">
        <v>1.399</v>
      </c>
      <c r="I190" s="196">
        <v>1239.3</v>
      </c>
      <c r="J190" s="197">
        <f>ROUND(I190*H190,2)</f>
        <v>1733.78</v>
      </c>
      <c r="K190" s="193" t="s">
        <v>247</v>
      </c>
      <c r="L190" s="39"/>
      <c r="M190" s="198" t="s">
        <v>1</v>
      </c>
      <c r="N190" s="199" t="s">
        <v>45</v>
      </c>
      <c r="O190" s="71"/>
      <c r="P190" s="200">
        <f>O190*H190</f>
        <v>0</v>
      </c>
      <c r="Q190" s="200">
        <v>0</v>
      </c>
      <c r="R190" s="200">
        <f>Q190*H190</f>
        <v>0</v>
      </c>
      <c r="S190" s="200">
        <v>0</v>
      </c>
      <c r="T190" s="201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175</v>
      </c>
      <c r="AT190" s="202" t="s">
        <v>243</v>
      </c>
      <c r="AU190" s="202" t="s">
        <v>88</v>
      </c>
      <c r="AY190" s="17" t="s">
        <v>241</v>
      </c>
      <c r="BE190" s="203">
        <f>IF(N190="základní",J190,0)</f>
        <v>1733.78</v>
      </c>
      <c r="BF190" s="203">
        <f>IF(N190="snížená",J190,0)</f>
        <v>0</v>
      </c>
      <c r="BG190" s="203">
        <f>IF(N190="zákl. přenesená",J190,0)</f>
        <v>0</v>
      </c>
      <c r="BH190" s="203">
        <f>IF(N190="sníž. přenesená",J190,0)</f>
        <v>0</v>
      </c>
      <c r="BI190" s="203">
        <f>IF(N190="nulová",J190,0)</f>
        <v>0</v>
      </c>
      <c r="BJ190" s="17" t="s">
        <v>14</v>
      </c>
      <c r="BK190" s="203">
        <f>ROUND(I190*H190,2)</f>
        <v>1733.78</v>
      </c>
      <c r="BL190" s="17" t="s">
        <v>175</v>
      </c>
      <c r="BM190" s="202" t="s">
        <v>2429</v>
      </c>
    </row>
    <row r="191" spans="1:65" s="1" customFormat="1" ht="11.25" x14ac:dyDescent="0.2">
      <c r="A191" s="34"/>
      <c r="B191" s="35"/>
      <c r="C191" s="36"/>
      <c r="D191" s="204" t="s">
        <v>249</v>
      </c>
      <c r="E191" s="36"/>
      <c r="F191" s="205" t="s">
        <v>2430</v>
      </c>
      <c r="G191" s="36"/>
      <c r="H191" s="36"/>
      <c r="I191" s="206"/>
      <c r="J191" s="36"/>
      <c r="K191" s="36"/>
      <c r="L191" s="39"/>
      <c r="M191" s="207"/>
      <c r="N191" s="208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249</v>
      </c>
      <c r="AU191" s="17" t="s">
        <v>88</v>
      </c>
    </row>
    <row r="192" spans="1:65" s="12" customFormat="1" ht="11.25" x14ac:dyDescent="0.2">
      <c r="B192" s="209"/>
      <c r="C192" s="210"/>
      <c r="D192" s="211" t="s">
        <v>256</v>
      </c>
      <c r="E192" s="212" t="s">
        <v>1</v>
      </c>
      <c r="F192" s="213" t="s">
        <v>2358</v>
      </c>
      <c r="G192" s="210"/>
      <c r="H192" s="214">
        <v>1.399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3" customFormat="1" ht="11.25" x14ac:dyDescent="0.2">
      <c r="B193" s="221"/>
      <c r="C193" s="222"/>
      <c r="D193" s="211" t="s">
        <v>256</v>
      </c>
      <c r="E193" s="223" t="s">
        <v>1</v>
      </c>
      <c r="F193" s="224" t="s">
        <v>258</v>
      </c>
      <c r="G193" s="222"/>
      <c r="H193" s="225">
        <v>1.399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256</v>
      </c>
      <c r="AU193" s="231" t="s">
        <v>88</v>
      </c>
      <c r="AV193" s="13" t="s">
        <v>175</v>
      </c>
      <c r="AW193" s="13" t="s">
        <v>36</v>
      </c>
      <c r="AX193" s="13" t="s">
        <v>14</v>
      </c>
      <c r="AY193" s="231" t="s">
        <v>241</v>
      </c>
    </row>
    <row r="194" spans="1:65" s="1" customFormat="1" ht="33" customHeight="1" x14ac:dyDescent="0.2">
      <c r="A194" s="34"/>
      <c r="B194" s="35"/>
      <c r="C194" s="191" t="s">
        <v>332</v>
      </c>
      <c r="D194" s="191" t="s">
        <v>243</v>
      </c>
      <c r="E194" s="192" t="s">
        <v>2431</v>
      </c>
      <c r="F194" s="193" t="s">
        <v>2432</v>
      </c>
      <c r="G194" s="194" t="s">
        <v>253</v>
      </c>
      <c r="H194" s="195">
        <v>1.399</v>
      </c>
      <c r="I194" s="196">
        <v>2478.6</v>
      </c>
      <c r="J194" s="197">
        <f>ROUND(I194*H194,2)</f>
        <v>3467.56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0</v>
      </c>
      <c r="R194" s="200">
        <f>Q194*H194</f>
        <v>0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3467.56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3467.56</v>
      </c>
      <c r="BL194" s="17" t="s">
        <v>175</v>
      </c>
      <c r="BM194" s="202" t="s">
        <v>2433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2434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2" customFormat="1" ht="11.25" x14ac:dyDescent="0.2">
      <c r="B196" s="209"/>
      <c r="C196" s="210"/>
      <c r="D196" s="211" t="s">
        <v>256</v>
      </c>
      <c r="E196" s="212" t="s">
        <v>1</v>
      </c>
      <c r="F196" s="213" t="s">
        <v>2363</v>
      </c>
      <c r="G196" s="210"/>
      <c r="H196" s="214">
        <v>1.399</v>
      </c>
      <c r="I196" s="215"/>
      <c r="J196" s="210"/>
      <c r="K196" s="210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256</v>
      </c>
      <c r="AU196" s="220" t="s">
        <v>88</v>
      </c>
      <c r="AV196" s="12" t="s">
        <v>88</v>
      </c>
      <c r="AW196" s="12" t="s">
        <v>36</v>
      </c>
      <c r="AX196" s="12" t="s">
        <v>80</v>
      </c>
      <c r="AY196" s="220" t="s">
        <v>241</v>
      </c>
    </row>
    <row r="197" spans="1:65" s="13" customFormat="1" ht="11.25" x14ac:dyDescent="0.2">
      <c r="B197" s="221"/>
      <c r="C197" s="222"/>
      <c r="D197" s="211" t="s">
        <v>256</v>
      </c>
      <c r="E197" s="223" t="s">
        <v>1</v>
      </c>
      <c r="F197" s="224" t="s">
        <v>258</v>
      </c>
      <c r="G197" s="222"/>
      <c r="H197" s="225">
        <v>1.399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256</v>
      </c>
      <c r="AU197" s="231" t="s">
        <v>88</v>
      </c>
      <c r="AV197" s="13" t="s">
        <v>175</v>
      </c>
      <c r="AW197" s="13" t="s">
        <v>36</v>
      </c>
      <c r="AX197" s="13" t="s">
        <v>14</v>
      </c>
      <c r="AY197" s="231" t="s">
        <v>241</v>
      </c>
    </row>
    <row r="198" spans="1:65" s="1" customFormat="1" ht="33" customHeight="1" x14ac:dyDescent="0.2">
      <c r="A198" s="34"/>
      <c r="B198" s="35"/>
      <c r="C198" s="191" t="s">
        <v>337</v>
      </c>
      <c r="D198" s="191" t="s">
        <v>243</v>
      </c>
      <c r="E198" s="192" t="s">
        <v>2435</v>
      </c>
      <c r="F198" s="193" t="s">
        <v>2436</v>
      </c>
      <c r="G198" s="194" t="s">
        <v>253</v>
      </c>
      <c r="H198" s="195">
        <v>1.877</v>
      </c>
      <c r="I198" s="196">
        <v>2065.5</v>
      </c>
      <c r="J198" s="197">
        <f>ROUND(I198*H198,2)</f>
        <v>3876.94</v>
      </c>
      <c r="K198" s="193" t="s">
        <v>247</v>
      </c>
      <c r="L198" s="39"/>
      <c r="M198" s="198" t="s">
        <v>1</v>
      </c>
      <c r="N198" s="199" t="s">
        <v>45</v>
      </c>
      <c r="O198" s="71"/>
      <c r="P198" s="200">
        <f>O198*H198</f>
        <v>0</v>
      </c>
      <c r="Q198" s="200">
        <v>0</v>
      </c>
      <c r="R198" s="200">
        <f>Q198*H198</f>
        <v>0</v>
      </c>
      <c r="S198" s="200">
        <v>0</v>
      </c>
      <c r="T198" s="201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2" t="s">
        <v>175</v>
      </c>
      <c r="AT198" s="202" t="s">
        <v>243</v>
      </c>
      <c r="AU198" s="202" t="s">
        <v>88</v>
      </c>
      <c r="AY198" s="17" t="s">
        <v>241</v>
      </c>
      <c r="BE198" s="203">
        <f>IF(N198="základní",J198,0)</f>
        <v>3876.94</v>
      </c>
      <c r="BF198" s="203">
        <f>IF(N198="snížená",J198,0)</f>
        <v>0</v>
      </c>
      <c r="BG198" s="203">
        <f>IF(N198="zákl. přenesená",J198,0)</f>
        <v>0</v>
      </c>
      <c r="BH198" s="203">
        <f>IF(N198="sníž. přenesená",J198,0)</f>
        <v>0</v>
      </c>
      <c r="BI198" s="203">
        <f>IF(N198="nulová",J198,0)</f>
        <v>0</v>
      </c>
      <c r="BJ198" s="17" t="s">
        <v>14</v>
      </c>
      <c r="BK198" s="203">
        <f>ROUND(I198*H198,2)</f>
        <v>3876.94</v>
      </c>
      <c r="BL198" s="17" t="s">
        <v>175</v>
      </c>
      <c r="BM198" s="202" t="s">
        <v>2437</v>
      </c>
    </row>
    <row r="199" spans="1:65" s="1" customFormat="1" ht="11.25" x14ac:dyDescent="0.2">
      <c r="A199" s="34"/>
      <c r="B199" s="35"/>
      <c r="C199" s="36"/>
      <c r="D199" s="204" t="s">
        <v>249</v>
      </c>
      <c r="E199" s="36"/>
      <c r="F199" s="205" t="s">
        <v>2438</v>
      </c>
      <c r="G199" s="36"/>
      <c r="H199" s="36"/>
      <c r="I199" s="206"/>
      <c r="J199" s="36"/>
      <c r="K199" s="36"/>
      <c r="L199" s="39"/>
      <c r="M199" s="207"/>
      <c r="N199" s="208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249</v>
      </c>
      <c r="AU199" s="17" t="s">
        <v>88</v>
      </c>
    </row>
    <row r="200" spans="1:65" s="12" customFormat="1" ht="11.25" x14ac:dyDescent="0.2">
      <c r="B200" s="209"/>
      <c r="C200" s="210"/>
      <c r="D200" s="211" t="s">
        <v>256</v>
      </c>
      <c r="E200" s="212" t="s">
        <v>1</v>
      </c>
      <c r="F200" s="213" t="s">
        <v>2368</v>
      </c>
      <c r="G200" s="210"/>
      <c r="H200" s="214">
        <v>1.877</v>
      </c>
      <c r="I200" s="215"/>
      <c r="J200" s="210"/>
      <c r="K200" s="210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256</v>
      </c>
      <c r="AU200" s="220" t="s">
        <v>88</v>
      </c>
      <c r="AV200" s="12" t="s">
        <v>88</v>
      </c>
      <c r="AW200" s="12" t="s">
        <v>36</v>
      </c>
      <c r="AX200" s="12" t="s">
        <v>80</v>
      </c>
      <c r="AY200" s="220" t="s">
        <v>241</v>
      </c>
    </row>
    <row r="201" spans="1:65" s="13" customFormat="1" ht="11.25" x14ac:dyDescent="0.2">
      <c r="B201" s="221"/>
      <c r="C201" s="222"/>
      <c r="D201" s="211" t="s">
        <v>256</v>
      </c>
      <c r="E201" s="223" t="s">
        <v>1</v>
      </c>
      <c r="F201" s="224" t="s">
        <v>258</v>
      </c>
      <c r="G201" s="222"/>
      <c r="H201" s="225">
        <v>1.877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256</v>
      </c>
      <c r="AU201" s="231" t="s">
        <v>88</v>
      </c>
      <c r="AV201" s="13" t="s">
        <v>175</v>
      </c>
      <c r="AW201" s="13" t="s">
        <v>36</v>
      </c>
      <c r="AX201" s="13" t="s">
        <v>14</v>
      </c>
      <c r="AY201" s="231" t="s">
        <v>241</v>
      </c>
    </row>
    <row r="202" spans="1:65" s="1" customFormat="1" ht="24.2" customHeight="1" x14ac:dyDescent="0.2">
      <c r="A202" s="34"/>
      <c r="B202" s="35"/>
      <c r="C202" s="191" t="s">
        <v>342</v>
      </c>
      <c r="D202" s="191" t="s">
        <v>243</v>
      </c>
      <c r="E202" s="192" t="s">
        <v>2439</v>
      </c>
      <c r="F202" s="193" t="s">
        <v>2440</v>
      </c>
      <c r="G202" s="194" t="s">
        <v>253</v>
      </c>
      <c r="H202" s="195">
        <v>10.638</v>
      </c>
      <c r="I202" s="196">
        <v>1927.8</v>
      </c>
      <c r="J202" s="197">
        <f>ROUND(I202*H202,2)</f>
        <v>20507.939999999999</v>
      </c>
      <c r="K202" s="193" t="s">
        <v>247</v>
      </c>
      <c r="L202" s="39"/>
      <c r="M202" s="198" t="s">
        <v>1</v>
      </c>
      <c r="N202" s="199" t="s">
        <v>45</v>
      </c>
      <c r="O202" s="71"/>
      <c r="P202" s="200">
        <f>O202*H202</f>
        <v>0</v>
      </c>
      <c r="Q202" s="200">
        <v>0</v>
      </c>
      <c r="R202" s="200">
        <f>Q202*H202</f>
        <v>0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88</v>
      </c>
      <c r="AY202" s="17" t="s">
        <v>241</v>
      </c>
      <c r="BE202" s="203">
        <f>IF(N202="základní",J202,0)</f>
        <v>20507.939999999999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14</v>
      </c>
      <c r="BK202" s="203">
        <f>ROUND(I202*H202,2)</f>
        <v>20507.939999999999</v>
      </c>
      <c r="BL202" s="17" t="s">
        <v>175</v>
      </c>
      <c r="BM202" s="202" t="s">
        <v>2441</v>
      </c>
    </row>
    <row r="203" spans="1:65" s="1" customFormat="1" ht="11.25" x14ac:dyDescent="0.2">
      <c r="A203" s="34"/>
      <c r="B203" s="35"/>
      <c r="C203" s="36"/>
      <c r="D203" s="204" t="s">
        <v>249</v>
      </c>
      <c r="E203" s="36"/>
      <c r="F203" s="205" t="s">
        <v>2442</v>
      </c>
      <c r="G203" s="36"/>
      <c r="H203" s="36"/>
      <c r="I203" s="206"/>
      <c r="J203" s="36"/>
      <c r="K203" s="36"/>
      <c r="L203" s="39"/>
      <c r="M203" s="207"/>
      <c r="N203" s="208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249</v>
      </c>
      <c r="AU203" s="17" t="s">
        <v>88</v>
      </c>
    </row>
    <row r="204" spans="1:65" s="12" customFormat="1" ht="11.25" x14ac:dyDescent="0.2">
      <c r="B204" s="209"/>
      <c r="C204" s="210"/>
      <c r="D204" s="211" t="s">
        <v>256</v>
      </c>
      <c r="E204" s="212" t="s">
        <v>1</v>
      </c>
      <c r="F204" s="213" t="s">
        <v>2371</v>
      </c>
      <c r="G204" s="210"/>
      <c r="H204" s="214">
        <v>10.638</v>
      </c>
      <c r="I204" s="215"/>
      <c r="J204" s="210"/>
      <c r="K204" s="210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256</v>
      </c>
      <c r="AU204" s="220" t="s">
        <v>88</v>
      </c>
      <c r="AV204" s="12" t="s">
        <v>88</v>
      </c>
      <c r="AW204" s="12" t="s">
        <v>36</v>
      </c>
      <c r="AX204" s="12" t="s">
        <v>80</v>
      </c>
      <c r="AY204" s="220" t="s">
        <v>241</v>
      </c>
    </row>
    <row r="205" spans="1:65" s="13" customFormat="1" ht="11.25" x14ac:dyDescent="0.2">
      <c r="B205" s="221"/>
      <c r="C205" s="222"/>
      <c r="D205" s="211" t="s">
        <v>256</v>
      </c>
      <c r="E205" s="223" t="s">
        <v>1</v>
      </c>
      <c r="F205" s="224" t="s">
        <v>258</v>
      </c>
      <c r="G205" s="222"/>
      <c r="H205" s="225">
        <v>10.638</v>
      </c>
      <c r="I205" s="226"/>
      <c r="J205" s="222"/>
      <c r="K205" s="222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256</v>
      </c>
      <c r="AU205" s="231" t="s">
        <v>88</v>
      </c>
      <c r="AV205" s="13" t="s">
        <v>175</v>
      </c>
      <c r="AW205" s="13" t="s">
        <v>36</v>
      </c>
      <c r="AX205" s="13" t="s">
        <v>14</v>
      </c>
      <c r="AY205" s="231" t="s">
        <v>241</v>
      </c>
    </row>
    <row r="206" spans="1:65" s="1" customFormat="1" ht="33" customHeight="1" x14ac:dyDescent="0.2">
      <c r="A206" s="34"/>
      <c r="B206" s="35"/>
      <c r="C206" s="191" t="s">
        <v>347</v>
      </c>
      <c r="D206" s="191" t="s">
        <v>243</v>
      </c>
      <c r="E206" s="192" t="s">
        <v>2443</v>
      </c>
      <c r="F206" s="193" t="s">
        <v>2444</v>
      </c>
      <c r="G206" s="194" t="s">
        <v>253</v>
      </c>
      <c r="H206" s="195">
        <v>6.5709999999999997</v>
      </c>
      <c r="I206" s="196">
        <v>2478.6</v>
      </c>
      <c r="J206" s="197">
        <f>ROUND(I206*H206,2)</f>
        <v>16286.88</v>
      </c>
      <c r="K206" s="193" t="s">
        <v>247</v>
      </c>
      <c r="L206" s="39"/>
      <c r="M206" s="198" t="s">
        <v>1</v>
      </c>
      <c r="N206" s="199" t="s">
        <v>45</v>
      </c>
      <c r="O206" s="71"/>
      <c r="P206" s="200">
        <f>O206*H206</f>
        <v>0</v>
      </c>
      <c r="Q206" s="200">
        <v>0</v>
      </c>
      <c r="R206" s="200">
        <f>Q206*H206</f>
        <v>0</v>
      </c>
      <c r="S206" s="200">
        <v>0</v>
      </c>
      <c r="T206" s="201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175</v>
      </c>
      <c r="AT206" s="202" t="s">
        <v>243</v>
      </c>
      <c r="AU206" s="202" t="s">
        <v>88</v>
      </c>
      <c r="AY206" s="17" t="s">
        <v>241</v>
      </c>
      <c r="BE206" s="203">
        <f>IF(N206="základní",J206,0)</f>
        <v>16286.88</v>
      </c>
      <c r="BF206" s="203">
        <f>IF(N206="snížená",J206,0)</f>
        <v>0</v>
      </c>
      <c r="BG206" s="203">
        <f>IF(N206="zákl. přenesená",J206,0)</f>
        <v>0</v>
      </c>
      <c r="BH206" s="203">
        <f>IF(N206="sníž. přenesená",J206,0)</f>
        <v>0</v>
      </c>
      <c r="BI206" s="203">
        <f>IF(N206="nulová",J206,0)</f>
        <v>0</v>
      </c>
      <c r="BJ206" s="17" t="s">
        <v>14</v>
      </c>
      <c r="BK206" s="203">
        <f>ROUND(I206*H206,2)</f>
        <v>16286.88</v>
      </c>
      <c r="BL206" s="17" t="s">
        <v>175</v>
      </c>
      <c r="BM206" s="202" t="s">
        <v>2445</v>
      </c>
    </row>
    <row r="207" spans="1:65" s="1" customFormat="1" ht="11.25" x14ac:dyDescent="0.2">
      <c r="A207" s="34"/>
      <c r="B207" s="35"/>
      <c r="C207" s="36"/>
      <c r="D207" s="204" t="s">
        <v>249</v>
      </c>
      <c r="E207" s="36"/>
      <c r="F207" s="205" t="s">
        <v>2446</v>
      </c>
      <c r="G207" s="36"/>
      <c r="H207" s="36"/>
      <c r="I207" s="206"/>
      <c r="J207" s="36"/>
      <c r="K207" s="36"/>
      <c r="L207" s="39"/>
      <c r="M207" s="207"/>
      <c r="N207" s="208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7" t="s">
        <v>249</v>
      </c>
      <c r="AU207" s="17" t="s">
        <v>88</v>
      </c>
    </row>
    <row r="208" spans="1:65" s="12" customFormat="1" ht="11.25" x14ac:dyDescent="0.2">
      <c r="B208" s="209"/>
      <c r="C208" s="210"/>
      <c r="D208" s="211" t="s">
        <v>256</v>
      </c>
      <c r="E208" s="212" t="s">
        <v>1</v>
      </c>
      <c r="F208" s="213" t="s">
        <v>2374</v>
      </c>
      <c r="G208" s="210"/>
      <c r="H208" s="214">
        <v>6.5709999999999997</v>
      </c>
      <c r="I208" s="215"/>
      <c r="J208" s="210"/>
      <c r="K208" s="210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256</v>
      </c>
      <c r="AU208" s="220" t="s">
        <v>88</v>
      </c>
      <c r="AV208" s="12" t="s">
        <v>88</v>
      </c>
      <c r="AW208" s="12" t="s">
        <v>36</v>
      </c>
      <c r="AX208" s="12" t="s">
        <v>80</v>
      </c>
      <c r="AY208" s="220" t="s">
        <v>241</v>
      </c>
    </row>
    <row r="209" spans="1:65" s="13" customFormat="1" ht="11.25" x14ac:dyDescent="0.2">
      <c r="B209" s="221"/>
      <c r="C209" s="222"/>
      <c r="D209" s="211" t="s">
        <v>256</v>
      </c>
      <c r="E209" s="223" t="s">
        <v>1</v>
      </c>
      <c r="F209" s="224" t="s">
        <v>258</v>
      </c>
      <c r="G209" s="222"/>
      <c r="H209" s="225">
        <v>6.5709999999999997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256</v>
      </c>
      <c r="AU209" s="231" t="s">
        <v>88</v>
      </c>
      <c r="AV209" s="13" t="s">
        <v>175</v>
      </c>
      <c r="AW209" s="13" t="s">
        <v>36</v>
      </c>
      <c r="AX209" s="13" t="s">
        <v>14</v>
      </c>
      <c r="AY209" s="231" t="s">
        <v>241</v>
      </c>
    </row>
    <row r="210" spans="1:65" s="1" customFormat="1" ht="24.2" customHeight="1" x14ac:dyDescent="0.2">
      <c r="A210" s="34"/>
      <c r="B210" s="35"/>
      <c r="C210" s="191" t="s">
        <v>352</v>
      </c>
      <c r="D210" s="191" t="s">
        <v>243</v>
      </c>
      <c r="E210" s="192" t="s">
        <v>2447</v>
      </c>
      <c r="F210" s="193" t="s">
        <v>2448</v>
      </c>
      <c r="G210" s="194" t="s">
        <v>253</v>
      </c>
      <c r="H210" s="195">
        <v>37.234999999999999</v>
      </c>
      <c r="I210" s="196">
        <v>1377</v>
      </c>
      <c r="J210" s="197">
        <f>ROUND(I210*H210,2)</f>
        <v>51272.6</v>
      </c>
      <c r="K210" s="193" t="s">
        <v>247</v>
      </c>
      <c r="L210" s="39"/>
      <c r="M210" s="198" t="s">
        <v>1</v>
      </c>
      <c r="N210" s="199" t="s">
        <v>45</v>
      </c>
      <c r="O210" s="71"/>
      <c r="P210" s="200">
        <f>O210*H210</f>
        <v>0</v>
      </c>
      <c r="Q210" s="200">
        <v>0</v>
      </c>
      <c r="R210" s="200">
        <f>Q210*H210</f>
        <v>0</v>
      </c>
      <c r="S210" s="200">
        <v>0</v>
      </c>
      <c r="T210" s="201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2" t="s">
        <v>175</v>
      </c>
      <c r="AT210" s="202" t="s">
        <v>243</v>
      </c>
      <c r="AU210" s="202" t="s">
        <v>88</v>
      </c>
      <c r="AY210" s="17" t="s">
        <v>241</v>
      </c>
      <c r="BE210" s="203">
        <f>IF(N210="základní",J210,0)</f>
        <v>51272.6</v>
      </c>
      <c r="BF210" s="203">
        <f>IF(N210="snížená",J210,0)</f>
        <v>0</v>
      </c>
      <c r="BG210" s="203">
        <f>IF(N210="zákl. přenesená",J210,0)</f>
        <v>0</v>
      </c>
      <c r="BH210" s="203">
        <f>IF(N210="sníž. přenesená",J210,0)</f>
        <v>0</v>
      </c>
      <c r="BI210" s="203">
        <f>IF(N210="nulová",J210,0)</f>
        <v>0</v>
      </c>
      <c r="BJ210" s="17" t="s">
        <v>14</v>
      </c>
      <c r="BK210" s="203">
        <f>ROUND(I210*H210,2)</f>
        <v>51272.6</v>
      </c>
      <c r="BL210" s="17" t="s">
        <v>175</v>
      </c>
      <c r="BM210" s="202" t="s">
        <v>2449</v>
      </c>
    </row>
    <row r="211" spans="1:65" s="1" customFormat="1" ht="11.25" x14ac:dyDescent="0.2">
      <c r="A211" s="34"/>
      <c r="B211" s="35"/>
      <c r="C211" s="36"/>
      <c r="D211" s="204" t="s">
        <v>249</v>
      </c>
      <c r="E211" s="36"/>
      <c r="F211" s="205" t="s">
        <v>2450</v>
      </c>
      <c r="G211" s="36"/>
      <c r="H211" s="36"/>
      <c r="I211" s="206"/>
      <c r="J211" s="36"/>
      <c r="K211" s="36"/>
      <c r="L211" s="39"/>
      <c r="M211" s="207"/>
      <c r="N211" s="208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249</v>
      </c>
      <c r="AU211" s="17" t="s">
        <v>88</v>
      </c>
    </row>
    <row r="212" spans="1:65" s="12" customFormat="1" ht="11.25" x14ac:dyDescent="0.2">
      <c r="B212" s="209"/>
      <c r="C212" s="210"/>
      <c r="D212" s="211" t="s">
        <v>256</v>
      </c>
      <c r="E212" s="212" t="s">
        <v>1</v>
      </c>
      <c r="F212" s="213" t="s">
        <v>2377</v>
      </c>
      <c r="G212" s="210"/>
      <c r="H212" s="214">
        <v>37.234999999999999</v>
      </c>
      <c r="I212" s="215"/>
      <c r="J212" s="210"/>
      <c r="K212" s="210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256</v>
      </c>
      <c r="AU212" s="220" t="s">
        <v>88</v>
      </c>
      <c r="AV212" s="12" t="s">
        <v>88</v>
      </c>
      <c r="AW212" s="12" t="s">
        <v>36</v>
      </c>
      <c r="AX212" s="12" t="s">
        <v>80</v>
      </c>
      <c r="AY212" s="220" t="s">
        <v>241</v>
      </c>
    </row>
    <row r="213" spans="1:65" s="13" customFormat="1" ht="11.25" x14ac:dyDescent="0.2">
      <c r="B213" s="221"/>
      <c r="C213" s="222"/>
      <c r="D213" s="211" t="s">
        <v>256</v>
      </c>
      <c r="E213" s="223" t="s">
        <v>1</v>
      </c>
      <c r="F213" s="224" t="s">
        <v>258</v>
      </c>
      <c r="G213" s="222"/>
      <c r="H213" s="225">
        <v>37.234999999999999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256</v>
      </c>
      <c r="AU213" s="231" t="s">
        <v>88</v>
      </c>
      <c r="AV213" s="13" t="s">
        <v>175</v>
      </c>
      <c r="AW213" s="13" t="s">
        <v>36</v>
      </c>
      <c r="AX213" s="13" t="s">
        <v>14</v>
      </c>
      <c r="AY213" s="231" t="s">
        <v>241</v>
      </c>
    </row>
    <row r="214" spans="1:65" s="1" customFormat="1" ht="33" customHeight="1" x14ac:dyDescent="0.2">
      <c r="A214" s="34"/>
      <c r="B214" s="35"/>
      <c r="C214" s="191" t="s">
        <v>7</v>
      </c>
      <c r="D214" s="191" t="s">
        <v>243</v>
      </c>
      <c r="E214" s="192" t="s">
        <v>2451</v>
      </c>
      <c r="F214" s="193" t="s">
        <v>2452</v>
      </c>
      <c r="G214" s="194" t="s">
        <v>253</v>
      </c>
      <c r="H214" s="195">
        <v>0.46899999999999997</v>
      </c>
      <c r="I214" s="196">
        <v>4131</v>
      </c>
      <c r="J214" s="197">
        <f>ROUND(I214*H214,2)</f>
        <v>1937.44</v>
      </c>
      <c r="K214" s="193" t="s">
        <v>247</v>
      </c>
      <c r="L214" s="39"/>
      <c r="M214" s="198" t="s">
        <v>1</v>
      </c>
      <c r="N214" s="199" t="s">
        <v>45</v>
      </c>
      <c r="O214" s="71"/>
      <c r="P214" s="200">
        <f>O214*H214</f>
        <v>0</v>
      </c>
      <c r="Q214" s="200">
        <v>0</v>
      </c>
      <c r="R214" s="200">
        <f>Q214*H214</f>
        <v>0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88</v>
      </c>
      <c r="AY214" s="17" t="s">
        <v>241</v>
      </c>
      <c r="BE214" s="203">
        <f>IF(N214="základní",J214,0)</f>
        <v>1937.44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14</v>
      </c>
      <c r="BK214" s="203">
        <f>ROUND(I214*H214,2)</f>
        <v>1937.44</v>
      </c>
      <c r="BL214" s="17" t="s">
        <v>175</v>
      </c>
      <c r="BM214" s="202" t="s">
        <v>2453</v>
      </c>
    </row>
    <row r="215" spans="1:65" s="1" customFormat="1" ht="11.25" x14ac:dyDescent="0.2">
      <c r="A215" s="34"/>
      <c r="B215" s="35"/>
      <c r="C215" s="36"/>
      <c r="D215" s="204" t="s">
        <v>249</v>
      </c>
      <c r="E215" s="36"/>
      <c r="F215" s="205" t="s">
        <v>2454</v>
      </c>
      <c r="G215" s="36"/>
      <c r="H215" s="36"/>
      <c r="I215" s="206"/>
      <c r="J215" s="36"/>
      <c r="K215" s="36"/>
      <c r="L215" s="39"/>
      <c r="M215" s="207"/>
      <c r="N215" s="208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249</v>
      </c>
      <c r="AU215" s="17" t="s">
        <v>88</v>
      </c>
    </row>
    <row r="216" spans="1:65" s="12" customFormat="1" ht="11.25" x14ac:dyDescent="0.2">
      <c r="B216" s="209"/>
      <c r="C216" s="210"/>
      <c r="D216" s="211" t="s">
        <v>256</v>
      </c>
      <c r="E216" s="212" t="s">
        <v>1</v>
      </c>
      <c r="F216" s="213" t="s">
        <v>2380</v>
      </c>
      <c r="G216" s="210"/>
      <c r="H216" s="214">
        <v>0.46899999999999997</v>
      </c>
      <c r="I216" s="215"/>
      <c r="J216" s="210"/>
      <c r="K216" s="210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256</v>
      </c>
      <c r="AU216" s="220" t="s">
        <v>88</v>
      </c>
      <c r="AV216" s="12" t="s">
        <v>88</v>
      </c>
      <c r="AW216" s="12" t="s">
        <v>36</v>
      </c>
      <c r="AX216" s="12" t="s">
        <v>80</v>
      </c>
      <c r="AY216" s="220" t="s">
        <v>241</v>
      </c>
    </row>
    <row r="217" spans="1:65" s="13" customFormat="1" ht="11.25" x14ac:dyDescent="0.2">
      <c r="B217" s="221"/>
      <c r="C217" s="222"/>
      <c r="D217" s="211" t="s">
        <v>256</v>
      </c>
      <c r="E217" s="223" t="s">
        <v>1</v>
      </c>
      <c r="F217" s="224" t="s">
        <v>258</v>
      </c>
      <c r="G217" s="222"/>
      <c r="H217" s="225">
        <v>0.46899999999999997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256</v>
      </c>
      <c r="AU217" s="231" t="s">
        <v>88</v>
      </c>
      <c r="AV217" s="13" t="s">
        <v>175</v>
      </c>
      <c r="AW217" s="13" t="s">
        <v>36</v>
      </c>
      <c r="AX217" s="13" t="s">
        <v>14</v>
      </c>
      <c r="AY217" s="231" t="s">
        <v>241</v>
      </c>
    </row>
    <row r="218" spans="1:65" s="1" customFormat="1" ht="24.2" customHeight="1" x14ac:dyDescent="0.2">
      <c r="A218" s="34"/>
      <c r="B218" s="35"/>
      <c r="C218" s="191" t="s">
        <v>361</v>
      </c>
      <c r="D218" s="191" t="s">
        <v>243</v>
      </c>
      <c r="E218" s="192" t="s">
        <v>2455</v>
      </c>
      <c r="F218" s="193" t="s">
        <v>2456</v>
      </c>
      <c r="G218" s="194" t="s">
        <v>253</v>
      </c>
      <c r="H218" s="195">
        <v>2.66</v>
      </c>
      <c r="I218" s="196">
        <v>2754</v>
      </c>
      <c r="J218" s="197">
        <f>ROUND(I218*H218,2)</f>
        <v>7325.64</v>
      </c>
      <c r="K218" s="193" t="s">
        <v>247</v>
      </c>
      <c r="L218" s="39"/>
      <c r="M218" s="198" t="s">
        <v>1</v>
      </c>
      <c r="N218" s="199" t="s">
        <v>45</v>
      </c>
      <c r="O218" s="71"/>
      <c r="P218" s="200">
        <f>O218*H218</f>
        <v>0</v>
      </c>
      <c r="Q218" s="200">
        <v>0</v>
      </c>
      <c r="R218" s="200">
        <f>Q218*H218</f>
        <v>0</v>
      </c>
      <c r="S218" s="200">
        <v>0</v>
      </c>
      <c r="T218" s="201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2" t="s">
        <v>175</v>
      </c>
      <c r="AT218" s="202" t="s">
        <v>243</v>
      </c>
      <c r="AU218" s="202" t="s">
        <v>88</v>
      </c>
      <c r="AY218" s="17" t="s">
        <v>241</v>
      </c>
      <c r="BE218" s="203">
        <f>IF(N218="základní",J218,0)</f>
        <v>7325.64</v>
      </c>
      <c r="BF218" s="203">
        <f>IF(N218="snížená",J218,0)</f>
        <v>0</v>
      </c>
      <c r="BG218" s="203">
        <f>IF(N218="zákl. přenesená",J218,0)</f>
        <v>0</v>
      </c>
      <c r="BH218" s="203">
        <f>IF(N218="sníž. přenesená",J218,0)</f>
        <v>0</v>
      </c>
      <c r="BI218" s="203">
        <f>IF(N218="nulová",J218,0)</f>
        <v>0</v>
      </c>
      <c r="BJ218" s="17" t="s">
        <v>14</v>
      </c>
      <c r="BK218" s="203">
        <f>ROUND(I218*H218,2)</f>
        <v>7325.64</v>
      </c>
      <c r="BL218" s="17" t="s">
        <v>175</v>
      </c>
      <c r="BM218" s="202" t="s">
        <v>2457</v>
      </c>
    </row>
    <row r="219" spans="1:65" s="1" customFormat="1" ht="11.25" x14ac:dyDescent="0.2">
      <c r="A219" s="34"/>
      <c r="B219" s="35"/>
      <c r="C219" s="36"/>
      <c r="D219" s="204" t="s">
        <v>249</v>
      </c>
      <c r="E219" s="36"/>
      <c r="F219" s="205" t="s">
        <v>2458</v>
      </c>
      <c r="G219" s="36"/>
      <c r="H219" s="36"/>
      <c r="I219" s="206"/>
      <c r="J219" s="36"/>
      <c r="K219" s="36"/>
      <c r="L219" s="39"/>
      <c r="M219" s="207"/>
      <c r="N219" s="208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249</v>
      </c>
      <c r="AU219" s="17" t="s">
        <v>88</v>
      </c>
    </row>
    <row r="220" spans="1:65" s="12" customFormat="1" ht="11.25" x14ac:dyDescent="0.2">
      <c r="B220" s="209"/>
      <c r="C220" s="210"/>
      <c r="D220" s="211" t="s">
        <v>256</v>
      </c>
      <c r="E220" s="212" t="s">
        <v>1</v>
      </c>
      <c r="F220" s="213" t="s">
        <v>2383</v>
      </c>
      <c r="G220" s="210"/>
      <c r="H220" s="214">
        <v>2.66</v>
      </c>
      <c r="I220" s="215"/>
      <c r="J220" s="210"/>
      <c r="K220" s="210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256</v>
      </c>
      <c r="AU220" s="220" t="s">
        <v>88</v>
      </c>
      <c r="AV220" s="12" t="s">
        <v>88</v>
      </c>
      <c r="AW220" s="12" t="s">
        <v>36</v>
      </c>
      <c r="AX220" s="12" t="s">
        <v>80</v>
      </c>
      <c r="AY220" s="220" t="s">
        <v>241</v>
      </c>
    </row>
    <row r="221" spans="1:65" s="13" customFormat="1" ht="11.25" x14ac:dyDescent="0.2">
      <c r="B221" s="221"/>
      <c r="C221" s="222"/>
      <c r="D221" s="211" t="s">
        <v>256</v>
      </c>
      <c r="E221" s="223" t="s">
        <v>1</v>
      </c>
      <c r="F221" s="224" t="s">
        <v>258</v>
      </c>
      <c r="G221" s="222"/>
      <c r="H221" s="225">
        <v>2.66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256</v>
      </c>
      <c r="AU221" s="231" t="s">
        <v>88</v>
      </c>
      <c r="AV221" s="13" t="s">
        <v>175</v>
      </c>
      <c r="AW221" s="13" t="s">
        <v>36</v>
      </c>
      <c r="AX221" s="13" t="s">
        <v>14</v>
      </c>
      <c r="AY221" s="231" t="s">
        <v>241</v>
      </c>
    </row>
    <row r="222" spans="1:65" s="1" customFormat="1" ht="24.2" customHeight="1" x14ac:dyDescent="0.2">
      <c r="A222" s="34"/>
      <c r="B222" s="35"/>
      <c r="C222" s="191" t="s">
        <v>366</v>
      </c>
      <c r="D222" s="191" t="s">
        <v>243</v>
      </c>
      <c r="E222" s="192" t="s">
        <v>2459</v>
      </c>
      <c r="F222" s="193" t="s">
        <v>2460</v>
      </c>
      <c r="G222" s="194" t="s">
        <v>253</v>
      </c>
      <c r="H222" s="195">
        <v>2.66</v>
      </c>
      <c r="I222" s="196">
        <v>5508.01</v>
      </c>
      <c r="J222" s="197">
        <f>ROUND(I222*H222,2)</f>
        <v>14651.31</v>
      </c>
      <c r="K222" s="193" t="s">
        <v>247</v>
      </c>
      <c r="L222" s="39"/>
      <c r="M222" s="198" t="s">
        <v>1</v>
      </c>
      <c r="N222" s="199" t="s">
        <v>45</v>
      </c>
      <c r="O222" s="71"/>
      <c r="P222" s="200">
        <f>O222*H222</f>
        <v>0</v>
      </c>
      <c r="Q222" s="200">
        <v>0</v>
      </c>
      <c r="R222" s="200">
        <f>Q222*H222</f>
        <v>0</v>
      </c>
      <c r="S222" s="200">
        <v>0</v>
      </c>
      <c r="T222" s="201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2" t="s">
        <v>175</v>
      </c>
      <c r="AT222" s="202" t="s">
        <v>243</v>
      </c>
      <c r="AU222" s="202" t="s">
        <v>88</v>
      </c>
      <c r="AY222" s="17" t="s">
        <v>241</v>
      </c>
      <c r="BE222" s="203">
        <f>IF(N222="základní",J222,0)</f>
        <v>14651.31</v>
      </c>
      <c r="BF222" s="203">
        <f>IF(N222="snížená",J222,0)</f>
        <v>0</v>
      </c>
      <c r="BG222" s="203">
        <f>IF(N222="zákl. přenesená",J222,0)</f>
        <v>0</v>
      </c>
      <c r="BH222" s="203">
        <f>IF(N222="sníž. přenesená",J222,0)</f>
        <v>0</v>
      </c>
      <c r="BI222" s="203">
        <f>IF(N222="nulová",J222,0)</f>
        <v>0</v>
      </c>
      <c r="BJ222" s="17" t="s">
        <v>14</v>
      </c>
      <c r="BK222" s="203">
        <f>ROUND(I222*H222,2)</f>
        <v>14651.31</v>
      </c>
      <c r="BL222" s="17" t="s">
        <v>175</v>
      </c>
      <c r="BM222" s="202" t="s">
        <v>2461</v>
      </c>
    </row>
    <row r="223" spans="1:65" s="1" customFormat="1" ht="11.25" x14ac:dyDescent="0.2">
      <c r="A223" s="34"/>
      <c r="B223" s="35"/>
      <c r="C223" s="36"/>
      <c r="D223" s="204" t="s">
        <v>249</v>
      </c>
      <c r="E223" s="36"/>
      <c r="F223" s="205" t="s">
        <v>2462</v>
      </c>
      <c r="G223" s="36"/>
      <c r="H223" s="36"/>
      <c r="I223" s="206"/>
      <c r="J223" s="36"/>
      <c r="K223" s="36"/>
      <c r="L223" s="39"/>
      <c r="M223" s="207"/>
      <c r="N223" s="208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249</v>
      </c>
      <c r="AU223" s="17" t="s">
        <v>88</v>
      </c>
    </row>
    <row r="224" spans="1:65" s="12" customFormat="1" ht="11.25" x14ac:dyDescent="0.2">
      <c r="B224" s="209"/>
      <c r="C224" s="210"/>
      <c r="D224" s="211" t="s">
        <v>256</v>
      </c>
      <c r="E224" s="212" t="s">
        <v>1</v>
      </c>
      <c r="F224" s="213" t="s">
        <v>2388</v>
      </c>
      <c r="G224" s="210"/>
      <c r="H224" s="214">
        <v>2.66</v>
      </c>
      <c r="I224" s="215"/>
      <c r="J224" s="210"/>
      <c r="K224" s="210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256</v>
      </c>
      <c r="AU224" s="220" t="s">
        <v>88</v>
      </c>
      <c r="AV224" s="12" t="s">
        <v>88</v>
      </c>
      <c r="AW224" s="12" t="s">
        <v>36</v>
      </c>
      <c r="AX224" s="12" t="s">
        <v>80</v>
      </c>
      <c r="AY224" s="220" t="s">
        <v>241</v>
      </c>
    </row>
    <row r="225" spans="1:65" s="13" customFormat="1" ht="11.25" x14ac:dyDescent="0.2">
      <c r="B225" s="221"/>
      <c r="C225" s="222"/>
      <c r="D225" s="211" t="s">
        <v>256</v>
      </c>
      <c r="E225" s="223" t="s">
        <v>1</v>
      </c>
      <c r="F225" s="224" t="s">
        <v>258</v>
      </c>
      <c r="G225" s="222"/>
      <c r="H225" s="225">
        <v>2.66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256</v>
      </c>
      <c r="AU225" s="231" t="s">
        <v>88</v>
      </c>
      <c r="AV225" s="13" t="s">
        <v>175</v>
      </c>
      <c r="AW225" s="13" t="s">
        <v>36</v>
      </c>
      <c r="AX225" s="13" t="s">
        <v>14</v>
      </c>
      <c r="AY225" s="231" t="s">
        <v>241</v>
      </c>
    </row>
    <row r="226" spans="1:65" s="1" customFormat="1" ht="33" customHeight="1" x14ac:dyDescent="0.2">
      <c r="A226" s="34"/>
      <c r="B226" s="35"/>
      <c r="C226" s="191" t="s">
        <v>371</v>
      </c>
      <c r="D226" s="191" t="s">
        <v>243</v>
      </c>
      <c r="E226" s="192" t="s">
        <v>1925</v>
      </c>
      <c r="F226" s="193" t="s">
        <v>1926</v>
      </c>
      <c r="G226" s="194" t="s">
        <v>253</v>
      </c>
      <c r="H226" s="195">
        <v>1.0529999999999999</v>
      </c>
      <c r="I226" s="196">
        <v>5508.01</v>
      </c>
      <c r="J226" s="197">
        <f>ROUND(I226*H226,2)</f>
        <v>5799.93</v>
      </c>
      <c r="K226" s="193" t="s">
        <v>247</v>
      </c>
      <c r="L226" s="39"/>
      <c r="M226" s="198" t="s">
        <v>1</v>
      </c>
      <c r="N226" s="199" t="s">
        <v>45</v>
      </c>
      <c r="O226" s="71"/>
      <c r="P226" s="200">
        <f>O226*H226</f>
        <v>0</v>
      </c>
      <c r="Q226" s="200">
        <v>0</v>
      </c>
      <c r="R226" s="200">
        <f>Q226*H226</f>
        <v>0</v>
      </c>
      <c r="S226" s="200">
        <v>0</v>
      </c>
      <c r="T226" s="201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2" t="s">
        <v>175</v>
      </c>
      <c r="AT226" s="202" t="s">
        <v>243</v>
      </c>
      <c r="AU226" s="202" t="s">
        <v>88</v>
      </c>
      <c r="AY226" s="17" t="s">
        <v>241</v>
      </c>
      <c r="BE226" s="203">
        <f>IF(N226="základní",J226,0)</f>
        <v>5799.93</v>
      </c>
      <c r="BF226" s="203">
        <f>IF(N226="snížená",J226,0)</f>
        <v>0</v>
      </c>
      <c r="BG226" s="203">
        <f>IF(N226="zákl. přenesená",J226,0)</f>
        <v>0</v>
      </c>
      <c r="BH226" s="203">
        <f>IF(N226="sníž. přenesená",J226,0)</f>
        <v>0</v>
      </c>
      <c r="BI226" s="203">
        <f>IF(N226="nulová",J226,0)</f>
        <v>0</v>
      </c>
      <c r="BJ226" s="17" t="s">
        <v>14</v>
      </c>
      <c r="BK226" s="203">
        <f>ROUND(I226*H226,2)</f>
        <v>5799.93</v>
      </c>
      <c r="BL226" s="17" t="s">
        <v>175</v>
      </c>
      <c r="BM226" s="202" t="s">
        <v>2463</v>
      </c>
    </row>
    <row r="227" spans="1:65" s="1" customFormat="1" ht="11.25" x14ac:dyDescent="0.2">
      <c r="A227" s="34"/>
      <c r="B227" s="35"/>
      <c r="C227" s="36"/>
      <c r="D227" s="204" t="s">
        <v>249</v>
      </c>
      <c r="E227" s="36"/>
      <c r="F227" s="205" t="s">
        <v>1928</v>
      </c>
      <c r="G227" s="36"/>
      <c r="H227" s="36"/>
      <c r="I227" s="206"/>
      <c r="J227" s="36"/>
      <c r="K227" s="36"/>
      <c r="L227" s="39"/>
      <c r="M227" s="207"/>
      <c r="N227" s="208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249</v>
      </c>
      <c r="AU227" s="17" t="s">
        <v>88</v>
      </c>
    </row>
    <row r="228" spans="1:65" s="12" customFormat="1" ht="11.25" x14ac:dyDescent="0.2">
      <c r="B228" s="209"/>
      <c r="C228" s="210"/>
      <c r="D228" s="211" t="s">
        <v>256</v>
      </c>
      <c r="E228" s="212" t="s">
        <v>1</v>
      </c>
      <c r="F228" s="213" t="s">
        <v>1876</v>
      </c>
      <c r="G228" s="210"/>
      <c r="H228" s="214">
        <v>1.0529999999999999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1:65" s="13" customFormat="1" ht="11.25" x14ac:dyDescent="0.2">
      <c r="B229" s="221"/>
      <c r="C229" s="222"/>
      <c r="D229" s="211" t="s">
        <v>256</v>
      </c>
      <c r="E229" s="223" t="s">
        <v>1</v>
      </c>
      <c r="F229" s="224" t="s">
        <v>258</v>
      </c>
      <c r="G229" s="222"/>
      <c r="H229" s="225">
        <v>1.0529999999999999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256</v>
      </c>
      <c r="AU229" s="231" t="s">
        <v>88</v>
      </c>
      <c r="AV229" s="13" t="s">
        <v>175</v>
      </c>
      <c r="AW229" s="13" t="s">
        <v>36</v>
      </c>
      <c r="AX229" s="13" t="s">
        <v>14</v>
      </c>
      <c r="AY229" s="231" t="s">
        <v>241</v>
      </c>
    </row>
    <row r="230" spans="1:65" s="1" customFormat="1" ht="33" customHeight="1" x14ac:dyDescent="0.2">
      <c r="A230" s="34"/>
      <c r="B230" s="35"/>
      <c r="C230" s="191" t="s">
        <v>376</v>
      </c>
      <c r="D230" s="191" t="s">
        <v>243</v>
      </c>
      <c r="E230" s="192" t="s">
        <v>2464</v>
      </c>
      <c r="F230" s="193" t="s">
        <v>2465</v>
      </c>
      <c r="G230" s="194" t="s">
        <v>253</v>
      </c>
      <c r="H230" s="195">
        <v>0.247</v>
      </c>
      <c r="I230" s="196">
        <v>5508.01</v>
      </c>
      <c r="J230" s="197">
        <f>ROUND(I230*H230,2)</f>
        <v>1360.48</v>
      </c>
      <c r="K230" s="193" t="s">
        <v>247</v>
      </c>
      <c r="L230" s="39"/>
      <c r="M230" s="198" t="s">
        <v>1</v>
      </c>
      <c r="N230" s="199" t="s">
        <v>45</v>
      </c>
      <c r="O230" s="71"/>
      <c r="P230" s="200">
        <f>O230*H230</f>
        <v>0</v>
      </c>
      <c r="Q230" s="200">
        <v>0</v>
      </c>
      <c r="R230" s="200">
        <f>Q230*H230</f>
        <v>0</v>
      </c>
      <c r="S230" s="200">
        <v>0</v>
      </c>
      <c r="T230" s="201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2" t="s">
        <v>175</v>
      </c>
      <c r="AT230" s="202" t="s">
        <v>243</v>
      </c>
      <c r="AU230" s="202" t="s">
        <v>88</v>
      </c>
      <c r="AY230" s="17" t="s">
        <v>241</v>
      </c>
      <c r="BE230" s="203">
        <f>IF(N230="základní",J230,0)</f>
        <v>1360.48</v>
      </c>
      <c r="BF230" s="203">
        <f>IF(N230="snížená",J230,0)</f>
        <v>0</v>
      </c>
      <c r="BG230" s="203">
        <f>IF(N230="zákl. přenesená",J230,0)</f>
        <v>0</v>
      </c>
      <c r="BH230" s="203">
        <f>IF(N230="sníž. přenesená",J230,0)</f>
        <v>0</v>
      </c>
      <c r="BI230" s="203">
        <f>IF(N230="nulová",J230,0)</f>
        <v>0</v>
      </c>
      <c r="BJ230" s="17" t="s">
        <v>14</v>
      </c>
      <c r="BK230" s="203">
        <f>ROUND(I230*H230,2)</f>
        <v>1360.48</v>
      </c>
      <c r="BL230" s="17" t="s">
        <v>175</v>
      </c>
      <c r="BM230" s="202" t="s">
        <v>2466</v>
      </c>
    </row>
    <row r="231" spans="1:65" s="1" customFormat="1" ht="11.25" x14ac:dyDescent="0.2">
      <c r="A231" s="34"/>
      <c r="B231" s="35"/>
      <c r="C231" s="36"/>
      <c r="D231" s="204" t="s">
        <v>249</v>
      </c>
      <c r="E231" s="36"/>
      <c r="F231" s="205" t="s">
        <v>2467</v>
      </c>
      <c r="G231" s="36"/>
      <c r="H231" s="36"/>
      <c r="I231" s="206"/>
      <c r="J231" s="36"/>
      <c r="K231" s="36"/>
      <c r="L231" s="39"/>
      <c r="M231" s="207"/>
      <c r="N231" s="208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249</v>
      </c>
      <c r="AU231" s="17" t="s">
        <v>88</v>
      </c>
    </row>
    <row r="232" spans="1:65" s="12" customFormat="1" ht="11.25" x14ac:dyDescent="0.2">
      <c r="B232" s="209"/>
      <c r="C232" s="210"/>
      <c r="D232" s="211" t="s">
        <v>256</v>
      </c>
      <c r="E232" s="212" t="s">
        <v>1</v>
      </c>
      <c r="F232" s="213" t="s">
        <v>2361</v>
      </c>
      <c r="G232" s="210"/>
      <c r="H232" s="214">
        <v>0.247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1:65" s="13" customFormat="1" ht="11.25" x14ac:dyDescent="0.2">
      <c r="B233" s="221"/>
      <c r="C233" s="222"/>
      <c r="D233" s="211" t="s">
        <v>256</v>
      </c>
      <c r="E233" s="223" t="s">
        <v>1</v>
      </c>
      <c r="F233" s="224" t="s">
        <v>258</v>
      </c>
      <c r="G233" s="222"/>
      <c r="H233" s="225">
        <v>0.247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256</v>
      </c>
      <c r="AU233" s="231" t="s">
        <v>88</v>
      </c>
      <c r="AV233" s="13" t="s">
        <v>175</v>
      </c>
      <c r="AW233" s="13" t="s">
        <v>36</v>
      </c>
      <c r="AX233" s="13" t="s">
        <v>14</v>
      </c>
      <c r="AY233" s="231" t="s">
        <v>241</v>
      </c>
    </row>
    <row r="234" spans="1:65" s="1" customFormat="1" ht="33" customHeight="1" x14ac:dyDescent="0.2">
      <c r="A234" s="34"/>
      <c r="B234" s="35"/>
      <c r="C234" s="191" t="s">
        <v>381</v>
      </c>
      <c r="D234" s="191" t="s">
        <v>243</v>
      </c>
      <c r="E234" s="192" t="s">
        <v>2468</v>
      </c>
      <c r="F234" s="193" t="s">
        <v>2469</v>
      </c>
      <c r="G234" s="194" t="s">
        <v>253</v>
      </c>
      <c r="H234" s="195">
        <v>0.46899999999999997</v>
      </c>
      <c r="I234" s="196">
        <v>5508.01</v>
      </c>
      <c r="J234" s="197">
        <f>ROUND(I234*H234,2)</f>
        <v>2583.2600000000002</v>
      </c>
      <c r="K234" s="193" t="s">
        <v>247</v>
      </c>
      <c r="L234" s="39"/>
      <c r="M234" s="198" t="s">
        <v>1</v>
      </c>
      <c r="N234" s="199" t="s">
        <v>45</v>
      </c>
      <c r="O234" s="71"/>
      <c r="P234" s="200">
        <f>O234*H234</f>
        <v>0</v>
      </c>
      <c r="Q234" s="200">
        <v>0</v>
      </c>
      <c r="R234" s="200">
        <f>Q234*H234</f>
        <v>0</v>
      </c>
      <c r="S234" s="200">
        <v>0</v>
      </c>
      <c r="T234" s="201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2" t="s">
        <v>175</v>
      </c>
      <c r="AT234" s="202" t="s">
        <v>243</v>
      </c>
      <c r="AU234" s="202" t="s">
        <v>88</v>
      </c>
      <c r="AY234" s="17" t="s">
        <v>241</v>
      </c>
      <c r="BE234" s="203">
        <f>IF(N234="základní",J234,0)</f>
        <v>2583.2600000000002</v>
      </c>
      <c r="BF234" s="203">
        <f>IF(N234="snížená",J234,0)</f>
        <v>0</v>
      </c>
      <c r="BG234" s="203">
        <f>IF(N234="zákl. přenesená",J234,0)</f>
        <v>0</v>
      </c>
      <c r="BH234" s="203">
        <f>IF(N234="sníž. přenesená",J234,0)</f>
        <v>0</v>
      </c>
      <c r="BI234" s="203">
        <f>IF(N234="nulová",J234,0)</f>
        <v>0</v>
      </c>
      <c r="BJ234" s="17" t="s">
        <v>14</v>
      </c>
      <c r="BK234" s="203">
        <f>ROUND(I234*H234,2)</f>
        <v>2583.2600000000002</v>
      </c>
      <c r="BL234" s="17" t="s">
        <v>175</v>
      </c>
      <c r="BM234" s="202" t="s">
        <v>2470</v>
      </c>
    </row>
    <row r="235" spans="1:65" s="1" customFormat="1" ht="11.25" x14ac:dyDescent="0.2">
      <c r="A235" s="34"/>
      <c r="B235" s="35"/>
      <c r="C235" s="36"/>
      <c r="D235" s="204" t="s">
        <v>249</v>
      </c>
      <c r="E235" s="36"/>
      <c r="F235" s="205" t="s">
        <v>2471</v>
      </c>
      <c r="G235" s="36"/>
      <c r="H235" s="36"/>
      <c r="I235" s="206"/>
      <c r="J235" s="36"/>
      <c r="K235" s="36"/>
      <c r="L235" s="39"/>
      <c r="M235" s="207"/>
      <c r="N235" s="208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7" t="s">
        <v>249</v>
      </c>
      <c r="AU235" s="17" t="s">
        <v>88</v>
      </c>
    </row>
    <row r="236" spans="1:65" s="12" customFormat="1" ht="11.25" x14ac:dyDescent="0.2">
      <c r="B236" s="209"/>
      <c r="C236" s="210"/>
      <c r="D236" s="211" t="s">
        <v>256</v>
      </c>
      <c r="E236" s="212" t="s">
        <v>1</v>
      </c>
      <c r="F236" s="213" t="s">
        <v>2386</v>
      </c>
      <c r="G236" s="210"/>
      <c r="H236" s="214">
        <v>0.46899999999999997</v>
      </c>
      <c r="I236" s="215"/>
      <c r="J236" s="210"/>
      <c r="K236" s="210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256</v>
      </c>
      <c r="AU236" s="220" t="s">
        <v>88</v>
      </c>
      <c r="AV236" s="12" t="s">
        <v>88</v>
      </c>
      <c r="AW236" s="12" t="s">
        <v>36</v>
      </c>
      <c r="AX236" s="12" t="s">
        <v>80</v>
      </c>
      <c r="AY236" s="220" t="s">
        <v>241</v>
      </c>
    </row>
    <row r="237" spans="1:65" s="13" customFormat="1" ht="11.25" x14ac:dyDescent="0.2">
      <c r="B237" s="221"/>
      <c r="C237" s="222"/>
      <c r="D237" s="211" t="s">
        <v>256</v>
      </c>
      <c r="E237" s="223" t="s">
        <v>1</v>
      </c>
      <c r="F237" s="224" t="s">
        <v>258</v>
      </c>
      <c r="G237" s="222"/>
      <c r="H237" s="225">
        <v>0.46899999999999997</v>
      </c>
      <c r="I237" s="226"/>
      <c r="J237" s="222"/>
      <c r="K237" s="222"/>
      <c r="L237" s="227"/>
      <c r="M237" s="228"/>
      <c r="N237" s="229"/>
      <c r="O237" s="229"/>
      <c r="P237" s="229"/>
      <c r="Q237" s="229"/>
      <c r="R237" s="229"/>
      <c r="S237" s="229"/>
      <c r="T237" s="230"/>
      <c r="AT237" s="231" t="s">
        <v>256</v>
      </c>
      <c r="AU237" s="231" t="s">
        <v>88</v>
      </c>
      <c r="AV237" s="13" t="s">
        <v>175</v>
      </c>
      <c r="AW237" s="13" t="s">
        <v>36</v>
      </c>
      <c r="AX237" s="13" t="s">
        <v>14</v>
      </c>
      <c r="AY237" s="231" t="s">
        <v>241</v>
      </c>
    </row>
    <row r="238" spans="1:65" s="1" customFormat="1" ht="24.2" customHeight="1" x14ac:dyDescent="0.2">
      <c r="A238" s="34"/>
      <c r="B238" s="35"/>
      <c r="C238" s="191" t="s">
        <v>386</v>
      </c>
      <c r="D238" s="191" t="s">
        <v>243</v>
      </c>
      <c r="E238" s="192" t="s">
        <v>597</v>
      </c>
      <c r="F238" s="193" t="s">
        <v>598</v>
      </c>
      <c r="G238" s="194" t="s">
        <v>253</v>
      </c>
      <c r="H238" s="195">
        <v>36.835000000000001</v>
      </c>
      <c r="I238" s="196">
        <v>378.68</v>
      </c>
      <c r="J238" s="197">
        <f>ROUND(I238*H238,2)</f>
        <v>13948.68</v>
      </c>
      <c r="K238" s="193" t="s">
        <v>247</v>
      </c>
      <c r="L238" s="39"/>
      <c r="M238" s="198" t="s">
        <v>1</v>
      </c>
      <c r="N238" s="199" t="s">
        <v>45</v>
      </c>
      <c r="O238" s="71"/>
      <c r="P238" s="200">
        <f>O238*H238</f>
        <v>0</v>
      </c>
      <c r="Q238" s="200">
        <v>0</v>
      </c>
      <c r="R238" s="200">
        <f>Q238*H238</f>
        <v>0</v>
      </c>
      <c r="S238" s="200">
        <v>0</v>
      </c>
      <c r="T238" s="201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2" t="s">
        <v>175</v>
      </c>
      <c r="AT238" s="202" t="s">
        <v>243</v>
      </c>
      <c r="AU238" s="202" t="s">
        <v>88</v>
      </c>
      <c r="AY238" s="17" t="s">
        <v>241</v>
      </c>
      <c r="BE238" s="203">
        <f>IF(N238="základní",J238,0)</f>
        <v>13948.68</v>
      </c>
      <c r="BF238" s="203">
        <f>IF(N238="snížená",J238,0)</f>
        <v>0</v>
      </c>
      <c r="BG238" s="203">
        <f>IF(N238="zákl. přenesená",J238,0)</f>
        <v>0</v>
      </c>
      <c r="BH238" s="203">
        <f>IF(N238="sníž. přenesená",J238,0)</f>
        <v>0</v>
      </c>
      <c r="BI238" s="203">
        <f>IF(N238="nulová",J238,0)</f>
        <v>0</v>
      </c>
      <c r="BJ238" s="17" t="s">
        <v>14</v>
      </c>
      <c r="BK238" s="203">
        <f>ROUND(I238*H238,2)</f>
        <v>13948.68</v>
      </c>
      <c r="BL238" s="17" t="s">
        <v>175</v>
      </c>
      <c r="BM238" s="202" t="s">
        <v>2472</v>
      </c>
    </row>
    <row r="239" spans="1:65" s="1" customFormat="1" ht="11.25" x14ac:dyDescent="0.2">
      <c r="A239" s="34"/>
      <c r="B239" s="35"/>
      <c r="C239" s="36"/>
      <c r="D239" s="204" t="s">
        <v>249</v>
      </c>
      <c r="E239" s="36"/>
      <c r="F239" s="205" t="s">
        <v>600</v>
      </c>
      <c r="G239" s="36"/>
      <c r="H239" s="36"/>
      <c r="I239" s="206"/>
      <c r="J239" s="36"/>
      <c r="K239" s="36"/>
      <c r="L239" s="39"/>
      <c r="M239" s="207"/>
      <c r="N239" s="208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7" t="s">
        <v>249</v>
      </c>
      <c r="AU239" s="17" t="s">
        <v>88</v>
      </c>
    </row>
    <row r="240" spans="1:65" s="12" customFormat="1" ht="22.5" x14ac:dyDescent="0.2">
      <c r="B240" s="209"/>
      <c r="C240" s="210"/>
      <c r="D240" s="211" t="s">
        <v>256</v>
      </c>
      <c r="E240" s="212" t="s">
        <v>490</v>
      </c>
      <c r="F240" s="213" t="s">
        <v>607</v>
      </c>
      <c r="G240" s="210"/>
      <c r="H240" s="214">
        <v>0.15</v>
      </c>
      <c r="I240" s="215"/>
      <c r="J240" s="210"/>
      <c r="K240" s="210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256</v>
      </c>
      <c r="AU240" s="220" t="s">
        <v>88</v>
      </c>
      <c r="AV240" s="12" t="s">
        <v>88</v>
      </c>
      <c r="AW240" s="12" t="s">
        <v>36</v>
      </c>
      <c r="AX240" s="12" t="s">
        <v>80</v>
      </c>
      <c r="AY240" s="220" t="s">
        <v>241</v>
      </c>
    </row>
    <row r="241" spans="2:51" s="12" customFormat="1" ht="11.25" x14ac:dyDescent="0.2">
      <c r="B241" s="209"/>
      <c r="C241" s="210"/>
      <c r="D241" s="211" t="s">
        <v>256</v>
      </c>
      <c r="E241" s="212" t="s">
        <v>487</v>
      </c>
      <c r="F241" s="213" t="s">
        <v>608</v>
      </c>
      <c r="G241" s="210"/>
      <c r="H241" s="214">
        <v>0.1</v>
      </c>
      <c r="I241" s="215"/>
      <c r="J241" s="210"/>
      <c r="K241" s="210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256</v>
      </c>
      <c r="AU241" s="220" t="s">
        <v>88</v>
      </c>
      <c r="AV241" s="12" t="s">
        <v>88</v>
      </c>
      <c r="AW241" s="12" t="s">
        <v>36</v>
      </c>
      <c r="AX241" s="12" t="s">
        <v>80</v>
      </c>
      <c r="AY241" s="220" t="s">
        <v>241</v>
      </c>
    </row>
    <row r="242" spans="2:51" s="13" customFormat="1" ht="11.25" x14ac:dyDescent="0.2">
      <c r="B242" s="221"/>
      <c r="C242" s="222"/>
      <c r="D242" s="211" t="s">
        <v>256</v>
      </c>
      <c r="E242" s="223" t="s">
        <v>1</v>
      </c>
      <c r="F242" s="224" t="s">
        <v>258</v>
      </c>
      <c r="G242" s="222"/>
      <c r="H242" s="225">
        <v>0.25</v>
      </c>
      <c r="I242" s="226"/>
      <c r="J242" s="222"/>
      <c r="K242" s="222"/>
      <c r="L242" s="227"/>
      <c r="M242" s="228"/>
      <c r="N242" s="229"/>
      <c r="O242" s="229"/>
      <c r="P242" s="229"/>
      <c r="Q242" s="229"/>
      <c r="R242" s="229"/>
      <c r="S242" s="229"/>
      <c r="T242" s="230"/>
      <c r="AT242" s="231" t="s">
        <v>256</v>
      </c>
      <c r="AU242" s="231" t="s">
        <v>88</v>
      </c>
      <c r="AV242" s="13" t="s">
        <v>175</v>
      </c>
      <c r="AW242" s="13" t="s">
        <v>36</v>
      </c>
      <c r="AX242" s="13" t="s">
        <v>80</v>
      </c>
      <c r="AY242" s="231" t="s">
        <v>241</v>
      </c>
    </row>
    <row r="243" spans="2:51" s="14" customFormat="1" ht="11.25" x14ac:dyDescent="0.2">
      <c r="B243" s="232"/>
      <c r="C243" s="233"/>
      <c r="D243" s="211" t="s">
        <v>256</v>
      </c>
      <c r="E243" s="234" t="s">
        <v>1</v>
      </c>
      <c r="F243" s="235" t="s">
        <v>2473</v>
      </c>
      <c r="G243" s="233"/>
      <c r="H243" s="234" t="s">
        <v>1</v>
      </c>
      <c r="I243" s="236"/>
      <c r="J243" s="233"/>
      <c r="K243" s="233"/>
      <c r="L243" s="237"/>
      <c r="M243" s="238"/>
      <c r="N243" s="239"/>
      <c r="O243" s="239"/>
      <c r="P243" s="239"/>
      <c r="Q243" s="239"/>
      <c r="R243" s="239"/>
      <c r="S243" s="239"/>
      <c r="T243" s="240"/>
      <c r="AT243" s="241" t="s">
        <v>256</v>
      </c>
      <c r="AU243" s="241" t="s">
        <v>88</v>
      </c>
      <c r="AV243" s="14" t="s">
        <v>14</v>
      </c>
      <c r="AW243" s="14" t="s">
        <v>36</v>
      </c>
      <c r="AX243" s="14" t="s">
        <v>80</v>
      </c>
      <c r="AY243" s="241" t="s">
        <v>241</v>
      </c>
    </row>
    <row r="244" spans="2:51" s="12" customFormat="1" ht="11.25" x14ac:dyDescent="0.2">
      <c r="B244" s="209"/>
      <c r="C244" s="210"/>
      <c r="D244" s="211" t="s">
        <v>256</v>
      </c>
      <c r="E244" s="212" t="s">
        <v>1</v>
      </c>
      <c r="F244" s="213" t="s">
        <v>2474</v>
      </c>
      <c r="G244" s="210"/>
      <c r="H244" s="214">
        <v>17.149999999999999</v>
      </c>
      <c r="I244" s="215"/>
      <c r="J244" s="210"/>
      <c r="K244" s="210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256</v>
      </c>
      <c r="AU244" s="220" t="s">
        <v>88</v>
      </c>
      <c r="AV244" s="12" t="s">
        <v>88</v>
      </c>
      <c r="AW244" s="12" t="s">
        <v>36</v>
      </c>
      <c r="AX244" s="12" t="s">
        <v>80</v>
      </c>
      <c r="AY244" s="220" t="s">
        <v>241</v>
      </c>
    </row>
    <row r="245" spans="2:51" s="14" customFormat="1" ht="11.25" x14ac:dyDescent="0.2">
      <c r="B245" s="232"/>
      <c r="C245" s="233"/>
      <c r="D245" s="211" t="s">
        <v>256</v>
      </c>
      <c r="E245" s="234" t="s">
        <v>1</v>
      </c>
      <c r="F245" s="235" t="s">
        <v>2475</v>
      </c>
      <c r="G245" s="233"/>
      <c r="H245" s="234" t="s">
        <v>1</v>
      </c>
      <c r="I245" s="236"/>
      <c r="J245" s="233"/>
      <c r="K245" s="233"/>
      <c r="L245" s="237"/>
      <c r="M245" s="238"/>
      <c r="N245" s="239"/>
      <c r="O245" s="239"/>
      <c r="P245" s="239"/>
      <c r="Q245" s="239"/>
      <c r="R245" s="239"/>
      <c r="S245" s="239"/>
      <c r="T245" s="240"/>
      <c r="AT245" s="241" t="s">
        <v>256</v>
      </c>
      <c r="AU245" s="241" t="s">
        <v>88</v>
      </c>
      <c r="AV245" s="14" t="s">
        <v>14</v>
      </c>
      <c r="AW245" s="14" t="s">
        <v>36</v>
      </c>
      <c r="AX245" s="14" t="s">
        <v>80</v>
      </c>
      <c r="AY245" s="241" t="s">
        <v>241</v>
      </c>
    </row>
    <row r="246" spans="2:51" s="12" customFormat="1" ht="11.25" x14ac:dyDescent="0.2">
      <c r="B246" s="209"/>
      <c r="C246" s="210"/>
      <c r="D246" s="211" t="s">
        <v>256</v>
      </c>
      <c r="E246" s="212" t="s">
        <v>1</v>
      </c>
      <c r="F246" s="213" t="s">
        <v>2476</v>
      </c>
      <c r="G246" s="210"/>
      <c r="H246" s="214">
        <v>13</v>
      </c>
      <c r="I246" s="215"/>
      <c r="J246" s="210"/>
      <c r="K246" s="210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256</v>
      </c>
      <c r="AU246" s="220" t="s">
        <v>88</v>
      </c>
      <c r="AV246" s="12" t="s">
        <v>88</v>
      </c>
      <c r="AW246" s="12" t="s">
        <v>36</v>
      </c>
      <c r="AX246" s="12" t="s">
        <v>80</v>
      </c>
      <c r="AY246" s="220" t="s">
        <v>241</v>
      </c>
    </row>
    <row r="247" spans="2:51" s="12" customFormat="1" ht="11.25" x14ac:dyDescent="0.2">
      <c r="B247" s="209"/>
      <c r="C247" s="210"/>
      <c r="D247" s="211" t="s">
        <v>256</v>
      </c>
      <c r="E247" s="212" t="s">
        <v>1</v>
      </c>
      <c r="F247" s="213" t="s">
        <v>2477</v>
      </c>
      <c r="G247" s="210"/>
      <c r="H247" s="214">
        <v>3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2:51" s="14" customFormat="1" ht="11.25" x14ac:dyDescent="0.2">
      <c r="B248" s="232"/>
      <c r="C248" s="233"/>
      <c r="D248" s="211" t="s">
        <v>256</v>
      </c>
      <c r="E248" s="234" t="s">
        <v>1</v>
      </c>
      <c r="F248" s="235" t="s">
        <v>2478</v>
      </c>
      <c r="G248" s="233"/>
      <c r="H248" s="234" t="s">
        <v>1</v>
      </c>
      <c r="I248" s="236"/>
      <c r="J248" s="233"/>
      <c r="K248" s="233"/>
      <c r="L248" s="237"/>
      <c r="M248" s="238"/>
      <c r="N248" s="239"/>
      <c r="O248" s="239"/>
      <c r="P248" s="239"/>
      <c r="Q248" s="239"/>
      <c r="R248" s="239"/>
      <c r="S248" s="239"/>
      <c r="T248" s="240"/>
      <c r="AT248" s="241" t="s">
        <v>256</v>
      </c>
      <c r="AU248" s="241" t="s">
        <v>88</v>
      </c>
      <c r="AV248" s="14" t="s">
        <v>14</v>
      </c>
      <c r="AW248" s="14" t="s">
        <v>36</v>
      </c>
      <c r="AX248" s="14" t="s">
        <v>80</v>
      </c>
      <c r="AY248" s="241" t="s">
        <v>241</v>
      </c>
    </row>
    <row r="249" spans="2:51" s="12" customFormat="1" ht="11.25" x14ac:dyDescent="0.2">
      <c r="B249" s="209"/>
      <c r="C249" s="210"/>
      <c r="D249" s="211" t="s">
        <v>256</v>
      </c>
      <c r="E249" s="212" t="s">
        <v>1</v>
      </c>
      <c r="F249" s="213" t="s">
        <v>2479</v>
      </c>
      <c r="G249" s="210"/>
      <c r="H249" s="214">
        <v>1.5</v>
      </c>
      <c r="I249" s="215"/>
      <c r="J249" s="210"/>
      <c r="K249" s="210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256</v>
      </c>
      <c r="AU249" s="220" t="s">
        <v>88</v>
      </c>
      <c r="AV249" s="12" t="s">
        <v>88</v>
      </c>
      <c r="AW249" s="12" t="s">
        <v>36</v>
      </c>
      <c r="AX249" s="12" t="s">
        <v>80</v>
      </c>
      <c r="AY249" s="220" t="s">
        <v>241</v>
      </c>
    </row>
    <row r="250" spans="2:51" s="14" customFormat="1" ht="11.25" x14ac:dyDescent="0.2">
      <c r="B250" s="232"/>
      <c r="C250" s="233"/>
      <c r="D250" s="211" t="s">
        <v>256</v>
      </c>
      <c r="E250" s="234" t="s">
        <v>1</v>
      </c>
      <c r="F250" s="235" t="s">
        <v>2480</v>
      </c>
      <c r="G250" s="233"/>
      <c r="H250" s="234" t="s">
        <v>1</v>
      </c>
      <c r="I250" s="236"/>
      <c r="J250" s="233"/>
      <c r="K250" s="233"/>
      <c r="L250" s="237"/>
      <c r="M250" s="238"/>
      <c r="N250" s="239"/>
      <c r="O250" s="239"/>
      <c r="P250" s="239"/>
      <c r="Q250" s="239"/>
      <c r="R250" s="239"/>
      <c r="S250" s="239"/>
      <c r="T250" s="240"/>
      <c r="AT250" s="241" t="s">
        <v>256</v>
      </c>
      <c r="AU250" s="241" t="s">
        <v>88</v>
      </c>
      <c r="AV250" s="14" t="s">
        <v>14</v>
      </c>
      <c r="AW250" s="14" t="s">
        <v>36</v>
      </c>
      <c r="AX250" s="14" t="s">
        <v>80</v>
      </c>
      <c r="AY250" s="241" t="s">
        <v>241</v>
      </c>
    </row>
    <row r="251" spans="2:51" s="12" customFormat="1" ht="22.5" x14ac:dyDescent="0.2">
      <c r="B251" s="209"/>
      <c r="C251" s="210"/>
      <c r="D251" s="211" t="s">
        <v>256</v>
      </c>
      <c r="E251" s="212" t="s">
        <v>1</v>
      </c>
      <c r="F251" s="213" t="s">
        <v>2481</v>
      </c>
      <c r="G251" s="210"/>
      <c r="H251" s="214">
        <v>-0.73499999999999999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2:51" s="14" customFormat="1" ht="11.25" x14ac:dyDescent="0.2">
      <c r="B252" s="232"/>
      <c r="C252" s="233"/>
      <c r="D252" s="211" t="s">
        <v>256</v>
      </c>
      <c r="E252" s="234" t="s">
        <v>1</v>
      </c>
      <c r="F252" s="235" t="s">
        <v>2482</v>
      </c>
      <c r="G252" s="233"/>
      <c r="H252" s="234" t="s">
        <v>1</v>
      </c>
      <c r="I252" s="236"/>
      <c r="J252" s="233"/>
      <c r="K252" s="233"/>
      <c r="L252" s="237"/>
      <c r="M252" s="238"/>
      <c r="N252" s="239"/>
      <c r="O252" s="239"/>
      <c r="P252" s="239"/>
      <c r="Q252" s="239"/>
      <c r="R252" s="239"/>
      <c r="S252" s="239"/>
      <c r="T252" s="240"/>
      <c r="AT252" s="241" t="s">
        <v>256</v>
      </c>
      <c r="AU252" s="241" t="s">
        <v>88</v>
      </c>
      <c r="AV252" s="14" t="s">
        <v>14</v>
      </c>
      <c r="AW252" s="14" t="s">
        <v>36</v>
      </c>
      <c r="AX252" s="14" t="s">
        <v>80</v>
      </c>
      <c r="AY252" s="241" t="s">
        <v>241</v>
      </c>
    </row>
    <row r="253" spans="2:51" s="12" customFormat="1" ht="22.5" x14ac:dyDescent="0.2">
      <c r="B253" s="209"/>
      <c r="C253" s="210"/>
      <c r="D253" s="211" t="s">
        <v>256</v>
      </c>
      <c r="E253" s="212" t="s">
        <v>1</v>
      </c>
      <c r="F253" s="213" t="s">
        <v>2483</v>
      </c>
      <c r="G253" s="210"/>
      <c r="H253" s="214">
        <v>-0.78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2:51" s="14" customFormat="1" ht="11.25" x14ac:dyDescent="0.2">
      <c r="B254" s="232"/>
      <c r="C254" s="233"/>
      <c r="D254" s="211" t="s">
        <v>256</v>
      </c>
      <c r="E254" s="234" t="s">
        <v>1</v>
      </c>
      <c r="F254" s="235" t="s">
        <v>2484</v>
      </c>
      <c r="G254" s="233"/>
      <c r="H254" s="234" t="s">
        <v>1</v>
      </c>
      <c r="I254" s="236"/>
      <c r="J254" s="233"/>
      <c r="K254" s="233"/>
      <c r="L254" s="237"/>
      <c r="M254" s="238"/>
      <c r="N254" s="239"/>
      <c r="O254" s="239"/>
      <c r="P254" s="239"/>
      <c r="Q254" s="239"/>
      <c r="R254" s="239"/>
      <c r="S254" s="239"/>
      <c r="T254" s="240"/>
      <c r="AT254" s="241" t="s">
        <v>256</v>
      </c>
      <c r="AU254" s="241" t="s">
        <v>88</v>
      </c>
      <c r="AV254" s="14" t="s">
        <v>14</v>
      </c>
      <c r="AW254" s="14" t="s">
        <v>36</v>
      </c>
      <c r="AX254" s="14" t="s">
        <v>80</v>
      </c>
      <c r="AY254" s="241" t="s">
        <v>241</v>
      </c>
    </row>
    <row r="255" spans="2:51" s="12" customFormat="1" ht="22.5" x14ac:dyDescent="0.2">
      <c r="B255" s="209"/>
      <c r="C255" s="210"/>
      <c r="D255" s="211" t="s">
        <v>256</v>
      </c>
      <c r="E255" s="212" t="s">
        <v>1</v>
      </c>
      <c r="F255" s="213" t="s">
        <v>2485</v>
      </c>
      <c r="G255" s="210"/>
      <c r="H255" s="214">
        <v>-0.22500000000000001</v>
      </c>
      <c r="I255" s="215"/>
      <c r="J255" s="210"/>
      <c r="K255" s="210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256</v>
      </c>
      <c r="AU255" s="220" t="s">
        <v>88</v>
      </c>
      <c r="AV255" s="12" t="s">
        <v>88</v>
      </c>
      <c r="AW255" s="12" t="s">
        <v>36</v>
      </c>
      <c r="AX255" s="12" t="s">
        <v>80</v>
      </c>
      <c r="AY255" s="220" t="s">
        <v>241</v>
      </c>
    </row>
    <row r="256" spans="2:51" s="13" customFormat="1" ht="11.25" x14ac:dyDescent="0.2">
      <c r="B256" s="221"/>
      <c r="C256" s="222"/>
      <c r="D256" s="211" t="s">
        <v>256</v>
      </c>
      <c r="E256" s="223" t="s">
        <v>402</v>
      </c>
      <c r="F256" s="224" t="s">
        <v>258</v>
      </c>
      <c r="G256" s="222"/>
      <c r="H256" s="225">
        <v>32.909999999999997</v>
      </c>
      <c r="I256" s="226"/>
      <c r="J256" s="222"/>
      <c r="K256" s="222"/>
      <c r="L256" s="227"/>
      <c r="M256" s="228"/>
      <c r="N256" s="229"/>
      <c r="O256" s="229"/>
      <c r="P256" s="229"/>
      <c r="Q256" s="229"/>
      <c r="R256" s="229"/>
      <c r="S256" s="229"/>
      <c r="T256" s="230"/>
      <c r="AT256" s="231" t="s">
        <v>256</v>
      </c>
      <c r="AU256" s="231" t="s">
        <v>88</v>
      </c>
      <c r="AV256" s="13" t="s">
        <v>175</v>
      </c>
      <c r="AW256" s="13" t="s">
        <v>36</v>
      </c>
      <c r="AX256" s="13" t="s">
        <v>80</v>
      </c>
      <c r="AY256" s="231" t="s">
        <v>241</v>
      </c>
    </row>
    <row r="257" spans="2:51" s="12" customFormat="1" ht="22.5" x14ac:dyDescent="0.2">
      <c r="B257" s="209"/>
      <c r="C257" s="210"/>
      <c r="D257" s="211" t="s">
        <v>256</v>
      </c>
      <c r="E257" s="212" t="s">
        <v>408</v>
      </c>
      <c r="F257" s="213" t="s">
        <v>2486</v>
      </c>
      <c r="G257" s="210"/>
      <c r="H257" s="214">
        <v>5.5949999999999998</v>
      </c>
      <c r="I257" s="215"/>
      <c r="J257" s="210"/>
      <c r="K257" s="210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256</v>
      </c>
      <c r="AU257" s="220" t="s">
        <v>88</v>
      </c>
      <c r="AV257" s="12" t="s">
        <v>88</v>
      </c>
      <c r="AW257" s="12" t="s">
        <v>36</v>
      </c>
      <c r="AX257" s="12" t="s">
        <v>80</v>
      </c>
      <c r="AY257" s="220" t="s">
        <v>241</v>
      </c>
    </row>
    <row r="258" spans="2:51" s="12" customFormat="1" ht="22.5" x14ac:dyDescent="0.2">
      <c r="B258" s="209"/>
      <c r="C258" s="210"/>
      <c r="D258" s="211" t="s">
        <v>256</v>
      </c>
      <c r="E258" s="212" t="s">
        <v>405</v>
      </c>
      <c r="F258" s="213" t="s">
        <v>2487</v>
      </c>
      <c r="G258" s="210"/>
      <c r="H258" s="214">
        <v>0.98699999999999999</v>
      </c>
      <c r="I258" s="215"/>
      <c r="J258" s="210"/>
      <c r="K258" s="210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256</v>
      </c>
      <c r="AU258" s="220" t="s">
        <v>88</v>
      </c>
      <c r="AV258" s="12" t="s">
        <v>88</v>
      </c>
      <c r="AW258" s="12" t="s">
        <v>36</v>
      </c>
      <c r="AX258" s="12" t="s">
        <v>80</v>
      </c>
      <c r="AY258" s="220" t="s">
        <v>241</v>
      </c>
    </row>
    <row r="259" spans="2:51" s="12" customFormat="1" ht="22.5" x14ac:dyDescent="0.2">
      <c r="B259" s="209"/>
      <c r="C259" s="210"/>
      <c r="D259" s="211" t="s">
        <v>256</v>
      </c>
      <c r="E259" s="212" t="s">
        <v>414</v>
      </c>
      <c r="F259" s="213" t="s">
        <v>2488</v>
      </c>
      <c r="G259" s="210"/>
      <c r="H259" s="214">
        <v>19.581</v>
      </c>
      <c r="I259" s="215"/>
      <c r="J259" s="210"/>
      <c r="K259" s="210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256</v>
      </c>
      <c r="AU259" s="220" t="s">
        <v>88</v>
      </c>
      <c r="AV259" s="12" t="s">
        <v>88</v>
      </c>
      <c r="AW259" s="12" t="s">
        <v>36</v>
      </c>
      <c r="AX259" s="12" t="s">
        <v>80</v>
      </c>
      <c r="AY259" s="220" t="s">
        <v>241</v>
      </c>
    </row>
    <row r="260" spans="2:51" s="12" customFormat="1" ht="22.5" x14ac:dyDescent="0.2">
      <c r="B260" s="209"/>
      <c r="C260" s="210"/>
      <c r="D260" s="211" t="s">
        <v>256</v>
      </c>
      <c r="E260" s="212" t="s">
        <v>411</v>
      </c>
      <c r="F260" s="213" t="s">
        <v>2489</v>
      </c>
      <c r="G260" s="210"/>
      <c r="H260" s="214">
        <v>3.456</v>
      </c>
      <c r="I260" s="215"/>
      <c r="J260" s="210"/>
      <c r="K260" s="210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256</v>
      </c>
      <c r="AU260" s="220" t="s">
        <v>88</v>
      </c>
      <c r="AV260" s="12" t="s">
        <v>88</v>
      </c>
      <c r="AW260" s="12" t="s">
        <v>36</v>
      </c>
      <c r="AX260" s="12" t="s">
        <v>80</v>
      </c>
      <c r="AY260" s="220" t="s">
        <v>241</v>
      </c>
    </row>
    <row r="261" spans="2:51" s="12" customFormat="1" ht="22.5" x14ac:dyDescent="0.2">
      <c r="B261" s="209"/>
      <c r="C261" s="210"/>
      <c r="D261" s="211" t="s">
        <v>256</v>
      </c>
      <c r="E261" s="212" t="s">
        <v>2358</v>
      </c>
      <c r="F261" s="213" t="s">
        <v>2490</v>
      </c>
      <c r="G261" s="210"/>
      <c r="H261" s="214">
        <v>1.399</v>
      </c>
      <c r="I261" s="215"/>
      <c r="J261" s="210"/>
      <c r="K261" s="210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256</v>
      </c>
      <c r="AU261" s="220" t="s">
        <v>88</v>
      </c>
      <c r="AV261" s="12" t="s">
        <v>88</v>
      </c>
      <c r="AW261" s="12" t="s">
        <v>36</v>
      </c>
      <c r="AX261" s="12" t="s">
        <v>80</v>
      </c>
      <c r="AY261" s="220" t="s">
        <v>241</v>
      </c>
    </row>
    <row r="262" spans="2:51" s="12" customFormat="1" ht="22.5" x14ac:dyDescent="0.2">
      <c r="B262" s="209"/>
      <c r="C262" s="210"/>
      <c r="D262" s="211" t="s">
        <v>256</v>
      </c>
      <c r="E262" s="212" t="s">
        <v>2355</v>
      </c>
      <c r="F262" s="213" t="s">
        <v>2491</v>
      </c>
      <c r="G262" s="210"/>
      <c r="H262" s="214">
        <v>0.247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2:51" s="12" customFormat="1" ht="22.5" x14ac:dyDescent="0.2">
      <c r="B263" s="209"/>
      <c r="C263" s="210"/>
      <c r="D263" s="211" t="s">
        <v>256</v>
      </c>
      <c r="E263" s="212" t="s">
        <v>2363</v>
      </c>
      <c r="F263" s="213" t="s">
        <v>2492</v>
      </c>
      <c r="G263" s="210"/>
      <c r="H263" s="214">
        <v>1.399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2:51" s="12" customFormat="1" ht="22.5" x14ac:dyDescent="0.2">
      <c r="B264" s="209"/>
      <c r="C264" s="210"/>
      <c r="D264" s="211" t="s">
        <v>256</v>
      </c>
      <c r="E264" s="212" t="s">
        <v>2361</v>
      </c>
      <c r="F264" s="213" t="s">
        <v>2493</v>
      </c>
      <c r="G264" s="210"/>
      <c r="H264" s="214">
        <v>0.247</v>
      </c>
      <c r="I264" s="215"/>
      <c r="J264" s="210"/>
      <c r="K264" s="210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256</v>
      </c>
      <c r="AU264" s="220" t="s">
        <v>88</v>
      </c>
      <c r="AV264" s="12" t="s">
        <v>88</v>
      </c>
      <c r="AW264" s="12" t="s">
        <v>36</v>
      </c>
      <c r="AX264" s="12" t="s">
        <v>80</v>
      </c>
      <c r="AY264" s="220" t="s">
        <v>241</v>
      </c>
    </row>
    <row r="265" spans="2:51" s="13" customFormat="1" ht="11.25" x14ac:dyDescent="0.2">
      <c r="B265" s="221"/>
      <c r="C265" s="222"/>
      <c r="D265" s="211" t="s">
        <v>256</v>
      </c>
      <c r="E265" s="223" t="s">
        <v>1</v>
      </c>
      <c r="F265" s="224" t="s">
        <v>258</v>
      </c>
      <c r="G265" s="222"/>
      <c r="H265" s="225">
        <v>32.911000000000001</v>
      </c>
      <c r="I265" s="226"/>
      <c r="J265" s="222"/>
      <c r="K265" s="222"/>
      <c r="L265" s="227"/>
      <c r="M265" s="228"/>
      <c r="N265" s="229"/>
      <c r="O265" s="229"/>
      <c r="P265" s="229"/>
      <c r="Q265" s="229"/>
      <c r="R265" s="229"/>
      <c r="S265" s="229"/>
      <c r="T265" s="230"/>
      <c r="AT265" s="231" t="s">
        <v>256</v>
      </c>
      <c r="AU265" s="231" t="s">
        <v>88</v>
      </c>
      <c r="AV265" s="13" t="s">
        <v>175</v>
      </c>
      <c r="AW265" s="13" t="s">
        <v>36</v>
      </c>
      <c r="AX265" s="13" t="s">
        <v>80</v>
      </c>
      <c r="AY265" s="231" t="s">
        <v>241</v>
      </c>
    </row>
    <row r="266" spans="2:51" s="14" customFormat="1" ht="11.25" x14ac:dyDescent="0.2">
      <c r="B266" s="232"/>
      <c r="C266" s="233"/>
      <c r="D266" s="211" t="s">
        <v>256</v>
      </c>
      <c r="E266" s="234" t="s">
        <v>1</v>
      </c>
      <c r="F266" s="235" t="s">
        <v>2494</v>
      </c>
      <c r="G266" s="233"/>
      <c r="H266" s="234" t="s">
        <v>1</v>
      </c>
      <c r="I266" s="236"/>
      <c r="J266" s="233"/>
      <c r="K266" s="233"/>
      <c r="L266" s="237"/>
      <c r="M266" s="238"/>
      <c r="N266" s="239"/>
      <c r="O266" s="239"/>
      <c r="P266" s="239"/>
      <c r="Q266" s="239"/>
      <c r="R266" s="239"/>
      <c r="S266" s="239"/>
      <c r="T266" s="240"/>
      <c r="AT266" s="241" t="s">
        <v>256</v>
      </c>
      <c r="AU266" s="241" t="s">
        <v>88</v>
      </c>
      <c r="AV266" s="14" t="s">
        <v>14</v>
      </c>
      <c r="AW266" s="14" t="s">
        <v>36</v>
      </c>
      <c r="AX266" s="14" t="s">
        <v>80</v>
      </c>
      <c r="AY266" s="241" t="s">
        <v>241</v>
      </c>
    </row>
    <row r="267" spans="2:51" s="12" customFormat="1" ht="11.25" x14ac:dyDescent="0.2">
      <c r="B267" s="209"/>
      <c r="C267" s="210"/>
      <c r="D267" s="211" t="s">
        <v>256</v>
      </c>
      <c r="E267" s="212" t="s">
        <v>1</v>
      </c>
      <c r="F267" s="213" t="s">
        <v>2495</v>
      </c>
      <c r="G267" s="210"/>
      <c r="H267" s="214">
        <v>64.688000000000002</v>
      </c>
      <c r="I267" s="215"/>
      <c r="J267" s="210"/>
      <c r="K267" s="210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256</v>
      </c>
      <c r="AU267" s="220" t="s">
        <v>88</v>
      </c>
      <c r="AV267" s="12" t="s">
        <v>88</v>
      </c>
      <c r="AW267" s="12" t="s">
        <v>36</v>
      </c>
      <c r="AX267" s="12" t="s">
        <v>80</v>
      </c>
      <c r="AY267" s="220" t="s">
        <v>241</v>
      </c>
    </row>
    <row r="268" spans="2:51" s="14" customFormat="1" ht="11.25" x14ac:dyDescent="0.2">
      <c r="B268" s="232"/>
      <c r="C268" s="233"/>
      <c r="D268" s="211" t="s">
        <v>256</v>
      </c>
      <c r="E268" s="234" t="s">
        <v>1</v>
      </c>
      <c r="F268" s="235" t="s">
        <v>2480</v>
      </c>
      <c r="G268" s="233"/>
      <c r="H268" s="234" t="s">
        <v>1</v>
      </c>
      <c r="I268" s="236"/>
      <c r="J268" s="233"/>
      <c r="K268" s="233"/>
      <c r="L268" s="237"/>
      <c r="M268" s="238"/>
      <c r="N268" s="239"/>
      <c r="O268" s="239"/>
      <c r="P268" s="239"/>
      <c r="Q268" s="239"/>
      <c r="R268" s="239"/>
      <c r="S268" s="239"/>
      <c r="T268" s="240"/>
      <c r="AT268" s="241" t="s">
        <v>256</v>
      </c>
      <c r="AU268" s="241" t="s">
        <v>88</v>
      </c>
      <c r="AV268" s="14" t="s">
        <v>14</v>
      </c>
      <c r="AW268" s="14" t="s">
        <v>36</v>
      </c>
      <c r="AX268" s="14" t="s">
        <v>80</v>
      </c>
      <c r="AY268" s="241" t="s">
        <v>241</v>
      </c>
    </row>
    <row r="269" spans="2:51" s="12" customFormat="1" ht="22.5" x14ac:dyDescent="0.2">
      <c r="B269" s="209"/>
      <c r="C269" s="210"/>
      <c r="D269" s="211" t="s">
        <v>256</v>
      </c>
      <c r="E269" s="212" t="s">
        <v>1</v>
      </c>
      <c r="F269" s="213" t="s">
        <v>2496</v>
      </c>
      <c r="G269" s="210"/>
      <c r="H269" s="214">
        <v>-2.109</v>
      </c>
      <c r="I269" s="215"/>
      <c r="J269" s="210"/>
      <c r="K269" s="210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256</v>
      </c>
      <c r="AU269" s="220" t="s">
        <v>88</v>
      </c>
      <c r="AV269" s="12" t="s">
        <v>88</v>
      </c>
      <c r="AW269" s="12" t="s">
        <v>36</v>
      </c>
      <c r="AX269" s="12" t="s">
        <v>80</v>
      </c>
      <c r="AY269" s="220" t="s">
        <v>241</v>
      </c>
    </row>
    <row r="270" spans="2:51" s="13" customFormat="1" ht="11.25" x14ac:dyDescent="0.2">
      <c r="B270" s="221"/>
      <c r="C270" s="222"/>
      <c r="D270" s="211" t="s">
        <v>256</v>
      </c>
      <c r="E270" s="223" t="s">
        <v>2365</v>
      </c>
      <c r="F270" s="224" t="s">
        <v>258</v>
      </c>
      <c r="G270" s="222"/>
      <c r="H270" s="225">
        <v>62.579000000000001</v>
      </c>
      <c r="I270" s="226"/>
      <c r="J270" s="222"/>
      <c r="K270" s="222"/>
      <c r="L270" s="227"/>
      <c r="M270" s="228"/>
      <c r="N270" s="229"/>
      <c r="O270" s="229"/>
      <c r="P270" s="229"/>
      <c r="Q270" s="229"/>
      <c r="R270" s="229"/>
      <c r="S270" s="229"/>
      <c r="T270" s="230"/>
      <c r="AT270" s="231" t="s">
        <v>256</v>
      </c>
      <c r="AU270" s="231" t="s">
        <v>88</v>
      </c>
      <c r="AV270" s="13" t="s">
        <v>175</v>
      </c>
      <c r="AW270" s="13" t="s">
        <v>36</v>
      </c>
      <c r="AX270" s="13" t="s">
        <v>80</v>
      </c>
      <c r="AY270" s="231" t="s">
        <v>241</v>
      </c>
    </row>
    <row r="271" spans="2:51" s="12" customFormat="1" ht="22.5" x14ac:dyDescent="0.2">
      <c r="B271" s="209"/>
      <c r="C271" s="210"/>
      <c r="D271" s="211" t="s">
        <v>256</v>
      </c>
      <c r="E271" s="212" t="s">
        <v>2371</v>
      </c>
      <c r="F271" s="213" t="s">
        <v>2497</v>
      </c>
      <c r="G271" s="210"/>
      <c r="H271" s="214">
        <v>10.638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2:51" s="12" customFormat="1" ht="22.5" x14ac:dyDescent="0.2">
      <c r="B272" s="209"/>
      <c r="C272" s="210"/>
      <c r="D272" s="211" t="s">
        <v>256</v>
      </c>
      <c r="E272" s="212" t="s">
        <v>2368</v>
      </c>
      <c r="F272" s="213" t="s">
        <v>2498</v>
      </c>
      <c r="G272" s="210"/>
      <c r="H272" s="214">
        <v>1.877</v>
      </c>
      <c r="I272" s="215"/>
      <c r="J272" s="210"/>
      <c r="K272" s="210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256</v>
      </c>
      <c r="AU272" s="220" t="s">
        <v>88</v>
      </c>
      <c r="AV272" s="12" t="s">
        <v>88</v>
      </c>
      <c r="AW272" s="12" t="s">
        <v>36</v>
      </c>
      <c r="AX272" s="12" t="s">
        <v>80</v>
      </c>
      <c r="AY272" s="220" t="s">
        <v>241</v>
      </c>
    </row>
    <row r="273" spans="2:51" s="12" customFormat="1" ht="22.5" x14ac:dyDescent="0.2">
      <c r="B273" s="209"/>
      <c r="C273" s="210"/>
      <c r="D273" s="211" t="s">
        <v>256</v>
      </c>
      <c r="E273" s="212" t="s">
        <v>2377</v>
      </c>
      <c r="F273" s="213" t="s">
        <v>2499</v>
      </c>
      <c r="G273" s="210"/>
      <c r="H273" s="214">
        <v>37.234999999999999</v>
      </c>
      <c r="I273" s="215"/>
      <c r="J273" s="210"/>
      <c r="K273" s="210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256</v>
      </c>
      <c r="AU273" s="220" t="s">
        <v>88</v>
      </c>
      <c r="AV273" s="12" t="s">
        <v>88</v>
      </c>
      <c r="AW273" s="12" t="s">
        <v>36</v>
      </c>
      <c r="AX273" s="12" t="s">
        <v>80</v>
      </c>
      <c r="AY273" s="220" t="s">
        <v>241</v>
      </c>
    </row>
    <row r="274" spans="2:51" s="12" customFormat="1" ht="22.5" x14ac:dyDescent="0.2">
      <c r="B274" s="209"/>
      <c r="C274" s="210"/>
      <c r="D274" s="211" t="s">
        <v>256</v>
      </c>
      <c r="E274" s="212" t="s">
        <v>2374</v>
      </c>
      <c r="F274" s="213" t="s">
        <v>2500</v>
      </c>
      <c r="G274" s="210"/>
      <c r="H274" s="214">
        <v>6.5709999999999997</v>
      </c>
      <c r="I274" s="215"/>
      <c r="J274" s="210"/>
      <c r="K274" s="210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256</v>
      </c>
      <c r="AU274" s="220" t="s">
        <v>88</v>
      </c>
      <c r="AV274" s="12" t="s">
        <v>88</v>
      </c>
      <c r="AW274" s="12" t="s">
        <v>36</v>
      </c>
      <c r="AX274" s="12" t="s">
        <v>80</v>
      </c>
      <c r="AY274" s="220" t="s">
        <v>241</v>
      </c>
    </row>
    <row r="275" spans="2:51" s="12" customFormat="1" ht="22.5" x14ac:dyDescent="0.2">
      <c r="B275" s="209"/>
      <c r="C275" s="210"/>
      <c r="D275" s="211" t="s">
        <v>256</v>
      </c>
      <c r="E275" s="212" t="s">
        <v>2383</v>
      </c>
      <c r="F275" s="213" t="s">
        <v>2501</v>
      </c>
      <c r="G275" s="210"/>
      <c r="H275" s="214">
        <v>2.66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2:51" s="12" customFormat="1" ht="22.5" x14ac:dyDescent="0.2">
      <c r="B276" s="209"/>
      <c r="C276" s="210"/>
      <c r="D276" s="211" t="s">
        <v>256</v>
      </c>
      <c r="E276" s="212" t="s">
        <v>2380</v>
      </c>
      <c r="F276" s="213" t="s">
        <v>2502</v>
      </c>
      <c r="G276" s="210"/>
      <c r="H276" s="214">
        <v>0.46899999999999997</v>
      </c>
      <c r="I276" s="215"/>
      <c r="J276" s="210"/>
      <c r="K276" s="210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256</v>
      </c>
      <c r="AU276" s="220" t="s">
        <v>88</v>
      </c>
      <c r="AV276" s="12" t="s">
        <v>88</v>
      </c>
      <c r="AW276" s="12" t="s">
        <v>36</v>
      </c>
      <c r="AX276" s="12" t="s">
        <v>80</v>
      </c>
      <c r="AY276" s="220" t="s">
        <v>241</v>
      </c>
    </row>
    <row r="277" spans="2:51" s="12" customFormat="1" ht="22.5" x14ac:dyDescent="0.2">
      <c r="B277" s="209"/>
      <c r="C277" s="210"/>
      <c r="D277" s="211" t="s">
        <v>256</v>
      </c>
      <c r="E277" s="212" t="s">
        <v>2388</v>
      </c>
      <c r="F277" s="213" t="s">
        <v>2503</v>
      </c>
      <c r="G277" s="210"/>
      <c r="H277" s="214">
        <v>2.66</v>
      </c>
      <c r="I277" s="215"/>
      <c r="J277" s="210"/>
      <c r="K277" s="210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256</v>
      </c>
      <c r="AU277" s="220" t="s">
        <v>88</v>
      </c>
      <c r="AV277" s="12" t="s">
        <v>88</v>
      </c>
      <c r="AW277" s="12" t="s">
        <v>36</v>
      </c>
      <c r="AX277" s="12" t="s">
        <v>80</v>
      </c>
      <c r="AY277" s="220" t="s">
        <v>241</v>
      </c>
    </row>
    <row r="278" spans="2:51" s="12" customFormat="1" ht="22.5" x14ac:dyDescent="0.2">
      <c r="B278" s="209"/>
      <c r="C278" s="210"/>
      <c r="D278" s="211" t="s">
        <v>256</v>
      </c>
      <c r="E278" s="212" t="s">
        <v>2386</v>
      </c>
      <c r="F278" s="213" t="s">
        <v>2504</v>
      </c>
      <c r="G278" s="210"/>
      <c r="H278" s="214">
        <v>0.46899999999999997</v>
      </c>
      <c r="I278" s="215"/>
      <c r="J278" s="210"/>
      <c r="K278" s="210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256</v>
      </c>
      <c r="AU278" s="220" t="s">
        <v>88</v>
      </c>
      <c r="AV278" s="12" t="s">
        <v>88</v>
      </c>
      <c r="AW278" s="12" t="s">
        <v>36</v>
      </c>
      <c r="AX278" s="12" t="s">
        <v>80</v>
      </c>
      <c r="AY278" s="220" t="s">
        <v>241</v>
      </c>
    </row>
    <row r="279" spans="2:51" s="13" customFormat="1" ht="11.25" x14ac:dyDescent="0.2">
      <c r="B279" s="221"/>
      <c r="C279" s="222"/>
      <c r="D279" s="211" t="s">
        <v>256</v>
      </c>
      <c r="E279" s="223" t="s">
        <v>1</v>
      </c>
      <c r="F279" s="224" t="s">
        <v>258</v>
      </c>
      <c r="G279" s="222"/>
      <c r="H279" s="225">
        <v>62.579000000000001</v>
      </c>
      <c r="I279" s="226"/>
      <c r="J279" s="222"/>
      <c r="K279" s="222"/>
      <c r="L279" s="227"/>
      <c r="M279" s="228"/>
      <c r="N279" s="229"/>
      <c r="O279" s="229"/>
      <c r="P279" s="229"/>
      <c r="Q279" s="229"/>
      <c r="R279" s="229"/>
      <c r="S279" s="229"/>
      <c r="T279" s="230"/>
      <c r="AT279" s="231" t="s">
        <v>256</v>
      </c>
      <c r="AU279" s="231" t="s">
        <v>88</v>
      </c>
      <c r="AV279" s="13" t="s">
        <v>175</v>
      </c>
      <c r="AW279" s="13" t="s">
        <v>36</v>
      </c>
      <c r="AX279" s="13" t="s">
        <v>80</v>
      </c>
      <c r="AY279" s="231" t="s">
        <v>241</v>
      </c>
    </row>
    <row r="280" spans="2:51" s="14" customFormat="1" ht="11.25" x14ac:dyDescent="0.2">
      <c r="B280" s="232"/>
      <c r="C280" s="233"/>
      <c r="D280" s="211" t="s">
        <v>256</v>
      </c>
      <c r="E280" s="234" t="s">
        <v>1</v>
      </c>
      <c r="F280" s="235" t="s">
        <v>2505</v>
      </c>
      <c r="G280" s="233"/>
      <c r="H280" s="234" t="s">
        <v>1</v>
      </c>
      <c r="I280" s="236"/>
      <c r="J280" s="233"/>
      <c r="K280" s="233"/>
      <c r="L280" s="237"/>
      <c r="M280" s="238"/>
      <c r="N280" s="239"/>
      <c r="O280" s="239"/>
      <c r="P280" s="239"/>
      <c r="Q280" s="239"/>
      <c r="R280" s="239"/>
      <c r="S280" s="239"/>
      <c r="T280" s="240"/>
      <c r="AT280" s="241" t="s">
        <v>256</v>
      </c>
      <c r="AU280" s="241" t="s">
        <v>88</v>
      </c>
      <c r="AV280" s="14" t="s">
        <v>14</v>
      </c>
      <c r="AW280" s="14" t="s">
        <v>36</v>
      </c>
      <c r="AX280" s="14" t="s">
        <v>80</v>
      </c>
      <c r="AY280" s="241" t="s">
        <v>241</v>
      </c>
    </row>
    <row r="281" spans="2:51" s="12" customFormat="1" ht="11.25" x14ac:dyDescent="0.2">
      <c r="B281" s="209"/>
      <c r="C281" s="210"/>
      <c r="D281" s="211" t="s">
        <v>256</v>
      </c>
      <c r="E281" s="212" t="s">
        <v>1</v>
      </c>
      <c r="F281" s="213" t="s">
        <v>2506</v>
      </c>
      <c r="G281" s="210"/>
      <c r="H281" s="214">
        <v>147.22499999999999</v>
      </c>
      <c r="I281" s="215"/>
      <c r="J281" s="210"/>
      <c r="K281" s="210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256</v>
      </c>
      <c r="AU281" s="220" t="s">
        <v>88</v>
      </c>
      <c r="AV281" s="12" t="s">
        <v>88</v>
      </c>
      <c r="AW281" s="12" t="s">
        <v>36</v>
      </c>
      <c r="AX281" s="12" t="s">
        <v>80</v>
      </c>
      <c r="AY281" s="220" t="s">
        <v>241</v>
      </c>
    </row>
    <row r="282" spans="2:51" s="14" customFormat="1" ht="11.25" x14ac:dyDescent="0.2">
      <c r="B282" s="232"/>
      <c r="C282" s="233"/>
      <c r="D282" s="211" t="s">
        <v>256</v>
      </c>
      <c r="E282" s="234" t="s">
        <v>1</v>
      </c>
      <c r="F282" s="235" t="s">
        <v>2484</v>
      </c>
      <c r="G282" s="233"/>
      <c r="H282" s="234" t="s">
        <v>1</v>
      </c>
      <c r="I282" s="236"/>
      <c r="J282" s="233"/>
      <c r="K282" s="233"/>
      <c r="L282" s="237"/>
      <c r="M282" s="238"/>
      <c r="N282" s="239"/>
      <c r="O282" s="239"/>
      <c r="P282" s="239"/>
      <c r="Q282" s="239"/>
      <c r="R282" s="239"/>
      <c r="S282" s="239"/>
      <c r="T282" s="240"/>
      <c r="AT282" s="241" t="s">
        <v>256</v>
      </c>
      <c r="AU282" s="241" t="s">
        <v>88</v>
      </c>
      <c r="AV282" s="14" t="s">
        <v>14</v>
      </c>
      <c r="AW282" s="14" t="s">
        <v>36</v>
      </c>
      <c r="AX282" s="14" t="s">
        <v>80</v>
      </c>
      <c r="AY282" s="241" t="s">
        <v>241</v>
      </c>
    </row>
    <row r="283" spans="2:51" s="12" customFormat="1" ht="22.5" x14ac:dyDescent="0.2">
      <c r="B283" s="209"/>
      <c r="C283" s="210"/>
      <c r="D283" s="211" t="s">
        <v>256</v>
      </c>
      <c r="E283" s="212" t="s">
        <v>1</v>
      </c>
      <c r="F283" s="213" t="s">
        <v>2507</v>
      </c>
      <c r="G283" s="210"/>
      <c r="H283" s="214">
        <v>-6.7949999999999999</v>
      </c>
      <c r="I283" s="215"/>
      <c r="J283" s="210"/>
      <c r="K283" s="210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256</v>
      </c>
      <c r="AU283" s="220" t="s">
        <v>88</v>
      </c>
      <c r="AV283" s="12" t="s">
        <v>88</v>
      </c>
      <c r="AW283" s="12" t="s">
        <v>36</v>
      </c>
      <c r="AX283" s="12" t="s">
        <v>80</v>
      </c>
      <c r="AY283" s="220" t="s">
        <v>241</v>
      </c>
    </row>
    <row r="284" spans="2:51" s="13" customFormat="1" ht="11.25" x14ac:dyDescent="0.2">
      <c r="B284" s="221"/>
      <c r="C284" s="222"/>
      <c r="D284" s="211" t="s">
        <v>256</v>
      </c>
      <c r="E284" s="223" t="s">
        <v>1104</v>
      </c>
      <c r="F284" s="224" t="s">
        <v>258</v>
      </c>
      <c r="G284" s="222"/>
      <c r="H284" s="225">
        <v>140.43</v>
      </c>
      <c r="I284" s="226"/>
      <c r="J284" s="222"/>
      <c r="K284" s="222"/>
      <c r="L284" s="227"/>
      <c r="M284" s="228"/>
      <c r="N284" s="229"/>
      <c r="O284" s="229"/>
      <c r="P284" s="229"/>
      <c r="Q284" s="229"/>
      <c r="R284" s="229"/>
      <c r="S284" s="229"/>
      <c r="T284" s="230"/>
      <c r="AT284" s="231" t="s">
        <v>256</v>
      </c>
      <c r="AU284" s="231" t="s">
        <v>88</v>
      </c>
      <c r="AV284" s="13" t="s">
        <v>175</v>
      </c>
      <c r="AW284" s="13" t="s">
        <v>36</v>
      </c>
      <c r="AX284" s="13" t="s">
        <v>80</v>
      </c>
      <c r="AY284" s="231" t="s">
        <v>241</v>
      </c>
    </row>
    <row r="285" spans="2:51" s="12" customFormat="1" ht="22.5" x14ac:dyDescent="0.2">
      <c r="B285" s="209"/>
      <c r="C285" s="210"/>
      <c r="D285" s="211" t="s">
        <v>256</v>
      </c>
      <c r="E285" s="212" t="s">
        <v>1110</v>
      </c>
      <c r="F285" s="213" t="s">
        <v>2508</v>
      </c>
      <c r="G285" s="210"/>
      <c r="H285" s="214">
        <v>23.873000000000001</v>
      </c>
      <c r="I285" s="215"/>
      <c r="J285" s="210"/>
      <c r="K285" s="210"/>
      <c r="L285" s="216"/>
      <c r="M285" s="217"/>
      <c r="N285" s="218"/>
      <c r="O285" s="218"/>
      <c r="P285" s="218"/>
      <c r="Q285" s="218"/>
      <c r="R285" s="218"/>
      <c r="S285" s="218"/>
      <c r="T285" s="219"/>
      <c r="AT285" s="220" t="s">
        <v>256</v>
      </c>
      <c r="AU285" s="220" t="s">
        <v>88</v>
      </c>
      <c r="AV285" s="12" t="s">
        <v>88</v>
      </c>
      <c r="AW285" s="12" t="s">
        <v>36</v>
      </c>
      <c r="AX285" s="12" t="s">
        <v>80</v>
      </c>
      <c r="AY285" s="220" t="s">
        <v>241</v>
      </c>
    </row>
    <row r="286" spans="2:51" s="12" customFormat="1" ht="22.5" x14ac:dyDescent="0.2">
      <c r="B286" s="209"/>
      <c r="C286" s="210"/>
      <c r="D286" s="211" t="s">
        <v>256</v>
      </c>
      <c r="E286" s="212" t="s">
        <v>1107</v>
      </c>
      <c r="F286" s="213" t="s">
        <v>2509</v>
      </c>
      <c r="G286" s="210"/>
      <c r="H286" s="214">
        <v>4.2130000000000001</v>
      </c>
      <c r="I286" s="215"/>
      <c r="J286" s="210"/>
      <c r="K286" s="210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256</v>
      </c>
      <c r="AU286" s="220" t="s">
        <v>88</v>
      </c>
      <c r="AV286" s="12" t="s">
        <v>88</v>
      </c>
      <c r="AW286" s="12" t="s">
        <v>36</v>
      </c>
      <c r="AX286" s="12" t="s">
        <v>80</v>
      </c>
      <c r="AY286" s="220" t="s">
        <v>241</v>
      </c>
    </row>
    <row r="287" spans="2:51" s="12" customFormat="1" ht="22.5" x14ac:dyDescent="0.2">
      <c r="B287" s="209"/>
      <c r="C287" s="210"/>
      <c r="D287" s="211" t="s">
        <v>256</v>
      </c>
      <c r="E287" s="212" t="s">
        <v>1116</v>
      </c>
      <c r="F287" s="213" t="s">
        <v>2510</v>
      </c>
      <c r="G287" s="210"/>
      <c r="H287" s="214">
        <v>83.555999999999997</v>
      </c>
      <c r="I287" s="215"/>
      <c r="J287" s="210"/>
      <c r="K287" s="210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256</v>
      </c>
      <c r="AU287" s="220" t="s">
        <v>88</v>
      </c>
      <c r="AV287" s="12" t="s">
        <v>88</v>
      </c>
      <c r="AW287" s="12" t="s">
        <v>36</v>
      </c>
      <c r="AX287" s="12" t="s">
        <v>80</v>
      </c>
      <c r="AY287" s="220" t="s">
        <v>241</v>
      </c>
    </row>
    <row r="288" spans="2:51" s="12" customFormat="1" ht="22.5" x14ac:dyDescent="0.2">
      <c r="B288" s="209"/>
      <c r="C288" s="210"/>
      <c r="D288" s="211" t="s">
        <v>256</v>
      </c>
      <c r="E288" s="212" t="s">
        <v>1113</v>
      </c>
      <c r="F288" s="213" t="s">
        <v>2511</v>
      </c>
      <c r="G288" s="210"/>
      <c r="H288" s="214">
        <v>14.744999999999999</v>
      </c>
      <c r="I288" s="215"/>
      <c r="J288" s="210"/>
      <c r="K288" s="210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256</v>
      </c>
      <c r="AU288" s="220" t="s">
        <v>88</v>
      </c>
      <c r="AV288" s="12" t="s">
        <v>88</v>
      </c>
      <c r="AW288" s="12" t="s">
        <v>36</v>
      </c>
      <c r="AX288" s="12" t="s">
        <v>80</v>
      </c>
      <c r="AY288" s="220" t="s">
        <v>241</v>
      </c>
    </row>
    <row r="289" spans="1:65" s="12" customFormat="1" ht="22.5" x14ac:dyDescent="0.2">
      <c r="B289" s="209"/>
      <c r="C289" s="210"/>
      <c r="D289" s="211" t="s">
        <v>256</v>
      </c>
      <c r="E289" s="212" t="s">
        <v>1874</v>
      </c>
      <c r="F289" s="213" t="s">
        <v>2512</v>
      </c>
      <c r="G289" s="210"/>
      <c r="H289" s="214">
        <v>5.968</v>
      </c>
      <c r="I289" s="215"/>
      <c r="J289" s="210"/>
      <c r="K289" s="210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256</v>
      </c>
      <c r="AU289" s="220" t="s">
        <v>88</v>
      </c>
      <c r="AV289" s="12" t="s">
        <v>88</v>
      </c>
      <c r="AW289" s="12" t="s">
        <v>36</v>
      </c>
      <c r="AX289" s="12" t="s">
        <v>80</v>
      </c>
      <c r="AY289" s="220" t="s">
        <v>241</v>
      </c>
    </row>
    <row r="290" spans="1:65" s="12" customFormat="1" ht="22.5" x14ac:dyDescent="0.2">
      <c r="B290" s="209"/>
      <c r="C290" s="210"/>
      <c r="D290" s="211" t="s">
        <v>256</v>
      </c>
      <c r="E290" s="212" t="s">
        <v>1872</v>
      </c>
      <c r="F290" s="213" t="s">
        <v>2513</v>
      </c>
      <c r="G290" s="210"/>
      <c r="H290" s="214">
        <v>1.0529999999999999</v>
      </c>
      <c r="I290" s="215"/>
      <c r="J290" s="210"/>
      <c r="K290" s="210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256</v>
      </c>
      <c r="AU290" s="220" t="s">
        <v>88</v>
      </c>
      <c r="AV290" s="12" t="s">
        <v>88</v>
      </c>
      <c r="AW290" s="12" t="s">
        <v>36</v>
      </c>
      <c r="AX290" s="12" t="s">
        <v>80</v>
      </c>
      <c r="AY290" s="220" t="s">
        <v>241</v>
      </c>
    </row>
    <row r="291" spans="1:65" s="12" customFormat="1" ht="22.5" x14ac:dyDescent="0.2">
      <c r="B291" s="209"/>
      <c r="C291" s="210"/>
      <c r="D291" s="211" t="s">
        <v>256</v>
      </c>
      <c r="E291" s="212" t="s">
        <v>1879</v>
      </c>
      <c r="F291" s="213" t="s">
        <v>2514</v>
      </c>
      <c r="G291" s="210"/>
      <c r="H291" s="214">
        <v>5.968</v>
      </c>
      <c r="I291" s="215"/>
      <c r="J291" s="210"/>
      <c r="K291" s="210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256</v>
      </c>
      <c r="AU291" s="220" t="s">
        <v>88</v>
      </c>
      <c r="AV291" s="12" t="s">
        <v>88</v>
      </c>
      <c r="AW291" s="12" t="s">
        <v>36</v>
      </c>
      <c r="AX291" s="12" t="s">
        <v>80</v>
      </c>
      <c r="AY291" s="220" t="s">
        <v>241</v>
      </c>
    </row>
    <row r="292" spans="1:65" s="12" customFormat="1" ht="22.5" x14ac:dyDescent="0.2">
      <c r="B292" s="209"/>
      <c r="C292" s="210"/>
      <c r="D292" s="211" t="s">
        <v>256</v>
      </c>
      <c r="E292" s="212" t="s">
        <v>1876</v>
      </c>
      <c r="F292" s="213" t="s">
        <v>2515</v>
      </c>
      <c r="G292" s="210"/>
      <c r="H292" s="214">
        <v>1.0529999999999999</v>
      </c>
      <c r="I292" s="215"/>
      <c r="J292" s="210"/>
      <c r="K292" s="210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256</v>
      </c>
      <c r="AU292" s="220" t="s">
        <v>88</v>
      </c>
      <c r="AV292" s="12" t="s">
        <v>88</v>
      </c>
      <c r="AW292" s="12" t="s">
        <v>36</v>
      </c>
      <c r="AX292" s="12" t="s">
        <v>80</v>
      </c>
      <c r="AY292" s="220" t="s">
        <v>241</v>
      </c>
    </row>
    <row r="293" spans="1:65" s="13" customFormat="1" ht="11.25" x14ac:dyDescent="0.2">
      <c r="B293" s="221"/>
      <c r="C293" s="222"/>
      <c r="D293" s="211" t="s">
        <v>256</v>
      </c>
      <c r="E293" s="223" t="s">
        <v>1</v>
      </c>
      <c r="F293" s="224" t="s">
        <v>258</v>
      </c>
      <c r="G293" s="222"/>
      <c r="H293" s="225">
        <v>140.42899999999997</v>
      </c>
      <c r="I293" s="226"/>
      <c r="J293" s="222"/>
      <c r="K293" s="222"/>
      <c r="L293" s="227"/>
      <c r="M293" s="228"/>
      <c r="N293" s="229"/>
      <c r="O293" s="229"/>
      <c r="P293" s="229"/>
      <c r="Q293" s="229"/>
      <c r="R293" s="229"/>
      <c r="S293" s="229"/>
      <c r="T293" s="230"/>
      <c r="AT293" s="231" t="s">
        <v>256</v>
      </c>
      <c r="AU293" s="231" t="s">
        <v>88</v>
      </c>
      <c r="AV293" s="13" t="s">
        <v>175</v>
      </c>
      <c r="AW293" s="13" t="s">
        <v>36</v>
      </c>
      <c r="AX293" s="13" t="s">
        <v>80</v>
      </c>
      <c r="AY293" s="231" t="s">
        <v>241</v>
      </c>
    </row>
    <row r="294" spans="1:65" s="12" customFormat="1" ht="33.75" x14ac:dyDescent="0.2">
      <c r="B294" s="209"/>
      <c r="C294" s="210"/>
      <c r="D294" s="211" t="s">
        <v>256</v>
      </c>
      <c r="E294" s="212" t="s">
        <v>1</v>
      </c>
      <c r="F294" s="213" t="s">
        <v>2516</v>
      </c>
      <c r="G294" s="210"/>
      <c r="H294" s="214">
        <v>6.9939999999999998</v>
      </c>
      <c r="I294" s="215"/>
      <c r="J294" s="210"/>
      <c r="K294" s="210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256</v>
      </c>
      <c r="AU294" s="220" t="s">
        <v>88</v>
      </c>
      <c r="AV294" s="12" t="s">
        <v>88</v>
      </c>
      <c r="AW294" s="12" t="s">
        <v>36</v>
      </c>
      <c r="AX294" s="12" t="s">
        <v>80</v>
      </c>
      <c r="AY294" s="220" t="s">
        <v>241</v>
      </c>
    </row>
    <row r="295" spans="1:65" s="12" customFormat="1" ht="33.75" x14ac:dyDescent="0.2">
      <c r="B295" s="209"/>
      <c r="C295" s="210"/>
      <c r="D295" s="211" t="s">
        <v>256</v>
      </c>
      <c r="E295" s="212" t="s">
        <v>1</v>
      </c>
      <c r="F295" s="213" t="s">
        <v>2517</v>
      </c>
      <c r="G295" s="210"/>
      <c r="H295" s="214">
        <v>29.841000000000001</v>
      </c>
      <c r="I295" s="215"/>
      <c r="J295" s="210"/>
      <c r="K295" s="210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256</v>
      </c>
      <c r="AU295" s="220" t="s">
        <v>88</v>
      </c>
      <c r="AV295" s="12" t="s">
        <v>88</v>
      </c>
      <c r="AW295" s="12" t="s">
        <v>36</v>
      </c>
      <c r="AX295" s="12" t="s">
        <v>80</v>
      </c>
      <c r="AY295" s="220" t="s">
        <v>241</v>
      </c>
    </row>
    <row r="296" spans="1:65" s="13" customFormat="1" ht="11.25" x14ac:dyDescent="0.2">
      <c r="B296" s="221"/>
      <c r="C296" s="222"/>
      <c r="D296" s="211" t="s">
        <v>256</v>
      </c>
      <c r="E296" s="223" t="s">
        <v>1</v>
      </c>
      <c r="F296" s="224" t="s">
        <v>258</v>
      </c>
      <c r="G296" s="222"/>
      <c r="H296" s="225">
        <v>36.835000000000001</v>
      </c>
      <c r="I296" s="226"/>
      <c r="J296" s="222"/>
      <c r="K296" s="222"/>
      <c r="L296" s="227"/>
      <c r="M296" s="228"/>
      <c r="N296" s="229"/>
      <c r="O296" s="229"/>
      <c r="P296" s="229"/>
      <c r="Q296" s="229"/>
      <c r="R296" s="229"/>
      <c r="S296" s="229"/>
      <c r="T296" s="230"/>
      <c r="AT296" s="231" t="s">
        <v>256</v>
      </c>
      <c r="AU296" s="231" t="s">
        <v>88</v>
      </c>
      <c r="AV296" s="13" t="s">
        <v>175</v>
      </c>
      <c r="AW296" s="13" t="s">
        <v>36</v>
      </c>
      <c r="AX296" s="13" t="s">
        <v>14</v>
      </c>
      <c r="AY296" s="231" t="s">
        <v>241</v>
      </c>
    </row>
    <row r="297" spans="1:65" s="1" customFormat="1" ht="21.75" customHeight="1" x14ac:dyDescent="0.2">
      <c r="A297" s="34"/>
      <c r="B297" s="35"/>
      <c r="C297" s="191" t="s">
        <v>390</v>
      </c>
      <c r="D297" s="191" t="s">
        <v>243</v>
      </c>
      <c r="E297" s="192" t="s">
        <v>630</v>
      </c>
      <c r="F297" s="193" t="s">
        <v>631</v>
      </c>
      <c r="G297" s="194" t="s">
        <v>246</v>
      </c>
      <c r="H297" s="195">
        <v>3</v>
      </c>
      <c r="I297" s="196">
        <v>55.08</v>
      </c>
      <c r="J297" s="197">
        <f>ROUND(I297*H297,2)</f>
        <v>165.24</v>
      </c>
      <c r="K297" s="193" t="s">
        <v>247</v>
      </c>
      <c r="L297" s="39"/>
      <c r="M297" s="198" t="s">
        <v>1</v>
      </c>
      <c r="N297" s="199" t="s">
        <v>45</v>
      </c>
      <c r="O297" s="71"/>
      <c r="P297" s="200">
        <f>O297*H297</f>
        <v>0</v>
      </c>
      <c r="Q297" s="200">
        <v>8.4000000000000003E-4</v>
      </c>
      <c r="R297" s="200">
        <f>Q297*H297</f>
        <v>2.5200000000000001E-3</v>
      </c>
      <c r="S297" s="200">
        <v>0</v>
      </c>
      <c r="T297" s="201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2" t="s">
        <v>175</v>
      </c>
      <c r="AT297" s="202" t="s">
        <v>243</v>
      </c>
      <c r="AU297" s="202" t="s">
        <v>88</v>
      </c>
      <c r="AY297" s="17" t="s">
        <v>241</v>
      </c>
      <c r="BE297" s="203">
        <f>IF(N297="základní",J297,0)</f>
        <v>165.24</v>
      </c>
      <c r="BF297" s="203">
        <f>IF(N297="snížená",J297,0)</f>
        <v>0</v>
      </c>
      <c r="BG297" s="203">
        <f>IF(N297="zákl. přenesená",J297,0)</f>
        <v>0</v>
      </c>
      <c r="BH297" s="203">
        <f>IF(N297="sníž. přenesená",J297,0)</f>
        <v>0</v>
      </c>
      <c r="BI297" s="203">
        <f>IF(N297="nulová",J297,0)</f>
        <v>0</v>
      </c>
      <c r="BJ297" s="17" t="s">
        <v>14</v>
      </c>
      <c r="BK297" s="203">
        <f>ROUND(I297*H297,2)</f>
        <v>165.24</v>
      </c>
      <c r="BL297" s="17" t="s">
        <v>175</v>
      </c>
      <c r="BM297" s="202" t="s">
        <v>2518</v>
      </c>
    </row>
    <row r="298" spans="1:65" s="1" customFormat="1" ht="11.25" x14ac:dyDescent="0.2">
      <c r="A298" s="34"/>
      <c r="B298" s="35"/>
      <c r="C298" s="36"/>
      <c r="D298" s="204" t="s">
        <v>249</v>
      </c>
      <c r="E298" s="36"/>
      <c r="F298" s="205" t="s">
        <v>633</v>
      </c>
      <c r="G298" s="36"/>
      <c r="H298" s="36"/>
      <c r="I298" s="206"/>
      <c r="J298" s="36"/>
      <c r="K298" s="36"/>
      <c r="L298" s="39"/>
      <c r="M298" s="207"/>
      <c r="N298" s="208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7" t="s">
        <v>249</v>
      </c>
      <c r="AU298" s="17" t="s">
        <v>88</v>
      </c>
    </row>
    <row r="299" spans="1:65" s="14" customFormat="1" ht="11.25" x14ac:dyDescent="0.2">
      <c r="B299" s="232"/>
      <c r="C299" s="233"/>
      <c r="D299" s="211" t="s">
        <v>256</v>
      </c>
      <c r="E299" s="234" t="s">
        <v>1</v>
      </c>
      <c r="F299" s="235" t="s">
        <v>2478</v>
      </c>
      <c r="G299" s="233"/>
      <c r="H299" s="234" t="s">
        <v>1</v>
      </c>
      <c r="I299" s="236"/>
      <c r="J299" s="233"/>
      <c r="K299" s="233"/>
      <c r="L299" s="237"/>
      <c r="M299" s="238"/>
      <c r="N299" s="239"/>
      <c r="O299" s="239"/>
      <c r="P299" s="239"/>
      <c r="Q299" s="239"/>
      <c r="R299" s="239"/>
      <c r="S299" s="239"/>
      <c r="T299" s="240"/>
      <c r="AT299" s="241" t="s">
        <v>256</v>
      </c>
      <c r="AU299" s="241" t="s">
        <v>88</v>
      </c>
      <c r="AV299" s="14" t="s">
        <v>14</v>
      </c>
      <c r="AW299" s="14" t="s">
        <v>36</v>
      </c>
      <c r="AX299" s="14" t="s">
        <v>80</v>
      </c>
      <c r="AY299" s="241" t="s">
        <v>241</v>
      </c>
    </row>
    <row r="300" spans="1:65" s="12" customFormat="1" ht="11.25" x14ac:dyDescent="0.2">
      <c r="B300" s="209"/>
      <c r="C300" s="210"/>
      <c r="D300" s="211" t="s">
        <v>256</v>
      </c>
      <c r="E300" s="212" t="s">
        <v>1</v>
      </c>
      <c r="F300" s="213" t="s">
        <v>2519</v>
      </c>
      <c r="G300" s="210"/>
      <c r="H300" s="214">
        <v>3</v>
      </c>
      <c r="I300" s="215"/>
      <c r="J300" s="210"/>
      <c r="K300" s="210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256</v>
      </c>
      <c r="AU300" s="220" t="s">
        <v>88</v>
      </c>
      <c r="AV300" s="12" t="s">
        <v>88</v>
      </c>
      <c r="AW300" s="12" t="s">
        <v>36</v>
      </c>
      <c r="AX300" s="12" t="s">
        <v>80</v>
      </c>
      <c r="AY300" s="220" t="s">
        <v>241</v>
      </c>
    </row>
    <row r="301" spans="1:65" s="13" customFormat="1" ht="11.25" x14ac:dyDescent="0.2">
      <c r="B301" s="221"/>
      <c r="C301" s="222"/>
      <c r="D301" s="211" t="s">
        <v>256</v>
      </c>
      <c r="E301" s="223" t="s">
        <v>2392</v>
      </c>
      <c r="F301" s="224" t="s">
        <v>258</v>
      </c>
      <c r="G301" s="222"/>
      <c r="H301" s="225">
        <v>3</v>
      </c>
      <c r="I301" s="226"/>
      <c r="J301" s="222"/>
      <c r="K301" s="222"/>
      <c r="L301" s="227"/>
      <c r="M301" s="228"/>
      <c r="N301" s="229"/>
      <c r="O301" s="229"/>
      <c r="P301" s="229"/>
      <c r="Q301" s="229"/>
      <c r="R301" s="229"/>
      <c r="S301" s="229"/>
      <c r="T301" s="230"/>
      <c r="AT301" s="231" t="s">
        <v>256</v>
      </c>
      <c r="AU301" s="231" t="s">
        <v>88</v>
      </c>
      <c r="AV301" s="13" t="s">
        <v>175</v>
      </c>
      <c r="AW301" s="13" t="s">
        <v>36</v>
      </c>
      <c r="AX301" s="13" t="s">
        <v>14</v>
      </c>
      <c r="AY301" s="231" t="s">
        <v>241</v>
      </c>
    </row>
    <row r="302" spans="1:65" s="1" customFormat="1" ht="24.2" customHeight="1" x14ac:dyDescent="0.2">
      <c r="A302" s="34"/>
      <c r="B302" s="35"/>
      <c r="C302" s="191" t="s">
        <v>394</v>
      </c>
      <c r="D302" s="191" t="s">
        <v>243</v>
      </c>
      <c r="E302" s="192" t="s">
        <v>2520</v>
      </c>
      <c r="F302" s="193" t="s">
        <v>2521</v>
      </c>
      <c r="G302" s="194" t="s">
        <v>246</v>
      </c>
      <c r="H302" s="195">
        <v>60.3</v>
      </c>
      <c r="I302" s="196">
        <v>68.849999999999994</v>
      </c>
      <c r="J302" s="197">
        <f>ROUND(I302*H302,2)</f>
        <v>4151.66</v>
      </c>
      <c r="K302" s="193" t="s">
        <v>247</v>
      </c>
      <c r="L302" s="39"/>
      <c r="M302" s="198" t="s">
        <v>1</v>
      </c>
      <c r="N302" s="199" t="s">
        <v>45</v>
      </c>
      <c r="O302" s="71"/>
      <c r="P302" s="200">
        <f>O302*H302</f>
        <v>0</v>
      </c>
      <c r="Q302" s="200">
        <v>8.4999999999999995E-4</v>
      </c>
      <c r="R302" s="200">
        <f>Q302*H302</f>
        <v>5.1254999999999995E-2</v>
      </c>
      <c r="S302" s="200">
        <v>0</v>
      </c>
      <c r="T302" s="201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2" t="s">
        <v>175</v>
      </c>
      <c r="AT302" s="202" t="s">
        <v>243</v>
      </c>
      <c r="AU302" s="202" t="s">
        <v>88</v>
      </c>
      <c r="AY302" s="17" t="s">
        <v>241</v>
      </c>
      <c r="BE302" s="203">
        <f>IF(N302="základní",J302,0)</f>
        <v>4151.66</v>
      </c>
      <c r="BF302" s="203">
        <f>IF(N302="snížená",J302,0)</f>
        <v>0</v>
      </c>
      <c r="BG302" s="203">
        <f>IF(N302="zákl. přenesená",J302,0)</f>
        <v>0</v>
      </c>
      <c r="BH302" s="203">
        <f>IF(N302="sníž. přenesená",J302,0)</f>
        <v>0</v>
      </c>
      <c r="BI302" s="203">
        <f>IF(N302="nulová",J302,0)</f>
        <v>0</v>
      </c>
      <c r="BJ302" s="17" t="s">
        <v>14</v>
      </c>
      <c r="BK302" s="203">
        <f>ROUND(I302*H302,2)</f>
        <v>4151.66</v>
      </c>
      <c r="BL302" s="17" t="s">
        <v>175</v>
      </c>
      <c r="BM302" s="202" t="s">
        <v>2522</v>
      </c>
    </row>
    <row r="303" spans="1:65" s="1" customFormat="1" ht="11.25" x14ac:dyDescent="0.2">
      <c r="A303" s="34"/>
      <c r="B303" s="35"/>
      <c r="C303" s="36"/>
      <c r="D303" s="204" t="s">
        <v>249</v>
      </c>
      <c r="E303" s="36"/>
      <c r="F303" s="205" t="s">
        <v>2523</v>
      </c>
      <c r="G303" s="36"/>
      <c r="H303" s="36"/>
      <c r="I303" s="206"/>
      <c r="J303" s="36"/>
      <c r="K303" s="36"/>
      <c r="L303" s="39"/>
      <c r="M303" s="207"/>
      <c r="N303" s="208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7" t="s">
        <v>249</v>
      </c>
      <c r="AU303" s="17" t="s">
        <v>88</v>
      </c>
    </row>
    <row r="304" spans="1:65" s="14" customFormat="1" ht="11.25" x14ac:dyDescent="0.2">
      <c r="B304" s="232"/>
      <c r="C304" s="233"/>
      <c r="D304" s="211" t="s">
        <v>256</v>
      </c>
      <c r="E304" s="234" t="s">
        <v>1</v>
      </c>
      <c r="F304" s="235" t="s">
        <v>2473</v>
      </c>
      <c r="G304" s="233"/>
      <c r="H304" s="234" t="s">
        <v>1</v>
      </c>
      <c r="I304" s="236"/>
      <c r="J304" s="233"/>
      <c r="K304" s="233"/>
      <c r="L304" s="237"/>
      <c r="M304" s="238"/>
      <c r="N304" s="239"/>
      <c r="O304" s="239"/>
      <c r="P304" s="239"/>
      <c r="Q304" s="239"/>
      <c r="R304" s="239"/>
      <c r="S304" s="239"/>
      <c r="T304" s="240"/>
      <c r="AT304" s="241" t="s">
        <v>256</v>
      </c>
      <c r="AU304" s="241" t="s">
        <v>88</v>
      </c>
      <c r="AV304" s="14" t="s">
        <v>14</v>
      </c>
      <c r="AW304" s="14" t="s">
        <v>36</v>
      </c>
      <c r="AX304" s="14" t="s">
        <v>80</v>
      </c>
      <c r="AY304" s="241" t="s">
        <v>241</v>
      </c>
    </row>
    <row r="305" spans="1:65" s="12" customFormat="1" ht="11.25" x14ac:dyDescent="0.2">
      <c r="B305" s="209"/>
      <c r="C305" s="210"/>
      <c r="D305" s="211" t="s">
        <v>256</v>
      </c>
      <c r="E305" s="212" t="s">
        <v>1</v>
      </c>
      <c r="F305" s="213" t="s">
        <v>2524</v>
      </c>
      <c r="G305" s="210"/>
      <c r="H305" s="214">
        <v>34.299999999999997</v>
      </c>
      <c r="I305" s="215"/>
      <c r="J305" s="210"/>
      <c r="K305" s="210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256</v>
      </c>
      <c r="AU305" s="220" t="s">
        <v>88</v>
      </c>
      <c r="AV305" s="12" t="s">
        <v>88</v>
      </c>
      <c r="AW305" s="12" t="s">
        <v>36</v>
      </c>
      <c r="AX305" s="12" t="s">
        <v>80</v>
      </c>
      <c r="AY305" s="220" t="s">
        <v>241</v>
      </c>
    </row>
    <row r="306" spans="1:65" s="14" customFormat="1" ht="11.25" x14ac:dyDescent="0.2">
      <c r="B306" s="232"/>
      <c r="C306" s="233"/>
      <c r="D306" s="211" t="s">
        <v>256</v>
      </c>
      <c r="E306" s="234" t="s">
        <v>1</v>
      </c>
      <c r="F306" s="235" t="s">
        <v>2475</v>
      </c>
      <c r="G306" s="233"/>
      <c r="H306" s="234" t="s">
        <v>1</v>
      </c>
      <c r="I306" s="236"/>
      <c r="J306" s="233"/>
      <c r="K306" s="233"/>
      <c r="L306" s="237"/>
      <c r="M306" s="238"/>
      <c r="N306" s="239"/>
      <c r="O306" s="239"/>
      <c r="P306" s="239"/>
      <c r="Q306" s="239"/>
      <c r="R306" s="239"/>
      <c r="S306" s="239"/>
      <c r="T306" s="240"/>
      <c r="AT306" s="241" t="s">
        <v>256</v>
      </c>
      <c r="AU306" s="241" t="s">
        <v>88</v>
      </c>
      <c r="AV306" s="14" t="s">
        <v>14</v>
      </c>
      <c r="AW306" s="14" t="s">
        <v>36</v>
      </c>
      <c r="AX306" s="14" t="s">
        <v>80</v>
      </c>
      <c r="AY306" s="241" t="s">
        <v>241</v>
      </c>
    </row>
    <row r="307" spans="1:65" s="12" customFormat="1" ht="11.25" x14ac:dyDescent="0.2">
      <c r="B307" s="209"/>
      <c r="C307" s="210"/>
      <c r="D307" s="211" t="s">
        <v>256</v>
      </c>
      <c r="E307" s="212" t="s">
        <v>1</v>
      </c>
      <c r="F307" s="213" t="s">
        <v>2525</v>
      </c>
      <c r="G307" s="210"/>
      <c r="H307" s="214">
        <v>26</v>
      </c>
      <c r="I307" s="215"/>
      <c r="J307" s="210"/>
      <c r="K307" s="210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256</v>
      </c>
      <c r="AU307" s="220" t="s">
        <v>88</v>
      </c>
      <c r="AV307" s="12" t="s">
        <v>88</v>
      </c>
      <c r="AW307" s="12" t="s">
        <v>36</v>
      </c>
      <c r="AX307" s="12" t="s">
        <v>80</v>
      </c>
      <c r="AY307" s="220" t="s">
        <v>241</v>
      </c>
    </row>
    <row r="308" spans="1:65" s="13" customFormat="1" ht="11.25" x14ac:dyDescent="0.2">
      <c r="B308" s="221"/>
      <c r="C308" s="222"/>
      <c r="D308" s="211" t="s">
        <v>256</v>
      </c>
      <c r="E308" s="223" t="s">
        <v>2394</v>
      </c>
      <c r="F308" s="224" t="s">
        <v>258</v>
      </c>
      <c r="G308" s="222"/>
      <c r="H308" s="225">
        <v>60.3</v>
      </c>
      <c r="I308" s="226"/>
      <c r="J308" s="222"/>
      <c r="K308" s="222"/>
      <c r="L308" s="227"/>
      <c r="M308" s="228"/>
      <c r="N308" s="229"/>
      <c r="O308" s="229"/>
      <c r="P308" s="229"/>
      <c r="Q308" s="229"/>
      <c r="R308" s="229"/>
      <c r="S308" s="229"/>
      <c r="T308" s="230"/>
      <c r="AT308" s="231" t="s">
        <v>256</v>
      </c>
      <c r="AU308" s="231" t="s">
        <v>88</v>
      </c>
      <c r="AV308" s="13" t="s">
        <v>175</v>
      </c>
      <c r="AW308" s="13" t="s">
        <v>36</v>
      </c>
      <c r="AX308" s="13" t="s">
        <v>14</v>
      </c>
      <c r="AY308" s="231" t="s">
        <v>241</v>
      </c>
    </row>
    <row r="309" spans="1:65" s="1" customFormat="1" ht="24.2" customHeight="1" x14ac:dyDescent="0.2">
      <c r="A309" s="34"/>
      <c r="B309" s="35"/>
      <c r="C309" s="191" t="s">
        <v>398</v>
      </c>
      <c r="D309" s="191" t="s">
        <v>243</v>
      </c>
      <c r="E309" s="192" t="s">
        <v>635</v>
      </c>
      <c r="F309" s="193" t="s">
        <v>636</v>
      </c>
      <c r="G309" s="194" t="s">
        <v>246</v>
      </c>
      <c r="H309" s="195">
        <v>3</v>
      </c>
      <c r="I309" s="196">
        <v>41.31</v>
      </c>
      <c r="J309" s="197">
        <f>ROUND(I309*H309,2)</f>
        <v>123.93</v>
      </c>
      <c r="K309" s="193" t="s">
        <v>247</v>
      </c>
      <c r="L309" s="39"/>
      <c r="M309" s="198" t="s">
        <v>1</v>
      </c>
      <c r="N309" s="199" t="s">
        <v>45</v>
      </c>
      <c r="O309" s="71"/>
      <c r="P309" s="200">
        <f>O309*H309</f>
        <v>0</v>
      </c>
      <c r="Q309" s="200">
        <v>0</v>
      </c>
      <c r="R309" s="200">
        <f>Q309*H309</f>
        <v>0</v>
      </c>
      <c r="S309" s="200">
        <v>0</v>
      </c>
      <c r="T309" s="201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2" t="s">
        <v>175</v>
      </c>
      <c r="AT309" s="202" t="s">
        <v>243</v>
      </c>
      <c r="AU309" s="202" t="s">
        <v>88</v>
      </c>
      <c r="AY309" s="17" t="s">
        <v>241</v>
      </c>
      <c r="BE309" s="203">
        <f>IF(N309="základní",J309,0)</f>
        <v>123.93</v>
      </c>
      <c r="BF309" s="203">
        <f>IF(N309="snížená",J309,0)</f>
        <v>0</v>
      </c>
      <c r="BG309" s="203">
        <f>IF(N309="zákl. přenesená",J309,0)</f>
        <v>0</v>
      </c>
      <c r="BH309" s="203">
        <f>IF(N309="sníž. přenesená",J309,0)</f>
        <v>0</v>
      </c>
      <c r="BI309" s="203">
        <f>IF(N309="nulová",J309,0)</f>
        <v>0</v>
      </c>
      <c r="BJ309" s="17" t="s">
        <v>14</v>
      </c>
      <c r="BK309" s="203">
        <f>ROUND(I309*H309,2)</f>
        <v>123.93</v>
      </c>
      <c r="BL309" s="17" t="s">
        <v>175</v>
      </c>
      <c r="BM309" s="202" t="s">
        <v>2526</v>
      </c>
    </row>
    <row r="310" spans="1:65" s="1" customFormat="1" ht="11.25" x14ac:dyDescent="0.2">
      <c r="A310" s="34"/>
      <c r="B310" s="35"/>
      <c r="C310" s="36"/>
      <c r="D310" s="204" t="s">
        <v>249</v>
      </c>
      <c r="E310" s="36"/>
      <c r="F310" s="205" t="s">
        <v>638</v>
      </c>
      <c r="G310" s="36"/>
      <c r="H310" s="36"/>
      <c r="I310" s="206"/>
      <c r="J310" s="36"/>
      <c r="K310" s="36"/>
      <c r="L310" s="39"/>
      <c r="M310" s="207"/>
      <c r="N310" s="208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249</v>
      </c>
      <c r="AU310" s="17" t="s">
        <v>88</v>
      </c>
    </row>
    <row r="311" spans="1:65" s="12" customFormat="1" ht="11.25" x14ac:dyDescent="0.2">
      <c r="B311" s="209"/>
      <c r="C311" s="210"/>
      <c r="D311" s="211" t="s">
        <v>256</v>
      </c>
      <c r="E311" s="212" t="s">
        <v>1</v>
      </c>
      <c r="F311" s="213" t="s">
        <v>2392</v>
      </c>
      <c r="G311" s="210"/>
      <c r="H311" s="214">
        <v>3</v>
      </c>
      <c r="I311" s="215"/>
      <c r="J311" s="210"/>
      <c r="K311" s="210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256</v>
      </c>
      <c r="AU311" s="220" t="s">
        <v>88</v>
      </c>
      <c r="AV311" s="12" t="s">
        <v>88</v>
      </c>
      <c r="AW311" s="12" t="s">
        <v>36</v>
      </c>
      <c r="AX311" s="12" t="s">
        <v>80</v>
      </c>
      <c r="AY311" s="220" t="s">
        <v>241</v>
      </c>
    </row>
    <row r="312" spans="1:65" s="13" customFormat="1" ht="11.25" x14ac:dyDescent="0.2">
      <c r="B312" s="221"/>
      <c r="C312" s="222"/>
      <c r="D312" s="211" t="s">
        <v>256</v>
      </c>
      <c r="E312" s="223" t="s">
        <v>1</v>
      </c>
      <c r="F312" s="224" t="s">
        <v>258</v>
      </c>
      <c r="G312" s="222"/>
      <c r="H312" s="225">
        <v>3</v>
      </c>
      <c r="I312" s="226"/>
      <c r="J312" s="222"/>
      <c r="K312" s="222"/>
      <c r="L312" s="227"/>
      <c r="M312" s="228"/>
      <c r="N312" s="229"/>
      <c r="O312" s="229"/>
      <c r="P312" s="229"/>
      <c r="Q312" s="229"/>
      <c r="R312" s="229"/>
      <c r="S312" s="229"/>
      <c r="T312" s="230"/>
      <c r="AT312" s="231" t="s">
        <v>256</v>
      </c>
      <c r="AU312" s="231" t="s">
        <v>88</v>
      </c>
      <c r="AV312" s="13" t="s">
        <v>175</v>
      </c>
      <c r="AW312" s="13" t="s">
        <v>36</v>
      </c>
      <c r="AX312" s="13" t="s">
        <v>14</v>
      </c>
      <c r="AY312" s="231" t="s">
        <v>241</v>
      </c>
    </row>
    <row r="313" spans="1:65" s="1" customFormat="1" ht="24.2" customHeight="1" x14ac:dyDescent="0.2">
      <c r="A313" s="34"/>
      <c r="B313" s="35"/>
      <c r="C313" s="191" t="s">
        <v>696</v>
      </c>
      <c r="D313" s="191" t="s">
        <v>243</v>
      </c>
      <c r="E313" s="192" t="s">
        <v>2527</v>
      </c>
      <c r="F313" s="193" t="s">
        <v>2528</v>
      </c>
      <c r="G313" s="194" t="s">
        <v>246</v>
      </c>
      <c r="H313" s="195">
        <v>60.3</v>
      </c>
      <c r="I313" s="196">
        <v>55.08</v>
      </c>
      <c r="J313" s="197">
        <f>ROUND(I313*H313,2)</f>
        <v>3321.32</v>
      </c>
      <c r="K313" s="193" t="s">
        <v>247</v>
      </c>
      <c r="L313" s="39"/>
      <c r="M313" s="198" t="s">
        <v>1</v>
      </c>
      <c r="N313" s="199" t="s">
        <v>45</v>
      </c>
      <c r="O313" s="71"/>
      <c r="P313" s="200">
        <f>O313*H313</f>
        <v>0</v>
      </c>
      <c r="Q313" s="200">
        <v>0</v>
      </c>
      <c r="R313" s="200">
        <f>Q313*H313</f>
        <v>0</v>
      </c>
      <c r="S313" s="200">
        <v>0</v>
      </c>
      <c r="T313" s="201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2" t="s">
        <v>175</v>
      </c>
      <c r="AT313" s="202" t="s">
        <v>243</v>
      </c>
      <c r="AU313" s="202" t="s">
        <v>88</v>
      </c>
      <c r="AY313" s="17" t="s">
        <v>241</v>
      </c>
      <c r="BE313" s="203">
        <f>IF(N313="základní",J313,0)</f>
        <v>3321.32</v>
      </c>
      <c r="BF313" s="203">
        <f>IF(N313="snížená",J313,0)</f>
        <v>0</v>
      </c>
      <c r="BG313" s="203">
        <f>IF(N313="zákl. přenesená",J313,0)</f>
        <v>0</v>
      </c>
      <c r="BH313" s="203">
        <f>IF(N313="sníž. přenesená",J313,0)</f>
        <v>0</v>
      </c>
      <c r="BI313" s="203">
        <f>IF(N313="nulová",J313,0)</f>
        <v>0</v>
      </c>
      <c r="BJ313" s="17" t="s">
        <v>14</v>
      </c>
      <c r="BK313" s="203">
        <f>ROUND(I313*H313,2)</f>
        <v>3321.32</v>
      </c>
      <c r="BL313" s="17" t="s">
        <v>175</v>
      </c>
      <c r="BM313" s="202" t="s">
        <v>2529</v>
      </c>
    </row>
    <row r="314" spans="1:65" s="1" customFormat="1" ht="11.25" x14ac:dyDescent="0.2">
      <c r="A314" s="34"/>
      <c r="B314" s="35"/>
      <c r="C314" s="36"/>
      <c r="D314" s="204" t="s">
        <v>249</v>
      </c>
      <c r="E314" s="36"/>
      <c r="F314" s="205" t="s">
        <v>2530</v>
      </c>
      <c r="G314" s="36"/>
      <c r="H314" s="36"/>
      <c r="I314" s="206"/>
      <c r="J314" s="36"/>
      <c r="K314" s="36"/>
      <c r="L314" s="39"/>
      <c r="M314" s="207"/>
      <c r="N314" s="208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7" t="s">
        <v>249</v>
      </c>
      <c r="AU314" s="17" t="s">
        <v>88</v>
      </c>
    </row>
    <row r="315" spans="1:65" s="12" customFormat="1" ht="11.25" x14ac:dyDescent="0.2">
      <c r="B315" s="209"/>
      <c r="C315" s="210"/>
      <c r="D315" s="211" t="s">
        <v>256</v>
      </c>
      <c r="E315" s="212" t="s">
        <v>1</v>
      </c>
      <c r="F315" s="213" t="s">
        <v>2394</v>
      </c>
      <c r="G315" s="210"/>
      <c r="H315" s="214">
        <v>60.3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1:65" s="13" customFormat="1" ht="11.25" x14ac:dyDescent="0.2">
      <c r="B316" s="221"/>
      <c r="C316" s="222"/>
      <c r="D316" s="211" t="s">
        <v>256</v>
      </c>
      <c r="E316" s="223" t="s">
        <v>1</v>
      </c>
      <c r="F316" s="224" t="s">
        <v>258</v>
      </c>
      <c r="G316" s="222"/>
      <c r="H316" s="225">
        <v>60.3</v>
      </c>
      <c r="I316" s="226"/>
      <c r="J316" s="222"/>
      <c r="K316" s="222"/>
      <c r="L316" s="227"/>
      <c r="M316" s="228"/>
      <c r="N316" s="229"/>
      <c r="O316" s="229"/>
      <c r="P316" s="229"/>
      <c r="Q316" s="229"/>
      <c r="R316" s="229"/>
      <c r="S316" s="229"/>
      <c r="T316" s="230"/>
      <c r="AT316" s="231" t="s">
        <v>256</v>
      </c>
      <c r="AU316" s="231" t="s">
        <v>88</v>
      </c>
      <c r="AV316" s="13" t="s">
        <v>175</v>
      </c>
      <c r="AW316" s="13" t="s">
        <v>36</v>
      </c>
      <c r="AX316" s="13" t="s">
        <v>14</v>
      </c>
      <c r="AY316" s="231" t="s">
        <v>241</v>
      </c>
    </row>
    <row r="317" spans="1:65" s="1" customFormat="1" ht="37.9" customHeight="1" x14ac:dyDescent="0.2">
      <c r="A317" s="34"/>
      <c r="B317" s="35"/>
      <c r="C317" s="191" t="s">
        <v>704</v>
      </c>
      <c r="D317" s="191" t="s">
        <v>243</v>
      </c>
      <c r="E317" s="192" t="s">
        <v>639</v>
      </c>
      <c r="F317" s="193" t="s">
        <v>640</v>
      </c>
      <c r="G317" s="194" t="s">
        <v>253</v>
      </c>
      <c r="H317" s="195">
        <v>89.811000000000007</v>
      </c>
      <c r="I317" s="196">
        <v>130</v>
      </c>
      <c r="J317" s="197">
        <f>ROUND(I317*H317,2)</f>
        <v>11675.43</v>
      </c>
      <c r="K317" s="193" t="s">
        <v>247</v>
      </c>
      <c r="L317" s="39"/>
      <c r="M317" s="198" t="s">
        <v>1</v>
      </c>
      <c r="N317" s="199" t="s">
        <v>45</v>
      </c>
      <c r="O317" s="71"/>
      <c r="P317" s="200">
        <f>O317*H317</f>
        <v>0</v>
      </c>
      <c r="Q317" s="200">
        <v>0</v>
      </c>
      <c r="R317" s="200">
        <f>Q317*H317</f>
        <v>0</v>
      </c>
      <c r="S317" s="200">
        <v>0</v>
      </c>
      <c r="T317" s="201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2" t="s">
        <v>175</v>
      </c>
      <c r="AT317" s="202" t="s">
        <v>243</v>
      </c>
      <c r="AU317" s="202" t="s">
        <v>88</v>
      </c>
      <c r="AY317" s="17" t="s">
        <v>241</v>
      </c>
      <c r="BE317" s="203">
        <f>IF(N317="základní",J317,0)</f>
        <v>11675.43</v>
      </c>
      <c r="BF317" s="203">
        <f>IF(N317="snížená",J317,0)</f>
        <v>0</v>
      </c>
      <c r="BG317" s="203">
        <f>IF(N317="zákl. přenesená",J317,0)</f>
        <v>0</v>
      </c>
      <c r="BH317" s="203">
        <f>IF(N317="sníž. přenesená",J317,0)</f>
        <v>0</v>
      </c>
      <c r="BI317" s="203">
        <f>IF(N317="nulová",J317,0)</f>
        <v>0</v>
      </c>
      <c r="BJ317" s="17" t="s">
        <v>14</v>
      </c>
      <c r="BK317" s="203">
        <f>ROUND(I317*H317,2)</f>
        <v>11675.43</v>
      </c>
      <c r="BL317" s="17" t="s">
        <v>175</v>
      </c>
      <c r="BM317" s="202" t="s">
        <v>2531</v>
      </c>
    </row>
    <row r="318" spans="1:65" s="1" customFormat="1" ht="11.25" x14ac:dyDescent="0.2">
      <c r="A318" s="34"/>
      <c r="B318" s="35"/>
      <c r="C318" s="36"/>
      <c r="D318" s="204" t="s">
        <v>249</v>
      </c>
      <c r="E318" s="36"/>
      <c r="F318" s="205" t="s">
        <v>642</v>
      </c>
      <c r="G318" s="36"/>
      <c r="H318" s="36"/>
      <c r="I318" s="206"/>
      <c r="J318" s="36"/>
      <c r="K318" s="36"/>
      <c r="L318" s="39"/>
      <c r="M318" s="207"/>
      <c r="N318" s="208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7" t="s">
        <v>249</v>
      </c>
      <c r="AU318" s="17" t="s">
        <v>88</v>
      </c>
    </row>
    <row r="319" spans="1:65" s="14" customFormat="1" ht="11.25" x14ac:dyDescent="0.2">
      <c r="B319" s="232"/>
      <c r="C319" s="233"/>
      <c r="D319" s="211" t="s">
        <v>256</v>
      </c>
      <c r="E319" s="234" t="s">
        <v>1</v>
      </c>
      <c r="F319" s="235" t="s">
        <v>643</v>
      </c>
      <c r="G319" s="233"/>
      <c r="H319" s="234" t="s">
        <v>1</v>
      </c>
      <c r="I319" s="236"/>
      <c r="J319" s="233"/>
      <c r="K319" s="233"/>
      <c r="L319" s="237"/>
      <c r="M319" s="238"/>
      <c r="N319" s="239"/>
      <c r="O319" s="239"/>
      <c r="P319" s="239"/>
      <c r="Q319" s="239"/>
      <c r="R319" s="239"/>
      <c r="S319" s="239"/>
      <c r="T319" s="240"/>
      <c r="AT319" s="241" t="s">
        <v>256</v>
      </c>
      <c r="AU319" s="241" t="s">
        <v>88</v>
      </c>
      <c r="AV319" s="14" t="s">
        <v>14</v>
      </c>
      <c r="AW319" s="14" t="s">
        <v>36</v>
      </c>
      <c r="AX319" s="14" t="s">
        <v>80</v>
      </c>
      <c r="AY319" s="241" t="s">
        <v>241</v>
      </c>
    </row>
    <row r="320" spans="1:65" s="12" customFormat="1" ht="33.75" x14ac:dyDescent="0.2">
      <c r="B320" s="209"/>
      <c r="C320" s="210"/>
      <c r="D320" s="211" t="s">
        <v>256</v>
      </c>
      <c r="E320" s="212" t="s">
        <v>1</v>
      </c>
      <c r="F320" s="213" t="s">
        <v>2532</v>
      </c>
      <c r="G320" s="210"/>
      <c r="H320" s="214">
        <v>47.183</v>
      </c>
      <c r="I320" s="215"/>
      <c r="J320" s="210"/>
      <c r="K320" s="210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256</v>
      </c>
      <c r="AU320" s="220" t="s">
        <v>88</v>
      </c>
      <c r="AV320" s="12" t="s">
        <v>88</v>
      </c>
      <c r="AW320" s="12" t="s">
        <v>36</v>
      </c>
      <c r="AX320" s="12" t="s">
        <v>80</v>
      </c>
      <c r="AY320" s="220" t="s">
        <v>241</v>
      </c>
    </row>
    <row r="321" spans="1:65" s="14" customFormat="1" ht="11.25" x14ac:dyDescent="0.2">
      <c r="B321" s="232"/>
      <c r="C321" s="233"/>
      <c r="D321" s="211" t="s">
        <v>256</v>
      </c>
      <c r="E321" s="234" t="s">
        <v>1</v>
      </c>
      <c r="F321" s="235" t="s">
        <v>645</v>
      </c>
      <c r="G321" s="233"/>
      <c r="H321" s="234" t="s">
        <v>1</v>
      </c>
      <c r="I321" s="236"/>
      <c r="J321" s="233"/>
      <c r="K321" s="233"/>
      <c r="L321" s="237"/>
      <c r="M321" s="238"/>
      <c r="N321" s="239"/>
      <c r="O321" s="239"/>
      <c r="P321" s="239"/>
      <c r="Q321" s="239"/>
      <c r="R321" s="239"/>
      <c r="S321" s="239"/>
      <c r="T321" s="240"/>
      <c r="AT321" s="241" t="s">
        <v>256</v>
      </c>
      <c r="AU321" s="241" t="s">
        <v>88</v>
      </c>
      <c r="AV321" s="14" t="s">
        <v>14</v>
      </c>
      <c r="AW321" s="14" t="s">
        <v>36</v>
      </c>
      <c r="AX321" s="14" t="s">
        <v>80</v>
      </c>
      <c r="AY321" s="241" t="s">
        <v>241</v>
      </c>
    </row>
    <row r="322" spans="1:65" s="12" customFormat="1" ht="11.25" x14ac:dyDescent="0.2">
      <c r="B322" s="209"/>
      <c r="C322" s="210"/>
      <c r="D322" s="211" t="s">
        <v>256</v>
      </c>
      <c r="E322" s="212" t="s">
        <v>1</v>
      </c>
      <c r="F322" s="213" t="s">
        <v>646</v>
      </c>
      <c r="G322" s="210"/>
      <c r="H322" s="214">
        <v>14.087</v>
      </c>
      <c r="I322" s="215"/>
      <c r="J322" s="210"/>
      <c r="K322" s="210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256</v>
      </c>
      <c r="AU322" s="220" t="s">
        <v>88</v>
      </c>
      <c r="AV322" s="12" t="s">
        <v>88</v>
      </c>
      <c r="AW322" s="12" t="s">
        <v>36</v>
      </c>
      <c r="AX322" s="12" t="s">
        <v>80</v>
      </c>
      <c r="AY322" s="220" t="s">
        <v>241</v>
      </c>
    </row>
    <row r="323" spans="1:65" s="14" customFormat="1" ht="11.25" x14ac:dyDescent="0.2">
      <c r="B323" s="232"/>
      <c r="C323" s="233"/>
      <c r="D323" s="211" t="s">
        <v>256</v>
      </c>
      <c r="E323" s="234" t="s">
        <v>1</v>
      </c>
      <c r="F323" s="235" t="s">
        <v>647</v>
      </c>
      <c r="G323" s="233"/>
      <c r="H323" s="234" t="s">
        <v>1</v>
      </c>
      <c r="I323" s="236"/>
      <c r="J323" s="233"/>
      <c r="K323" s="233"/>
      <c r="L323" s="237"/>
      <c r="M323" s="238"/>
      <c r="N323" s="239"/>
      <c r="O323" s="239"/>
      <c r="P323" s="239"/>
      <c r="Q323" s="239"/>
      <c r="R323" s="239"/>
      <c r="S323" s="239"/>
      <c r="T323" s="240"/>
      <c r="AT323" s="241" t="s">
        <v>256</v>
      </c>
      <c r="AU323" s="241" t="s">
        <v>88</v>
      </c>
      <c r="AV323" s="14" t="s">
        <v>14</v>
      </c>
      <c r="AW323" s="14" t="s">
        <v>36</v>
      </c>
      <c r="AX323" s="14" t="s">
        <v>80</v>
      </c>
      <c r="AY323" s="241" t="s">
        <v>241</v>
      </c>
    </row>
    <row r="324" spans="1:65" s="12" customFormat="1" ht="11.25" x14ac:dyDescent="0.2">
      <c r="B324" s="209"/>
      <c r="C324" s="210"/>
      <c r="D324" s="211" t="s">
        <v>256</v>
      </c>
      <c r="E324" s="212" t="s">
        <v>1</v>
      </c>
      <c r="F324" s="213" t="s">
        <v>648</v>
      </c>
      <c r="G324" s="210"/>
      <c r="H324" s="214">
        <v>28.541</v>
      </c>
      <c r="I324" s="215"/>
      <c r="J324" s="210"/>
      <c r="K324" s="210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256</v>
      </c>
      <c r="AU324" s="220" t="s">
        <v>88</v>
      </c>
      <c r="AV324" s="12" t="s">
        <v>88</v>
      </c>
      <c r="AW324" s="12" t="s">
        <v>36</v>
      </c>
      <c r="AX324" s="12" t="s">
        <v>80</v>
      </c>
      <c r="AY324" s="220" t="s">
        <v>241</v>
      </c>
    </row>
    <row r="325" spans="1:65" s="13" customFormat="1" ht="11.25" x14ac:dyDescent="0.2">
      <c r="B325" s="221"/>
      <c r="C325" s="222"/>
      <c r="D325" s="211" t="s">
        <v>256</v>
      </c>
      <c r="E325" s="223" t="s">
        <v>1</v>
      </c>
      <c r="F325" s="224" t="s">
        <v>258</v>
      </c>
      <c r="G325" s="222"/>
      <c r="H325" s="225">
        <v>89.811000000000007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256</v>
      </c>
      <c r="AU325" s="231" t="s">
        <v>88</v>
      </c>
      <c r="AV325" s="13" t="s">
        <v>175</v>
      </c>
      <c r="AW325" s="13" t="s">
        <v>36</v>
      </c>
      <c r="AX325" s="13" t="s">
        <v>14</v>
      </c>
      <c r="AY325" s="231" t="s">
        <v>241</v>
      </c>
    </row>
    <row r="326" spans="1:65" s="1" customFormat="1" ht="37.9" customHeight="1" x14ac:dyDescent="0.2">
      <c r="A326" s="34"/>
      <c r="B326" s="35"/>
      <c r="C326" s="191" t="s">
        <v>706</v>
      </c>
      <c r="D326" s="191" t="s">
        <v>243</v>
      </c>
      <c r="E326" s="192" t="s">
        <v>649</v>
      </c>
      <c r="F326" s="193" t="s">
        <v>650</v>
      </c>
      <c r="G326" s="194" t="s">
        <v>253</v>
      </c>
      <c r="H326" s="195">
        <v>63.637999999999998</v>
      </c>
      <c r="I326" s="196">
        <v>130</v>
      </c>
      <c r="J326" s="197">
        <f>ROUND(I326*H326,2)</f>
        <v>8272.94</v>
      </c>
      <c r="K326" s="193" t="s">
        <v>247</v>
      </c>
      <c r="L326" s="39"/>
      <c r="M326" s="198" t="s">
        <v>1</v>
      </c>
      <c r="N326" s="199" t="s">
        <v>45</v>
      </c>
      <c r="O326" s="71"/>
      <c r="P326" s="200">
        <f>O326*H326</f>
        <v>0</v>
      </c>
      <c r="Q326" s="200">
        <v>0</v>
      </c>
      <c r="R326" s="200">
        <f>Q326*H326</f>
        <v>0</v>
      </c>
      <c r="S326" s="200">
        <v>0</v>
      </c>
      <c r="T326" s="201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2" t="s">
        <v>175</v>
      </c>
      <c r="AT326" s="202" t="s">
        <v>243</v>
      </c>
      <c r="AU326" s="202" t="s">
        <v>88</v>
      </c>
      <c r="AY326" s="17" t="s">
        <v>241</v>
      </c>
      <c r="BE326" s="203">
        <f>IF(N326="základní",J326,0)</f>
        <v>8272.94</v>
      </c>
      <c r="BF326" s="203">
        <f>IF(N326="snížená",J326,0)</f>
        <v>0</v>
      </c>
      <c r="BG326" s="203">
        <f>IF(N326="zákl. přenesená",J326,0)</f>
        <v>0</v>
      </c>
      <c r="BH326" s="203">
        <f>IF(N326="sníž. přenesená",J326,0)</f>
        <v>0</v>
      </c>
      <c r="BI326" s="203">
        <f>IF(N326="nulová",J326,0)</f>
        <v>0</v>
      </c>
      <c r="BJ326" s="17" t="s">
        <v>14</v>
      </c>
      <c r="BK326" s="203">
        <f>ROUND(I326*H326,2)</f>
        <v>8272.94</v>
      </c>
      <c r="BL326" s="17" t="s">
        <v>175</v>
      </c>
      <c r="BM326" s="202" t="s">
        <v>2533</v>
      </c>
    </row>
    <row r="327" spans="1:65" s="1" customFormat="1" ht="11.25" x14ac:dyDescent="0.2">
      <c r="A327" s="34"/>
      <c r="B327" s="35"/>
      <c r="C327" s="36"/>
      <c r="D327" s="204" t="s">
        <v>249</v>
      </c>
      <c r="E327" s="36"/>
      <c r="F327" s="205" t="s">
        <v>652</v>
      </c>
      <c r="G327" s="36"/>
      <c r="H327" s="36"/>
      <c r="I327" s="206"/>
      <c r="J327" s="36"/>
      <c r="K327" s="36"/>
      <c r="L327" s="39"/>
      <c r="M327" s="207"/>
      <c r="N327" s="208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7" t="s">
        <v>249</v>
      </c>
      <c r="AU327" s="17" t="s">
        <v>88</v>
      </c>
    </row>
    <row r="328" spans="1:65" s="14" customFormat="1" ht="11.25" x14ac:dyDescent="0.2">
      <c r="B328" s="232"/>
      <c r="C328" s="233"/>
      <c r="D328" s="211" t="s">
        <v>256</v>
      </c>
      <c r="E328" s="234" t="s">
        <v>1</v>
      </c>
      <c r="F328" s="235" t="s">
        <v>643</v>
      </c>
      <c r="G328" s="233"/>
      <c r="H328" s="234" t="s">
        <v>1</v>
      </c>
      <c r="I328" s="236"/>
      <c r="J328" s="233"/>
      <c r="K328" s="233"/>
      <c r="L328" s="237"/>
      <c r="M328" s="238"/>
      <c r="N328" s="239"/>
      <c r="O328" s="239"/>
      <c r="P328" s="239"/>
      <c r="Q328" s="239"/>
      <c r="R328" s="239"/>
      <c r="S328" s="239"/>
      <c r="T328" s="240"/>
      <c r="AT328" s="241" t="s">
        <v>256</v>
      </c>
      <c r="AU328" s="241" t="s">
        <v>88</v>
      </c>
      <c r="AV328" s="14" t="s">
        <v>14</v>
      </c>
      <c r="AW328" s="14" t="s">
        <v>36</v>
      </c>
      <c r="AX328" s="14" t="s">
        <v>80</v>
      </c>
      <c r="AY328" s="241" t="s">
        <v>241</v>
      </c>
    </row>
    <row r="329" spans="1:65" s="12" customFormat="1" ht="33.75" x14ac:dyDescent="0.2">
      <c r="B329" s="209"/>
      <c r="C329" s="210"/>
      <c r="D329" s="211" t="s">
        <v>256</v>
      </c>
      <c r="E329" s="212" t="s">
        <v>1</v>
      </c>
      <c r="F329" s="213" t="s">
        <v>2534</v>
      </c>
      <c r="G329" s="210"/>
      <c r="H329" s="214">
        <v>63.637999999999998</v>
      </c>
      <c r="I329" s="215"/>
      <c r="J329" s="210"/>
      <c r="K329" s="210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256</v>
      </c>
      <c r="AU329" s="220" t="s">
        <v>88</v>
      </c>
      <c r="AV329" s="12" t="s">
        <v>88</v>
      </c>
      <c r="AW329" s="12" t="s">
        <v>36</v>
      </c>
      <c r="AX329" s="12" t="s">
        <v>80</v>
      </c>
      <c r="AY329" s="220" t="s">
        <v>241</v>
      </c>
    </row>
    <row r="330" spans="1:65" s="13" customFormat="1" ht="11.25" x14ac:dyDescent="0.2">
      <c r="B330" s="221"/>
      <c r="C330" s="222"/>
      <c r="D330" s="211" t="s">
        <v>256</v>
      </c>
      <c r="E330" s="223" t="s">
        <v>1</v>
      </c>
      <c r="F330" s="224" t="s">
        <v>258</v>
      </c>
      <c r="G330" s="222"/>
      <c r="H330" s="225">
        <v>63.637999999999998</v>
      </c>
      <c r="I330" s="226"/>
      <c r="J330" s="222"/>
      <c r="K330" s="222"/>
      <c r="L330" s="227"/>
      <c r="M330" s="228"/>
      <c r="N330" s="229"/>
      <c r="O330" s="229"/>
      <c r="P330" s="229"/>
      <c r="Q330" s="229"/>
      <c r="R330" s="229"/>
      <c r="S330" s="229"/>
      <c r="T330" s="230"/>
      <c r="AT330" s="231" t="s">
        <v>256</v>
      </c>
      <c r="AU330" s="231" t="s">
        <v>88</v>
      </c>
      <c r="AV330" s="13" t="s">
        <v>175</v>
      </c>
      <c r="AW330" s="13" t="s">
        <v>36</v>
      </c>
      <c r="AX330" s="13" t="s">
        <v>14</v>
      </c>
      <c r="AY330" s="231" t="s">
        <v>241</v>
      </c>
    </row>
    <row r="331" spans="1:65" s="1" customFormat="1" ht="37.9" customHeight="1" x14ac:dyDescent="0.2">
      <c r="A331" s="34"/>
      <c r="B331" s="35"/>
      <c r="C331" s="191" t="s">
        <v>715</v>
      </c>
      <c r="D331" s="191" t="s">
        <v>243</v>
      </c>
      <c r="E331" s="192" t="s">
        <v>654</v>
      </c>
      <c r="F331" s="193" t="s">
        <v>655</v>
      </c>
      <c r="G331" s="194" t="s">
        <v>253</v>
      </c>
      <c r="H331" s="195">
        <v>33.095999999999997</v>
      </c>
      <c r="I331" s="196">
        <v>135</v>
      </c>
      <c r="J331" s="197">
        <f>ROUND(I331*H331,2)</f>
        <v>4467.96</v>
      </c>
      <c r="K331" s="193" t="s">
        <v>247</v>
      </c>
      <c r="L331" s="39"/>
      <c r="M331" s="198" t="s">
        <v>1</v>
      </c>
      <c r="N331" s="199" t="s">
        <v>45</v>
      </c>
      <c r="O331" s="71"/>
      <c r="P331" s="200">
        <f>O331*H331</f>
        <v>0</v>
      </c>
      <c r="Q331" s="200">
        <v>0</v>
      </c>
      <c r="R331" s="200">
        <f>Q331*H331</f>
        <v>0</v>
      </c>
      <c r="S331" s="200">
        <v>0</v>
      </c>
      <c r="T331" s="201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2" t="s">
        <v>175</v>
      </c>
      <c r="AT331" s="202" t="s">
        <v>243</v>
      </c>
      <c r="AU331" s="202" t="s">
        <v>88</v>
      </c>
      <c r="AY331" s="17" t="s">
        <v>241</v>
      </c>
      <c r="BE331" s="203">
        <f>IF(N331="základní",J331,0)</f>
        <v>4467.96</v>
      </c>
      <c r="BF331" s="203">
        <f>IF(N331="snížená",J331,0)</f>
        <v>0</v>
      </c>
      <c r="BG331" s="203">
        <f>IF(N331="zákl. přenesená",J331,0)</f>
        <v>0</v>
      </c>
      <c r="BH331" s="203">
        <f>IF(N331="sníž. přenesená",J331,0)</f>
        <v>0</v>
      </c>
      <c r="BI331" s="203">
        <f>IF(N331="nulová",J331,0)</f>
        <v>0</v>
      </c>
      <c r="BJ331" s="17" t="s">
        <v>14</v>
      </c>
      <c r="BK331" s="203">
        <f>ROUND(I331*H331,2)</f>
        <v>4467.96</v>
      </c>
      <c r="BL331" s="17" t="s">
        <v>175</v>
      </c>
      <c r="BM331" s="202" t="s">
        <v>2535</v>
      </c>
    </row>
    <row r="332" spans="1:65" s="1" customFormat="1" ht="11.25" x14ac:dyDescent="0.2">
      <c r="A332" s="34"/>
      <c r="B332" s="35"/>
      <c r="C332" s="36"/>
      <c r="D332" s="204" t="s">
        <v>249</v>
      </c>
      <c r="E332" s="36"/>
      <c r="F332" s="205" t="s">
        <v>657</v>
      </c>
      <c r="G332" s="36"/>
      <c r="H332" s="36"/>
      <c r="I332" s="206"/>
      <c r="J332" s="36"/>
      <c r="K332" s="36"/>
      <c r="L332" s="39"/>
      <c r="M332" s="207"/>
      <c r="N332" s="208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7" t="s">
        <v>249</v>
      </c>
      <c r="AU332" s="17" t="s">
        <v>88</v>
      </c>
    </row>
    <row r="333" spans="1:65" s="14" customFormat="1" ht="11.25" x14ac:dyDescent="0.2">
      <c r="B333" s="232"/>
      <c r="C333" s="233"/>
      <c r="D333" s="211" t="s">
        <v>256</v>
      </c>
      <c r="E333" s="234" t="s">
        <v>1</v>
      </c>
      <c r="F333" s="235" t="s">
        <v>658</v>
      </c>
      <c r="G333" s="233"/>
      <c r="H333" s="234" t="s">
        <v>1</v>
      </c>
      <c r="I333" s="236"/>
      <c r="J333" s="233"/>
      <c r="K333" s="233"/>
      <c r="L333" s="237"/>
      <c r="M333" s="238"/>
      <c r="N333" s="239"/>
      <c r="O333" s="239"/>
      <c r="P333" s="239"/>
      <c r="Q333" s="239"/>
      <c r="R333" s="239"/>
      <c r="S333" s="239"/>
      <c r="T333" s="240"/>
      <c r="AT333" s="241" t="s">
        <v>256</v>
      </c>
      <c r="AU333" s="241" t="s">
        <v>88</v>
      </c>
      <c r="AV333" s="14" t="s">
        <v>14</v>
      </c>
      <c r="AW333" s="14" t="s">
        <v>36</v>
      </c>
      <c r="AX333" s="14" t="s">
        <v>80</v>
      </c>
      <c r="AY333" s="241" t="s">
        <v>241</v>
      </c>
    </row>
    <row r="334" spans="1:65" s="12" customFormat="1" ht="33.75" x14ac:dyDescent="0.2">
      <c r="B334" s="209"/>
      <c r="C334" s="210"/>
      <c r="D334" s="211" t="s">
        <v>256</v>
      </c>
      <c r="E334" s="212" t="s">
        <v>1</v>
      </c>
      <c r="F334" s="213" t="s">
        <v>2532</v>
      </c>
      <c r="G334" s="210"/>
      <c r="H334" s="214">
        <v>47.183</v>
      </c>
      <c r="I334" s="215"/>
      <c r="J334" s="210"/>
      <c r="K334" s="210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256</v>
      </c>
      <c r="AU334" s="220" t="s">
        <v>88</v>
      </c>
      <c r="AV334" s="12" t="s">
        <v>88</v>
      </c>
      <c r="AW334" s="12" t="s">
        <v>36</v>
      </c>
      <c r="AX334" s="12" t="s">
        <v>80</v>
      </c>
      <c r="AY334" s="220" t="s">
        <v>241</v>
      </c>
    </row>
    <row r="335" spans="1:65" s="14" customFormat="1" ht="11.25" x14ac:dyDescent="0.2">
      <c r="B335" s="232"/>
      <c r="C335" s="233"/>
      <c r="D335" s="211" t="s">
        <v>256</v>
      </c>
      <c r="E335" s="234" t="s">
        <v>1</v>
      </c>
      <c r="F335" s="235" t="s">
        <v>661</v>
      </c>
      <c r="G335" s="233"/>
      <c r="H335" s="234" t="s">
        <v>1</v>
      </c>
      <c r="I335" s="236"/>
      <c r="J335" s="233"/>
      <c r="K335" s="233"/>
      <c r="L335" s="237"/>
      <c r="M335" s="238"/>
      <c r="N335" s="239"/>
      <c r="O335" s="239"/>
      <c r="P335" s="239"/>
      <c r="Q335" s="239"/>
      <c r="R335" s="239"/>
      <c r="S335" s="239"/>
      <c r="T335" s="240"/>
      <c r="AT335" s="241" t="s">
        <v>256</v>
      </c>
      <c r="AU335" s="241" t="s">
        <v>88</v>
      </c>
      <c r="AV335" s="14" t="s">
        <v>14</v>
      </c>
      <c r="AW335" s="14" t="s">
        <v>36</v>
      </c>
      <c r="AX335" s="14" t="s">
        <v>80</v>
      </c>
      <c r="AY335" s="241" t="s">
        <v>241</v>
      </c>
    </row>
    <row r="336" spans="1:65" s="12" customFormat="1" ht="11.25" x14ac:dyDescent="0.2">
      <c r="B336" s="209"/>
      <c r="C336" s="210"/>
      <c r="D336" s="211" t="s">
        <v>256</v>
      </c>
      <c r="E336" s="212" t="s">
        <v>1</v>
      </c>
      <c r="F336" s="213" t="s">
        <v>662</v>
      </c>
      <c r="G336" s="210"/>
      <c r="H336" s="214">
        <v>-14.087</v>
      </c>
      <c r="I336" s="215"/>
      <c r="J336" s="210"/>
      <c r="K336" s="210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256</v>
      </c>
      <c r="AU336" s="220" t="s">
        <v>88</v>
      </c>
      <c r="AV336" s="12" t="s">
        <v>88</v>
      </c>
      <c r="AW336" s="12" t="s">
        <v>36</v>
      </c>
      <c r="AX336" s="12" t="s">
        <v>80</v>
      </c>
      <c r="AY336" s="220" t="s">
        <v>241</v>
      </c>
    </row>
    <row r="337" spans="1:65" s="13" customFormat="1" ht="11.25" x14ac:dyDescent="0.2">
      <c r="B337" s="221"/>
      <c r="C337" s="222"/>
      <c r="D337" s="211" t="s">
        <v>256</v>
      </c>
      <c r="E337" s="223" t="s">
        <v>459</v>
      </c>
      <c r="F337" s="224" t="s">
        <v>258</v>
      </c>
      <c r="G337" s="222"/>
      <c r="H337" s="225">
        <v>33.095999999999997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256</v>
      </c>
      <c r="AU337" s="231" t="s">
        <v>88</v>
      </c>
      <c r="AV337" s="13" t="s">
        <v>175</v>
      </c>
      <c r="AW337" s="13" t="s">
        <v>36</v>
      </c>
      <c r="AX337" s="13" t="s">
        <v>14</v>
      </c>
      <c r="AY337" s="231" t="s">
        <v>241</v>
      </c>
    </row>
    <row r="338" spans="1:65" s="1" customFormat="1" ht="37.9" customHeight="1" x14ac:dyDescent="0.2">
      <c r="A338" s="34"/>
      <c r="B338" s="35"/>
      <c r="C338" s="191" t="s">
        <v>721</v>
      </c>
      <c r="D338" s="191" t="s">
        <v>243</v>
      </c>
      <c r="E338" s="192" t="s">
        <v>663</v>
      </c>
      <c r="F338" s="193" t="s">
        <v>664</v>
      </c>
      <c r="G338" s="194" t="s">
        <v>253</v>
      </c>
      <c r="H338" s="195">
        <v>430.24799999999999</v>
      </c>
      <c r="I338" s="196">
        <v>3</v>
      </c>
      <c r="J338" s="197">
        <f>ROUND(I338*H338,2)</f>
        <v>1290.74</v>
      </c>
      <c r="K338" s="193" t="s">
        <v>247</v>
      </c>
      <c r="L338" s="39"/>
      <c r="M338" s="198" t="s">
        <v>1</v>
      </c>
      <c r="N338" s="199" t="s">
        <v>45</v>
      </c>
      <c r="O338" s="71"/>
      <c r="P338" s="200">
        <f>O338*H338</f>
        <v>0</v>
      </c>
      <c r="Q338" s="200">
        <v>0</v>
      </c>
      <c r="R338" s="200">
        <f>Q338*H338</f>
        <v>0</v>
      </c>
      <c r="S338" s="200">
        <v>0</v>
      </c>
      <c r="T338" s="201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2" t="s">
        <v>175</v>
      </c>
      <c r="AT338" s="202" t="s">
        <v>243</v>
      </c>
      <c r="AU338" s="202" t="s">
        <v>88</v>
      </c>
      <c r="AY338" s="17" t="s">
        <v>241</v>
      </c>
      <c r="BE338" s="203">
        <f>IF(N338="základní",J338,0)</f>
        <v>1290.74</v>
      </c>
      <c r="BF338" s="203">
        <f>IF(N338="snížená",J338,0)</f>
        <v>0</v>
      </c>
      <c r="BG338" s="203">
        <f>IF(N338="zákl. přenesená",J338,0)</f>
        <v>0</v>
      </c>
      <c r="BH338" s="203">
        <f>IF(N338="sníž. přenesená",J338,0)</f>
        <v>0</v>
      </c>
      <c r="BI338" s="203">
        <f>IF(N338="nulová",J338,0)</f>
        <v>0</v>
      </c>
      <c r="BJ338" s="17" t="s">
        <v>14</v>
      </c>
      <c r="BK338" s="203">
        <f>ROUND(I338*H338,2)</f>
        <v>1290.74</v>
      </c>
      <c r="BL338" s="17" t="s">
        <v>175</v>
      </c>
      <c r="BM338" s="202" t="s">
        <v>2536</v>
      </c>
    </row>
    <row r="339" spans="1:65" s="1" customFormat="1" ht="11.25" x14ac:dyDescent="0.2">
      <c r="A339" s="34"/>
      <c r="B339" s="35"/>
      <c r="C339" s="36"/>
      <c r="D339" s="204" t="s">
        <v>249</v>
      </c>
      <c r="E339" s="36"/>
      <c r="F339" s="205" t="s">
        <v>666</v>
      </c>
      <c r="G339" s="36"/>
      <c r="H339" s="36"/>
      <c r="I339" s="206"/>
      <c r="J339" s="36"/>
      <c r="K339" s="36"/>
      <c r="L339" s="39"/>
      <c r="M339" s="207"/>
      <c r="N339" s="208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7" t="s">
        <v>249</v>
      </c>
      <c r="AU339" s="17" t="s">
        <v>88</v>
      </c>
    </row>
    <row r="340" spans="1:65" s="14" customFormat="1" ht="11.25" x14ac:dyDescent="0.2">
      <c r="B340" s="232"/>
      <c r="C340" s="233"/>
      <c r="D340" s="211" t="s">
        <v>256</v>
      </c>
      <c r="E340" s="234" t="s">
        <v>1</v>
      </c>
      <c r="F340" s="235" t="s">
        <v>667</v>
      </c>
      <c r="G340" s="233"/>
      <c r="H340" s="234" t="s">
        <v>1</v>
      </c>
      <c r="I340" s="236"/>
      <c r="J340" s="233"/>
      <c r="K340" s="233"/>
      <c r="L340" s="237"/>
      <c r="M340" s="238"/>
      <c r="N340" s="239"/>
      <c r="O340" s="239"/>
      <c r="P340" s="239"/>
      <c r="Q340" s="239"/>
      <c r="R340" s="239"/>
      <c r="S340" s="239"/>
      <c r="T340" s="240"/>
      <c r="AT340" s="241" t="s">
        <v>256</v>
      </c>
      <c r="AU340" s="241" t="s">
        <v>88</v>
      </c>
      <c r="AV340" s="14" t="s">
        <v>14</v>
      </c>
      <c r="AW340" s="14" t="s">
        <v>36</v>
      </c>
      <c r="AX340" s="14" t="s">
        <v>80</v>
      </c>
      <c r="AY340" s="241" t="s">
        <v>241</v>
      </c>
    </row>
    <row r="341" spans="1:65" s="12" customFormat="1" ht="11.25" x14ac:dyDescent="0.2">
      <c r="B341" s="209"/>
      <c r="C341" s="210"/>
      <c r="D341" s="211" t="s">
        <v>256</v>
      </c>
      <c r="E341" s="212" t="s">
        <v>1</v>
      </c>
      <c r="F341" s="213" t="s">
        <v>668</v>
      </c>
      <c r="G341" s="210"/>
      <c r="H341" s="214">
        <v>430.24799999999999</v>
      </c>
      <c r="I341" s="215"/>
      <c r="J341" s="210"/>
      <c r="K341" s="210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256</v>
      </c>
      <c r="AU341" s="220" t="s">
        <v>88</v>
      </c>
      <c r="AV341" s="12" t="s">
        <v>88</v>
      </c>
      <c r="AW341" s="12" t="s">
        <v>36</v>
      </c>
      <c r="AX341" s="12" t="s">
        <v>80</v>
      </c>
      <c r="AY341" s="220" t="s">
        <v>241</v>
      </c>
    </row>
    <row r="342" spans="1:65" s="13" customFormat="1" ht="11.25" x14ac:dyDescent="0.2">
      <c r="B342" s="221"/>
      <c r="C342" s="222"/>
      <c r="D342" s="211" t="s">
        <v>256</v>
      </c>
      <c r="E342" s="223" t="s">
        <v>1</v>
      </c>
      <c r="F342" s="224" t="s">
        <v>258</v>
      </c>
      <c r="G342" s="222"/>
      <c r="H342" s="225">
        <v>430.24799999999999</v>
      </c>
      <c r="I342" s="226"/>
      <c r="J342" s="222"/>
      <c r="K342" s="222"/>
      <c r="L342" s="227"/>
      <c r="M342" s="228"/>
      <c r="N342" s="229"/>
      <c r="O342" s="229"/>
      <c r="P342" s="229"/>
      <c r="Q342" s="229"/>
      <c r="R342" s="229"/>
      <c r="S342" s="229"/>
      <c r="T342" s="230"/>
      <c r="AT342" s="231" t="s">
        <v>256</v>
      </c>
      <c r="AU342" s="231" t="s">
        <v>88</v>
      </c>
      <c r="AV342" s="13" t="s">
        <v>175</v>
      </c>
      <c r="AW342" s="13" t="s">
        <v>36</v>
      </c>
      <c r="AX342" s="13" t="s">
        <v>14</v>
      </c>
      <c r="AY342" s="231" t="s">
        <v>241</v>
      </c>
    </row>
    <row r="343" spans="1:65" s="1" customFormat="1" ht="37.9" customHeight="1" x14ac:dyDescent="0.2">
      <c r="A343" s="34"/>
      <c r="B343" s="35"/>
      <c r="C343" s="191" t="s">
        <v>729</v>
      </c>
      <c r="D343" s="191" t="s">
        <v>243</v>
      </c>
      <c r="E343" s="192" t="s">
        <v>669</v>
      </c>
      <c r="F343" s="193" t="s">
        <v>670</v>
      </c>
      <c r="G343" s="194" t="s">
        <v>253</v>
      </c>
      <c r="H343" s="195">
        <v>176.94</v>
      </c>
      <c r="I343" s="196">
        <v>135</v>
      </c>
      <c r="J343" s="197">
        <f>ROUND(I343*H343,2)</f>
        <v>23886.9</v>
      </c>
      <c r="K343" s="193" t="s">
        <v>247</v>
      </c>
      <c r="L343" s="39"/>
      <c r="M343" s="198" t="s">
        <v>1</v>
      </c>
      <c r="N343" s="199" t="s">
        <v>45</v>
      </c>
      <c r="O343" s="71"/>
      <c r="P343" s="200">
        <f>O343*H343</f>
        <v>0</v>
      </c>
      <c r="Q343" s="200">
        <v>0</v>
      </c>
      <c r="R343" s="200">
        <f>Q343*H343</f>
        <v>0</v>
      </c>
      <c r="S343" s="200">
        <v>0</v>
      </c>
      <c r="T343" s="201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2" t="s">
        <v>175</v>
      </c>
      <c r="AT343" s="202" t="s">
        <v>243</v>
      </c>
      <c r="AU343" s="202" t="s">
        <v>88</v>
      </c>
      <c r="AY343" s="17" t="s">
        <v>241</v>
      </c>
      <c r="BE343" s="203">
        <f>IF(N343="základní",J343,0)</f>
        <v>23886.9</v>
      </c>
      <c r="BF343" s="203">
        <f>IF(N343="snížená",J343,0)</f>
        <v>0</v>
      </c>
      <c r="BG343" s="203">
        <f>IF(N343="zákl. přenesená",J343,0)</f>
        <v>0</v>
      </c>
      <c r="BH343" s="203">
        <f>IF(N343="sníž. přenesená",J343,0)</f>
        <v>0</v>
      </c>
      <c r="BI343" s="203">
        <f>IF(N343="nulová",J343,0)</f>
        <v>0</v>
      </c>
      <c r="BJ343" s="17" t="s">
        <v>14</v>
      </c>
      <c r="BK343" s="203">
        <f>ROUND(I343*H343,2)</f>
        <v>23886.9</v>
      </c>
      <c r="BL343" s="17" t="s">
        <v>175</v>
      </c>
      <c r="BM343" s="202" t="s">
        <v>2537</v>
      </c>
    </row>
    <row r="344" spans="1:65" s="1" customFormat="1" ht="11.25" x14ac:dyDescent="0.2">
      <c r="A344" s="34"/>
      <c r="B344" s="35"/>
      <c r="C344" s="36"/>
      <c r="D344" s="204" t="s">
        <v>249</v>
      </c>
      <c r="E344" s="36"/>
      <c r="F344" s="205" t="s">
        <v>672</v>
      </c>
      <c r="G344" s="36"/>
      <c r="H344" s="36"/>
      <c r="I344" s="206"/>
      <c r="J344" s="36"/>
      <c r="K344" s="36"/>
      <c r="L344" s="39"/>
      <c r="M344" s="207"/>
      <c r="N344" s="208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7" t="s">
        <v>249</v>
      </c>
      <c r="AU344" s="17" t="s">
        <v>88</v>
      </c>
    </row>
    <row r="345" spans="1:65" s="14" customFormat="1" ht="11.25" x14ac:dyDescent="0.2">
      <c r="B345" s="232"/>
      <c r="C345" s="233"/>
      <c r="D345" s="211" t="s">
        <v>256</v>
      </c>
      <c r="E345" s="234" t="s">
        <v>1</v>
      </c>
      <c r="F345" s="235" t="s">
        <v>673</v>
      </c>
      <c r="G345" s="233"/>
      <c r="H345" s="234" t="s">
        <v>1</v>
      </c>
      <c r="I345" s="236"/>
      <c r="J345" s="233"/>
      <c r="K345" s="233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256</v>
      </c>
      <c r="AU345" s="241" t="s">
        <v>88</v>
      </c>
      <c r="AV345" s="14" t="s">
        <v>14</v>
      </c>
      <c r="AW345" s="14" t="s">
        <v>36</v>
      </c>
      <c r="AX345" s="14" t="s">
        <v>80</v>
      </c>
      <c r="AY345" s="241" t="s">
        <v>241</v>
      </c>
    </row>
    <row r="346" spans="1:65" s="12" customFormat="1" ht="11.25" x14ac:dyDescent="0.2">
      <c r="B346" s="209"/>
      <c r="C346" s="210"/>
      <c r="D346" s="211" t="s">
        <v>256</v>
      </c>
      <c r="E346" s="212" t="s">
        <v>1</v>
      </c>
      <c r="F346" s="213" t="s">
        <v>674</v>
      </c>
      <c r="G346" s="210"/>
      <c r="H346" s="214">
        <v>23.036999999999999</v>
      </c>
      <c r="I346" s="215"/>
      <c r="J346" s="210"/>
      <c r="K346" s="210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256</v>
      </c>
      <c r="AU346" s="220" t="s">
        <v>88</v>
      </c>
      <c r="AV346" s="12" t="s">
        <v>88</v>
      </c>
      <c r="AW346" s="12" t="s">
        <v>36</v>
      </c>
      <c r="AX346" s="12" t="s">
        <v>80</v>
      </c>
      <c r="AY346" s="220" t="s">
        <v>241</v>
      </c>
    </row>
    <row r="347" spans="1:65" s="12" customFormat="1" ht="11.25" x14ac:dyDescent="0.2">
      <c r="B347" s="209"/>
      <c r="C347" s="210"/>
      <c r="D347" s="211" t="s">
        <v>256</v>
      </c>
      <c r="E347" s="212" t="s">
        <v>1</v>
      </c>
      <c r="F347" s="213" t="s">
        <v>2538</v>
      </c>
      <c r="G347" s="210"/>
      <c r="H347" s="214">
        <v>1.6459999999999999</v>
      </c>
      <c r="I347" s="215"/>
      <c r="J347" s="210"/>
      <c r="K347" s="210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256</v>
      </c>
      <c r="AU347" s="220" t="s">
        <v>88</v>
      </c>
      <c r="AV347" s="12" t="s">
        <v>88</v>
      </c>
      <c r="AW347" s="12" t="s">
        <v>36</v>
      </c>
      <c r="AX347" s="12" t="s">
        <v>80</v>
      </c>
      <c r="AY347" s="220" t="s">
        <v>241</v>
      </c>
    </row>
    <row r="348" spans="1:65" s="12" customFormat="1" ht="11.25" x14ac:dyDescent="0.2">
      <c r="B348" s="209"/>
      <c r="C348" s="210"/>
      <c r="D348" s="211" t="s">
        <v>256</v>
      </c>
      <c r="E348" s="212" t="s">
        <v>1</v>
      </c>
      <c r="F348" s="213" t="s">
        <v>2539</v>
      </c>
      <c r="G348" s="210"/>
      <c r="H348" s="214">
        <v>43.805999999999997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80</v>
      </c>
      <c r="AY348" s="220" t="s">
        <v>241</v>
      </c>
    </row>
    <row r="349" spans="1:65" s="12" customFormat="1" ht="11.25" x14ac:dyDescent="0.2">
      <c r="B349" s="209"/>
      <c r="C349" s="210"/>
      <c r="D349" s="211" t="s">
        <v>256</v>
      </c>
      <c r="E349" s="212" t="s">
        <v>1</v>
      </c>
      <c r="F349" s="213" t="s">
        <v>2540</v>
      </c>
      <c r="G349" s="210"/>
      <c r="H349" s="214">
        <v>3.129</v>
      </c>
      <c r="I349" s="215"/>
      <c r="J349" s="210"/>
      <c r="K349" s="210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256</v>
      </c>
      <c r="AU349" s="220" t="s">
        <v>88</v>
      </c>
      <c r="AV349" s="12" t="s">
        <v>88</v>
      </c>
      <c r="AW349" s="12" t="s">
        <v>36</v>
      </c>
      <c r="AX349" s="12" t="s">
        <v>80</v>
      </c>
      <c r="AY349" s="220" t="s">
        <v>241</v>
      </c>
    </row>
    <row r="350" spans="1:65" s="12" customFormat="1" ht="11.25" x14ac:dyDescent="0.2">
      <c r="B350" s="209"/>
      <c r="C350" s="210"/>
      <c r="D350" s="211" t="s">
        <v>256</v>
      </c>
      <c r="E350" s="212" t="s">
        <v>1</v>
      </c>
      <c r="F350" s="213" t="s">
        <v>1320</v>
      </c>
      <c r="G350" s="210"/>
      <c r="H350" s="214">
        <v>98.301000000000002</v>
      </c>
      <c r="I350" s="215"/>
      <c r="J350" s="210"/>
      <c r="K350" s="210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256</v>
      </c>
      <c r="AU350" s="220" t="s">
        <v>88</v>
      </c>
      <c r="AV350" s="12" t="s">
        <v>88</v>
      </c>
      <c r="AW350" s="12" t="s">
        <v>36</v>
      </c>
      <c r="AX350" s="12" t="s">
        <v>80</v>
      </c>
      <c r="AY350" s="220" t="s">
        <v>241</v>
      </c>
    </row>
    <row r="351" spans="1:65" s="12" customFormat="1" ht="11.25" x14ac:dyDescent="0.2">
      <c r="B351" s="209"/>
      <c r="C351" s="210"/>
      <c r="D351" s="211" t="s">
        <v>256</v>
      </c>
      <c r="E351" s="212" t="s">
        <v>1</v>
      </c>
      <c r="F351" s="213" t="s">
        <v>2541</v>
      </c>
      <c r="G351" s="210"/>
      <c r="H351" s="214">
        <v>7.0209999999999999</v>
      </c>
      <c r="I351" s="215"/>
      <c r="J351" s="210"/>
      <c r="K351" s="210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256</v>
      </c>
      <c r="AU351" s="220" t="s">
        <v>88</v>
      </c>
      <c r="AV351" s="12" t="s">
        <v>88</v>
      </c>
      <c r="AW351" s="12" t="s">
        <v>36</v>
      </c>
      <c r="AX351" s="12" t="s">
        <v>80</v>
      </c>
      <c r="AY351" s="220" t="s">
        <v>241</v>
      </c>
    </row>
    <row r="352" spans="1:65" s="13" customFormat="1" ht="11.25" x14ac:dyDescent="0.2">
      <c r="B352" s="221"/>
      <c r="C352" s="222"/>
      <c r="D352" s="211" t="s">
        <v>256</v>
      </c>
      <c r="E352" s="223" t="s">
        <v>462</v>
      </c>
      <c r="F352" s="224" t="s">
        <v>258</v>
      </c>
      <c r="G352" s="222"/>
      <c r="H352" s="225">
        <v>176.94</v>
      </c>
      <c r="I352" s="226"/>
      <c r="J352" s="222"/>
      <c r="K352" s="222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256</v>
      </c>
      <c r="AU352" s="231" t="s">
        <v>88</v>
      </c>
      <c r="AV352" s="13" t="s">
        <v>175</v>
      </c>
      <c r="AW352" s="13" t="s">
        <v>36</v>
      </c>
      <c r="AX352" s="13" t="s">
        <v>14</v>
      </c>
      <c r="AY352" s="231" t="s">
        <v>241</v>
      </c>
    </row>
    <row r="353" spans="1:65" s="1" customFormat="1" ht="37.9" customHeight="1" x14ac:dyDescent="0.2">
      <c r="A353" s="34"/>
      <c r="B353" s="35"/>
      <c r="C353" s="191" t="s">
        <v>735</v>
      </c>
      <c r="D353" s="191" t="s">
        <v>243</v>
      </c>
      <c r="E353" s="192" t="s">
        <v>676</v>
      </c>
      <c r="F353" s="193" t="s">
        <v>677</v>
      </c>
      <c r="G353" s="194" t="s">
        <v>253</v>
      </c>
      <c r="H353" s="195">
        <v>2300.2199999999998</v>
      </c>
      <c r="I353" s="196">
        <v>3</v>
      </c>
      <c r="J353" s="197">
        <f>ROUND(I353*H353,2)</f>
        <v>6900.66</v>
      </c>
      <c r="K353" s="193" t="s">
        <v>247</v>
      </c>
      <c r="L353" s="39"/>
      <c r="M353" s="198" t="s">
        <v>1</v>
      </c>
      <c r="N353" s="199" t="s">
        <v>45</v>
      </c>
      <c r="O353" s="71"/>
      <c r="P353" s="200">
        <f>O353*H353</f>
        <v>0</v>
      </c>
      <c r="Q353" s="200">
        <v>0</v>
      </c>
      <c r="R353" s="200">
        <f>Q353*H353</f>
        <v>0</v>
      </c>
      <c r="S353" s="200">
        <v>0</v>
      </c>
      <c r="T353" s="201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2" t="s">
        <v>175</v>
      </c>
      <c r="AT353" s="202" t="s">
        <v>243</v>
      </c>
      <c r="AU353" s="202" t="s">
        <v>88</v>
      </c>
      <c r="AY353" s="17" t="s">
        <v>241</v>
      </c>
      <c r="BE353" s="203">
        <f>IF(N353="základní",J353,0)</f>
        <v>6900.66</v>
      </c>
      <c r="BF353" s="203">
        <f>IF(N353="snížená",J353,0)</f>
        <v>0</v>
      </c>
      <c r="BG353" s="203">
        <f>IF(N353="zákl. přenesená",J353,0)</f>
        <v>0</v>
      </c>
      <c r="BH353" s="203">
        <f>IF(N353="sníž. přenesená",J353,0)</f>
        <v>0</v>
      </c>
      <c r="BI353" s="203">
        <f>IF(N353="nulová",J353,0)</f>
        <v>0</v>
      </c>
      <c r="BJ353" s="17" t="s">
        <v>14</v>
      </c>
      <c r="BK353" s="203">
        <f>ROUND(I353*H353,2)</f>
        <v>6900.66</v>
      </c>
      <c r="BL353" s="17" t="s">
        <v>175</v>
      </c>
      <c r="BM353" s="202" t="s">
        <v>2542</v>
      </c>
    </row>
    <row r="354" spans="1:65" s="1" customFormat="1" ht="11.25" x14ac:dyDescent="0.2">
      <c r="A354" s="34"/>
      <c r="B354" s="35"/>
      <c r="C354" s="36"/>
      <c r="D354" s="204" t="s">
        <v>249</v>
      </c>
      <c r="E354" s="36"/>
      <c r="F354" s="205" t="s">
        <v>679</v>
      </c>
      <c r="G354" s="36"/>
      <c r="H354" s="36"/>
      <c r="I354" s="206"/>
      <c r="J354" s="36"/>
      <c r="K354" s="36"/>
      <c r="L354" s="39"/>
      <c r="M354" s="207"/>
      <c r="N354" s="208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7" t="s">
        <v>249</v>
      </c>
      <c r="AU354" s="17" t="s">
        <v>88</v>
      </c>
    </row>
    <row r="355" spans="1:65" s="14" customFormat="1" ht="11.25" x14ac:dyDescent="0.2">
      <c r="B355" s="232"/>
      <c r="C355" s="233"/>
      <c r="D355" s="211" t="s">
        <v>256</v>
      </c>
      <c r="E355" s="234" t="s">
        <v>1</v>
      </c>
      <c r="F355" s="235" t="s">
        <v>667</v>
      </c>
      <c r="G355" s="233"/>
      <c r="H355" s="234" t="s">
        <v>1</v>
      </c>
      <c r="I355" s="236"/>
      <c r="J355" s="233"/>
      <c r="K355" s="233"/>
      <c r="L355" s="237"/>
      <c r="M355" s="238"/>
      <c r="N355" s="239"/>
      <c r="O355" s="239"/>
      <c r="P355" s="239"/>
      <c r="Q355" s="239"/>
      <c r="R355" s="239"/>
      <c r="S355" s="239"/>
      <c r="T355" s="240"/>
      <c r="AT355" s="241" t="s">
        <v>256</v>
      </c>
      <c r="AU355" s="241" t="s">
        <v>88</v>
      </c>
      <c r="AV355" s="14" t="s">
        <v>14</v>
      </c>
      <c r="AW355" s="14" t="s">
        <v>36</v>
      </c>
      <c r="AX355" s="14" t="s">
        <v>80</v>
      </c>
      <c r="AY355" s="241" t="s">
        <v>241</v>
      </c>
    </row>
    <row r="356" spans="1:65" s="12" customFormat="1" ht="11.25" x14ac:dyDescent="0.2">
      <c r="B356" s="209"/>
      <c r="C356" s="210"/>
      <c r="D356" s="211" t="s">
        <v>256</v>
      </c>
      <c r="E356" s="212" t="s">
        <v>1</v>
      </c>
      <c r="F356" s="213" t="s">
        <v>680</v>
      </c>
      <c r="G356" s="210"/>
      <c r="H356" s="214">
        <v>2300.2199999999998</v>
      </c>
      <c r="I356" s="215"/>
      <c r="J356" s="210"/>
      <c r="K356" s="210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256</v>
      </c>
      <c r="AU356" s="220" t="s">
        <v>88</v>
      </c>
      <c r="AV356" s="12" t="s">
        <v>88</v>
      </c>
      <c r="AW356" s="12" t="s">
        <v>36</v>
      </c>
      <c r="AX356" s="12" t="s">
        <v>80</v>
      </c>
      <c r="AY356" s="220" t="s">
        <v>241</v>
      </c>
    </row>
    <row r="357" spans="1:65" s="13" customFormat="1" ht="11.25" x14ac:dyDescent="0.2">
      <c r="B357" s="221"/>
      <c r="C357" s="222"/>
      <c r="D357" s="211" t="s">
        <v>256</v>
      </c>
      <c r="E357" s="223" t="s">
        <v>1</v>
      </c>
      <c r="F357" s="224" t="s">
        <v>258</v>
      </c>
      <c r="G357" s="222"/>
      <c r="H357" s="225">
        <v>2300.2199999999998</v>
      </c>
      <c r="I357" s="226"/>
      <c r="J357" s="222"/>
      <c r="K357" s="222"/>
      <c r="L357" s="227"/>
      <c r="M357" s="228"/>
      <c r="N357" s="229"/>
      <c r="O357" s="229"/>
      <c r="P357" s="229"/>
      <c r="Q357" s="229"/>
      <c r="R357" s="229"/>
      <c r="S357" s="229"/>
      <c r="T357" s="230"/>
      <c r="AT357" s="231" t="s">
        <v>256</v>
      </c>
      <c r="AU357" s="231" t="s">
        <v>88</v>
      </c>
      <c r="AV357" s="13" t="s">
        <v>175</v>
      </c>
      <c r="AW357" s="13" t="s">
        <v>36</v>
      </c>
      <c r="AX357" s="13" t="s">
        <v>14</v>
      </c>
      <c r="AY357" s="231" t="s">
        <v>241</v>
      </c>
    </row>
    <row r="358" spans="1:65" s="1" customFormat="1" ht="37.9" customHeight="1" x14ac:dyDescent="0.2">
      <c r="A358" s="34"/>
      <c r="B358" s="35"/>
      <c r="C358" s="191" t="s">
        <v>740</v>
      </c>
      <c r="D358" s="191" t="s">
        <v>243</v>
      </c>
      <c r="E358" s="192" t="s">
        <v>1945</v>
      </c>
      <c r="F358" s="193" t="s">
        <v>1946</v>
      </c>
      <c r="G358" s="194" t="s">
        <v>253</v>
      </c>
      <c r="H358" s="195">
        <v>11.795999999999999</v>
      </c>
      <c r="I358" s="196">
        <v>135</v>
      </c>
      <c r="J358" s="197">
        <f>ROUND(I358*H358,2)</f>
        <v>1592.46</v>
      </c>
      <c r="K358" s="193" t="s">
        <v>247</v>
      </c>
      <c r="L358" s="39"/>
      <c r="M358" s="198" t="s">
        <v>1</v>
      </c>
      <c r="N358" s="199" t="s">
        <v>45</v>
      </c>
      <c r="O358" s="71"/>
      <c r="P358" s="200">
        <f>O358*H358</f>
        <v>0</v>
      </c>
      <c r="Q358" s="200">
        <v>0</v>
      </c>
      <c r="R358" s="200">
        <f>Q358*H358</f>
        <v>0</v>
      </c>
      <c r="S358" s="200">
        <v>0</v>
      </c>
      <c r="T358" s="201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2" t="s">
        <v>175</v>
      </c>
      <c r="AT358" s="202" t="s">
        <v>243</v>
      </c>
      <c r="AU358" s="202" t="s">
        <v>88</v>
      </c>
      <c r="AY358" s="17" t="s">
        <v>241</v>
      </c>
      <c r="BE358" s="203">
        <f>IF(N358="základní",J358,0)</f>
        <v>1592.46</v>
      </c>
      <c r="BF358" s="203">
        <f>IF(N358="snížená",J358,0)</f>
        <v>0</v>
      </c>
      <c r="BG358" s="203">
        <f>IF(N358="zákl. přenesená",J358,0)</f>
        <v>0</v>
      </c>
      <c r="BH358" s="203">
        <f>IF(N358="sníž. přenesená",J358,0)</f>
        <v>0</v>
      </c>
      <c r="BI358" s="203">
        <f>IF(N358="nulová",J358,0)</f>
        <v>0</v>
      </c>
      <c r="BJ358" s="17" t="s">
        <v>14</v>
      </c>
      <c r="BK358" s="203">
        <f>ROUND(I358*H358,2)</f>
        <v>1592.46</v>
      </c>
      <c r="BL358" s="17" t="s">
        <v>175</v>
      </c>
      <c r="BM358" s="202" t="s">
        <v>2543</v>
      </c>
    </row>
    <row r="359" spans="1:65" s="1" customFormat="1" ht="11.25" x14ac:dyDescent="0.2">
      <c r="A359" s="34"/>
      <c r="B359" s="35"/>
      <c r="C359" s="36"/>
      <c r="D359" s="204" t="s">
        <v>249</v>
      </c>
      <c r="E359" s="36"/>
      <c r="F359" s="205" t="s">
        <v>1948</v>
      </c>
      <c r="G359" s="36"/>
      <c r="H359" s="36"/>
      <c r="I359" s="206"/>
      <c r="J359" s="36"/>
      <c r="K359" s="36"/>
      <c r="L359" s="39"/>
      <c r="M359" s="207"/>
      <c r="N359" s="208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7" t="s">
        <v>249</v>
      </c>
      <c r="AU359" s="17" t="s">
        <v>88</v>
      </c>
    </row>
    <row r="360" spans="1:65" s="14" customFormat="1" ht="11.25" x14ac:dyDescent="0.2">
      <c r="B360" s="232"/>
      <c r="C360" s="233"/>
      <c r="D360" s="211" t="s">
        <v>256</v>
      </c>
      <c r="E360" s="234" t="s">
        <v>1</v>
      </c>
      <c r="F360" s="235" t="s">
        <v>673</v>
      </c>
      <c r="G360" s="233"/>
      <c r="H360" s="234" t="s">
        <v>1</v>
      </c>
      <c r="I360" s="236"/>
      <c r="J360" s="233"/>
      <c r="K360" s="233"/>
      <c r="L360" s="237"/>
      <c r="M360" s="238"/>
      <c r="N360" s="239"/>
      <c r="O360" s="239"/>
      <c r="P360" s="239"/>
      <c r="Q360" s="239"/>
      <c r="R360" s="239"/>
      <c r="S360" s="239"/>
      <c r="T360" s="240"/>
      <c r="AT360" s="241" t="s">
        <v>256</v>
      </c>
      <c r="AU360" s="241" t="s">
        <v>88</v>
      </c>
      <c r="AV360" s="14" t="s">
        <v>14</v>
      </c>
      <c r="AW360" s="14" t="s">
        <v>36</v>
      </c>
      <c r="AX360" s="14" t="s">
        <v>80</v>
      </c>
      <c r="AY360" s="241" t="s">
        <v>241</v>
      </c>
    </row>
    <row r="361" spans="1:65" s="12" customFormat="1" ht="11.25" x14ac:dyDescent="0.2">
      <c r="B361" s="209"/>
      <c r="C361" s="210"/>
      <c r="D361" s="211" t="s">
        <v>256</v>
      </c>
      <c r="E361" s="212" t="s">
        <v>1</v>
      </c>
      <c r="F361" s="213" t="s">
        <v>2544</v>
      </c>
      <c r="G361" s="210"/>
      <c r="H361" s="214">
        <v>1.6459999999999999</v>
      </c>
      <c r="I361" s="215"/>
      <c r="J361" s="210"/>
      <c r="K361" s="210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256</v>
      </c>
      <c r="AU361" s="220" t="s">
        <v>88</v>
      </c>
      <c r="AV361" s="12" t="s">
        <v>88</v>
      </c>
      <c r="AW361" s="12" t="s">
        <v>36</v>
      </c>
      <c r="AX361" s="12" t="s">
        <v>80</v>
      </c>
      <c r="AY361" s="220" t="s">
        <v>241</v>
      </c>
    </row>
    <row r="362" spans="1:65" s="12" customFormat="1" ht="11.25" x14ac:dyDescent="0.2">
      <c r="B362" s="209"/>
      <c r="C362" s="210"/>
      <c r="D362" s="211" t="s">
        <v>256</v>
      </c>
      <c r="E362" s="212" t="s">
        <v>1</v>
      </c>
      <c r="F362" s="213" t="s">
        <v>2545</v>
      </c>
      <c r="G362" s="210"/>
      <c r="H362" s="214">
        <v>3.129</v>
      </c>
      <c r="I362" s="215"/>
      <c r="J362" s="210"/>
      <c r="K362" s="210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256</v>
      </c>
      <c r="AU362" s="220" t="s">
        <v>88</v>
      </c>
      <c r="AV362" s="12" t="s">
        <v>88</v>
      </c>
      <c r="AW362" s="12" t="s">
        <v>36</v>
      </c>
      <c r="AX362" s="12" t="s">
        <v>80</v>
      </c>
      <c r="AY362" s="220" t="s">
        <v>241</v>
      </c>
    </row>
    <row r="363" spans="1:65" s="12" customFormat="1" ht="11.25" x14ac:dyDescent="0.2">
      <c r="B363" s="209"/>
      <c r="C363" s="210"/>
      <c r="D363" s="211" t="s">
        <v>256</v>
      </c>
      <c r="E363" s="212" t="s">
        <v>1</v>
      </c>
      <c r="F363" s="213" t="s">
        <v>2546</v>
      </c>
      <c r="G363" s="210"/>
      <c r="H363" s="214">
        <v>7.0209999999999999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1:65" s="13" customFormat="1" ht="11.25" x14ac:dyDescent="0.2">
      <c r="B364" s="221"/>
      <c r="C364" s="222"/>
      <c r="D364" s="211" t="s">
        <v>256</v>
      </c>
      <c r="E364" s="223" t="s">
        <v>1887</v>
      </c>
      <c r="F364" s="224" t="s">
        <v>258</v>
      </c>
      <c r="G364" s="222"/>
      <c r="H364" s="225">
        <v>11.795999999999999</v>
      </c>
      <c r="I364" s="226"/>
      <c r="J364" s="222"/>
      <c r="K364" s="222"/>
      <c r="L364" s="227"/>
      <c r="M364" s="228"/>
      <c r="N364" s="229"/>
      <c r="O364" s="229"/>
      <c r="P364" s="229"/>
      <c r="Q364" s="229"/>
      <c r="R364" s="229"/>
      <c r="S364" s="229"/>
      <c r="T364" s="230"/>
      <c r="AT364" s="231" t="s">
        <v>256</v>
      </c>
      <c r="AU364" s="231" t="s">
        <v>88</v>
      </c>
      <c r="AV364" s="13" t="s">
        <v>175</v>
      </c>
      <c r="AW364" s="13" t="s">
        <v>36</v>
      </c>
      <c r="AX364" s="13" t="s">
        <v>14</v>
      </c>
      <c r="AY364" s="231" t="s">
        <v>241</v>
      </c>
    </row>
    <row r="365" spans="1:65" s="1" customFormat="1" ht="37.9" customHeight="1" x14ac:dyDescent="0.2">
      <c r="A365" s="34"/>
      <c r="B365" s="35"/>
      <c r="C365" s="191" t="s">
        <v>749</v>
      </c>
      <c r="D365" s="191" t="s">
        <v>243</v>
      </c>
      <c r="E365" s="192" t="s">
        <v>1950</v>
      </c>
      <c r="F365" s="193" t="s">
        <v>1951</v>
      </c>
      <c r="G365" s="194" t="s">
        <v>253</v>
      </c>
      <c r="H365" s="195">
        <v>153.34800000000001</v>
      </c>
      <c r="I365" s="196">
        <v>3</v>
      </c>
      <c r="J365" s="197">
        <f>ROUND(I365*H365,2)</f>
        <v>460.04</v>
      </c>
      <c r="K365" s="193" t="s">
        <v>247</v>
      </c>
      <c r="L365" s="39"/>
      <c r="M365" s="198" t="s">
        <v>1</v>
      </c>
      <c r="N365" s="199" t="s">
        <v>45</v>
      </c>
      <c r="O365" s="71"/>
      <c r="P365" s="200">
        <f>O365*H365</f>
        <v>0</v>
      </c>
      <c r="Q365" s="200">
        <v>0</v>
      </c>
      <c r="R365" s="200">
        <f>Q365*H365</f>
        <v>0</v>
      </c>
      <c r="S365" s="200">
        <v>0</v>
      </c>
      <c r="T365" s="201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2" t="s">
        <v>175</v>
      </c>
      <c r="AT365" s="202" t="s">
        <v>243</v>
      </c>
      <c r="AU365" s="202" t="s">
        <v>88</v>
      </c>
      <c r="AY365" s="17" t="s">
        <v>241</v>
      </c>
      <c r="BE365" s="203">
        <f>IF(N365="základní",J365,0)</f>
        <v>460.04</v>
      </c>
      <c r="BF365" s="203">
        <f>IF(N365="snížená",J365,0)</f>
        <v>0</v>
      </c>
      <c r="BG365" s="203">
        <f>IF(N365="zákl. přenesená",J365,0)</f>
        <v>0</v>
      </c>
      <c r="BH365" s="203">
        <f>IF(N365="sníž. přenesená",J365,0)</f>
        <v>0</v>
      </c>
      <c r="BI365" s="203">
        <f>IF(N365="nulová",J365,0)</f>
        <v>0</v>
      </c>
      <c r="BJ365" s="17" t="s">
        <v>14</v>
      </c>
      <c r="BK365" s="203">
        <f>ROUND(I365*H365,2)</f>
        <v>460.04</v>
      </c>
      <c r="BL365" s="17" t="s">
        <v>175</v>
      </c>
      <c r="BM365" s="202" t="s">
        <v>2547</v>
      </c>
    </row>
    <row r="366" spans="1:65" s="1" customFormat="1" ht="11.25" x14ac:dyDescent="0.2">
      <c r="A366" s="34"/>
      <c r="B366" s="35"/>
      <c r="C366" s="36"/>
      <c r="D366" s="204" t="s">
        <v>249</v>
      </c>
      <c r="E366" s="36"/>
      <c r="F366" s="205" t="s">
        <v>1953</v>
      </c>
      <c r="G366" s="36"/>
      <c r="H366" s="36"/>
      <c r="I366" s="206"/>
      <c r="J366" s="36"/>
      <c r="K366" s="36"/>
      <c r="L366" s="39"/>
      <c r="M366" s="207"/>
      <c r="N366" s="208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7" t="s">
        <v>249</v>
      </c>
      <c r="AU366" s="17" t="s">
        <v>88</v>
      </c>
    </row>
    <row r="367" spans="1:65" s="14" customFormat="1" ht="11.25" x14ac:dyDescent="0.2">
      <c r="B367" s="232"/>
      <c r="C367" s="233"/>
      <c r="D367" s="211" t="s">
        <v>256</v>
      </c>
      <c r="E367" s="234" t="s">
        <v>1</v>
      </c>
      <c r="F367" s="235" t="s">
        <v>667</v>
      </c>
      <c r="G367" s="233"/>
      <c r="H367" s="234" t="s">
        <v>1</v>
      </c>
      <c r="I367" s="236"/>
      <c r="J367" s="233"/>
      <c r="K367" s="233"/>
      <c r="L367" s="237"/>
      <c r="M367" s="238"/>
      <c r="N367" s="239"/>
      <c r="O367" s="239"/>
      <c r="P367" s="239"/>
      <c r="Q367" s="239"/>
      <c r="R367" s="239"/>
      <c r="S367" s="239"/>
      <c r="T367" s="240"/>
      <c r="AT367" s="241" t="s">
        <v>256</v>
      </c>
      <c r="AU367" s="241" t="s">
        <v>88</v>
      </c>
      <c r="AV367" s="14" t="s">
        <v>14</v>
      </c>
      <c r="AW367" s="14" t="s">
        <v>36</v>
      </c>
      <c r="AX367" s="14" t="s">
        <v>80</v>
      </c>
      <c r="AY367" s="241" t="s">
        <v>241</v>
      </c>
    </row>
    <row r="368" spans="1:65" s="12" customFormat="1" ht="11.25" x14ac:dyDescent="0.2">
      <c r="B368" s="209"/>
      <c r="C368" s="210"/>
      <c r="D368" s="211" t="s">
        <v>256</v>
      </c>
      <c r="E368" s="212" t="s">
        <v>1</v>
      </c>
      <c r="F368" s="213" t="s">
        <v>1954</v>
      </c>
      <c r="G368" s="210"/>
      <c r="H368" s="214">
        <v>153.34800000000001</v>
      </c>
      <c r="I368" s="215"/>
      <c r="J368" s="210"/>
      <c r="K368" s="210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256</v>
      </c>
      <c r="AU368" s="220" t="s">
        <v>88</v>
      </c>
      <c r="AV368" s="12" t="s">
        <v>88</v>
      </c>
      <c r="AW368" s="12" t="s">
        <v>36</v>
      </c>
      <c r="AX368" s="12" t="s">
        <v>80</v>
      </c>
      <c r="AY368" s="220" t="s">
        <v>241</v>
      </c>
    </row>
    <row r="369" spans="1:65" s="13" customFormat="1" ht="11.25" x14ac:dyDescent="0.2">
      <c r="B369" s="221"/>
      <c r="C369" s="222"/>
      <c r="D369" s="211" t="s">
        <v>256</v>
      </c>
      <c r="E369" s="223" t="s">
        <v>1</v>
      </c>
      <c r="F369" s="224" t="s">
        <v>258</v>
      </c>
      <c r="G369" s="222"/>
      <c r="H369" s="225">
        <v>153.34800000000001</v>
      </c>
      <c r="I369" s="226"/>
      <c r="J369" s="222"/>
      <c r="K369" s="222"/>
      <c r="L369" s="227"/>
      <c r="M369" s="228"/>
      <c r="N369" s="229"/>
      <c r="O369" s="229"/>
      <c r="P369" s="229"/>
      <c r="Q369" s="229"/>
      <c r="R369" s="229"/>
      <c r="S369" s="229"/>
      <c r="T369" s="230"/>
      <c r="AT369" s="231" t="s">
        <v>256</v>
      </c>
      <c r="AU369" s="231" t="s">
        <v>88</v>
      </c>
      <c r="AV369" s="13" t="s">
        <v>175</v>
      </c>
      <c r="AW369" s="13" t="s">
        <v>36</v>
      </c>
      <c r="AX369" s="13" t="s">
        <v>14</v>
      </c>
      <c r="AY369" s="231" t="s">
        <v>241</v>
      </c>
    </row>
    <row r="370" spans="1:65" s="1" customFormat="1" ht="24.2" customHeight="1" x14ac:dyDescent="0.2">
      <c r="A370" s="34"/>
      <c r="B370" s="35"/>
      <c r="C370" s="191" t="s">
        <v>754</v>
      </c>
      <c r="D370" s="191" t="s">
        <v>243</v>
      </c>
      <c r="E370" s="192" t="s">
        <v>681</v>
      </c>
      <c r="F370" s="193" t="s">
        <v>682</v>
      </c>
      <c r="G370" s="194" t="s">
        <v>253</v>
      </c>
      <c r="H370" s="195">
        <v>75.724000000000004</v>
      </c>
      <c r="I370" s="196">
        <v>150.96</v>
      </c>
      <c r="J370" s="197">
        <f>ROUND(I370*H370,2)</f>
        <v>11431.3</v>
      </c>
      <c r="K370" s="193" t="s">
        <v>247</v>
      </c>
      <c r="L370" s="39"/>
      <c r="M370" s="198" t="s">
        <v>1</v>
      </c>
      <c r="N370" s="199" t="s">
        <v>45</v>
      </c>
      <c r="O370" s="71"/>
      <c r="P370" s="200">
        <f>O370*H370</f>
        <v>0</v>
      </c>
      <c r="Q370" s="200">
        <v>0</v>
      </c>
      <c r="R370" s="200">
        <f>Q370*H370</f>
        <v>0</v>
      </c>
      <c r="S370" s="200">
        <v>0</v>
      </c>
      <c r="T370" s="201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2" t="s">
        <v>175</v>
      </c>
      <c r="AT370" s="202" t="s">
        <v>243</v>
      </c>
      <c r="AU370" s="202" t="s">
        <v>88</v>
      </c>
      <c r="AY370" s="17" t="s">
        <v>241</v>
      </c>
      <c r="BE370" s="203">
        <f>IF(N370="základní",J370,0)</f>
        <v>11431.3</v>
      </c>
      <c r="BF370" s="203">
        <f>IF(N370="snížená",J370,0)</f>
        <v>0</v>
      </c>
      <c r="BG370" s="203">
        <f>IF(N370="zákl. přenesená",J370,0)</f>
        <v>0</v>
      </c>
      <c r="BH370" s="203">
        <f>IF(N370="sníž. přenesená",J370,0)</f>
        <v>0</v>
      </c>
      <c r="BI370" s="203">
        <f>IF(N370="nulová",J370,0)</f>
        <v>0</v>
      </c>
      <c r="BJ370" s="17" t="s">
        <v>14</v>
      </c>
      <c r="BK370" s="203">
        <f>ROUND(I370*H370,2)</f>
        <v>11431.3</v>
      </c>
      <c r="BL370" s="17" t="s">
        <v>175</v>
      </c>
      <c r="BM370" s="202" t="s">
        <v>2548</v>
      </c>
    </row>
    <row r="371" spans="1:65" s="1" customFormat="1" ht="11.25" x14ac:dyDescent="0.2">
      <c r="A371" s="34"/>
      <c r="B371" s="35"/>
      <c r="C371" s="36"/>
      <c r="D371" s="204" t="s">
        <v>249</v>
      </c>
      <c r="E371" s="36"/>
      <c r="F371" s="205" t="s">
        <v>684</v>
      </c>
      <c r="G371" s="36"/>
      <c r="H371" s="36"/>
      <c r="I371" s="206"/>
      <c r="J371" s="36"/>
      <c r="K371" s="36"/>
      <c r="L371" s="39"/>
      <c r="M371" s="207"/>
      <c r="N371" s="208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7" t="s">
        <v>249</v>
      </c>
      <c r="AU371" s="17" t="s">
        <v>88</v>
      </c>
    </row>
    <row r="372" spans="1:65" s="14" customFormat="1" ht="22.5" x14ac:dyDescent="0.2">
      <c r="B372" s="232"/>
      <c r="C372" s="233"/>
      <c r="D372" s="211" t="s">
        <v>256</v>
      </c>
      <c r="E372" s="234" t="s">
        <v>1</v>
      </c>
      <c r="F372" s="235" t="s">
        <v>685</v>
      </c>
      <c r="G372" s="233"/>
      <c r="H372" s="234" t="s">
        <v>1</v>
      </c>
      <c r="I372" s="236"/>
      <c r="J372" s="233"/>
      <c r="K372" s="233"/>
      <c r="L372" s="237"/>
      <c r="M372" s="238"/>
      <c r="N372" s="239"/>
      <c r="O372" s="239"/>
      <c r="P372" s="239"/>
      <c r="Q372" s="239"/>
      <c r="R372" s="239"/>
      <c r="S372" s="239"/>
      <c r="T372" s="240"/>
      <c r="AT372" s="241" t="s">
        <v>256</v>
      </c>
      <c r="AU372" s="241" t="s">
        <v>88</v>
      </c>
      <c r="AV372" s="14" t="s">
        <v>14</v>
      </c>
      <c r="AW372" s="14" t="s">
        <v>36</v>
      </c>
      <c r="AX372" s="14" t="s">
        <v>80</v>
      </c>
      <c r="AY372" s="241" t="s">
        <v>241</v>
      </c>
    </row>
    <row r="373" spans="1:65" s="12" customFormat="1" ht="33.75" x14ac:dyDescent="0.2">
      <c r="B373" s="209"/>
      <c r="C373" s="210"/>
      <c r="D373" s="211" t="s">
        <v>256</v>
      </c>
      <c r="E373" s="212" t="s">
        <v>1</v>
      </c>
      <c r="F373" s="213" t="s">
        <v>2532</v>
      </c>
      <c r="G373" s="210"/>
      <c r="H373" s="214">
        <v>47.183</v>
      </c>
      <c r="I373" s="215"/>
      <c r="J373" s="210"/>
      <c r="K373" s="210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256</v>
      </c>
      <c r="AU373" s="220" t="s">
        <v>88</v>
      </c>
      <c r="AV373" s="12" t="s">
        <v>88</v>
      </c>
      <c r="AW373" s="12" t="s">
        <v>36</v>
      </c>
      <c r="AX373" s="12" t="s">
        <v>80</v>
      </c>
      <c r="AY373" s="220" t="s">
        <v>241</v>
      </c>
    </row>
    <row r="374" spans="1:65" s="14" customFormat="1" ht="11.25" x14ac:dyDescent="0.2">
      <c r="B374" s="232"/>
      <c r="C374" s="233"/>
      <c r="D374" s="211" t="s">
        <v>256</v>
      </c>
      <c r="E374" s="234" t="s">
        <v>1</v>
      </c>
      <c r="F374" s="235" t="s">
        <v>686</v>
      </c>
      <c r="G374" s="233"/>
      <c r="H374" s="234" t="s">
        <v>1</v>
      </c>
      <c r="I374" s="236"/>
      <c r="J374" s="233"/>
      <c r="K374" s="233"/>
      <c r="L374" s="237"/>
      <c r="M374" s="238"/>
      <c r="N374" s="239"/>
      <c r="O374" s="239"/>
      <c r="P374" s="239"/>
      <c r="Q374" s="239"/>
      <c r="R374" s="239"/>
      <c r="S374" s="239"/>
      <c r="T374" s="240"/>
      <c r="AT374" s="241" t="s">
        <v>256</v>
      </c>
      <c r="AU374" s="241" t="s">
        <v>88</v>
      </c>
      <c r="AV374" s="14" t="s">
        <v>14</v>
      </c>
      <c r="AW374" s="14" t="s">
        <v>36</v>
      </c>
      <c r="AX374" s="14" t="s">
        <v>80</v>
      </c>
      <c r="AY374" s="241" t="s">
        <v>241</v>
      </c>
    </row>
    <row r="375" spans="1:65" s="12" customFormat="1" ht="11.25" x14ac:dyDescent="0.2">
      <c r="B375" s="209"/>
      <c r="C375" s="210"/>
      <c r="D375" s="211" t="s">
        <v>256</v>
      </c>
      <c r="E375" s="212" t="s">
        <v>1</v>
      </c>
      <c r="F375" s="213" t="s">
        <v>648</v>
      </c>
      <c r="G375" s="210"/>
      <c r="H375" s="214">
        <v>28.541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1:65" s="13" customFormat="1" ht="11.25" x14ac:dyDescent="0.2">
      <c r="B376" s="221"/>
      <c r="C376" s="222"/>
      <c r="D376" s="211" t="s">
        <v>256</v>
      </c>
      <c r="E376" s="223" t="s">
        <v>1</v>
      </c>
      <c r="F376" s="224" t="s">
        <v>258</v>
      </c>
      <c r="G376" s="222"/>
      <c r="H376" s="225">
        <v>75.724000000000004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256</v>
      </c>
      <c r="AU376" s="231" t="s">
        <v>88</v>
      </c>
      <c r="AV376" s="13" t="s">
        <v>175</v>
      </c>
      <c r="AW376" s="13" t="s">
        <v>36</v>
      </c>
      <c r="AX376" s="13" t="s">
        <v>14</v>
      </c>
      <c r="AY376" s="231" t="s">
        <v>241</v>
      </c>
    </row>
    <row r="377" spans="1:65" s="1" customFormat="1" ht="24.2" customHeight="1" x14ac:dyDescent="0.2">
      <c r="A377" s="34"/>
      <c r="B377" s="35"/>
      <c r="C377" s="191" t="s">
        <v>759</v>
      </c>
      <c r="D377" s="191" t="s">
        <v>243</v>
      </c>
      <c r="E377" s="192" t="s">
        <v>687</v>
      </c>
      <c r="F377" s="193" t="s">
        <v>688</v>
      </c>
      <c r="G377" s="194" t="s">
        <v>253</v>
      </c>
      <c r="H377" s="195">
        <v>176.94</v>
      </c>
      <c r="I377" s="196">
        <v>166.87</v>
      </c>
      <c r="J377" s="197">
        <f>ROUND(I377*H377,2)</f>
        <v>29525.98</v>
      </c>
      <c r="K377" s="193" t="s">
        <v>247</v>
      </c>
      <c r="L377" s="39"/>
      <c r="M377" s="198" t="s">
        <v>1</v>
      </c>
      <c r="N377" s="199" t="s">
        <v>45</v>
      </c>
      <c r="O377" s="71"/>
      <c r="P377" s="200">
        <f>O377*H377</f>
        <v>0</v>
      </c>
      <c r="Q377" s="200">
        <v>0</v>
      </c>
      <c r="R377" s="200">
        <f>Q377*H377</f>
        <v>0</v>
      </c>
      <c r="S377" s="200">
        <v>0</v>
      </c>
      <c r="T377" s="201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2" t="s">
        <v>175</v>
      </c>
      <c r="AT377" s="202" t="s">
        <v>243</v>
      </c>
      <c r="AU377" s="202" t="s">
        <v>88</v>
      </c>
      <c r="AY377" s="17" t="s">
        <v>241</v>
      </c>
      <c r="BE377" s="203">
        <f>IF(N377="základní",J377,0)</f>
        <v>29525.98</v>
      </c>
      <c r="BF377" s="203">
        <f>IF(N377="snížená",J377,0)</f>
        <v>0</v>
      </c>
      <c r="BG377" s="203">
        <f>IF(N377="zákl. přenesená",J377,0)</f>
        <v>0</v>
      </c>
      <c r="BH377" s="203">
        <f>IF(N377="sníž. přenesená",J377,0)</f>
        <v>0</v>
      </c>
      <c r="BI377" s="203">
        <f>IF(N377="nulová",J377,0)</f>
        <v>0</v>
      </c>
      <c r="BJ377" s="17" t="s">
        <v>14</v>
      </c>
      <c r="BK377" s="203">
        <f>ROUND(I377*H377,2)</f>
        <v>29525.98</v>
      </c>
      <c r="BL377" s="17" t="s">
        <v>175</v>
      </c>
      <c r="BM377" s="202" t="s">
        <v>2549</v>
      </c>
    </row>
    <row r="378" spans="1:65" s="1" customFormat="1" ht="11.25" x14ac:dyDescent="0.2">
      <c r="A378" s="34"/>
      <c r="B378" s="35"/>
      <c r="C378" s="36"/>
      <c r="D378" s="204" t="s">
        <v>249</v>
      </c>
      <c r="E378" s="36"/>
      <c r="F378" s="205" t="s">
        <v>690</v>
      </c>
      <c r="G378" s="36"/>
      <c r="H378" s="36"/>
      <c r="I378" s="206"/>
      <c r="J378" s="36"/>
      <c r="K378" s="36"/>
      <c r="L378" s="39"/>
      <c r="M378" s="207"/>
      <c r="N378" s="208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7" t="s">
        <v>249</v>
      </c>
      <c r="AU378" s="17" t="s">
        <v>88</v>
      </c>
    </row>
    <row r="379" spans="1:65" s="14" customFormat="1" ht="11.25" x14ac:dyDescent="0.2">
      <c r="B379" s="232"/>
      <c r="C379" s="233"/>
      <c r="D379" s="211" t="s">
        <v>256</v>
      </c>
      <c r="E379" s="234" t="s">
        <v>1</v>
      </c>
      <c r="F379" s="235" t="s">
        <v>691</v>
      </c>
      <c r="G379" s="233"/>
      <c r="H379" s="234" t="s">
        <v>1</v>
      </c>
      <c r="I379" s="236"/>
      <c r="J379" s="233"/>
      <c r="K379" s="233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256</v>
      </c>
      <c r="AU379" s="241" t="s">
        <v>88</v>
      </c>
      <c r="AV379" s="14" t="s">
        <v>14</v>
      </c>
      <c r="AW379" s="14" t="s">
        <v>36</v>
      </c>
      <c r="AX379" s="14" t="s">
        <v>80</v>
      </c>
      <c r="AY379" s="241" t="s">
        <v>241</v>
      </c>
    </row>
    <row r="380" spans="1:65" s="12" customFormat="1" ht="11.25" x14ac:dyDescent="0.2">
      <c r="B380" s="209"/>
      <c r="C380" s="210"/>
      <c r="D380" s="211" t="s">
        <v>256</v>
      </c>
      <c r="E380" s="212" t="s">
        <v>1</v>
      </c>
      <c r="F380" s="213" t="s">
        <v>653</v>
      </c>
      <c r="G380" s="210"/>
      <c r="H380" s="214">
        <v>23.036999999999999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1:65" s="12" customFormat="1" ht="11.25" x14ac:dyDescent="0.2">
      <c r="B381" s="209"/>
      <c r="C381" s="210"/>
      <c r="D381" s="211" t="s">
        <v>256</v>
      </c>
      <c r="E381" s="212" t="s">
        <v>1</v>
      </c>
      <c r="F381" s="213" t="s">
        <v>2550</v>
      </c>
      <c r="G381" s="210"/>
      <c r="H381" s="214">
        <v>1.6459999999999999</v>
      </c>
      <c r="I381" s="215"/>
      <c r="J381" s="210"/>
      <c r="K381" s="210"/>
      <c r="L381" s="216"/>
      <c r="M381" s="217"/>
      <c r="N381" s="218"/>
      <c r="O381" s="218"/>
      <c r="P381" s="218"/>
      <c r="Q381" s="218"/>
      <c r="R381" s="218"/>
      <c r="S381" s="218"/>
      <c r="T381" s="219"/>
      <c r="AT381" s="220" t="s">
        <v>256</v>
      </c>
      <c r="AU381" s="220" t="s">
        <v>88</v>
      </c>
      <c r="AV381" s="12" t="s">
        <v>88</v>
      </c>
      <c r="AW381" s="12" t="s">
        <v>36</v>
      </c>
      <c r="AX381" s="12" t="s">
        <v>80</v>
      </c>
      <c r="AY381" s="220" t="s">
        <v>241</v>
      </c>
    </row>
    <row r="382" spans="1:65" s="12" customFormat="1" ht="11.25" x14ac:dyDescent="0.2">
      <c r="B382" s="209"/>
      <c r="C382" s="210"/>
      <c r="D382" s="211" t="s">
        <v>256</v>
      </c>
      <c r="E382" s="212" t="s">
        <v>1</v>
      </c>
      <c r="F382" s="213" t="s">
        <v>2551</v>
      </c>
      <c r="G382" s="210"/>
      <c r="H382" s="214">
        <v>43.805999999999997</v>
      </c>
      <c r="I382" s="215"/>
      <c r="J382" s="210"/>
      <c r="K382" s="210"/>
      <c r="L382" s="216"/>
      <c r="M382" s="217"/>
      <c r="N382" s="218"/>
      <c r="O382" s="218"/>
      <c r="P382" s="218"/>
      <c r="Q382" s="218"/>
      <c r="R382" s="218"/>
      <c r="S382" s="218"/>
      <c r="T382" s="219"/>
      <c r="AT382" s="220" t="s">
        <v>256</v>
      </c>
      <c r="AU382" s="220" t="s">
        <v>88</v>
      </c>
      <c r="AV382" s="12" t="s">
        <v>88</v>
      </c>
      <c r="AW382" s="12" t="s">
        <v>36</v>
      </c>
      <c r="AX382" s="12" t="s">
        <v>80</v>
      </c>
      <c r="AY382" s="220" t="s">
        <v>241</v>
      </c>
    </row>
    <row r="383" spans="1:65" s="12" customFormat="1" ht="11.25" x14ac:dyDescent="0.2">
      <c r="B383" s="209"/>
      <c r="C383" s="210"/>
      <c r="D383" s="211" t="s">
        <v>256</v>
      </c>
      <c r="E383" s="212" t="s">
        <v>1</v>
      </c>
      <c r="F383" s="213" t="s">
        <v>2552</v>
      </c>
      <c r="G383" s="210"/>
      <c r="H383" s="214">
        <v>3.129</v>
      </c>
      <c r="I383" s="215"/>
      <c r="J383" s="210"/>
      <c r="K383" s="210"/>
      <c r="L383" s="216"/>
      <c r="M383" s="217"/>
      <c r="N383" s="218"/>
      <c r="O383" s="218"/>
      <c r="P383" s="218"/>
      <c r="Q383" s="218"/>
      <c r="R383" s="218"/>
      <c r="S383" s="218"/>
      <c r="T383" s="219"/>
      <c r="AT383" s="220" t="s">
        <v>256</v>
      </c>
      <c r="AU383" s="220" t="s">
        <v>88</v>
      </c>
      <c r="AV383" s="12" t="s">
        <v>88</v>
      </c>
      <c r="AW383" s="12" t="s">
        <v>36</v>
      </c>
      <c r="AX383" s="12" t="s">
        <v>80</v>
      </c>
      <c r="AY383" s="220" t="s">
        <v>241</v>
      </c>
    </row>
    <row r="384" spans="1:65" s="12" customFormat="1" ht="11.25" x14ac:dyDescent="0.2">
      <c r="B384" s="209"/>
      <c r="C384" s="210"/>
      <c r="D384" s="211" t="s">
        <v>256</v>
      </c>
      <c r="E384" s="212" t="s">
        <v>1</v>
      </c>
      <c r="F384" s="213" t="s">
        <v>2553</v>
      </c>
      <c r="G384" s="210"/>
      <c r="H384" s="214">
        <v>98.301000000000002</v>
      </c>
      <c r="I384" s="215"/>
      <c r="J384" s="210"/>
      <c r="K384" s="210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256</v>
      </c>
      <c r="AU384" s="220" t="s">
        <v>88</v>
      </c>
      <c r="AV384" s="12" t="s">
        <v>88</v>
      </c>
      <c r="AW384" s="12" t="s">
        <v>36</v>
      </c>
      <c r="AX384" s="12" t="s">
        <v>80</v>
      </c>
      <c r="AY384" s="220" t="s">
        <v>241</v>
      </c>
    </row>
    <row r="385" spans="1:65" s="12" customFormat="1" ht="11.25" x14ac:dyDescent="0.2">
      <c r="B385" s="209"/>
      <c r="C385" s="210"/>
      <c r="D385" s="211" t="s">
        <v>256</v>
      </c>
      <c r="E385" s="212" t="s">
        <v>1</v>
      </c>
      <c r="F385" s="213" t="s">
        <v>2554</v>
      </c>
      <c r="G385" s="210"/>
      <c r="H385" s="214">
        <v>7.0209999999999999</v>
      </c>
      <c r="I385" s="215"/>
      <c r="J385" s="210"/>
      <c r="K385" s="210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256</v>
      </c>
      <c r="AU385" s="220" t="s">
        <v>88</v>
      </c>
      <c r="AV385" s="12" t="s">
        <v>88</v>
      </c>
      <c r="AW385" s="12" t="s">
        <v>36</v>
      </c>
      <c r="AX385" s="12" t="s">
        <v>80</v>
      </c>
      <c r="AY385" s="220" t="s">
        <v>241</v>
      </c>
    </row>
    <row r="386" spans="1:65" s="13" customFormat="1" ht="11.25" x14ac:dyDescent="0.2">
      <c r="B386" s="221"/>
      <c r="C386" s="222"/>
      <c r="D386" s="211" t="s">
        <v>256</v>
      </c>
      <c r="E386" s="223" t="s">
        <v>1</v>
      </c>
      <c r="F386" s="224" t="s">
        <v>258</v>
      </c>
      <c r="G386" s="222"/>
      <c r="H386" s="225">
        <v>176.94</v>
      </c>
      <c r="I386" s="226"/>
      <c r="J386" s="222"/>
      <c r="K386" s="222"/>
      <c r="L386" s="227"/>
      <c r="M386" s="228"/>
      <c r="N386" s="229"/>
      <c r="O386" s="229"/>
      <c r="P386" s="229"/>
      <c r="Q386" s="229"/>
      <c r="R386" s="229"/>
      <c r="S386" s="229"/>
      <c r="T386" s="230"/>
      <c r="AT386" s="231" t="s">
        <v>256</v>
      </c>
      <c r="AU386" s="231" t="s">
        <v>88</v>
      </c>
      <c r="AV386" s="13" t="s">
        <v>175</v>
      </c>
      <c r="AW386" s="13" t="s">
        <v>36</v>
      </c>
      <c r="AX386" s="13" t="s">
        <v>14</v>
      </c>
      <c r="AY386" s="231" t="s">
        <v>241</v>
      </c>
    </row>
    <row r="387" spans="1:65" s="1" customFormat="1" ht="24.2" customHeight="1" x14ac:dyDescent="0.2">
      <c r="A387" s="34"/>
      <c r="B387" s="35"/>
      <c r="C387" s="191" t="s">
        <v>766</v>
      </c>
      <c r="D387" s="191" t="s">
        <v>243</v>
      </c>
      <c r="E387" s="192" t="s">
        <v>692</v>
      </c>
      <c r="F387" s="193" t="s">
        <v>693</v>
      </c>
      <c r="G387" s="194" t="s">
        <v>253</v>
      </c>
      <c r="H387" s="195">
        <v>221.83199999999999</v>
      </c>
      <c r="I387" s="196">
        <v>137.69999999999999</v>
      </c>
      <c r="J387" s="197">
        <f>ROUND(I387*H387,2)</f>
        <v>30546.27</v>
      </c>
      <c r="K387" s="193" t="s">
        <v>247</v>
      </c>
      <c r="L387" s="39"/>
      <c r="M387" s="198" t="s">
        <v>1</v>
      </c>
      <c r="N387" s="199" t="s">
        <v>45</v>
      </c>
      <c r="O387" s="71"/>
      <c r="P387" s="200">
        <f>O387*H387</f>
        <v>0</v>
      </c>
      <c r="Q387" s="200">
        <v>0</v>
      </c>
      <c r="R387" s="200">
        <f>Q387*H387</f>
        <v>0</v>
      </c>
      <c r="S387" s="200">
        <v>0</v>
      </c>
      <c r="T387" s="201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2" t="s">
        <v>175</v>
      </c>
      <c r="AT387" s="202" t="s">
        <v>243</v>
      </c>
      <c r="AU387" s="202" t="s">
        <v>88</v>
      </c>
      <c r="AY387" s="17" t="s">
        <v>241</v>
      </c>
      <c r="BE387" s="203">
        <f>IF(N387="základní",J387,0)</f>
        <v>30546.27</v>
      </c>
      <c r="BF387" s="203">
        <f>IF(N387="snížená",J387,0)</f>
        <v>0</v>
      </c>
      <c r="BG387" s="203">
        <f>IF(N387="zákl. přenesená",J387,0)</f>
        <v>0</v>
      </c>
      <c r="BH387" s="203">
        <f>IF(N387="sníž. přenesená",J387,0)</f>
        <v>0</v>
      </c>
      <c r="BI387" s="203">
        <f>IF(N387="nulová",J387,0)</f>
        <v>0</v>
      </c>
      <c r="BJ387" s="17" t="s">
        <v>14</v>
      </c>
      <c r="BK387" s="203">
        <f>ROUND(I387*H387,2)</f>
        <v>30546.27</v>
      </c>
      <c r="BL387" s="17" t="s">
        <v>175</v>
      </c>
      <c r="BM387" s="202" t="s">
        <v>2555</v>
      </c>
    </row>
    <row r="388" spans="1:65" s="1" customFormat="1" ht="11.25" x14ac:dyDescent="0.2">
      <c r="A388" s="34"/>
      <c r="B388" s="35"/>
      <c r="C388" s="36"/>
      <c r="D388" s="204" t="s">
        <v>249</v>
      </c>
      <c r="E388" s="36"/>
      <c r="F388" s="205" t="s">
        <v>695</v>
      </c>
      <c r="G388" s="36"/>
      <c r="H388" s="36"/>
      <c r="I388" s="206"/>
      <c r="J388" s="36"/>
      <c r="K388" s="36"/>
      <c r="L388" s="39"/>
      <c r="M388" s="207"/>
      <c r="N388" s="208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7" t="s">
        <v>249</v>
      </c>
      <c r="AU388" s="17" t="s">
        <v>88</v>
      </c>
    </row>
    <row r="389" spans="1:65" s="12" customFormat="1" ht="11.25" x14ac:dyDescent="0.2">
      <c r="B389" s="209"/>
      <c r="C389" s="210"/>
      <c r="D389" s="211" t="s">
        <v>256</v>
      </c>
      <c r="E389" s="212" t="s">
        <v>1</v>
      </c>
      <c r="F389" s="213" t="s">
        <v>459</v>
      </c>
      <c r="G389" s="210"/>
      <c r="H389" s="214">
        <v>33.095999999999997</v>
      </c>
      <c r="I389" s="215"/>
      <c r="J389" s="210"/>
      <c r="K389" s="210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256</v>
      </c>
      <c r="AU389" s="220" t="s">
        <v>88</v>
      </c>
      <c r="AV389" s="12" t="s">
        <v>88</v>
      </c>
      <c r="AW389" s="12" t="s">
        <v>36</v>
      </c>
      <c r="AX389" s="12" t="s">
        <v>80</v>
      </c>
      <c r="AY389" s="220" t="s">
        <v>241</v>
      </c>
    </row>
    <row r="390" spans="1:65" s="12" customFormat="1" ht="11.25" x14ac:dyDescent="0.2">
      <c r="B390" s="209"/>
      <c r="C390" s="210"/>
      <c r="D390" s="211" t="s">
        <v>256</v>
      </c>
      <c r="E390" s="212" t="s">
        <v>1</v>
      </c>
      <c r="F390" s="213" t="s">
        <v>462</v>
      </c>
      <c r="G390" s="210"/>
      <c r="H390" s="214">
        <v>176.94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80</v>
      </c>
      <c r="AY390" s="220" t="s">
        <v>241</v>
      </c>
    </row>
    <row r="391" spans="1:65" s="12" customFormat="1" ht="11.25" x14ac:dyDescent="0.2">
      <c r="B391" s="209"/>
      <c r="C391" s="210"/>
      <c r="D391" s="211" t="s">
        <v>256</v>
      </c>
      <c r="E391" s="212" t="s">
        <v>1</v>
      </c>
      <c r="F391" s="213" t="s">
        <v>1887</v>
      </c>
      <c r="G391" s="210"/>
      <c r="H391" s="214">
        <v>11.795999999999999</v>
      </c>
      <c r="I391" s="215"/>
      <c r="J391" s="210"/>
      <c r="K391" s="210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256</v>
      </c>
      <c r="AU391" s="220" t="s">
        <v>88</v>
      </c>
      <c r="AV391" s="12" t="s">
        <v>88</v>
      </c>
      <c r="AW391" s="12" t="s">
        <v>36</v>
      </c>
      <c r="AX391" s="12" t="s">
        <v>80</v>
      </c>
      <c r="AY391" s="220" t="s">
        <v>241</v>
      </c>
    </row>
    <row r="392" spans="1:65" s="13" customFormat="1" ht="11.25" x14ac:dyDescent="0.2">
      <c r="B392" s="221"/>
      <c r="C392" s="222"/>
      <c r="D392" s="211" t="s">
        <v>256</v>
      </c>
      <c r="E392" s="223" t="s">
        <v>1</v>
      </c>
      <c r="F392" s="224" t="s">
        <v>258</v>
      </c>
      <c r="G392" s="222"/>
      <c r="H392" s="225">
        <v>221.83199999999999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256</v>
      </c>
      <c r="AU392" s="231" t="s">
        <v>88</v>
      </c>
      <c r="AV392" s="13" t="s">
        <v>175</v>
      </c>
      <c r="AW392" s="13" t="s">
        <v>36</v>
      </c>
      <c r="AX392" s="13" t="s">
        <v>14</v>
      </c>
      <c r="AY392" s="231" t="s">
        <v>241</v>
      </c>
    </row>
    <row r="393" spans="1:65" s="1" customFormat="1" ht="33" customHeight="1" x14ac:dyDescent="0.2">
      <c r="A393" s="34"/>
      <c r="B393" s="35"/>
      <c r="C393" s="191" t="s">
        <v>772</v>
      </c>
      <c r="D393" s="191" t="s">
        <v>243</v>
      </c>
      <c r="E393" s="192" t="s">
        <v>697</v>
      </c>
      <c r="F393" s="193" t="s">
        <v>698</v>
      </c>
      <c r="G393" s="194" t="s">
        <v>467</v>
      </c>
      <c r="H393" s="195">
        <v>366.02300000000002</v>
      </c>
      <c r="I393" s="196">
        <v>50</v>
      </c>
      <c r="J393" s="197">
        <f>ROUND(I393*H393,2)</f>
        <v>18301.150000000001</v>
      </c>
      <c r="K393" s="193" t="s">
        <v>247</v>
      </c>
      <c r="L393" s="39"/>
      <c r="M393" s="198" t="s">
        <v>1</v>
      </c>
      <c r="N393" s="199" t="s">
        <v>45</v>
      </c>
      <c r="O393" s="71"/>
      <c r="P393" s="200">
        <f>O393*H393</f>
        <v>0</v>
      </c>
      <c r="Q393" s="200">
        <v>0</v>
      </c>
      <c r="R393" s="200">
        <f>Q393*H393</f>
        <v>0</v>
      </c>
      <c r="S393" s="200">
        <v>0</v>
      </c>
      <c r="T393" s="201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2" t="s">
        <v>175</v>
      </c>
      <c r="AT393" s="202" t="s">
        <v>243</v>
      </c>
      <c r="AU393" s="202" t="s">
        <v>88</v>
      </c>
      <c r="AY393" s="17" t="s">
        <v>241</v>
      </c>
      <c r="BE393" s="203">
        <f>IF(N393="základní",J393,0)</f>
        <v>18301.150000000001</v>
      </c>
      <c r="BF393" s="203">
        <f>IF(N393="snížená",J393,0)</f>
        <v>0</v>
      </c>
      <c r="BG393" s="203">
        <f>IF(N393="zákl. přenesená",J393,0)</f>
        <v>0</v>
      </c>
      <c r="BH393" s="203">
        <f>IF(N393="sníž. přenesená",J393,0)</f>
        <v>0</v>
      </c>
      <c r="BI393" s="203">
        <f>IF(N393="nulová",J393,0)</f>
        <v>0</v>
      </c>
      <c r="BJ393" s="17" t="s">
        <v>14</v>
      </c>
      <c r="BK393" s="203">
        <f>ROUND(I393*H393,2)</f>
        <v>18301.150000000001</v>
      </c>
      <c r="BL393" s="17" t="s">
        <v>175</v>
      </c>
      <c r="BM393" s="202" t="s">
        <v>2556</v>
      </c>
    </row>
    <row r="394" spans="1:65" s="1" customFormat="1" ht="11.25" x14ac:dyDescent="0.2">
      <c r="A394" s="34"/>
      <c r="B394" s="35"/>
      <c r="C394" s="36"/>
      <c r="D394" s="204" t="s">
        <v>249</v>
      </c>
      <c r="E394" s="36"/>
      <c r="F394" s="205" t="s">
        <v>700</v>
      </c>
      <c r="G394" s="36"/>
      <c r="H394" s="36"/>
      <c r="I394" s="206"/>
      <c r="J394" s="36"/>
      <c r="K394" s="36"/>
      <c r="L394" s="39"/>
      <c r="M394" s="207"/>
      <c r="N394" s="208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7" t="s">
        <v>249</v>
      </c>
      <c r="AU394" s="17" t="s">
        <v>88</v>
      </c>
    </row>
    <row r="395" spans="1:65" s="1" customFormat="1" ht="19.5" x14ac:dyDescent="0.2">
      <c r="A395" s="34"/>
      <c r="B395" s="35"/>
      <c r="C395" s="36"/>
      <c r="D395" s="211" t="s">
        <v>701</v>
      </c>
      <c r="E395" s="36"/>
      <c r="F395" s="249" t="s">
        <v>702</v>
      </c>
      <c r="G395" s="36"/>
      <c r="H395" s="36"/>
      <c r="I395" s="206"/>
      <c r="J395" s="36"/>
      <c r="K395" s="36"/>
      <c r="L395" s="39"/>
      <c r="M395" s="207"/>
      <c r="N395" s="208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7" t="s">
        <v>701</v>
      </c>
      <c r="AU395" s="17" t="s">
        <v>88</v>
      </c>
    </row>
    <row r="396" spans="1:65" s="12" customFormat="1" ht="11.25" x14ac:dyDescent="0.2">
      <c r="B396" s="209"/>
      <c r="C396" s="210"/>
      <c r="D396" s="211" t="s">
        <v>256</v>
      </c>
      <c r="E396" s="212" t="s">
        <v>1</v>
      </c>
      <c r="F396" s="213" t="s">
        <v>2557</v>
      </c>
      <c r="G396" s="210"/>
      <c r="H396" s="214">
        <v>366.02300000000002</v>
      </c>
      <c r="I396" s="215"/>
      <c r="J396" s="210"/>
      <c r="K396" s="210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256</v>
      </c>
      <c r="AU396" s="220" t="s">
        <v>88</v>
      </c>
      <c r="AV396" s="12" t="s">
        <v>88</v>
      </c>
      <c r="AW396" s="12" t="s">
        <v>36</v>
      </c>
      <c r="AX396" s="12" t="s">
        <v>80</v>
      </c>
      <c r="AY396" s="220" t="s">
        <v>241</v>
      </c>
    </row>
    <row r="397" spans="1:65" s="13" customFormat="1" ht="11.25" x14ac:dyDescent="0.2">
      <c r="B397" s="221"/>
      <c r="C397" s="222"/>
      <c r="D397" s="211" t="s">
        <v>256</v>
      </c>
      <c r="E397" s="223" t="s">
        <v>1</v>
      </c>
      <c r="F397" s="224" t="s">
        <v>258</v>
      </c>
      <c r="G397" s="222"/>
      <c r="H397" s="225">
        <v>366.02300000000002</v>
      </c>
      <c r="I397" s="226"/>
      <c r="J397" s="222"/>
      <c r="K397" s="222"/>
      <c r="L397" s="227"/>
      <c r="M397" s="228"/>
      <c r="N397" s="229"/>
      <c r="O397" s="229"/>
      <c r="P397" s="229"/>
      <c r="Q397" s="229"/>
      <c r="R397" s="229"/>
      <c r="S397" s="229"/>
      <c r="T397" s="230"/>
      <c r="AT397" s="231" t="s">
        <v>256</v>
      </c>
      <c r="AU397" s="231" t="s">
        <v>88</v>
      </c>
      <c r="AV397" s="13" t="s">
        <v>175</v>
      </c>
      <c r="AW397" s="13" t="s">
        <v>36</v>
      </c>
      <c r="AX397" s="13" t="s">
        <v>14</v>
      </c>
      <c r="AY397" s="231" t="s">
        <v>241</v>
      </c>
    </row>
    <row r="398" spans="1:65" s="1" customFormat="1" ht="16.5" customHeight="1" x14ac:dyDescent="0.2">
      <c r="A398" s="34"/>
      <c r="B398" s="35"/>
      <c r="C398" s="191" t="s">
        <v>779</v>
      </c>
      <c r="D398" s="191" t="s">
        <v>243</v>
      </c>
      <c r="E398" s="192" t="s">
        <v>259</v>
      </c>
      <c r="F398" s="193" t="s">
        <v>260</v>
      </c>
      <c r="G398" s="194" t="s">
        <v>253</v>
      </c>
      <c r="H398" s="195">
        <v>264.45999999999998</v>
      </c>
      <c r="I398" s="196">
        <v>27.54</v>
      </c>
      <c r="J398" s="197">
        <f>ROUND(I398*H398,2)</f>
        <v>7283.23</v>
      </c>
      <c r="K398" s="193" t="s">
        <v>247</v>
      </c>
      <c r="L398" s="39"/>
      <c r="M398" s="198" t="s">
        <v>1</v>
      </c>
      <c r="N398" s="199" t="s">
        <v>45</v>
      </c>
      <c r="O398" s="71"/>
      <c r="P398" s="200">
        <f>O398*H398</f>
        <v>0</v>
      </c>
      <c r="Q398" s="200">
        <v>0</v>
      </c>
      <c r="R398" s="200">
        <f>Q398*H398</f>
        <v>0</v>
      </c>
      <c r="S398" s="200">
        <v>0</v>
      </c>
      <c r="T398" s="201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2" t="s">
        <v>175</v>
      </c>
      <c r="AT398" s="202" t="s">
        <v>243</v>
      </c>
      <c r="AU398" s="202" t="s">
        <v>88</v>
      </c>
      <c r="AY398" s="17" t="s">
        <v>241</v>
      </c>
      <c r="BE398" s="203">
        <f>IF(N398="základní",J398,0)</f>
        <v>7283.23</v>
      </c>
      <c r="BF398" s="203">
        <f>IF(N398="snížená",J398,0)</f>
        <v>0</v>
      </c>
      <c r="BG398" s="203">
        <f>IF(N398="zákl. přenesená",J398,0)</f>
        <v>0</v>
      </c>
      <c r="BH398" s="203">
        <f>IF(N398="sníž. přenesená",J398,0)</f>
        <v>0</v>
      </c>
      <c r="BI398" s="203">
        <f>IF(N398="nulová",J398,0)</f>
        <v>0</v>
      </c>
      <c r="BJ398" s="17" t="s">
        <v>14</v>
      </c>
      <c r="BK398" s="203">
        <f>ROUND(I398*H398,2)</f>
        <v>7283.23</v>
      </c>
      <c r="BL398" s="17" t="s">
        <v>175</v>
      </c>
      <c r="BM398" s="202" t="s">
        <v>2558</v>
      </c>
    </row>
    <row r="399" spans="1:65" s="1" customFormat="1" ht="11.25" x14ac:dyDescent="0.2">
      <c r="A399" s="34"/>
      <c r="B399" s="35"/>
      <c r="C399" s="36"/>
      <c r="D399" s="204" t="s">
        <v>249</v>
      </c>
      <c r="E399" s="36"/>
      <c r="F399" s="205" t="s">
        <v>262</v>
      </c>
      <c r="G399" s="36"/>
      <c r="H399" s="36"/>
      <c r="I399" s="206"/>
      <c r="J399" s="36"/>
      <c r="K399" s="36"/>
      <c r="L399" s="39"/>
      <c r="M399" s="207"/>
      <c r="N399" s="208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7" t="s">
        <v>249</v>
      </c>
      <c r="AU399" s="17" t="s">
        <v>88</v>
      </c>
    </row>
    <row r="400" spans="1:65" s="12" customFormat="1" ht="11.25" x14ac:dyDescent="0.2">
      <c r="B400" s="209"/>
      <c r="C400" s="210"/>
      <c r="D400" s="211" t="s">
        <v>256</v>
      </c>
      <c r="E400" s="212" t="s">
        <v>1</v>
      </c>
      <c r="F400" s="213" t="s">
        <v>2559</v>
      </c>
      <c r="G400" s="210"/>
      <c r="H400" s="214">
        <v>235.91900000000001</v>
      </c>
      <c r="I400" s="215"/>
      <c r="J400" s="210"/>
      <c r="K400" s="210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256</v>
      </c>
      <c r="AU400" s="220" t="s">
        <v>88</v>
      </c>
      <c r="AV400" s="12" t="s">
        <v>88</v>
      </c>
      <c r="AW400" s="12" t="s">
        <v>36</v>
      </c>
      <c r="AX400" s="12" t="s">
        <v>80</v>
      </c>
      <c r="AY400" s="220" t="s">
        <v>241</v>
      </c>
    </row>
    <row r="401" spans="1:65" s="12" customFormat="1" ht="11.25" x14ac:dyDescent="0.2">
      <c r="B401" s="209"/>
      <c r="C401" s="210"/>
      <c r="D401" s="211" t="s">
        <v>256</v>
      </c>
      <c r="E401" s="212" t="s">
        <v>1</v>
      </c>
      <c r="F401" s="213" t="s">
        <v>648</v>
      </c>
      <c r="G401" s="210"/>
      <c r="H401" s="214">
        <v>28.541</v>
      </c>
      <c r="I401" s="215"/>
      <c r="J401" s="210"/>
      <c r="K401" s="210"/>
      <c r="L401" s="216"/>
      <c r="M401" s="217"/>
      <c r="N401" s="218"/>
      <c r="O401" s="218"/>
      <c r="P401" s="218"/>
      <c r="Q401" s="218"/>
      <c r="R401" s="218"/>
      <c r="S401" s="218"/>
      <c r="T401" s="219"/>
      <c r="AT401" s="220" t="s">
        <v>256</v>
      </c>
      <c r="AU401" s="220" t="s">
        <v>88</v>
      </c>
      <c r="AV401" s="12" t="s">
        <v>88</v>
      </c>
      <c r="AW401" s="12" t="s">
        <v>36</v>
      </c>
      <c r="AX401" s="12" t="s">
        <v>80</v>
      </c>
      <c r="AY401" s="220" t="s">
        <v>241</v>
      </c>
    </row>
    <row r="402" spans="1:65" s="13" customFormat="1" ht="11.25" x14ac:dyDescent="0.2">
      <c r="B402" s="221"/>
      <c r="C402" s="222"/>
      <c r="D402" s="211" t="s">
        <v>256</v>
      </c>
      <c r="E402" s="223" t="s">
        <v>1</v>
      </c>
      <c r="F402" s="224" t="s">
        <v>258</v>
      </c>
      <c r="G402" s="222"/>
      <c r="H402" s="225">
        <v>264.45999999999998</v>
      </c>
      <c r="I402" s="226"/>
      <c r="J402" s="222"/>
      <c r="K402" s="222"/>
      <c r="L402" s="227"/>
      <c r="M402" s="228"/>
      <c r="N402" s="229"/>
      <c r="O402" s="229"/>
      <c r="P402" s="229"/>
      <c r="Q402" s="229"/>
      <c r="R402" s="229"/>
      <c r="S402" s="229"/>
      <c r="T402" s="230"/>
      <c r="AT402" s="231" t="s">
        <v>256</v>
      </c>
      <c r="AU402" s="231" t="s">
        <v>88</v>
      </c>
      <c r="AV402" s="13" t="s">
        <v>175</v>
      </c>
      <c r="AW402" s="13" t="s">
        <v>36</v>
      </c>
      <c r="AX402" s="13" t="s">
        <v>14</v>
      </c>
      <c r="AY402" s="231" t="s">
        <v>241</v>
      </c>
    </row>
    <row r="403" spans="1:65" s="1" customFormat="1" ht="24.2" customHeight="1" x14ac:dyDescent="0.2">
      <c r="A403" s="34"/>
      <c r="B403" s="35"/>
      <c r="C403" s="191" t="s">
        <v>788</v>
      </c>
      <c r="D403" s="191" t="s">
        <v>243</v>
      </c>
      <c r="E403" s="192" t="s">
        <v>722</v>
      </c>
      <c r="F403" s="193" t="s">
        <v>723</v>
      </c>
      <c r="G403" s="194" t="s">
        <v>253</v>
      </c>
      <c r="H403" s="195">
        <v>70.436000000000007</v>
      </c>
      <c r="I403" s="196">
        <v>215.01</v>
      </c>
      <c r="J403" s="197">
        <f>ROUND(I403*H403,2)</f>
        <v>15144.44</v>
      </c>
      <c r="K403" s="193" t="s">
        <v>247</v>
      </c>
      <c r="L403" s="39"/>
      <c r="M403" s="198" t="s">
        <v>1</v>
      </c>
      <c r="N403" s="199" t="s">
        <v>45</v>
      </c>
      <c r="O403" s="71"/>
      <c r="P403" s="200">
        <f>O403*H403</f>
        <v>0</v>
      </c>
      <c r="Q403" s="200">
        <v>0</v>
      </c>
      <c r="R403" s="200">
        <f>Q403*H403</f>
        <v>0</v>
      </c>
      <c r="S403" s="200">
        <v>0</v>
      </c>
      <c r="T403" s="201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2" t="s">
        <v>175</v>
      </c>
      <c r="AT403" s="202" t="s">
        <v>243</v>
      </c>
      <c r="AU403" s="202" t="s">
        <v>88</v>
      </c>
      <c r="AY403" s="17" t="s">
        <v>241</v>
      </c>
      <c r="BE403" s="203">
        <f>IF(N403="základní",J403,0)</f>
        <v>15144.44</v>
      </c>
      <c r="BF403" s="203">
        <f>IF(N403="snížená",J403,0)</f>
        <v>0</v>
      </c>
      <c r="BG403" s="203">
        <f>IF(N403="zákl. přenesená",J403,0)</f>
        <v>0</v>
      </c>
      <c r="BH403" s="203">
        <f>IF(N403="sníž. přenesená",J403,0)</f>
        <v>0</v>
      </c>
      <c r="BI403" s="203">
        <f>IF(N403="nulová",J403,0)</f>
        <v>0</v>
      </c>
      <c r="BJ403" s="17" t="s">
        <v>14</v>
      </c>
      <c r="BK403" s="203">
        <f>ROUND(I403*H403,2)</f>
        <v>15144.44</v>
      </c>
      <c r="BL403" s="17" t="s">
        <v>175</v>
      </c>
      <c r="BM403" s="202" t="s">
        <v>2560</v>
      </c>
    </row>
    <row r="404" spans="1:65" s="1" customFormat="1" ht="11.25" x14ac:dyDescent="0.2">
      <c r="A404" s="34"/>
      <c r="B404" s="35"/>
      <c r="C404" s="36"/>
      <c r="D404" s="204" t="s">
        <v>249</v>
      </c>
      <c r="E404" s="36"/>
      <c r="F404" s="205" t="s">
        <v>725</v>
      </c>
      <c r="G404" s="36"/>
      <c r="H404" s="36"/>
      <c r="I404" s="206"/>
      <c r="J404" s="36"/>
      <c r="K404" s="36"/>
      <c r="L404" s="39"/>
      <c r="M404" s="207"/>
      <c r="N404" s="208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7" t="s">
        <v>249</v>
      </c>
      <c r="AU404" s="17" t="s">
        <v>88</v>
      </c>
    </row>
    <row r="405" spans="1:65" s="12" customFormat="1" ht="11.25" x14ac:dyDescent="0.2">
      <c r="B405" s="209"/>
      <c r="C405" s="210"/>
      <c r="D405" s="211" t="s">
        <v>256</v>
      </c>
      <c r="E405" s="212" t="s">
        <v>1</v>
      </c>
      <c r="F405" s="213" t="s">
        <v>2559</v>
      </c>
      <c r="G405" s="210"/>
      <c r="H405" s="214">
        <v>235.91900000000001</v>
      </c>
      <c r="I405" s="215"/>
      <c r="J405" s="210"/>
      <c r="K405" s="210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256</v>
      </c>
      <c r="AU405" s="220" t="s">
        <v>88</v>
      </c>
      <c r="AV405" s="12" t="s">
        <v>88</v>
      </c>
      <c r="AW405" s="12" t="s">
        <v>36</v>
      </c>
      <c r="AX405" s="12" t="s">
        <v>80</v>
      </c>
      <c r="AY405" s="220" t="s">
        <v>241</v>
      </c>
    </row>
    <row r="406" spans="1:65" s="12" customFormat="1" ht="11.25" x14ac:dyDescent="0.2">
      <c r="B406" s="209"/>
      <c r="C406" s="210"/>
      <c r="D406" s="211" t="s">
        <v>256</v>
      </c>
      <c r="E406" s="212" t="s">
        <v>1</v>
      </c>
      <c r="F406" s="213" t="s">
        <v>2561</v>
      </c>
      <c r="G406" s="210"/>
      <c r="H406" s="214">
        <v>-0.48399999999999999</v>
      </c>
      <c r="I406" s="215"/>
      <c r="J406" s="210"/>
      <c r="K406" s="210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256</v>
      </c>
      <c r="AU406" s="220" t="s">
        <v>88</v>
      </c>
      <c r="AV406" s="12" t="s">
        <v>88</v>
      </c>
      <c r="AW406" s="12" t="s">
        <v>36</v>
      </c>
      <c r="AX406" s="12" t="s">
        <v>80</v>
      </c>
      <c r="AY406" s="220" t="s">
        <v>241</v>
      </c>
    </row>
    <row r="407" spans="1:65" s="12" customFormat="1" ht="11.25" x14ac:dyDescent="0.2">
      <c r="B407" s="209"/>
      <c r="C407" s="210"/>
      <c r="D407" s="211" t="s">
        <v>256</v>
      </c>
      <c r="E407" s="212" t="s">
        <v>1</v>
      </c>
      <c r="F407" s="213" t="s">
        <v>2562</v>
      </c>
      <c r="G407" s="210"/>
      <c r="H407" s="214">
        <v>-0.49</v>
      </c>
      <c r="I407" s="215"/>
      <c r="J407" s="210"/>
      <c r="K407" s="210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256</v>
      </c>
      <c r="AU407" s="220" t="s">
        <v>88</v>
      </c>
      <c r="AV407" s="12" t="s">
        <v>88</v>
      </c>
      <c r="AW407" s="12" t="s">
        <v>36</v>
      </c>
      <c r="AX407" s="12" t="s">
        <v>80</v>
      </c>
      <c r="AY407" s="220" t="s">
        <v>241</v>
      </c>
    </row>
    <row r="408" spans="1:65" s="12" customFormat="1" ht="11.25" x14ac:dyDescent="0.2">
      <c r="B408" s="209"/>
      <c r="C408" s="210"/>
      <c r="D408" s="211" t="s">
        <v>256</v>
      </c>
      <c r="E408" s="212" t="s">
        <v>1</v>
      </c>
      <c r="F408" s="213" t="s">
        <v>2561</v>
      </c>
      <c r="G408" s="210"/>
      <c r="H408" s="214">
        <v>-0.48399999999999999</v>
      </c>
      <c r="I408" s="215"/>
      <c r="J408" s="210"/>
      <c r="K408" s="210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256</v>
      </c>
      <c r="AU408" s="220" t="s">
        <v>88</v>
      </c>
      <c r="AV408" s="12" t="s">
        <v>88</v>
      </c>
      <c r="AW408" s="12" t="s">
        <v>36</v>
      </c>
      <c r="AX408" s="12" t="s">
        <v>80</v>
      </c>
      <c r="AY408" s="220" t="s">
        <v>241</v>
      </c>
    </row>
    <row r="409" spans="1:65" s="12" customFormat="1" ht="11.25" x14ac:dyDescent="0.2">
      <c r="B409" s="209"/>
      <c r="C409" s="210"/>
      <c r="D409" s="211" t="s">
        <v>256</v>
      </c>
      <c r="E409" s="212" t="s">
        <v>1</v>
      </c>
      <c r="F409" s="213" t="s">
        <v>2563</v>
      </c>
      <c r="G409" s="210"/>
      <c r="H409" s="214">
        <v>-154.65700000000001</v>
      </c>
      <c r="I409" s="215"/>
      <c r="J409" s="210"/>
      <c r="K409" s="210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256</v>
      </c>
      <c r="AU409" s="220" t="s">
        <v>88</v>
      </c>
      <c r="AV409" s="12" t="s">
        <v>88</v>
      </c>
      <c r="AW409" s="12" t="s">
        <v>36</v>
      </c>
      <c r="AX409" s="12" t="s">
        <v>80</v>
      </c>
      <c r="AY409" s="220" t="s">
        <v>241</v>
      </c>
    </row>
    <row r="410" spans="1:65" s="12" customFormat="1" ht="11.25" x14ac:dyDescent="0.2">
      <c r="B410" s="209"/>
      <c r="C410" s="210"/>
      <c r="D410" s="211" t="s">
        <v>256</v>
      </c>
      <c r="E410" s="212" t="s">
        <v>1</v>
      </c>
      <c r="F410" s="213" t="s">
        <v>727</v>
      </c>
      <c r="G410" s="210"/>
      <c r="H410" s="214">
        <v>-5.0149999999999997</v>
      </c>
      <c r="I410" s="215"/>
      <c r="J410" s="210"/>
      <c r="K410" s="210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256</v>
      </c>
      <c r="AU410" s="220" t="s">
        <v>88</v>
      </c>
      <c r="AV410" s="12" t="s">
        <v>88</v>
      </c>
      <c r="AW410" s="12" t="s">
        <v>36</v>
      </c>
      <c r="AX410" s="12" t="s">
        <v>80</v>
      </c>
      <c r="AY410" s="220" t="s">
        <v>241</v>
      </c>
    </row>
    <row r="411" spans="1:65" s="12" customFormat="1" ht="22.5" x14ac:dyDescent="0.2">
      <c r="B411" s="209"/>
      <c r="C411" s="210"/>
      <c r="D411" s="211" t="s">
        <v>256</v>
      </c>
      <c r="E411" s="212" t="s">
        <v>1</v>
      </c>
      <c r="F411" s="213" t="s">
        <v>2564</v>
      </c>
      <c r="G411" s="210"/>
      <c r="H411" s="214">
        <v>-0.82</v>
      </c>
      <c r="I411" s="215"/>
      <c r="J411" s="210"/>
      <c r="K411" s="210"/>
      <c r="L411" s="216"/>
      <c r="M411" s="217"/>
      <c r="N411" s="218"/>
      <c r="O411" s="218"/>
      <c r="P411" s="218"/>
      <c r="Q411" s="218"/>
      <c r="R411" s="218"/>
      <c r="S411" s="218"/>
      <c r="T411" s="219"/>
      <c r="AT411" s="220" t="s">
        <v>256</v>
      </c>
      <c r="AU411" s="220" t="s">
        <v>88</v>
      </c>
      <c r="AV411" s="12" t="s">
        <v>88</v>
      </c>
      <c r="AW411" s="12" t="s">
        <v>36</v>
      </c>
      <c r="AX411" s="12" t="s">
        <v>80</v>
      </c>
      <c r="AY411" s="220" t="s">
        <v>241</v>
      </c>
    </row>
    <row r="412" spans="1:65" s="12" customFormat="1" ht="11.25" x14ac:dyDescent="0.2">
      <c r="B412" s="209"/>
      <c r="C412" s="210"/>
      <c r="D412" s="211" t="s">
        <v>256</v>
      </c>
      <c r="E412" s="212" t="s">
        <v>1</v>
      </c>
      <c r="F412" s="213" t="s">
        <v>2565</v>
      </c>
      <c r="G412" s="210"/>
      <c r="H412" s="214">
        <v>-3.14</v>
      </c>
      <c r="I412" s="215"/>
      <c r="J412" s="210"/>
      <c r="K412" s="210"/>
      <c r="L412" s="216"/>
      <c r="M412" s="217"/>
      <c r="N412" s="218"/>
      <c r="O412" s="218"/>
      <c r="P412" s="218"/>
      <c r="Q412" s="218"/>
      <c r="R412" s="218"/>
      <c r="S412" s="218"/>
      <c r="T412" s="219"/>
      <c r="AT412" s="220" t="s">
        <v>256</v>
      </c>
      <c r="AU412" s="220" t="s">
        <v>88</v>
      </c>
      <c r="AV412" s="12" t="s">
        <v>88</v>
      </c>
      <c r="AW412" s="12" t="s">
        <v>36</v>
      </c>
      <c r="AX412" s="12" t="s">
        <v>80</v>
      </c>
      <c r="AY412" s="220" t="s">
        <v>241</v>
      </c>
    </row>
    <row r="413" spans="1:65" s="12" customFormat="1" ht="11.25" x14ac:dyDescent="0.2">
      <c r="B413" s="209"/>
      <c r="C413" s="210"/>
      <c r="D413" s="211" t="s">
        <v>256</v>
      </c>
      <c r="E413" s="212" t="s">
        <v>1</v>
      </c>
      <c r="F413" s="213" t="s">
        <v>2566</v>
      </c>
      <c r="G413" s="210"/>
      <c r="H413" s="214">
        <v>-0.39300000000000002</v>
      </c>
      <c r="I413" s="215"/>
      <c r="J413" s="210"/>
      <c r="K413" s="210"/>
      <c r="L413" s="216"/>
      <c r="M413" s="217"/>
      <c r="N413" s="218"/>
      <c r="O413" s="218"/>
      <c r="P413" s="218"/>
      <c r="Q413" s="218"/>
      <c r="R413" s="218"/>
      <c r="S413" s="218"/>
      <c r="T413" s="219"/>
      <c r="AT413" s="220" t="s">
        <v>256</v>
      </c>
      <c r="AU413" s="220" t="s">
        <v>88</v>
      </c>
      <c r="AV413" s="12" t="s">
        <v>88</v>
      </c>
      <c r="AW413" s="12" t="s">
        <v>36</v>
      </c>
      <c r="AX413" s="12" t="s">
        <v>80</v>
      </c>
      <c r="AY413" s="220" t="s">
        <v>241</v>
      </c>
    </row>
    <row r="414" spans="1:65" s="13" customFormat="1" ht="11.25" x14ac:dyDescent="0.2">
      <c r="B414" s="221"/>
      <c r="C414" s="222"/>
      <c r="D414" s="211" t="s">
        <v>256</v>
      </c>
      <c r="E414" s="223" t="s">
        <v>496</v>
      </c>
      <c r="F414" s="224" t="s">
        <v>258</v>
      </c>
      <c r="G414" s="222"/>
      <c r="H414" s="225">
        <v>70.436000000000007</v>
      </c>
      <c r="I414" s="226"/>
      <c r="J414" s="222"/>
      <c r="K414" s="222"/>
      <c r="L414" s="227"/>
      <c r="M414" s="228"/>
      <c r="N414" s="229"/>
      <c r="O414" s="229"/>
      <c r="P414" s="229"/>
      <c r="Q414" s="229"/>
      <c r="R414" s="229"/>
      <c r="S414" s="229"/>
      <c r="T414" s="230"/>
      <c r="AT414" s="231" t="s">
        <v>256</v>
      </c>
      <c r="AU414" s="231" t="s">
        <v>88</v>
      </c>
      <c r="AV414" s="13" t="s">
        <v>175</v>
      </c>
      <c r="AW414" s="13" t="s">
        <v>36</v>
      </c>
      <c r="AX414" s="13" t="s">
        <v>14</v>
      </c>
      <c r="AY414" s="231" t="s">
        <v>241</v>
      </c>
    </row>
    <row r="415" spans="1:65" s="1" customFormat="1" ht="16.5" customHeight="1" x14ac:dyDescent="0.2">
      <c r="A415" s="34"/>
      <c r="B415" s="35"/>
      <c r="C415" s="250" t="s">
        <v>793</v>
      </c>
      <c r="D415" s="250" t="s">
        <v>716</v>
      </c>
      <c r="E415" s="251" t="s">
        <v>730</v>
      </c>
      <c r="F415" s="252" t="s">
        <v>731</v>
      </c>
      <c r="G415" s="253" t="s">
        <v>467</v>
      </c>
      <c r="H415" s="254">
        <v>115.538</v>
      </c>
      <c r="I415" s="255">
        <v>351.14</v>
      </c>
      <c r="J415" s="256">
        <f>ROUND(I415*H415,2)</f>
        <v>40570.01</v>
      </c>
      <c r="K415" s="252" t="s">
        <v>247</v>
      </c>
      <c r="L415" s="257"/>
      <c r="M415" s="258" t="s">
        <v>1</v>
      </c>
      <c r="N415" s="259" t="s">
        <v>45</v>
      </c>
      <c r="O415" s="71"/>
      <c r="P415" s="200">
        <f>O415*H415</f>
        <v>0</v>
      </c>
      <c r="Q415" s="200">
        <v>0</v>
      </c>
      <c r="R415" s="200">
        <f>Q415*H415</f>
        <v>0</v>
      </c>
      <c r="S415" s="200">
        <v>0</v>
      </c>
      <c r="T415" s="201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2" t="s">
        <v>292</v>
      </c>
      <c r="AT415" s="202" t="s">
        <v>716</v>
      </c>
      <c r="AU415" s="202" t="s">
        <v>88</v>
      </c>
      <c r="AY415" s="17" t="s">
        <v>241</v>
      </c>
      <c r="BE415" s="203">
        <f>IF(N415="základní",J415,0)</f>
        <v>40570.01</v>
      </c>
      <c r="BF415" s="203">
        <f>IF(N415="snížená",J415,0)</f>
        <v>0</v>
      </c>
      <c r="BG415" s="203">
        <f>IF(N415="zákl. přenesená",J415,0)</f>
        <v>0</v>
      </c>
      <c r="BH415" s="203">
        <f>IF(N415="sníž. přenesená",J415,0)</f>
        <v>0</v>
      </c>
      <c r="BI415" s="203">
        <f>IF(N415="nulová",J415,0)</f>
        <v>0</v>
      </c>
      <c r="BJ415" s="17" t="s">
        <v>14</v>
      </c>
      <c r="BK415" s="203">
        <f>ROUND(I415*H415,2)</f>
        <v>40570.01</v>
      </c>
      <c r="BL415" s="17" t="s">
        <v>175</v>
      </c>
      <c r="BM415" s="202" t="s">
        <v>2567</v>
      </c>
    </row>
    <row r="416" spans="1:65" s="14" customFormat="1" ht="11.25" x14ac:dyDescent="0.2">
      <c r="B416" s="232"/>
      <c r="C416" s="233"/>
      <c r="D416" s="211" t="s">
        <v>256</v>
      </c>
      <c r="E416" s="234" t="s">
        <v>1</v>
      </c>
      <c r="F416" s="235" t="s">
        <v>733</v>
      </c>
      <c r="G416" s="233"/>
      <c r="H416" s="234" t="s">
        <v>1</v>
      </c>
      <c r="I416" s="236"/>
      <c r="J416" s="233"/>
      <c r="K416" s="233"/>
      <c r="L416" s="237"/>
      <c r="M416" s="238"/>
      <c r="N416" s="239"/>
      <c r="O416" s="239"/>
      <c r="P416" s="239"/>
      <c r="Q416" s="239"/>
      <c r="R416" s="239"/>
      <c r="S416" s="239"/>
      <c r="T416" s="240"/>
      <c r="AT416" s="241" t="s">
        <v>256</v>
      </c>
      <c r="AU416" s="241" t="s">
        <v>88</v>
      </c>
      <c r="AV416" s="14" t="s">
        <v>14</v>
      </c>
      <c r="AW416" s="14" t="s">
        <v>36</v>
      </c>
      <c r="AX416" s="14" t="s">
        <v>80</v>
      </c>
      <c r="AY416" s="241" t="s">
        <v>241</v>
      </c>
    </row>
    <row r="417" spans="1:65" s="12" customFormat="1" ht="11.25" x14ac:dyDescent="0.2">
      <c r="B417" s="209"/>
      <c r="C417" s="210"/>
      <c r="D417" s="211" t="s">
        <v>256</v>
      </c>
      <c r="E417" s="212" t="s">
        <v>1</v>
      </c>
      <c r="F417" s="213" t="s">
        <v>734</v>
      </c>
      <c r="G417" s="210"/>
      <c r="H417" s="214">
        <v>115.538</v>
      </c>
      <c r="I417" s="215"/>
      <c r="J417" s="210"/>
      <c r="K417" s="210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256</v>
      </c>
      <c r="AU417" s="220" t="s">
        <v>88</v>
      </c>
      <c r="AV417" s="12" t="s">
        <v>88</v>
      </c>
      <c r="AW417" s="12" t="s">
        <v>36</v>
      </c>
      <c r="AX417" s="12" t="s">
        <v>80</v>
      </c>
      <c r="AY417" s="220" t="s">
        <v>241</v>
      </c>
    </row>
    <row r="418" spans="1:65" s="13" customFormat="1" ht="11.25" x14ac:dyDescent="0.2">
      <c r="B418" s="221"/>
      <c r="C418" s="222"/>
      <c r="D418" s="211" t="s">
        <v>256</v>
      </c>
      <c r="E418" s="223" t="s">
        <v>1</v>
      </c>
      <c r="F418" s="224" t="s">
        <v>258</v>
      </c>
      <c r="G418" s="222"/>
      <c r="H418" s="225">
        <v>115.538</v>
      </c>
      <c r="I418" s="226"/>
      <c r="J418" s="222"/>
      <c r="K418" s="222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256</v>
      </c>
      <c r="AU418" s="231" t="s">
        <v>88</v>
      </c>
      <c r="AV418" s="13" t="s">
        <v>175</v>
      </c>
      <c r="AW418" s="13" t="s">
        <v>36</v>
      </c>
      <c r="AX418" s="13" t="s">
        <v>14</v>
      </c>
      <c r="AY418" s="231" t="s">
        <v>241</v>
      </c>
    </row>
    <row r="419" spans="1:65" s="1" customFormat="1" ht="24.2" customHeight="1" x14ac:dyDescent="0.2">
      <c r="A419" s="34"/>
      <c r="B419" s="35"/>
      <c r="C419" s="191" t="s">
        <v>798</v>
      </c>
      <c r="D419" s="191" t="s">
        <v>243</v>
      </c>
      <c r="E419" s="192" t="s">
        <v>736</v>
      </c>
      <c r="F419" s="193" t="s">
        <v>737</v>
      </c>
      <c r="G419" s="194" t="s">
        <v>253</v>
      </c>
      <c r="H419" s="195">
        <v>2.0059999999999998</v>
      </c>
      <c r="I419" s="196">
        <v>963.9</v>
      </c>
      <c r="J419" s="197">
        <f>ROUND(I419*H419,2)</f>
        <v>1933.58</v>
      </c>
      <c r="K419" s="193" t="s">
        <v>247</v>
      </c>
      <c r="L419" s="39"/>
      <c r="M419" s="198" t="s">
        <v>1</v>
      </c>
      <c r="N419" s="199" t="s">
        <v>45</v>
      </c>
      <c r="O419" s="71"/>
      <c r="P419" s="200">
        <f>O419*H419</f>
        <v>0</v>
      </c>
      <c r="Q419" s="200">
        <v>0</v>
      </c>
      <c r="R419" s="200">
        <f>Q419*H419</f>
        <v>0</v>
      </c>
      <c r="S419" s="200">
        <v>0</v>
      </c>
      <c r="T419" s="201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2" t="s">
        <v>175</v>
      </c>
      <c r="AT419" s="202" t="s">
        <v>243</v>
      </c>
      <c r="AU419" s="202" t="s">
        <v>88</v>
      </c>
      <c r="AY419" s="17" t="s">
        <v>241</v>
      </c>
      <c r="BE419" s="203">
        <f>IF(N419="základní",J419,0)</f>
        <v>1933.58</v>
      </c>
      <c r="BF419" s="203">
        <f>IF(N419="snížená",J419,0)</f>
        <v>0</v>
      </c>
      <c r="BG419" s="203">
        <f>IF(N419="zákl. přenesená",J419,0)</f>
        <v>0</v>
      </c>
      <c r="BH419" s="203">
        <f>IF(N419="sníž. přenesená",J419,0)</f>
        <v>0</v>
      </c>
      <c r="BI419" s="203">
        <f>IF(N419="nulová",J419,0)</f>
        <v>0</v>
      </c>
      <c r="BJ419" s="17" t="s">
        <v>14</v>
      </c>
      <c r="BK419" s="203">
        <f>ROUND(I419*H419,2)</f>
        <v>1933.58</v>
      </c>
      <c r="BL419" s="17" t="s">
        <v>175</v>
      </c>
      <c r="BM419" s="202" t="s">
        <v>2568</v>
      </c>
    </row>
    <row r="420" spans="1:65" s="1" customFormat="1" ht="11.25" x14ac:dyDescent="0.2">
      <c r="A420" s="34"/>
      <c r="B420" s="35"/>
      <c r="C420" s="36"/>
      <c r="D420" s="204" t="s">
        <v>249</v>
      </c>
      <c r="E420" s="36"/>
      <c r="F420" s="205" t="s">
        <v>739</v>
      </c>
      <c r="G420" s="36"/>
      <c r="H420" s="36"/>
      <c r="I420" s="206"/>
      <c r="J420" s="36"/>
      <c r="K420" s="36"/>
      <c r="L420" s="39"/>
      <c r="M420" s="207"/>
      <c r="N420" s="208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7" t="s">
        <v>249</v>
      </c>
      <c r="AU420" s="17" t="s">
        <v>88</v>
      </c>
    </row>
    <row r="421" spans="1:65" s="12" customFormat="1" ht="11.25" x14ac:dyDescent="0.2">
      <c r="B421" s="209"/>
      <c r="C421" s="210"/>
      <c r="D421" s="211" t="s">
        <v>256</v>
      </c>
      <c r="E421" s="212" t="s">
        <v>1</v>
      </c>
      <c r="F421" s="213" t="s">
        <v>448</v>
      </c>
      <c r="G421" s="210"/>
      <c r="H421" s="214">
        <v>2.0059999999999998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3" customFormat="1" ht="11.25" x14ac:dyDescent="0.2">
      <c r="B422" s="221"/>
      <c r="C422" s="222"/>
      <c r="D422" s="211" t="s">
        <v>256</v>
      </c>
      <c r="E422" s="223" t="s">
        <v>1</v>
      </c>
      <c r="F422" s="224" t="s">
        <v>258</v>
      </c>
      <c r="G422" s="222"/>
      <c r="H422" s="225">
        <v>2.0059999999999998</v>
      </c>
      <c r="I422" s="226"/>
      <c r="J422" s="222"/>
      <c r="K422" s="222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256</v>
      </c>
      <c r="AU422" s="231" t="s">
        <v>88</v>
      </c>
      <c r="AV422" s="13" t="s">
        <v>175</v>
      </c>
      <c r="AW422" s="13" t="s">
        <v>36</v>
      </c>
      <c r="AX422" s="13" t="s">
        <v>14</v>
      </c>
      <c r="AY422" s="231" t="s">
        <v>241</v>
      </c>
    </row>
    <row r="423" spans="1:65" s="1" customFormat="1" ht="24.2" customHeight="1" x14ac:dyDescent="0.2">
      <c r="A423" s="34"/>
      <c r="B423" s="35"/>
      <c r="C423" s="191" t="s">
        <v>804</v>
      </c>
      <c r="D423" s="191" t="s">
        <v>243</v>
      </c>
      <c r="E423" s="192" t="s">
        <v>741</v>
      </c>
      <c r="F423" s="193" t="s">
        <v>742</v>
      </c>
      <c r="G423" s="194" t="s">
        <v>253</v>
      </c>
      <c r="H423" s="195">
        <v>3.0089999999999999</v>
      </c>
      <c r="I423" s="196">
        <v>447.53</v>
      </c>
      <c r="J423" s="197">
        <f>ROUND(I423*H423,2)</f>
        <v>1346.62</v>
      </c>
      <c r="K423" s="193" t="s">
        <v>247</v>
      </c>
      <c r="L423" s="39"/>
      <c r="M423" s="198" t="s">
        <v>1</v>
      </c>
      <c r="N423" s="199" t="s">
        <v>45</v>
      </c>
      <c r="O423" s="71"/>
      <c r="P423" s="200">
        <f>O423*H423</f>
        <v>0</v>
      </c>
      <c r="Q423" s="200">
        <v>0</v>
      </c>
      <c r="R423" s="200">
        <f>Q423*H423</f>
        <v>0</v>
      </c>
      <c r="S423" s="200">
        <v>0</v>
      </c>
      <c r="T423" s="201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2" t="s">
        <v>175</v>
      </c>
      <c r="AT423" s="202" t="s">
        <v>243</v>
      </c>
      <c r="AU423" s="202" t="s">
        <v>88</v>
      </c>
      <c r="AY423" s="17" t="s">
        <v>241</v>
      </c>
      <c r="BE423" s="203">
        <f>IF(N423="základní",J423,0)</f>
        <v>1346.62</v>
      </c>
      <c r="BF423" s="203">
        <f>IF(N423="snížená",J423,0)</f>
        <v>0</v>
      </c>
      <c r="BG423" s="203">
        <f>IF(N423="zákl. přenesená",J423,0)</f>
        <v>0</v>
      </c>
      <c r="BH423" s="203">
        <f>IF(N423="sníž. přenesená",J423,0)</f>
        <v>0</v>
      </c>
      <c r="BI423" s="203">
        <f>IF(N423="nulová",J423,0)</f>
        <v>0</v>
      </c>
      <c r="BJ423" s="17" t="s">
        <v>14</v>
      </c>
      <c r="BK423" s="203">
        <f>ROUND(I423*H423,2)</f>
        <v>1346.62</v>
      </c>
      <c r="BL423" s="17" t="s">
        <v>175</v>
      </c>
      <c r="BM423" s="202" t="s">
        <v>2569</v>
      </c>
    </row>
    <row r="424" spans="1:65" s="1" customFormat="1" ht="11.25" x14ac:dyDescent="0.2">
      <c r="A424" s="34"/>
      <c r="B424" s="35"/>
      <c r="C424" s="36"/>
      <c r="D424" s="204" t="s">
        <v>249</v>
      </c>
      <c r="E424" s="36"/>
      <c r="F424" s="205" t="s">
        <v>744</v>
      </c>
      <c r="G424" s="36"/>
      <c r="H424" s="36"/>
      <c r="I424" s="206"/>
      <c r="J424" s="36"/>
      <c r="K424" s="36"/>
      <c r="L424" s="39"/>
      <c r="M424" s="207"/>
      <c r="N424" s="208"/>
      <c r="O424" s="71"/>
      <c r="P424" s="71"/>
      <c r="Q424" s="71"/>
      <c r="R424" s="71"/>
      <c r="S424" s="71"/>
      <c r="T424" s="72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7" t="s">
        <v>249</v>
      </c>
      <c r="AU424" s="17" t="s">
        <v>88</v>
      </c>
    </row>
    <row r="425" spans="1:65" s="14" customFormat="1" ht="11.25" x14ac:dyDescent="0.2">
      <c r="B425" s="232"/>
      <c r="C425" s="233"/>
      <c r="D425" s="211" t="s">
        <v>256</v>
      </c>
      <c r="E425" s="234" t="s">
        <v>1</v>
      </c>
      <c r="F425" s="235" t="s">
        <v>2473</v>
      </c>
      <c r="G425" s="233"/>
      <c r="H425" s="234" t="s">
        <v>1</v>
      </c>
      <c r="I425" s="236"/>
      <c r="J425" s="233"/>
      <c r="K425" s="233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256</v>
      </c>
      <c r="AU425" s="241" t="s">
        <v>88</v>
      </c>
      <c r="AV425" s="14" t="s">
        <v>14</v>
      </c>
      <c r="AW425" s="14" t="s">
        <v>36</v>
      </c>
      <c r="AX425" s="14" t="s">
        <v>80</v>
      </c>
      <c r="AY425" s="241" t="s">
        <v>241</v>
      </c>
    </row>
    <row r="426" spans="1:65" s="12" customFormat="1" ht="11.25" x14ac:dyDescent="0.2">
      <c r="B426" s="209"/>
      <c r="C426" s="210"/>
      <c r="D426" s="211" t="s">
        <v>256</v>
      </c>
      <c r="E426" s="212" t="s">
        <v>1</v>
      </c>
      <c r="F426" s="213" t="s">
        <v>2570</v>
      </c>
      <c r="G426" s="210"/>
      <c r="H426" s="214">
        <v>2.2050000000000001</v>
      </c>
      <c r="I426" s="215"/>
      <c r="J426" s="210"/>
      <c r="K426" s="210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256</v>
      </c>
      <c r="AU426" s="220" t="s">
        <v>88</v>
      </c>
      <c r="AV426" s="12" t="s">
        <v>88</v>
      </c>
      <c r="AW426" s="12" t="s">
        <v>36</v>
      </c>
      <c r="AX426" s="12" t="s">
        <v>80</v>
      </c>
      <c r="AY426" s="220" t="s">
        <v>241</v>
      </c>
    </row>
    <row r="427" spans="1:65" s="14" customFormat="1" ht="11.25" x14ac:dyDescent="0.2">
      <c r="B427" s="232"/>
      <c r="C427" s="233"/>
      <c r="D427" s="211" t="s">
        <v>256</v>
      </c>
      <c r="E427" s="234" t="s">
        <v>1</v>
      </c>
      <c r="F427" s="235" t="s">
        <v>2475</v>
      </c>
      <c r="G427" s="233"/>
      <c r="H427" s="234" t="s">
        <v>1</v>
      </c>
      <c r="I427" s="236"/>
      <c r="J427" s="233"/>
      <c r="K427" s="233"/>
      <c r="L427" s="237"/>
      <c r="M427" s="238"/>
      <c r="N427" s="239"/>
      <c r="O427" s="239"/>
      <c r="P427" s="239"/>
      <c r="Q427" s="239"/>
      <c r="R427" s="239"/>
      <c r="S427" s="239"/>
      <c r="T427" s="240"/>
      <c r="AT427" s="241" t="s">
        <v>256</v>
      </c>
      <c r="AU427" s="241" t="s">
        <v>88</v>
      </c>
      <c r="AV427" s="14" t="s">
        <v>14</v>
      </c>
      <c r="AW427" s="14" t="s">
        <v>36</v>
      </c>
      <c r="AX427" s="14" t="s">
        <v>80</v>
      </c>
      <c r="AY427" s="241" t="s">
        <v>241</v>
      </c>
    </row>
    <row r="428" spans="1:65" s="12" customFormat="1" ht="11.25" x14ac:dyDescent="0.2">
      <c r="B428" s="209"/>
      <c r="C428" s="210"/>
      <c r="D428" s="211" t="s">
        <v>256</v>
      </c>
      <c r="E428" s="212" t="s">
        <v>1</v>
      </c>
      <c r="F428" s="213" t="s">
        <v>2571</v>
      </c>
      <c r="G428" s="210"/>
      <c r="H428" s="214">
        <v>2.34</v>
      </c>
      <c r="I428" s="215"/>
      <c r="J428" s="210"/>
      <c r="K428" s="210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256</v>
      </c>
      <c r="AU428" s="220" t="s">
        <v>88</v>
      </c>
      <c r="AV428" s="12" t="s">
        <v>88</v>
      </c>
      <c r="AW428" s="12" t="s">
        <v>36</v>
      </c>
      <c r="AX428" s="12" t="s">
        <v>80</v>
      </c>
      <c r="AY428" s="220" t="s">
        <v>241</v>
      </c>
    </row>
    <row r="429" spans="1:65" s="14" customFormat="1" ht="11.25" x14ac:dyDescent="0.2">
      <c r="B429" s="232"/>
      <c r="C429" s="233"/>
      <c r="D429" s="211" t="s">
        <v>256</v>
      </c>
      <c r="E429" s="234" t="s">
        <v>1</v>
      </c>
      <c r="F429" s="235" t="s">
        <v>2478</v>
      </c>
      <c r="G429" s="233"/>
      <c r="H429" s="234" t="s">
        <v>1</v>
      </c>
      <c r="I429" s="236"/>
      <c r="J429" s="233"/>
      <c r="K429" s="233"/>
      <c r="L429" s="237"/>
      <c r="M429" s="238"/>
      <c r="N429" s="239"/>
      <c r="O429" s="239"/>
      <c r="P429" s="239"/>
      <c r="Q429" s="239"/>
      <c r="R429" s="239"/>
      <c r="S429" s="239"/>
      <c r="T429" s="240"/>
      <c r="AT429" s="241" t="s">
        <v>256</v>
      </c>
      <c r="AU429" s="241" t="s">
        <v>88</v>
      </c>
      <c r="AV429" s="14" t="s">
        <v>14</v>
      </c>
      <c r="AW429" s="14" t="s">
        <v>36</v>
      </c>
      <c r="AX429" s="14" t="s">
        <v>80</v>
      </c>
      <c r="AY429" s="241" t="s">
        <v>241</v>
      </c>
    </row>
    <row r="430" spans="1:65" s="12" customFormat="1" ht="11.25" x14ac:dyDescent="0.2">
      <c r="B430" s="209"/>
      <c r="C430" s="210"/>
      <c r="D430" s="211" t="s">
        <v>256</v>
      </c>
      <c r="E430" s="212" t="s">
        <v>1</v>
      </c>
      <c r="F430" s="213" t="s">
        <v>2572</v>
      </c>
      <c r="G430" s="210"/>
      <c r="H430" s="214">
        <v>0.67500000000000004</v>
      </c>
      <c r="I430" s="215"/>
      <c r="J430" s="210"/>
      <c r="K430" s="210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256</v>
      </c>
      <c r="AU430" s="220" t="s">
        <v>88</v>
      </c>
      <c r="AV430" s="12" t="s">
        <v>88</v>
      </c>
      <c r="AW430" s="12" t="s">
        <v>36</v>
      </c>
      <c r="AX430" s="12" t="s">
        <v>80</v>
      </c>
      <c r="AY430" s="220" t="s">
        <v>241</v>
      </c>
    </row>
    <row r="431" spans="1:65" s="12" customFormat="1" ht="11.25" x14ac:dyDescent="0.2">
      <c r="B431" s="209"/>
      <c r="C431" s="210"/>
      <c r="D431" s="211" t="s">
        <v>256</v>
      </c>
      <c r="E431" s="212" t="s">
        <v>1</v>
      </c>
      <c r="F431" s="213" t="s">
        <v>2573</v>
      </c>
      <c r="G431" s="210"/>
      <c r="H431" s="214">
        <v>-0.20499999999999999</v>
      </c>
      <c r="I431" s="215"/>
      <c r="J431" s="210"/>
      <c r="K431" s="210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256</v>
      </c>
      <c r="AU431" s="220" t="s">
        <v>88</v>
      </c>
      <c r="AV431" s="12" t="s">
        <v>88</v>
      </c>
      <c r="AW431" s="12" t="s">
        <v>36</v>
      </c>
      <c r="AX431" s="12" t="s">
        <v>80</v>
      </c>
      <c r="AY431" s="220" t="s">
        <v>241</v>
      </c>
    </row>
    <row r="432" spans="1:65" s="13" customFormat="1" ht="11.25" x14ac:dyDescent="0.2">
      <c r="B432" s="221"/>
      <c r="C432" s="222"/>
      <c r="D432" s="211" t="s">
        <v>256</v>
      </c>
      <c r="E432" s="223" t="s">
        <v>445</v>
      </c>
      <c r="F432" s="224" t="s">
        <v>258</v>
      </c>
      <c r="G432" s="222"/>
      <c r="H432" s="225">
        <v>5.0149999999999997</v>
      </c>
      <c r="I432" s="226"/>
      <c r="J432" s="222"/>
      <c r="K432" s="222"/>
      <c r="L432" s="227"/>
      <c r="M432" s="228"/>
      <c r="N432" s="229"/>
      <c r="O432" s="229"/>
      <c r="P432" s="229"/>
      <c r="Q432" s="229"/>
      <c r="R432" s="229"/>
      <c r="S432" s="229"/>
      <c r="T432" s="230"/>
      <c r="AT432" s="231" t="s">
        <v>256</v>
      </c>
      <c r="AU432" s="231" t="s">
        <v>88</v>
      </c>
      <c r="AV432" s="13" t="s">
        <v>175</v>
      </c>
      <c r="AW432" s="13" t="s">
        <v>36</v>
      </c>
      <c r="AX432" s="13" t="s">
        <v>80</v>
      </c>
      <c r="AY432" s="231" t="s">
        <v>241</v>
      </c>
    </row>
    <row r="433" spans="1:65" s="12" customFormat="1" ht="11.25" x14ac:dyDescent="0.2">
      <c r="B433" s="209"/>
      <c r="C433" s="210"/>
      <c r="D433" s="211" t="s">
        <v>256</v>
      </c>
      <c r="E433" s="212" t="s">
        <v>746</v>
      </c>
      <c r="F433" s="213" t="s">
        <v>747</v>
      </c>
      <c r="G433" s="210"/>
      <c r="H433" s="214">
        <v>3.0089999999999999</v>
      </c>
      <c r="I433" s="215"/>
      <c r="J433" s="210"/>
      <c r="K433" s="210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256</v>
      </c>
      <c r="AU433" s="220" t="s">
        <v>88</v>
      </c>
      <c r="AV433" s="12" t="s">
        <v>88</v>
      </c>
      <c r="AW433" s="12" t="s">
        <v>36</v>
      </c>
      <c r="AX433" s="12" t="s">
        <v>14</v>
      </c>
      <c r="AY433" s="220" t="s">
        <v>241</v>
      </c>
    </row>
    <row r="434" spans="1:65" s="12" customFormat="1" ht="11.25" x14ac:dyDescent="0.2">
      <c r="B434" s="209"/>
      <c r="C434" s="210"/>
      <c r="D434" s="211" t="s">
        <v>256</v>
      </c>
      <c r="E434" s="212" t="s">
        <v>448</v>
      </c>
      <c r="F434" s="213" t="s">
        <v>748</v>
      </c>
      <c r="G434" s="210"/>
      <c r="H434" s="214">
        <v>2.0059999999999998</v>
      </c>
      <c r="I434" s="215"/>
      <c r="J434" s="210"/>
      <c r="K434" s="210"/>
      <c r="L434" s="216"/>
      <c r="M434" s="217"/>
      <c r="N434" s="218"/>
      <c r="O434" s="218"/>
      <c r="P434" s="218"/>
      <c r="Q434" s="218"/>
      <c r="R434" s="218"/>
      <c r="S434" s="218"/>
      <c r="T434" s="219"/>
      <c r="AT434" s="220" t="s">
        <v>256</v>
      </c>
      <c r="AU434" s="220" t="s">
        <v>88</v>
      </c>
      <c r="AV434" s="12" t="s">
        <v>88</v>
      </c>
      <c r="AW434" s="12" t="s">
        <v>36</v>
      </c>
      <c r="AX434" s="12" t="s">
        <v>80</v>
      </c>
      <c r="AY434" s="220" t="s">
        <v>241</v>
      </c>
    </row>
    <row r="435" spans="1:65" s="13" customFormat="1" ht="11.25" x14ac:dyDescent="0.2">
      <c r="B435" s="221"/>
      <c r="C435" s="222"/>
      <c r="D435" s="211" t="s">
        <v>256</v>
      </c>
      <c r="E435" s="223" t="s">
        <v>1</v>
      </c>
      <c r="F435" s="224" t="s">
        <v>258</v>
      </c>
      <c r="G435" s="222"/>
      <c r="H435" s="225">
        <v>5.0149999999999997</v>
      </c>
      <c r="I435" s="226"/>
      <c r="J435" s="222"/>
      <c r="K435" s="222"/>
      <c r="L435" s="227"/>
      <c r="M435" s="228"/>
      <c r="N435" s="229"/>
      <c r="O435" s="229"/>
      <c r="P435" s="229"/>
      <c r="Q435" s="229"/>
      <c r="R435" s="229"/>
      <c r="S435" s="229"/>
      <c r="T435" s="230"/>
      <c r="AT435" s="231" t="s">
        <v>256</v>
      </c>
      <c r="AU435" s="231" t="s">
        <v>88</v>
      </c>
      <c r="AV435" s="13" t="s">
        <v>175</v>
      </c>
      <c r="AW435" s="13" t="s">
        <v>36</v>
      </c>
      <c r="AX435" s="13" t="s">
        <v>80</v>
      </c>
      <c r="AY435" s="231" t="s">
        <v>241</v>
      </c>
    </row>
    <row r="436" spans="1:65" s="1" customFormat="1" ht="16.5" customHeight="1" x14ac:dyDescent="0.2">
      <c r="A436" s="34"/>
      <c r="B436" s="35"/>
      <c r="C436" s="250" t="s">
        <v>813</v>
      </c>
      <c r="D436" s="250" t="s">
        <v>716</v>
      </c>
      <c r="E436" s="251" t="s">
        <v>750</v>
      </c>
      <c r="F436" s="252" t="s">
        <v>751</v>
      </c>
      <c r="G436" s="253" t="s">
        <v>467</v>
      </c>
      <c r="H436" s="254">
        <v>10.282999999999999</v>
      </c>
      <c r="I436" s="255">
        <v>392.45</v>
      </c>
      <c r="J436" s="256">
        <f>ROUND(I436*H436,2)</f>
        <v>4035.56</v>
      </c>
      <c r="K436" s="252" t="s">
        <v>247</v>
      </c>
      <c r="L436" s="257"/>
      <c r="M436" s="258" t="s">
        <v>1</v>
      </c>
      <c r="N436" s="259" t="s">
        <v>45</v>
      </c>
      <c r="O436" s="71"/>
      <c r="P436" s="200">
        <f>O436*H436</f>
        <v>0</v>
      </c>
      <c r="Q436" s="200">
        <v>0</v>
      </c>
      <c r="R436" s="200">
        <f>Q436*H436</f>
        <v>0</v>
      </c>
      <c r="S436" s="200">
        <v>0</v>
      </c>
      <c r="T436" s="201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2" t="s">
        <v>292</v>
      </c>
      <c r="AT436" s="202" t="s">
        <v>716</v>
      </c>
      <c r="AU436" s="202" t="s">
        <v>88</v>
      </c>
      <c r="AY436" s="17" t="s">
        <v>241</v>
      </c>
      <c r="BE436" s="203">
        <f>IF(N436="základní",J436,0)</f>
        <v>4035.56</v>
      </c>
      <c r="BF436" s="203">
        <f>IF(N436="snížená",J436,0)</f>
        <v>0</v>
      </c>
      <c r="BG436" s="203">
        <f>IF(N436="zákl. přenesená",J436,0)</f>
        <v>0</v>
      </c>
      <c r="BH436" s="203">
        <f>IF(N436="sníž. přenesená",J436,0)</f>
        <v>0</v>
      </c>
      <c r="BI436" s="203">
        <f>IF(N436="nulová",J436,0)</f>
        <v>0</v>
      </c>
      <c r="BJ436" s="17" t="s">
        <v>14</v>
      </c>
      <c r="BK436" s="203">
        <f>ROUND(I436*H436,2)</f>
        <v>4035.56</v>
      </c>
      <c r="BL436" s="17" t="s">
        <v>175</v>
      </c>
      <c r="BM436" s="202" t="s">
        <v>2574</v>
      </c>
    </row>
    <row r="437" spans="1:65" s="12" customFormat="1" ht="11.25" x14ac:dyDescent="0.2">
      <c r="B437" s="209"/>
      <c r="C437" s="210"/>
      <c r="D437" s="211" t="s">
        <v>256</v>
      </c>
      <c r="E437" s="212" t="s">
        <v>1</v>
      </c>
      <c r="F437" s="213" t="s">
        <v>753</v>
      </c>
      <c r="G437" s="210"/>
      <c r="H437" s="214">
        <v>10.282999999999999</v>
      </c>
      <c r="I437" s="215"/>
      <c r="J437" s="210"/>
      <c r="K437" s="210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256</v>
      </c>
      <c r="AU437" s="220" t="s">
        <v>88</v>
      </c>
      <c r="AV437" s="12" t="s">
        <v>88</v>
      </c>
      <c r="AW437" s="12" t="s">
        <v>36</v>
      </c>
      <c r="AX437" s="12" t="s">
        <v>80</v>
      </c>
      <c r="AY437" s="220" t="s">
        <v>241</v>
      </c>
    </row>
    <row r="438" spans="1:65" s="13" customFormat="1" ht="11.25" x14ac:dyDescent="0.2">
      <c r="B438" s="221"/>
      <c r="C438" s="222"/>
      <c r="D438" s="211" t="s">
        <v>256</v>
      </c>
      <c r="E438" s="223" t="s">
        <v>1</v>
      </c>
      <c r="F438" s="224" t="s">
        <v>258</v>
      </c>
      <c r="G438" s="222"/>
      <c r="H438" s="225">
        <v>10.282999999999999</v>
      </c>
      <c r="I438" s="226"/>
      <c r="J438" s="222"/>
      <c r="K438" s="222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256</v>
      </c>
      <c r="AU438" s="231" t="s">
        <v>88</v>
      </c>
      <c r="AV438" s="13" t="s">
        <v>175</v>
      </c>
      <c r="AW438" s="13" t="s">
        <v>36</v>
      </c>
      <c r="AX438" s="13" t="s">
        <v>14</v>
      </c>
      <c r="AY438" s="231" t="s">
        <v>241</v>
      </c>
    </row>
    <row r="439" spans="1:65" s="1" customFormat="1" ht="24.2" customHeight="1" x14ac:dyDescent="0.2">
      <c r="A439" s="34"/>
      <c r="B439" s="35"/>
      <c r="C439" s="191" t="s">
        <v>820</v>
      </c>
      <c r="D439" s="191" t="s">
        <v>243</v>
      </c>
      <c r="E439" s="192" t="s">
        <v>755</v>
      </c>
      <c r="F439" s="193" t="s">
        <v>756</v>
      </c>
      <c r="G439" s="194" t="s">
        <v>246</v>
      </c>
      <c r="H439" s="195">
        <v>190.27500000000001</v>
      </c>
      <c r="I439" s="196">
        <v>247.86</v>
      </c>
      <c r="J439" s="197">
        <f>ROUND(I439*H439,2)</f>
        <v>47161.56</v>
      </c>
      <c r="K439" s="193" t="s">
        <v>247</v>
      </c>
      <c r="L439" s="39"/>
      <c r="M439" s="198" t="s">
        <v>1</v>
      </c>
      <c r="N439" s="199" t="s">
        <v>45</v>
      </c>
      <c r="O439" s="71"/>
      <c r="P439" s="200">
        <f>O439*H439</f>
        <v>0</v>
      </c>
      <c r="Q439" s="200">
        <v>0</v>
      </c>
      <c r="R439" s="200">
        <f>Q439*H439</f>
        <v>0</v>
      </c>
      <c r="S439" s="200">
        <v>0</v>
      </c>
      <c r="T439" s="201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2" t="s">
        <v>175</v>
      </c>
      <c r="AT439" s="202" t="s">
        <v>243</v>
      </c>
      <c r="AU439" s="202" t="s">
        <v>88</v>
      </c>
      <c r="AY439" s="17" t="s">
        <v>241</v>
      </c>
      <c r="BE439" s="203">
        <f>IF(N439="základní",J439,0)</f>
        <v>47161.56</v>
      </c>
      <c r="BF439" s="203">
        <f>IF(N439="snížená",J439,0)</f>
        <v>0</v>
      </c>
      <c r="BG439" s="203">
        <f>IF(N439="zákl. přenesená",J439,0)</f>
        <v>0</v>
      </c>
      <c r="BH439" s="203">
        <f>IF(N439="sníž. přenesená",J439,0)</f>
        <v>0</v>
      </c>
      <c r="BI439" s="203">
        <f>IF(N439="nulová",J439,0)</f>
        <v>0</v>
      </c>
      <c r="BJ439" s="17" t="s">
        <v>14</v>
      </c>
      <c r="BK439" s="203">
        <f>ROUND(I439*H439,2)</f>
        <v>47161.56</v>
      </c>
      <c r="BL439" s="17" t="s">
        <v>175</v>
      </c>
      <c r="BM439" s="202" t="s">
        <v>2575</v>
      </c>
    </row>
    <row r="440" spans="1:65" s="1" customFormat="1" ht="11.25" x14ac:dyDescent="0.2">
      <c r="A440" s="34"/>
      <c r="B440" s="35"/>
      <c r="C440" s="36"/>
      <c r="D440" s="204" t="s">
        <v>249</v>
      </c>
      <c r="E440" s="36"/>
      <c r="F440" s="205" t="s">
        <v>758</v>
      </c>
      <c r="G440" s="36"/>
      <c r="H440" s="36"/>
      <c r="I440" s="206"/>
      <c r="J440" s="36"/>
      <c r="K440" s="36"/>
      <c r="L440" s="39"/>
      <c r="M440" s="207"/>
      <c r="N440" s="208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7" t="s">
        <v>249</v>
      </c>
      <c r="AU440" s="17" t="s">
        <v>88</v>
      </c>
    </row>
    <row r="441" spans="1:65" s="12" customFormat="1" ht="11.25" x14ac:dyDescent="0.2">
      <c r="B441" s="209"/>
      <c r="C441" s="210"/>
      <c r="D441" s="211" t="s">
        <v>256</v>
      </c>
      <c r="E441" s="212" t="s">
        <v>1</v>
      </c>
      <c r="F441" s="213" t="s">
        <v>493</v>
      </c>
      <c r="G441" s="210"/>
      <c r="H441" s="214">
        <v>190.27500000000001</v>
      </c>
      <c r="I441" s="215"/>
      <c r="J441" s="210"/>
      <c r="K441" s="210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256</v>
      </c>
      <c r="AU441" s="220" t="s">
        <v>88</v>
      </c>
      <c r="AV441" s="12" t="s">
        <v>88</v>
      </c>
      <c r="AW441" s="12" t="s">
        <v>36</v>
      </c>
      <c r="AX441" s="12" t="s">
        <v>80</v>
      </c>
      <c r="AY441" s="220" t="s">
        <v>241</v>
      </c>
    </row>
    <row r="442" spans="1:65" s="13" customFormat="1" ht="11.25" x14ac:dyDescent="0.2">
      <c r="B442" s="221"/>
      <c r="C442" s="222"/>
      <c r="D442" s="211" t="s">
        <v>256</v>
      </c>
      <c r="E442" s="223" t="s">
        <v>1</v>
      </c>
      <c r="F442" s="224" t="s">
        <v>258</v>
      </c>
      <c r="G442" s="222"/>
      <c r="H442" s="225">
        <v>190.27500000000001</v>
      </c>
      <c r="I442" s="226"/>
      <c r="J442" s="222"/>
      <c r="K442" s="222"/>
      <c r="L442" s="227"/>
      <c r="M442" s="228"/>
      <c r="N442" s="229"/>
      <c r="O442" s="229"/>
      <c r="P442" s="229"/>
      <c r="Q442" s="229"/>
      <c r="R442" s="229"/>
      <c r="S442" s="229"/>
      <c r="T442" s="230"/>
      <c r="AT442" s="231" t="s">
        <v>256</v>
      </c>
      <c r="AU442" s="231" t="s">
        <v>88</v>
      </c>
      <c r="AV442" s="13" t="s">
        <v>175</v>
      </c>
      <c r="AW442" s="13" t="s">
        <v>36</v>
      </c>
      <c r="AX442" s="13" t="s">
        <v>14</v>
      </c>
      <c r="AY442" s="231" t="s">
        <v>241</v>
      </c>
    </row>
    <row r="443" spans="1:65" s="1" customFormat="1" ht="24.2" customHeight="1" x14ac:dyDescent="0.2">
      <c r="A443" s="34"/>
      <c r="B443" s="35"/>
      <c r="C443" s="191" t="s">
        <v>825</v>
      </c>
      <c r="D443" s="191" t="s">
        <v>243</v>
      </c>
      <c r="E443" s="192" t="s">
        <v>760</v>
      </c>
      <c r="F443" s="193" t="s">
        <v>761</v>
      </c>
      <c r="G443" s="194" t="s">
        <v>246</v>
      </c>
      <c r="H443" s="195">
        <v>95.138000000000005</v>
      </c>
      <c r="I443" s="196">
        <v>27.54</v>
      </c>
      <c r="J443" s="197">
        <f>ROUND(I443*H443,2)</f>
        <v>2620.1</v>
      </c>
      <c r="K443" s="193" t="s">
        <v>247</v>
      </c>
      <c r="L443" s="39"/>
      <c r="M443" s="198" t="s">
        <v>1</v>
      </c>
      <c r="N443" s="199" t="s">
        <v>45</v>
      </c>
      <c r="O443" s="71"/>
      <c r="P443" s="200">
        <f>O443*H443</f>
        <v>0</v>
      </c>
      <c r="Q443" s="200">
        <v>0</v>
      </c>
      <c r="R443" s="200">
        <f>Q443*H443</f>
        <v>0</v>
      </c>
      <c r="S443" s="200">
        <v>0</v>
      </c>
      <c r="T443" s="201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2" t="s">
        <v>175</v>
      </c>
      <c r="AT443" s="202" t="s">
        <v>243</v>
      </c>
      <c r="AU443" s="202" t="s">
        <v>88</v>
      </c>
      <c r="AY443" s="17" t="s">
        <v>241</v>
      </c>
      <c r="BE443" s="203">
        <f>IF(N443="základní",J443,0)</f>
        <v>2620.1</v>
      </c>
      <c r="BF443" s="203">
        <f>IF(N443="snížená",J443,0)</f>
        <v>0</v>
      </c>
      <c r="BG443" s="203">
        <f>IF(N443="zákl. přenesená",J443,0)</f>
        <v>0</v>
      </c>
      <c r="BH443" s="203">
        <f>IF(N443="sníž. přenesená",J443,0)</f>
        <v>0</v>
      </c>
      <c r="BI443" s="203">
        <f>IF(N443="nulová",J443,0)</f>
        <v>0</v>
      </c>
      <c r="BJ443" s="17" t="s">
        <v>14</v>
      </c>
      <c r="BK443" s="203">
        <f>ROUND(I443*H443,2)</f>
        <v>2620.1</v>
      </c>
      <c r="BL443" s="17" t="s">
        <v>175</v>
      </c>
      <c r="BM443" s="202" t="s">
        <v>2576</v>
      </c>
    </row>
    <row r="444" spans="1:65" s="1" customFormat="1" ht="11.25" x14ac:dyDescent="0.2">
      <c r="A444" s="34"/>
      <c r="B444" s="35"/>
      <c r="C444" s="36"/>
      <c r="D444" s="204" t="s">
        <v>249</v>
      </c>
      <c r="E444" s="36"/>
      <c r="F444" s="205" t="s">
        <v>763</v>
      </c>
      <c r="G444" s="36"/>
      <c r="H444" s="36"/>
      <c r="I444" s="206"/>
      <c r="J444" s="36"/>
      <c r="K444" s="36"/>
      <c r="L444" s="39"/>
      <c r="M444" s="207"/>
      <c r="N444" s="208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7" t="s">
        <v>249</v>
      </c>
      <c r="AU444" s="17" t="s">
        <v>88</v>
      </c>
    </row>
    <row r="445" spans="1:65" s="14" customFormat="1" ht="22.5" x14ac:dyDescent="0.2">
      <c r="B445" s="232"/>
      <c r="C445" s="233"/>
      <c r="D445" s="211" t="s">
        <v>256</v>
      </c>
      <c r="E445" s="234" t="s">
        <v>1</v>
      </c>
      <c r="F445" s="235" t="s">
        <v>764</v>
      </c>
      <c r="G445" s="233"/>
      <c r="H445" s="234" t="s">
        <v>1</v>
      </c>
      <c r="I445" s="236"/>
      <c r="J445" s="233"/>
      <c r="K445" s="233"/>
      <c r="L445" s="237"/>
      <c r="M445" s="238"/>
      <c r="N445" s="239"/>
      <c r="O445" s="239"/>
      <c r="P445" s="239"/>
      <c r="Q445" s="239"/>
      <c r="R445" s="239"/>
      <c r="S445" s="239"/>
      <c r="T445" s="240"/>
      <c r="AT445" s="241" t="s">
        <v>256</v>
      </c>
      <c r="AU445" s="241" t="s">
        <v>88</v>
      </c>
      <c r="AV445" s="14" t="s">
        <v>14</v>
      </c>
      <c r="AW445" s="14" t="s">
        <v>36</v>
      </c>
      <c r="AX445" s="14" t="s">
        <v>80</v>
      </c>
      <c r="AY445" s="241" t="s">
        <v>241</v>
      </c>
    </row>
    <row r="446" spans="1:65" s="12" customFormat="1" ht="11.25" x14ac:dyDescent="0.2">
      <c r="B446" s="209"/>
      <c r="C446" s="210"/>
      <c r="D446" s="211" t="s">
        <v>256</v>
      </c>
      <c r="E446" s="212" t="s">
        <v>1</v>
      </c>
      <c r="F446" s="213" t="s">
        <v>765</v>
      </c>
      <c r="G446" s="210"/>
      <c r="H446" s="214">
        <v>95.138000000000005</v>
      </c>
      <c r="I446" s="215"/>
      <c r="J446" s="210"/>
      <c r="K446" s="210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256</v>
      </c>
      <c r="AU446" s="220" t="s">
        <v>88</v>
      </c>
      <c r="AV446" s="12" t="s">
        <v>88</v>
      </c>
      <c r="AW446" s="12" t="s">
        <v>36</v>
      </c>
      <c r="AX446" s="12" t="s">
        <v>80</v>
      </c>
      <c r="AY446" s="220" t="s">
        <v>241</v>
      </c>
    </row>
    <row r="447" spans="1:65" s="13" customFormat="1" ht="11.25" x14ac:dyDescent="0.2">
      <c r="B447" s="221"/>
      <c r="C447" s="222"/>
      <c r="D447" s="211" t="s">
        <v>256</v>
      </c>
      <c r="E447" s="223" t="s">
        <v>498</v>
      </c>
      <c r="F447" s="224" t="s">
        <v>258</v>
      </c>
      <c r="G447" s="222"/>
      <c r="H447" s="225">
        <v>95.138000000000005</v>
      </c>
      <c r="I447" s="226"/>
      <c r="J447" s="222"/>
      <c r="K447" s="222"/>
      <c r="L447" s="227"/>
      <c r="M447" s="228"/>
      <c r="N447" s="229"/>
      <c r="O447" s="229"/>
      <c r="P447" s="229"/>
      <c r="Q447" s="229"/>
      <c r="R447" s="229"/>
      <c r="S447" s="229"/>
      <c r="T447" s="230"/>
      <c r="AT447" s="231" t="s">
        <v>256</v>
      </c>
      <c r="AU447" s="231" t="s">
        <v>88</v>
      </c>
      <c r="AV447" s="13" t="s">
        <v>175</v>
      </c>
      <c r="AW447" s="13" t="s">
        <v>36</v>
      </c>
      <c r="AX447" s="13" t="s">
        <v>14</v>
      </c>
      <c r="AY447" s="231" t="s">
        <v>241</v>
      </c>
    </row>
    <row r="448" spans="1:65" s="1" customFormat="1" ht="16.5" customHeight="1" x14ac:dyDescent="0.2">
      <c r="A448" s="34"/>
      <c r="B448" s="35"/>
      <c r="C448" s="250" t="s">
        <v>830</v>
      </c>
      <c r="D448" s="250" t="s">
        <v>716</v>
      </c>
      <c r="E448" s="251" t="s">
        <v>767</v>
      </c>
      <c r="F448" s="252" t="s">
        <v>768</v>
      </c>
      <c r="G448" s="253" t="s">
        <v>769</v>
      </c>
      <c r="H448" s="254">
        <v>1.903</v>
      </c>
      <c r="I448" s="255">
        <v>165.24</v>
      </c>
      <c r="J448" s="256">
        <f>ROUND(I448*H448,2)</f>
        <v>314.45</v>
      </c>
      <c r="K448" s="252" t="s">
        <v>247</v>
      </c>
      <c r="L448" s="257"/>
      <c r="M448" s="258" t="s">
        <v>1</v>
      </c>
      <c r="N448" s="259" t="s">
        <v>45</v>
      </c>
      <c r="O448" s="71"/>
      <c r="P448" s="200">
        <f>O448*H448</f>
        <v>0</v>
      </c>
      <c r="Q448" s="200">
        <v>1E-3</v>
      </c>
      <c r="R448" s="200">
        <f>Q448*H448</f>
        <v>1.903E-3</v>
      </c>
      <c r="S448" s="200">
        <v>0</v>
      </c>
      <c r="T448" s="201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202" t="s">
        <v>292</v>
      </c>
      <c r="AT448" s="202" t="s">
        <v>716</v>
      </c>
      <c r="AU448" s="202" t="s">
        <v>88</v>
      </c>
      <c r="AY448" s="17" t="s">
        <v>241</v>
      </c>
      <c r="BE448" s="203">
        <f>IF(N448="základní",J448,0)</f>
        <v>314.45</v>
      </c>
      <c r="BF448" s="203">
        <f>IF(N448="snížená",J448,0)</f>
        <v>0</v>
      </c>
      <c r="BG448" s="203">
        <f>IF(N448="zákl. přenesená",J448,0)</f>
        <v>0</v>
      </c>
      <c r="BH448" s="203">
        <f>IF(N448="sníž. přenesená",J448,0)</f>
        <v>0</v>
      </c>
      <c r="BI448" s="203">
        <f>IF(N448="nulová",J448,0)</f>
        <v>0</v>
      </c>
      <c r="BJ448" s="17" t="s">
        <v>14</v>
      </c>
      <c r="BK448" s="203">
        <f>ROUND(I448*H448,2)</f>
        <v>314.45</v>
      </c>
      <c r="BL448" s="17" t="s">
        <v>175</v>
      </c>
      <c r="BM448" s="202" t="s">
        <v>2577</v>
      </c>
    </row>
    <row r="449" spans="1:65" s="12" customFormat="1" ht="11.25" x14ac:dyDescent="0.2">
      <c r="B449" s="209"/>
      <c r="C449" s="210"/>
      <c r="D449" s="211" t="s">
        <v>256</v>
      </c>
      <c r="E449" s="210"/>
      <c r="F449" s="213" t="s">
        <v>2578</v>
      </c>
      <c r="G449" s="210"/>
      <c r="H449" s="214">
        <v>1.903</v>
      </c>
      <c r="I449" s="215"/>
      <c r="J449" s="210"/>
      <c r="K449" s="210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256</v>
      </c>
      <c r="AU449" s="220" t="s">
        <v>88</v>
      </c>
      <c r="AV449" s="12" t="s">
        <v>88</v>
      </c>
      <c r="AW449" s="12" t="s">
        <v>4</v>
      </c>
      <c r="AX449" s="12" t="s">
        <v>14</v>
      </c>
      <c r="AY449" s="220" t="s">
        <v>241</v>
      </c>
    </row>
    <row r="450" spans="1:65" s="1" customFormat="1" ht="24.2" customHeight="1" x14ac:dyDescent="0.2">
      <c r="A450" s="34"/>
      <c r="B450" s="35"/>
      <c r="C450" s="191" t="s">
        <v>835</v>
      </c>
      <c r="D450" s="191" t="s">
        <v>243</v>
      </c>
      <c r="E450" s="192" t="s">
        <v>773</v>
      </c>
      <c r="F450" s="193" t="s">
        <v>774</v>
      </c>
      <c r="G450" s="194" t="s">
        <v>246</v>
      </c>
      <c r="H450" s="195">
        <v>190.27500000000001</v>
      </c>
      <c r="I450" s="196">
        <v>27.54</v>
      </c>
      <c r="J450" s="197">
        <f>ROUND(I450*H450,2)</f>
        <v>5240.17</v>
      </c>
      <c r="K450" s="193" t="s">
        <v>247</v>
      </c>
      <c r="L450" s="39"/>
      <c r="M450" s="198" t="s">
        <v>1</v>
      </c>
      <c r="N450" s="199" t="s">
        <v>45</v>
      </c>
      <c r="O450" s="71"/>
      <c r="P450" s="200">
        <f>O450*H450</f>
        <v>0</v>
      </c>
      <c r="Q450" s="200">
        <v>0</v>
      </c>
      <c r="R450" s="200">
        <f>Q450*H450</f>
        <v>0</v>
      </c>
      <c r="S450" s="200">
        <v>0</v>
      </c>
      <c r="T450" s="201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175</v>
      </c>
      <c r="AT450" s="202" t="s">
        <v>243</v>
      </c>
      <c r="AU450" s="202" t="s">
        <v>88</v>
      </c>
      <c r="AY450" s="17" t="s">
        <v>241</v>
      </c>
      <c r="BE450" s="203">
        <f>IF(N450="základní",J450,0)</f>
        <v>5240.17</v>
      </c>
      <c r="BF450" s="203">
        <f>IF(N450="snížená",J450,0)</f>
        <v>0</v>
      </c>
      <c r="BG450" s="203">
        <f>IF(N450="zákl. přenesená",J450,0)</f>
        <v>0</v>
      </c>
      <c r="BH450" s="203">
        <f>IF(N450="sníž. přenesená",J450,0)</f>
        <v>0</v>
      </c>
      <c r="BI450" s="203">
        <f>IF(N450="nulová",J450,0)</f>
        <v>0</v>
      </c>
      <c r="BJ450" s="17" t="s">
        <v>14</v>
      </c>
      <c r="BK450" s="203">
        <f>ROUND(I450*H450,2)</f>
        <v>5240.17</v>
      </c>
      <c r="BL450" s="17" t="s">
        <v>175</v>
      </c>
      <c r="BM450" s="202" t="s">
        <v>2579</v>
      </c>
    </row>
    <row r="451" spans="1:65" s="1" customFormat="1" ht="11.25" x14ac:dyDescent="0.2">
      <c r="A451" s="34"/>
      <c r="B451" s="35"/>
      <c r="C451" s="36"/>
      <c r="D451" s="204" t="s">
        <v>249</v>
      </c>
      <c r="E451" s="36"/>
      <c r="F451" s="205" t="s">
        <v>776</v>
      </c>
      <c r="G451" s="36"/>
      <c r="H451" s="36"/>
      <c r="I451" s="206"/>
      <c r="J451" s="36"/>
      <c r="K451" s="36"/>
      <c r="L451" s="39"/>
      <c r="M451" s="207"/>
      <c r="N451" s="208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7" t="s">
        <v>249</v>
      </c>
      <c r="AU451" s="17" t="s">
        <v>88</v>
      </c>
    </row>
    <row r="452" spans="1:65" s="14" customFormat="1" ht="11.25" x14ac:dyDescent="0.2">
      <c r="B452" s="232"/>
      <c r="C452" s="233"/>
      <c r="D452" s="211" t="s">
        <v>256</v>
      </c>
      <c r="E452" s="234" t="s">
        <v>1</v>
      </c>
      <c r="F452" s="235" t="s">
        <v>2580</v>
      </c>
      <c r="G452" s="233"/>
      <c r="H452" s="234" t="s">
        <v>1</v>
      </c>
      <c r="I452" s="236"/>
      <c r="J452" s="233"/>
      <c r="K452" s="233"/>
      <c r="L452" s="237"/>
      <c r="M452" s="238"/>
      <c r="N452" s="239"/>
      <c r="O452" s="239"/>
      <c r="P452" s="239"/>
      <c r="Q452" s="239"/>
      <c r="R452" s="239"/>
      <c r="S452" s="239"/>
      <c r="T452" s="240"/>
      <c r="AT452" s="241" t="s">
        <v>256</v>
      </c>
      <c r="AU452" s="241" t="s">
        <v>88</v>
      </c>
      <c r="AV452" s="14" t="s">
        <v>14</v>
      </c>
      <c r="AW452" s="14" t="s">
        <v>36</v>
      </c>
      <c r="AX452" s="14" t="s">
        <v>80</v>
      </c>
      <c r="AY452" s="241" t="s">
        <v>241</v>
      </c>
    </row>
    <row r="453" spans="1:65" s="12" customFormat="1" ht="11.25" x14ac:dyDescent="0.2">
      <c r="B453" s="209"/>
      <c r="C453" s="210"/>
      <c r="D453" s="211" t="s">
        <v>256</v>
      </c>
      <c r="E453" s="212" t="s">
        <v>1</v>
      </c>
      <c r="F453" s="213" t="s">
        <v>2581</v>
      </c>
      <c r="G453" s="210"/>
      <c r="H453" s="214">
        <v>4.9000000000000004</v>
      </c>
      <c r="I453" s="215"/>
      <c r="J453" s="210"/>
      <c r="K453" s="210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256</v>
      </c>
      <c r="AU453" s="220" t="s">
        <v>88</v>
      </c>
      <c r="AV453" s="12" t="s">
        <v>88</v>
      </c>
      <c r="AW453" s="12" t="s">
        <v>36</v>
      </c>
      <c r="AX453" s="12" t="s">
        <v>80</v>
      </c>
      <c r="AY453" s="220" t="s">
        <v>241</v>
      </c>
    </row>
    <row r="454" spans="1:65" s="14" customFormat="1" ht="11.25" x14ac:dyDescent="0.2">
      <c r="B454" s="232"/>
      <c r="C454" s="233"/>
      <c r="D454" s="211" t="s">
        <v>256</v>
      </c>
      <c r="E454" s="234" t="s">
        <v>1</v>
      </c>
      <c r="F454" s="235" t="s">
        <v>2475</v>
      </c>
      <c r="G454" s="233"/>
      <c r="H454" s="234" t="s">
        <v>1</v>
      </c>
      <c r="I454" s="236"/>
      <c r="J454" s="233"/>
      <c r="K454" s="233"/>
      <c r="L454" s="237"/>
      <c r="M454" s="238"/>
      <c r="N454" s="239"/>
      <c r="O454" s="239"/>
      <c r="P454" s="239"/>
      <c r="Q454" s="239"/>
      <c r="R454" s="239"/>
      <c r="S454" s="239"/>
      <c r="T454" s="240"/>
      <c r="AT454" s="241" t="s">
        <v>256</v>
      </c>
      <c r="AU454" s="241" t="s">
        <v>88</v>
      </c>
      <c r="AV454" s="14" t="s">
        <v>14</v>
      </c>
      <c r="AW454" s="14" t="s">
        <v>36</v>
      </c>
      <c r="AX454" s="14" t="s">
        <v>80</v>
      </c>
      <c r="AY454" s="241" t="s">
        <v>241</v>
      </c>
    </row>
    <row r="455" spans="1:65" s="12" customFormat="1" ht="11.25" x14ac:dyDescent="0.2">
      <c r="B455" s="209"/>
      <c r="C455" s="210"/>
      <c r="D455" s="211" t="s">
        <v>256</v>
      </c>
      <c r="E455" s="212" t="s">
        <v>1</v>
      </c>
      <c r="F455" s="213" t="s">
        <v>2582</v>
      </c>
      <c r="G455" s="210"/>
      <c r="H455" s="214">
        <v>5.2</v>
      </c>
      <c r="I455" s="215"/>
      <c r="J455" s="210"/>
      <c r="K455" s="210"/>
      <c r="L455" s="216"/>
      <c r="M455" s="217"/>
      <c r="N455" s="218"/>
      <c r="O455" s="218"/>
      <c r="P455" s="218"/>
      <c r="Q455" s="218"/>
      <c r="R455" s="218"/>
      <c r="S455" s="218"/>
      <c r="T455" s="219"/>
      <c r="AT455" s="220" t="s">
        <v>256</v>
      </c>
      <c r="AU455" s="220" t="s">
        <v>88</v>
      </c>
      <c r="AV455" s="12" t="s">
        <v>88</v>
      </c>
      <c r="AW455" s="12" t="s">
        <v>36</v>
      </c>
      <c r="AX455" s="12" t="s">
        <v>80</v>
      </c>
      <c r="AY455" s="220" t="s">
        <v>241</v>
      </c>
    </row>
    <row r="456" spans="1:65" s="14" customFormat="1" ht="11.25" x14ac:dyDescent="0.2">
      <c r="B456" s="232"/>
      <c r="C456" s="233"/>
      <c r="D456" s="211" t="s">
        <v>256</v>
      </c>
      <c r="E456" s="234" t="s">
        <v>1</v>
      </c>
      <c r="F456" s="235" t="s">
        <v>2478</v>
      </c>
      <c r="G456" s="233"/>
      <c r="H456" s="234" t="s">
        <v>1</v>
      </c>
      <c r="I456" s="236"/>
      <c r="J456" s="233"/>
      <c r="K456" s="233"/>
      <c r="L456" s="237"/>
      <c r="M456" s="238"/>
      <c r="N456" s="239"/>
      <c r="O456" s="239"/>
      <c r="P456" s="239"/>
      <c r="Q456" s="239"/>
      <c r="R456" s="239"/>
      <c r="S456" s="239"/>
      <c r="T456" s="240"/>
      <c r="AT456" s="241" t="s">
        <v>256</v>
      </c>
      <c r="AU456" s="241" t="s">
        <v>88</v>
      </c>
      <c r="AV456" s="14" t="s">
        <v>14</v>
      </c>
      <c r="AW456" s="14" t="s">
        <v>36</v>
      </c>
      <c r="AX456" s="14" t="s">
        <v>80</v>
      </c>
      <c r="AY456" s="241" t="s">
        <v>241</v>
      </c>
    </row>
    <row r="457" spans="1:65" s="12" customFormat="1" ht="11.25" x14ac:dyDescent="0.2">
      <c r="B457" s="209"/>
      <c r="C457" s="210"/>
      <c r="D457" s="211" t="s">
        <v>256</v>
      </c>
      <c r="E457" s="212" t="s">
        <v>1</v>
      </c>
      <c r="F457" s="213" t="s">
        <v>2583</v>
      </c>
      <c r="G457" s="210"/>
      <c r="H457" s="214">
        <v>1.5</v>
      </c>
      <c r="I457" s="215"/>
      <c r="J457" s="210"/>
      <c r="K457" s="210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256</v>
      </c>
      <c r="AU457" s="220" t="s">
        <v>88</v>
      </c>
      <c r="AV457" s="12" t="s">
        <v>88</v>
      </c>
      <c r="AW457" s="12" t="s">
        <v>36</v>
      </c>
      <c r="AX457" s="12" t="s">
        <v>80</v>
      </c>
      <c r="AY457" s="220" t="s">
        <v>241</v>
      </c>
    </row>
    <row r="458" spans="1:65" s="14" customFormat="1" ht="11.25" x14ac:dyDescent="0.2">
      <c r="B458" s="232"/>
      <c r="C458" s="233"/>
      <c r="D458" s="211" t="s">
        <v>256</v>
      </c>
      <c r="E458" s="234" t="s">
        <v>1</v>
      </c>
      <c r="F458" s="235" t="s">
        <v>2580</v>
      </c>
      <c r="G458" s="233"/>
      <c r="H458" s="234" t="s">
        <v>1</v>
      </c>
      <c r="I458" s="236"/>
      <c r="J458" s="233"/>
      <c r="K458" s="233"/>
      <c r="L458" s="237"/>
      <c r="M458" s="238"/>
      <c r="N458" s="239"/>
      <c r="O458" s="239"/>
      <c r="P458" s="239"/>
      <c r="Q458" s="239"/>
      <c r="R458" s="239"/>
      <c r="S458" s="239"/>
      <c r="T458" s="240"/>
      <c r="AT458" s="241" t="s">
        <v>256</v>
      </c>
      <c r="AU458" s="241" t="s">
        <v>88</v>
      </c>
      <c r="AV458" s="14" t="s">
        <v>14</v>
      </c>
      <c r="AW458" s="14" t="s">
        <v>36</v>
      </c>
      <c r="AX458" s="14" t="s">
        <v>80</v>
      </c>
      <c r="AY458" s="241" t="s">
        <v>241</v>
      </c>
    </row>
    <row r="459" spans="1:65" s="12" customFormat="1" ht="22.5" x14ac:dyDescent="0.2">
      <c r="B459" s="209"/>
      <c r="C459" s="210"/>
      <c r="D459" s="211" t="s">
        <v>256</v>
      </c>
      <c r="E459" s="212" t="s">
        <v>1</v>
      </c>
      <c r="F459" s="213" t="s">
        <v>2584</v>
      </c>
      <c r="G459" s="210"/>
      <c r="H459" s="214">
        <v>125.44</v>
      </c>
      <c r="I459" s="215"/>
      <c r="J459" s="210"/>
      <c r="K459" s="210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256</v>
      </c>
      <c r="AU459" s="220" t="s">
        <v>88</v>
      </c>
      <c r="AV459" s="12" t="s">
        <v>88</v>
      </c>
      <c r="AW459" s="12" t="s">
        <v>36</v>
      </c>
      <c r="AX459" s="12" t="s">
        <v>80</v>
      </c>
      <c r="AY459" s="220" t="s">
        <v>241</v>
      </c>
    </row>
    <row r="460" spans="1:65" s="14" customFormat="1" ht="11.25" x14ac:dyDescent="0.2">
      <c r="B460" s="232"/>
      <c r="C460" s="233"/>
      <c r="D460" s="211" t="s">
        <v>256</v>
      </c>
      <c r="E460" s="234" t="s">
        <v>1</v>
      </c>
      <c r="F460" s="235" t="s">
        <v>2478</v>
      </c>
      <c r="G460" s="233"/>
      <c r="H460" s="234" t="s">
        <v>1</v>
      </c>
      <c r="I460" s="236"/>
      <c r="J460" s="233"/>
      <c r="K460" s="233"/>
      <c r="L460" s="237"/>
      <c r="M460" s="238"/>
      <c r="N460" s="239"/>
      <c r="O460" s="239"/>
      <c r="P460" s="239"/>
      <c r="Q460" s="239"/>
      <c r="R460" s="239"/>
      <c r="S460" s="239"/>
      <c r="T460" s="240"/>
      <c r="AT460" s="241" t="s">
        <v>256</v>
      </c>
      <c r="AU460" s="241" t="s">
        <v>88</v>
      </c>
      <c r="AV460" s="14" t="s">
        <v>14</v>
      </c>
      <c r="AW460" s="14" t="s">
        <v>36</v>
      </c>
      <c r="AX460" s="14" t="s">
        <v>80</v>
      </c>
      <c r="AY460" s="241" t="s">
        <v>241</v>
      </c>
    </row>
    <row r="461" spans="1:65" s="12" customFormat="1" ht="22.5" x14ac:dyDescent="0.2">
      <c r="B461" s="209"/>
      <c r="C461" s="210"/>
      <c r="D461" s="211" t="s">
        <v>256</v>
      </c>
      <c r="E461" s="212" t="s">
        <v>1</v>
      </c>
      <c r="F461" s="213" t="s">
        <v>2585</v>
      </c>
      <c r="G461" s="210"/>
      <c r="H461" s="214">
        <v>53.234999999999999</v>
      </c>
      <c r="I461" s="215"/>
      <c r="J461" s="210"/>
      <c r="K461" s="210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256</v>
      </c>
      <c r="AU461" s="220" t="s">
        <v>88</v>
      </c>
      <c r="AV461" s="12" t="s">
        <v>88</v>
      </c>
      <c r="AW461" s="12" t="s">
        <v>36</v>
      </c>
      <c r="AX461" s="12" t="s">
        <v>80</v>
      </c>
      <c r="AY461" s="220" t="s">
        <v>241</v>
      </c>
    </row>
    <row r="462" spans="1:65" s="13" customFormat="1" ht="11.25" x14ac:dyDescent="0.2">
      <c r="B462" s="221"/>
      <c r="C462" s="222"/>
      <c r="D462" s="211" t="s">
        <v>256</v>
      </c>
      <c r="E462" s="223" t="s">
        <v>493</v>
      </c>
      <c r="F462" s="224" t="s">
        <v>258</v>
      </c>
      <c r="G462" s="222"/>
      <c r="H462" s="225">
        <v>190.27500000000001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256</v>
      </c>
      <c r="AU462" s="231" t="s">
        <v>88</v>
      </c>
      <c r="AV462" s="13" t="s">
        <v>175</v>
      </c>
      <c r="AW462" s="13" t="s">
        <v>36</v>
      </c>
      <c r="AX462" s="13" t="s">
        <v>14</v>
      </c>
      <c r="AY462" s="231" t="s">
        <v>241</v>
      </c>
    </row>
    <row r="463" spans="1:65" s="1" customFormat="1" ht="33" customHeight="1" x14ac:dyDescent="0.2">
      <c r="A463" s="34"/>
      <c r="B463" s="35"/>
      <c r="C463" s="191" t="s">
        <v>843</v>
      </c>
      <c r="D463" s="191" t="s">
        <v>243</v>
      </c>
      <c r="E463" s="192" t="s">
        <v>789</v>
      </c>
      <c r="F463" s="193" t="s">
        <v>790</v>
      </c>
      <c r="G463" s="194" t="s">
        <v>246</v>
      </c>
      <c r="H463" s="195">
        <v>95.138000000000005</v>
      </c>
      <c r="I463" s="196">
        <v>4.13</v>
      </c>
      <c r="J463" s="197">
        <f>ROUND(I463*H463,2)</f>
        <v>392.92</v>
      </c>
      <c r="K463" s="193" t="s">
        <v>247</v>
      </c>
      <c r="L463" s="39"/>
      <c r="M463" s="198" t="s">
        <v>1</v>
      </c>
      <c r="N463" s="199" t="s">
        <v>45</v>
      </c>
      <c r="O463" s="71"/>
      <c r="P463" s="200">
        <f>O463*H463</f>
        <v>0</v>
      </c>
      <c r="Q463" s="200">
        <v>0</v>
      </c>
      <c r="R463" s="200">
        <f>Q463*H463</f>
        <v>0</v>
      </c>
      <c r="S463" s="200">
        <v>0</v>
      </c>
      <c r="T463" s="201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2" t="s">
        <v>175</v>
      </c>
      <c r="AT463" s="202" t="s">
        <v>243</v>
      </c>
      <c r="AU463" s="202" t="s">
        <v>88</v>
      </c>
      <c r="AY463" s="17" t="s">
        <v>241</v>
      </c>
      <c r="BE463" s="203">
        <f>IF(N463="základní",J463,0)</f>
        <v>392.92</v>
      </c>
      <c r="BF463" s="203">
        <f>IF(N463="snížená",J463,0)</f>
        <v>0</v>
      </c>
      <c r="BG463" s="203">
        <f>IF(N463="zákl. přenesená",J463,0)</f>
        <v>0</v>
      </c>
      <c r="BH463" s="203">
        <f>IF(N463="sníž. přenesená",J463,0)</f>
        <v>0</v>
      </c>
      <c r="BI463" s="203">
        <f>IF(N463="nulová",J463,0)</f>
        <v>0</v>
      </c>
      <c r="BJ463" s="17" t="s">
        <v>14</v>
      </c>
      <c r="BK463" s="203">
        <f>ROUND(I463*H463,2)</f>
        <v>392.92</v>
      </c>
      <c r="BL463" s="17" t="s">
        <v>175</v>
      </c>
      <c r="BM463" s="202" t="s">
        <v>2586</v>
      </c>
    </row>
    <row r="464" spans="1:65" s="1" customFormat="1" ht="11.25" x14ac:dyDescent="0.2">
      <c r="A464" s="34"/>
      <c r="B464" s="35"/>
      <c r="C464" s="36"/>
      <c r="D464" s="204" t="s">
        <v>249</v>
      </c>
      <c r="E464" s="36"/>
      <c r="F464" s="205" t="s">
        <v>792</v>
      </c>
      <c r="G464" s="36"/>
      <c r="H464" s="36"/>
      <c r="I464" s="206"/>
      <c r="J464" s="36"/>
      <c r="K464" s="36"/>
      <c r="L464" s="39"/>
      <c r="M464" s="207"/>
      <c r="N464" s="208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7" t="s">
        <v>249</v>
      </c>
      <c r="AU464" s="17" t="s">
        <v>88</v>
      </c>
    </row>
    <row r="465" spans="1:65" s="12" customFormat="1" ht="11.25" x14ac:dyDescent="0.2">
      <c r="B465" s="209"/>
      <c r="C465" s="210"/>
      <c r="D465" s="211" t="s">
        <v>256</v>
      </c>
      <c r="E465" s="212" t="s">
        <v>1</v>
      </c>
      <c r="F465" s="213" t="s">
        <v>498</v>
      </c>
      <c r="G465" s="210"/>
      <c r="H465" s="214">
        <v>95.138000000000005</v>
      </c>
      <c r="I465" s="215"/>
      <c r="J465" s="210"/>
      <c r="K465" s="210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256</v>
      </c>
      <c r="AU465" s="220" t="s">
        <v>88</v>
      </c>
      <c r="AV465" s="12" t="s">
        <v>88</v>
      </c>
      <c r="AW465" s="12" t="s">
        <v>36</v>
      </c>
      <c r="AX465" s="12" t="s">
        <v>80</v>
      </c>
      <c r="AY465" s="220" t="s">
        <v>241</v>
      </c>
    </row>
    <row r="466" spans="1:65" s="13" customFormat="1" ht="11.25" x14ac:dyDescent="0.2">
      <c r="B466" s="221"/>
      <c r="C466" s="222"/>
      <c r="D466" s="211" t="s">
        <v>256</v>
      </c>
      <c r="E466" s="223" t="s">
        <v>1</v>
      </c>
      <c r="F466" s="224" t="s">
        <v>258</v>
      </c>
      <c r="G466" s="222"/>
      <c r="H466" s="225">
        <v>95.138000000000005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256</v>
      </c>
      <c r="AU466" s="231" t="s">
        <v>88</v>
      </c>
      <c r="AV466" s="13" t="s">
        <v>175</v>
      </c>
      <c r="AW466" s="13" t="s">
        <v>36</v>
      </c>
      <c r="AX466" s="13" t="s">
        <v>14</v>
      </c>
      <c r="AY466" s="231" t="s">
        <v>241</v>
      </c>
    </row>
    <row r="467" spans="1:65" s="1" customFormat="1" ht="24.2" customHeight="1" x14ac:dyDescent="0.2">
      <c r="A467" s="34"/>
      <c r="B467" s="35"/>
      <c r="C467" s="191" t="s">
        <v>852</v>
      </c>
      <c r="D467" s="191" t="s">
        <v>243</v>
      </c>
      <c r="E467" s="192" t="s">
        <v>794</v>
      </c>
      <c r="F467" s="193" t="s">
        <v>795</v>
      </c>
      <c r="G467" s="194" t="s">
        <v>246</v>
      </c>
      <c r="H467" s="195">
        <v>95.138000000000005</v>
      </c>
      <c r="I467" s="196">
        <v>6.89</v>
      </c>
      <c r="J467" s="197">
        <f>ROUND(I467*H467,2)</f>
        <v>655.5</v>
      </c>
      <c r="K467" s="193" t="s">
        <v>247</v>
      </c>
      <c r="L467" s="39"/>
      <c r="M467" s="198" t="s">
        <v>1</v>
      </c>
      <c r="N467" s="199" t="s">
        <v>45</v>
      </c>
      <c r="O467" s="71"/>
      <c r="P467" s="200">
        <f>O467*H467</f>
        <v>0</v>
      </c>
      <c r="Q467" s="200">
        <v>0</v>
      </c>
      <c r="R467" s="200">
        <f>Q467*H467</f>
        <v>0</v>
      </c>
      <c r="S467" s="200">
        <v>0</v>
      </c>
      <c r="T467" s="201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2" t="s">
        <v>175</v>
      </c>
      <c r="AT467" s="202" t="s">
        <v>243</v>
      </c>
      <c r="AU467" s="202" t="s">
        <v>88</v>
      </c>
      <c r="AY467" s="17" t="s">
        <v>241</v>
      </c>
      <c r="BE467" s="203">
        <f>IF(N467="základní",J467,0)</f>
        <v>655.5</v>
      </c>
      <c r="BF467" s="203">
        <f>IF(N467="snížená",J467,0)</f>
        <v>0</v>
      </c>
      <c r="BG467" s="203">
        <f>IF(N467="zákl. přenesená",J467,0)</f>
        <v>0</v>
      </c>
      <c r="BH467" s="203">
        <f>IF(N467="sníž. přenesená",J467,0)</f>
        <v>0</v>
      </c>
      <c r="BI467" s="203">
        <f>IF(N467="nulová",J467,0)</f>
        <v>0</v>
      </c>
      <c r="BJ467" s="17" t="s">
        <v>14</v>
      </c>
      <c r="BK467" s="203">
        <f>ROUND(I467*H467,2)</f>
        <v>655.5</v>
      </c>
      <c r="BL467" s="17" t="s">
        <v>175</v>
      </c>
      <c r="BM467" s="202" t="s">
        <v>2587</v>
      </c>
    </row>
    <row r="468" spans="1:65" s="1" customFormat="1" ht="11.25" x14ac:dyDescent="0.2">
      <c r="A468" s="34"/>
      <c r="B468" s="35"/>
      <c r="C468" s="36"/>
      <c r="D468" s="204" t="s">
        <v>249</v>
      </c>
      <c r="E468" s="36"/>
      <c r="F468" s="205" t="s">
        <v>797</v>
      </c>
      <c r="G468" s="36"/>
      <c r="H468" s="36"/>
      <c r="I468" s="206"/>
      <c r="J468" s="36"/>
      <c r="K468" s="36"/>
      <c r="L468" s="39"/>
      <c r="M468" s="207"/>
      <c r="N468" s="208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7" t="s">
        <v>249</v>
      </c>
      <c r="AU468" s="17" t="s">
        <v>88</v>
      </c>
    </row>
    <row r="469" spans="1:65" s="12" customFormat="1" ht="11.25" x14ac:dyDescent="0.2">
      <c r="B469" s="209"/>
      <c r="C469" s="210"/>
      <c r="D469" s="211" t="s">
        <v>256</v>
      </c>
      <c r="E469" s="212" t="s">
        <v>1</v>
      </c>
      <c r="F469" s="213" t="s">
        <v>498</v>
      </c>
      <c r="G469" s="210"/>
      <c r="H469" s="214">
        <v>95.138000000000005</v>
      </c>
      <c r="I469" s="215"/>
      <c r="J469" s="210"/>
      <c r="K469" s="210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256</v>
      </c>
      <c r="AU469" s="220" t="s">
        <v>88</v>
      </c>
      <c r="AV469" s="12" t="s">
        <v>88</v>
      </c>
      <c r="AW469" s="12" t="s">
        <v>36</v>
      </c>
      <c r="AX469" s="12" t="s">
        <v>80</v>
      </c>
      <c r="AY469" s="220" t="s">
        <v>241</v>
      </c>
    </row>
    <row r="470" spans="1:65" s="13" customFormat="1" ht="11.25" x14ac:dyDescent="0.2">
      <c r="B470" s="221"/>
      <c r="C470" s="222"/>
      <c r="D470" s="211" t="s">
        <v>256</v>
      </c>
      <c r="E470" s="223" t="s">
        <v>1</v>
      </c>
      <c r="F470" s="224" t="s">
        <v>258</v>
      </c>
      <c r="G470" s="222"/>
      <c r="H470" s="225">
        <v>95.138000000000005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256</v>
      </c>
      <c r="AU470" s="231" t="s">
        <v>88</v>
      </c>
      <c r="AV470" s="13" t="s">
        <v>175</v>
      </c>
      <c r="AW470" s="13" t="s">
        <v>36</v>
      </c>
      <c r="AX470" s="13" t="s">
        <v>14</v>
      </c>
      <c r="AY470" s="231" t="s">
        <v>241</v>
      </c>
    </row>
    <row r="471" spans="1:65" s="11" customFormat="1" ht="22.9" customHeight="1" x14ac:dyDescent="0.2">
      <c r="B471" s="175"/>
      <c r="C471" s="176"/>
      <c r="D471" s="177" t="s">
        <v>79</v>
      </c>
      <c r="E471" s="189" t="s">
        <v>88</v>
      </c>
      <c r="F471" s="189" t="s">
        <v>1970</v>
      </c>
      <c r="G471" s="176"/>
      <c r="H471" s="176"/>
      <c r="I471" s="179"/>
      <c r="J471" s="190">
        <f>BK471</f>
        <v>187658.17</v>
      </c>
      <c r="K471" s="176"/>
      <c r="L471" s="181"/>
      <c r="M471" s="182"/>
      <c r="N471" s="183"/>
      <c r="O471" s="183"/>
      <c r="P471" s="184">
        <f>SUM(P472:P488)</f>
        <v>0</v>
      </c>
      <c r="Q471" s="183"/>
      <c r="R471" s="184">
        <f>SUM(R472:R488)</f>
        <v>1.198288</v>
      </c>
      <c r="S471" s="183"/>
      <c r="T471" s="185">
        <f>SUM(T472:T488)</f>
        <v>0</v>
      </c>
      <c r="AR471" s="186" t="s">
        <v>14</v>
      </c>
      <c r="AT471" s="187" t="s">
        <v>79</v>
      </c>
      <c r="AU471" s="187" t="s">
        <v>14</v>
      </c>
      <c r="AY471" s="186" t="s">
        <v>241</v>
      </c>
      <c r="BK471" s="188">
        <f>SUM(BK472:BK488)</f>
        <v>187658.17</v>
      </c>
    </row>
    <row r="472" spans="1:65" s="1" customFormat="1" ht="33" customHeight="1" x14ac:dyDescent="0.2">
      <c r="A472" s="34"/>
      <c r="B472" s="35"/>
      <c r="C472" s="191" t="s">
        <v>856</v>
      </c>
      <c r="D472" s="191" t="s">
        <v>243</v>
      </c>
      <c r="E472" s="192" t="s">
        <v>2588</v>
      </c>
      <c r="F472" s="193" t="s">
        <v>2589</v>
      </c>
      <c r="G472" s="194" t="s">
        <v>253</v>
      </c>
      <c r="H472" s="195">
        <v>4.8</v>
      </c>
      <c r="I472" s="196">
        <v>2065.5</v>
      </c>
      <c r="J472" s="197">
        <f>ROUND(I472*H472,2)</f>
        <v>9914.4</v>
      </c>
      <c r="K472" s="193" t="s">
        <v>247</v>
      </c>
      <c r="L472" s="39"/>
      <c r="M472" s="198" t="s">
        <v>1</v>
      </c>
      <c r="N472" s="199" t="s">
        <v>45</v>
      </c>
      <c r="O472" s="71"/>
      <c r="P472" s="200">
        <f>O472*H472</f>
        <v>0</v>
      </c>
      <c r="Q472" s="200">
        <v>0</v>
      </c>
      <c r="R472" s="200">
        <f>Q472*H472</f>
        <v>0</v>
      </c>
      <c r="S472" s="200">
        <v>0</v>
      </c>
      <c r="T472" s="201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2" t="s">
        <v>175</v>
      </c>
      <c r="AT472" s="202" t="s">
        <v>243</v>
      </c>
      <c r="AU472" s="202" t="s">
        <v>88</v>
      </c>
      <c r="AY472" s="17" t="s">
        <v>241</v>
      </c>
      <c r="BE472" s="203">
        <f>IF(N472="základní",J472,0)</f>
        <v>9914.4</v>
      </c>
      <c r="BF472" s="203">
        <f>IF(N472="snížená",J472,0)</f>
        <v>0</v>
      </c>
      <c r="BG472" s="203">
        <f>IF(N472="zákl. přenesená",J472,0)</f>
        <v>0</v>
      </c>
      <c r="BH472" s="203">
        <f>IF(N472="sníž. přenesená",J472,0)</f>
        <v>0</v>
      </c>
      <c r="BI472" s="203">
        <f>IF(N472="nulová",J472,0)</f>
        <v>0</v>
      </c>
      <c r="BJ472" s="17" t="s">
        <v>14</v>
      </c>
      <c r="BK472" s="203">
        <f>ROUND(I472*H472,2)</f>
        <v>9914.4</v>
      </c>
      <c r="BL472" s="17" t="s">
        <v>175</v>
      </c>
      <c r="BM472" s="202" t="s">
        <v>2590</v>
      </c>
    </row>
    <row r="473" spans="1:65" s="1" customFormat="1" ht="11.25" x14ac:dyDescent="0.2">
      <c r="A473" s="34"/>
      <c r="B473" s="35"/>
      <c r="C473" s="36"/>
      <c r="D473" s="204" t="s">
        <v>249</v>
      </c>
      <c r="E473" s="36"/>
      <c r="F473" s="205" t="s">
        <v>2591</v>
      </c>
      <c r="G473" s="36"/>
      <c r="H473" s="36"/>
      <c r="I473" s="206"/>
      <c r="J473" s="36"/>
      <c r="K473" s="36"/>
      <c r="L473" s="39"/>
      <c r="M473" s="207"/>
      <c r="N473" s="208"/>
      <c r="O473" s="71"/>
      <c r="P473" s="71"/>
      <c r="Q473" s="71"/>
      <c r="R473" s="71"/>
      <c r="S473" s="71"/>
      <c r="T473" s="72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T473" s="17" t="s">
        <v>249</v>
      </c>
      <c r="AU473" s="17" t="s">
        <v>88</v>
      </c>
    </row>
    <row r="474" spans="1:65" s="1" customFormat="1" ht="19.5" x14ac:dyDescent="0.2">
      <c r="A474" s="34"/>
      <c r="B474" s="35"/>
      <c r="C474" s="36"/>
      <c r="D474" s="211" t="s">
        <v>701</v>
      </c>
      <c r="E474" s="36"/>
      <c r="F474" s="249" t="s">
        <v>2592</v>
      </c>
      <c r="G474" s="36"/>
      <c r="H474" s="36"/>
      <c r="I474" s="206"/>
      <c r="J474" s="36"/>
      <c r="K474" s="36"/>
      <c r="L474" s="39"/>
      <c r="M474" s="207"/>
      <c r="N474" s="208"/>
      <c r="O474" s="71"/>
      <c r="P474" s="71"/>
      <c r="Q474" s="71"/>
      <c r="R474" s="71"/>
      <c r="S474" s="71"/>
      <c r="T474" s="72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T474" s="17" t="s">
        <v>701</v>
      </c>
      <c r="AU474" s="17" t="s">
        <v>88</v>
      </c>
    </row>
    <row r="475" spans="1:65" s="1" customFormat="1" ht="33" customHeight="1" x14ac:dyDescent="0.2">
      <c r="A475" s="34"/>
      <c r="B475" s="35"/>
      <c r="C475" s="191" t="s">
        <v>860</v>
      </c>
      <c r="D475" s="191" t="s">
        <v>243</v>
      </c>
      <c r="E475" s="192" t="s">
        <v>2593</v>
      </c>
      <c r="F475" s="193" t="s">
        <v>2594</v>
      </c>
      <c r="G475" s="194" t="s">
        <v>253</v>
      </c>
      <c r="H475" s="195">
        <v>5.5</v>
      </c>
      <c r="I475" s="196">
        <v>2065.5</v>
      </c>
      <c r="J475" s="197">
        <f>ROUND(I475*H475,2)</f>
        <v>11360.25</v>
      </c>
      <c r="K475" s="193" t="s">
        <v>247</v>
      </c>
      <c r="L475" s="39"/>
      <c r="M475" s="198" t="s">
        <v>1</v>
      </c>
      <c r="N475" s="199" t="s">
        <v>45</v>
      </c>
      <c r="O475" s="71"/>
      <c r="P475" s="200">
        <f>O475*H475</f>
        <v>0</v>
      </c>
      <c r="Q475" s="200">
        <v>0</v>
      </c>
      <c r="R475" s="200">
        <f>Q475*H475</f>
        <v>0</v>
      </c>
      <c r="S475" s="200">
        <v>0</v>
      </c>
      <c r="T475" s="201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02" t="s">
        <v>175</v>
      </c>
      <c r="AT475" s="202" t="s">
        <v>243</v>
      </c>
      <c r="AU475" s="202" t="s">
        <v>88</v>
      </c>
      <c r="AY475" s="17" t="s">
        <v>241</v>
      </c>
      <c r="BE475" s="203">
        <f>IF(N475="základní",J475,0)</f>
        <v>11360.25</v>
      </c>
      <c r="BF475" s="203">
        <f>IF(N475="snížená",J475,0)</f>
        <v>0</v>
      </c>
      <c r="BG475" s="203">
        <f>IF(N475="zákl. přenesená",J475,0)</f>
        <v>0</v>
      </c>
      <c r="BH475" s="203">
        <f>IF(N475="sníž. přenesená",J475,0)</f>
        <v>0</v>
      </c>
      <c r="BI475" s="203">
        <f>IF(N475="nulová",J475,0)</f>
        <v>0</v>
      </c>
      <c r="BJ475" s="17" t="s">
        <v>14</v>
      </c>
      <c r="BK475" s="203">
        <f>ROUND(I475*H475,2)</f>
        <v>11360.25</v>
      </c>
      <c r="BL475" s="17" t="s">
        <v>175</v>
      </c>
      <c r="BM475" s="202" t="s">
        <v>2595</v>
      </c>
    </row>
    <row r="476" spans="1:65" s="1" customFormat="1" ht="11.25" x14ac:dyDescent="0.2">
      <c r="A476" s="34"/>
      <c r="B476" s="35"/>
      <c r="C476" s="36"/>
      <c r="D476" s="204" t="s">
        <v>249</v>
      </c>
      <c r="E476" s="36"/>
      <c r="F476" s="205" t="s">
        <v>2596</v>
      </c>
      <c r="G476" s="36"/>
      <c r="H476" s="36"/>
      <c r="I476" s="206"/>
      <c r="J476" s="36"/>
      <c r="K476" s="36"/>
      <c r="L476" s="39"/>
      <c r="M476" s="207"/>
      <c r="N476" s="208"/>
      <c r="O476" s="71"/>
      <c r="P476" s="71"/>
      <c r="Q476" s="71"/>
      <c r="R476" s="71"/>
      <c r="S476" s="71"/>
      <c r="T476" s="72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T476" s="17" t="s">
        <v>249</v>
      </c>
      <c r="AU476" s="17" t="s">
        <v>88</v>
      </c>
    </row>
    <row r="477" spans="1:65" s="1" customFormat="1" ht="19.5" x14ac:dyDescent="0.2">
      <c r="A477" s="34"/>
      <c r="B477" s="35"/>
      <c r="C477" s="36"/>
      <c r="D477" s="211" t="s">
        <v>701</v>
      </c>
      <c r="E477" s="36"/>
      <c r="F477" s="249" t="s">
        <v>2597</v>
      </c>
      <c r="G477" s="36"/>
      <c r="H477" s="36"/>
      <c r="I477" s="206"/>
      <c r="J477" s="36"/>
      <c r="K477" s="36"/>
      <c r="L477" s="39"/>
      <c r="M477" s="207"/>
      <c r="N477" s="208"/>
      <c r="O477" s="71"/>
      <c r="P477" s="71"/>
      <c r="Q477" s="71"/>
      <c r="R477" s="71"/>
      <c r="S477" s="71"/>
      <c r="T477" s="72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T477" s="17" t="s">
        <v>701</v>
      </c>
      <c r="AU477" s="17" t="s">
        <v>88</v>
      </c>
    </row>
    <row r="478" spans="1:65" s="1" customFormat="1" ht="24.2" customHeight="1" x14ac:dyDescent="0.2">
      <c r="A478" s="34"/>
      <c r="B478" s="35"/>
      <c r="C478" s="191" t="s">
        <v>864</v>
      </c>
      <c r="D478" s="191" t="s">
        <v>243</v>
      </c>
      <c r="E478" s="192" t="s">
        <v>1971</v>
      </c>
      <c r="F478" s="193" t="s">
        <v>1972</v>
      </c>
      <c r="G478" s="194" t="s">
        <v>253</v>
      </c>
      <c r="H478" s="195">
        <v>130.05799999999999</v>
      </c>
      <c r="I478" s="196">
        <v>1232.3499999999999</v>
      </c>
      <c r="J478" s="197">
        <f>ROUND(I478*H478,2)</f>
        <v>160276.98000000001</v>
      </c>
      <c r="K478" s="193" t="s">
        <v>247</v>
      </c>
      <c r="L478" s="39"/>
      <c r="M478" s="198" t="s">
        <v>1</v>
      </c>
      <c r="N478" s="199" t="s">
        <v>45</v>
      </c>
      <c r="O478" s="71"/>
      <c r="P478" s="200">
        <f>O478*H478</f>
        <v>0</v>
      </c>
      <c r="Q478" s="200">
        <v>0</v>
      </c>
      <c r="R478" s="200">
        <f>Q478*H478</f>
        <v>0</v>
      </c>
      <c r="S478" s="200">
        <v>0</v>
      </c>
      <c r="T478" s="201">
        <f>S478*H478</f>
        <v>0</v>
      </c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R478" s="202" t="s">
        <v>175</v>
      </c>
      <c r="AT478" s="202" t="s">
        <v>243</v>
      </c>
      <c r="AU478" s="202" t="s">
        <v>88</v>
      </c>
      <c r="AY478" s="17" t="s">
        <v>241</v>
      </c>
      <c r="BE478" s="203">
        <f>IF(N478="základní",J478,0)</f>
        <v>160276.98000000001</v>
      </c>
      <c r="BF478" s="203">
        <f>IF(N478="snížená",J478,0)</f>
        <v>0</v>
      </c>
      <c r="BG478" s="203">
        <f>IF(N478="zákl. přenesená",J478,0)</f>
        <v>0</v>
      </c>
      <c r="BH478" s="203">
        <f>IF(N478="sníž. přenesená",J478,0)</f>
        <v>0</v>
      </c>
      <c r="BI478" s="203">
        <f>IF(N478="nulová",J478,0)</f>
        <v>0</v>
      </c>
      <c r="BJ478" s="17" t="s">
        <v>14</v>
      </c>
      <c r="BK478" s="203">
        <f>ROUND(I478*H478,2)</f>
        <v>160276.98000000001</v>
      </c>
      <c r="BL478" s="17" t="s">
        <v>175</v>
      </c>
      <c r="BM478" s="202" t="s">
        <v>2598</v>
      </c>
    </row>
    <row r="479" spans="1:65" s="1" customFormat="1" ht="11.25" x14ac:dyDescent="0.2">
      <c r="A479" s="34"/>
      <c r="B479" s="35"/>
      <c r="C479" s="36"/>
      <c r="D479" s="204" t="s">
        <v>249</v>
      </c>
      <c r="E479" s="36"/>
      <c r="F479" s="205" t="s">
        <v>1974</v>
      </c>
      <c r="G479" s="36"/>
      <c r="H479" s="36"/>
      <c r="I479" s="206"/>
      <c r="J479" s="36"/>
      <c r="K479" s="36"/>
      <c r="L479" s="39"/>
      <c r="M479" s="207"/>
      <c r="N479" s="208"/>
      <c r="O479" s="71"/>
      <c r="P479" s="71"/>
      <c r="Q479" s="71"/>
      <c r="R479" s="71"/>
      <c r="S479" s="71"/>
      <c r="T479" s="72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T479" s="17" t="s">
        <v>249</v>
      </c>
      <c r="AU479" s="17" t="s">
        <v>88</v>
      </c>
    </row>
    <row r="480" spans="1:65" s="1" customFormat="1" ht="19.5" x14ac:dyDescent="0.2">
      <c r="A480" s="34"/>
      <c r="B480" s="35"/>
      <c r="C480" s="36"/>
      <c r="D480" s="211" t="s">
        <v>701</v>
      </c>
      <c r="E480" s="36"/>
      <c r="F480" s="249" t="s">
        <v>2599</v>
      </c>
      <c r="G480" s="36"/>
      <c r="H480" s="36"/>
      <c r="I480" s="206"/>
      <c r="J480" s="36"/>
      <c r="K480" s="36"/>
      <c r="L480" s="39"/>
      <c r="M480" s="207"/>
      <c r="N480" s="208"/>
      <c r="O480" s="71"/>
      <c r="P480" s="71"/>
      <c r="Q480" s="71"/>
      <c r="R480" s="71"/>
      <c r="S480" s="71"/>
      <c r="T480" s="72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T480" s="17" t="s">
        <v>701</v>
      </c>
      <c r="AU480" s="17" t="s">
        <v>88</v>
      </c>
    </row>
    <row r="481" spans="1:65" s="12" customFormat="1" ht="11.25" x14ac:dyDescent="0.2">
      <c r="B481" s="209"/>
      <c r="C481" s="210"/>
      <c r="D481" s="211" t="s">
        <v>256</v>
      </c>
      <c r="E481" s="212" t="s">
        <v>1</v>
      </c>
      <c r="F481" s="213" t="s">
        <v>2600</v>
      </c>
      <c r="G481" s="210"/>
      <c r="H481" s="214">
        <v>130.05799999999999</v>
      </c>
      <c r="I481" s="215"/>
      <c r="J481" s="210"/>
      <c r="K481" s="210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256</v>
      </c>
      <c r="AU481" s="220" t="s">
        <v>88</v>
      </c>
      <c r="AV481" s="12" t="s">
        <v>88</v>
      </c>
      <c r="AW481" s="12" t="s">
        <v>36</v>
      </c>
      <c r="AX481" s="12" t="s">
        <v>80</v>
      </c>
      <c r="AY481" s="220" t="s">
        <v>241</v>
      </c>
    </row>
    <row r="482" spans="1:65" s="13" customFormat="1" ht="11.25" x14ac:dyDescent="0.2">
      <c r="B482" s="221"/>
      <c r="C482" s="222"/>
      <c r="D482" s="211" t="s">
        <v>256</v>
      </c>
      <c r="E482" s="223" t="s">
        <v>1</v>
      </c>
      <c r="F482" s="224" t="s">
        <v>258</v>
      </c>
      <c r="G482" s="222"/>
      <c r="H482" s="225">
        <v>130.05799999999999</v>
      </c>
      <c r="I482" s="226"/>
      <c r="J482" s="222"/>
      <c r="K482" s="222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256</v>
      </c>
      <c r="AU482" s="231" t="s">
        <v>88</v>
      </c>
      <c r="AV482" s="13" t="s">
        <v>175</v>
      </c>
      <c r="AW482" s="13" t="s">
        <v>36</v>
      </c>
      <c r="AX482" s="13" t="s">
        <v>14</v>
      </c>
      <c r="AY482" s="231" t="s">
        <v>241</v>
      </c>
    </row>
    <row r="483" spans="1:65" s="1" customFormat="1" ht="24.2" customHeight="1" x14ac:dyDescent="0.2">
      <c r="A483" s="34"/>
      <c r="B483" s="35"/>
      <c r="C483" s="191" t="s">
        <v>868</v>
      </c>
      <c r="D483" s="191" t="s">
        <v>243</v>
      </c>
      <c r="E483" s="192" t="s">
        <v>2601</v>
      </c>
      <c r="F483" s="193" t="s">
        <v>2602</v>
      </c>
      <c r="G483" s="194" t="s">
        <v>246</v>
      </c>
      <c r="H483" s="195">
        <v>40</v>
      </c>
      <c r="I483" s="196">
        <v>41.31</v>
      </c>
      <c r="J483" s="197">
        <f>ROUND(I483*H483,2)</f>
        <v>1652.4</v>
      </c>
      <c r="K483" s="193" t="s">
        <v>247</v>
      </c>
      <c r="L483" s="39"/>
      <c r="M483" s="198" t="s">
        <v>1</v>
      </c>
      <c r="N483" s="199" t="s">
        <v>45</v>
      </c>
      <c r="O483" s="71"/>
      <c r="P483" s="200">
        <f>O483*H483</f>
        <v>0</v>
      </c>
      <c r="Q483" s="200">
        <v>1.7000000000000001E-4</v>
      </c>
      <c r="R483" s="200">
        <f>Q483*H483</f>
        <v>6.8000000000000005E-3</v>
      </c>
      <c r="S483" s="200">
        <v>0</v>
      </c>
      <c r="T483" s="201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202" t="s">
        <v>175</v>
      </c>
      <c r="AT483" s="202" t="s">
        <v>243</v>
      </c>
      <c r="AU483" s="202" t="s">
        <v>88</v>
      </c>
      <c r="AY483" s="17" t="s">
        <v>241</v>
      </c>
      <c r="BE483" s="203">
        <f>IF(N483="základní",J483,0)</f>
        <v>1652.4</v>
      </c>
      <c r="BF483" s="203">
        <f>IF(N483="snížená",J483,0)</f>
        <v>0</v>
      </c>
      <c r="BG483" s="203">
        <f>IF(N483="zákl. přenesená",J483,0)</f>
        <v>0</v>
      </c>
      <c r="BH483" s="203">
        <f>IF(N483="sníž. přenesená",J483,0)</f>
        <v>0</v>
      </c>
      <c r="BI483" s="203">
        <f>IF(N483="nulová",J483,0)</f>
        <v>0</v>
      </c>
      <c r="BJ483" s="17" t="s">
        <v>14</v>
      </c>
      <c r="BK483" s="203">
        <f>ROUND(I483*H483,2)</f>
        <v>1652.4</v>
      </c>
      <c r="BL483" s="17" t="s">
        <v>175</v>
      </c>
      <c r="BM483" s="202" t="s">
        <v>2603</v>
      </c>
    </row>
    <row r="484" spans="1:65" s="1" customFormat="1" ht="11.25" x14ac:dyDescent="0.2">
      <c r="A484" s="34"/>
      <c r="B484" s="35"/>
      <c r="C484" s="36"/>
      <c r="D484" s="204" t="s">
        <v>249</v>
      </c>
      <c r="E484" s="36"/>
      <c r="F484" s="205" t="s">
        <v>2604</v>
      </c>
      <c r="G484" s="36"/>
      <c r="H484" s="36"/>
      <c r="I484" s="206"/>
      <c r="J484" s="36"/>
      <c r="K484" s="36"/>
      <c r="L484" s="39"/>
      <c r="M484" s="207"/>
      <c r="N484" s="208"/>
      <c r="O484" s="71"/>
      <c r="P484" s="71"/>
      <c r="Q484" s="71"/>
      <c r="R484" s="71"/>
      <c r="S484" s="71"/>
      <c r="T484" s="72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T484" s="17" t="s">
        <v>249</v>
      </c>
      <c r="AU484" s="17" t="s">
        <v>88</v>
      </c>
    </row>
    <row r="485" spans="1:65" s="1" customFormat="1" ht="24.2" customHeight="1" x14ac:dyDescent="0.2">
      <c r="A485" s="34"/>
      <c r="B485" s="35"/>
      <c r="C485" s="250" t="s">
        <v>872</v>
      </c>
      <c r="D485" s="250" t="s">
        <v>716</v>
      </c>
      <c r="E485" s="251" t="s">
        <v>2605</v>
      </c>
      <c r="F485" s="252" t="s">
        <v>2606</v>
      </c>
      <c r="G485" s="253" t="s">
        <v>246</v>
      </c>
      <c r="H485" s="254">
        <v>47.38</v>
      </c>
      <c r="I485" s="255">
        <v>34.43</v>
      </c>
      <c r="J485" s="256">
        <f>ROUND(I485*H485,2)</f>
        <v>1631.29</v>
      </c>
      <c r="K485" s="252" t="s">
        <v>247</v>
      </c>
      <c r="L485" s="257"/>
      <c r="M485" s="258" t="s">
        <v>1</v>
      </c>
      <c r="N485" s="259" t="s">
        <v>45</v>
      </c>
      <c r="O485" s="71"/>
      <c r="P485" s="200">
        <f>O485*H485</f>
        <v>0</v>
      </c>
      <c r="Q485" s="200">
        <v>2.9999999999999997E-4</v>
      </c>
      <c r="R485" s="200">
        <f>Q485*H485</f>
        <v>1.4213999999999999E-2</v>
      </c>
      <c r="S485" s="200">
        <v>0</v>
      </c>
      <c r="T485" s="201">
        <f>S485*H485</f>
        <v>0</v>
      </c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R485" s="202" t="s">
        <v>292</v>
      </c>
      <c r="AT485" s="202" t="s">
        <v>716</v>
      </c>
      <c r="AU485" s="202" t="s">
        <v>88</v>
      </c>
      <c r="AY485" s="17" t="s">
        <v>241</v>
      </c>
      <c r="BE485" s="203">
        <f>IF(N485="základní",J485,0)</f>
        <v>1631.29</v>
      </c>
      <c r="BF485" s="203">
        <f>IF(N485="snížená",J485,0)</f>
        <v>0</v>
      </c>
      <c r="BG485" s="203">
        <f>IF(N485="zákl. přenesená",J485,0)</f>
        <v>0</v>
      </c>
      <c r="BH485" s="203">
        <f>IF(N485="sníž. přenesená",J485,0)</f>
        <v>0</v>
      </c>
      <c r="BI485" s="203">
        <f>IF(N485="nulová",J485,0)</f>
        <v>0</v>
      </c>
      <c r="BJ485" s="17" t="s">
        <v>14</v>
      </c>
      <c r="BK485" s="203">
        <f>ROUND(I485*H485,2)</f>
        <v>1631.29</v>
      </c>
      <c r="BL485" s="17" t="s">
        <v>175</v>
      </c>
      <c r="BM485" s="202" t="s">
        <v>2607</v>
      </c>
    </row>
    <row r="486" spans="1:65" s="12" customFormat="1" ht="11.25" x14ac:dyDescent="0.2">
      <c r="B486" s="209"/>
      <c r="C486" s="210"/>
      <c r="D486" s="211" t="s">
        <v>256</v>
      </c>
      <c r="E486" s="210"/>
      <c r="F486" s="213" t="s">
        <v>2608</v>
      </c>
      <c r="G486" s="210"/>
      <c r="H486" s="214">
        <v>47.38</v>
      </c>
      <c r="I486" s="215"/>
      <c r="J486" s="210"/>
      <c r="K486" s="210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256</v>
      </c>
      <c r="AU486" s="220" t="s">
        <v>88</v>
      </c>
      <c r="AV486" s="12" t="s">
        <v>88</v>
      </c>
      <c r="AW486" s="12" t="s">
        <v>4</v>
      </c>
      <c r="AX486" s="12" t="s">
        <v>14</v>
      </c>
      <c r="AY486" s="220" t="s">
        <v>241</v>
      </c>
    </row>
    <row r="487" spans="1:65" s="1" customFormat="1" ht="44.25" customHeight="1" x14ac:dyDescent="0.2">
      <c r="A487" s="34"/>
      <c r="B487" s="35"/>
      <c r="C487" s="191" t="s">
        <v>876</v>
      </c>
      <c r="D487" s="191" t="s">
        <v>243</v>
      </c>
      <c r="E487" s="192" t="s">
        <v>2609</v>
      </c>
      <c r="F487" s="193" t="s">
        <v>2610</v>
      </c>
      <c r="G487" s="194" t="s">
        <v>289</v>
      </c>
      <c r="H487" s="195">
        <v>4.0999999999999996</v>
      </c>
      <c r="I487" s="196">
        <v>688.5</v>
      </c>
      <c r="J487" s="197">
        <f>ROUND(I487*H487,2)</f>
        <v>2822.85</v>
      </c>
      <c r="K487" s="193" t="s">
        <v>247</v>
      </c>
      <c r="L487" s="39"/>
      <c r="M487" s="198" t="s">
        <v>1</v>
      </c>
      <c r="N487" s="199" t="s">
        <v>45</v>
      </c>
      <c r="O487" s="71"/>
      <c r="P487" s="200">
        <f>O487*H487</f>
        <v>0</v>
      </c>
      <c r="Q487" s="200">
        <v>0.28714000000000001</v>
      </c>
      <c r="R487" s="200">
        <f>Q487*H487</f>
        <v>1.1772739999999999</v>
      </c>
      <c r="S487" s="200">
        <v>0</v>
      </c>
      <c r="T487" s="201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202" t="s">
        <v>175</v>
      </c>
      <c r="AT487" s="202" t="s">
        <v>243</v>
      </c>
      <c r="AU487" s="202" t="s">
        <v>88</v>
      </c>
      <c r="AY487" s="17" t="s">
        <v>241</v>
      </c>
      <c r="BE487" s="203">
        <f>IF(N487="základní",J487,0)</f>
        <v>2822.85</v>
      </c>
      <c r="BF487" s="203">
        <f>IF(N487="snížená",J487,0)</f>
        <v>0</v>
      </c>
      <c r="BG487" s="203">
        <f>IF(N487="zákl. přenesená",J487,0)</f>
        <v>0</v>
      </c>
      <c r="BH487" s="203">
        <f>IF(N487="sníž. přenesená",J487,0)</f>
        <v>0</v>
      </c>
      <c r="BI487" s="203">
        <f>IF(N487="nulová",J487,0)</f>
        <v>0</v>
      </c>
      <c r="BJ487" s="17" t="s">
        <v>14</v>
      </c>
      <c r="BK487" s="203">
        <f>ROUND(I487*H487,2)</f>
        <v>2822.85</v>
      </c>
      <c r="BL487" s="17" t="s">
        <v>175</v>
      </c>
      <c r="BM487" s="202" t="s">
        <v>2611</v>
      </c>
    </row>
    <row r="488" spans="1:65" s="1" customFormat="1" ht="11.25" x14ac:dyDescent="0.2">
      <c r="A488" s="34"/>
      <c r="B488" s="35"/>
      <c r="C488" s="36"/>
      <c r="D488" s="204" t="s">
        <v>249</v>
      </c>
      <c r="E488" s="36"/>
      <c r="F488" s="205" t="s">
        <v>2612</v>
      </c>
      <c r="G488" s="36"/>
      <c r="H488" s="36"/>
      <c r="I488" s="206"/>
      <c r="J488" s="36"/>
      <c r="K488" s="36"/>
      <c r="L488" s="39"/>
      <c r="M488" s="207"/>
      <c r="N488" s="208"/>
      <c r="O488" s="71"/>
      <c r="P488" s="71"/>
      <c r="Q488" s="71"/>
      <c r="R488" s="71"/>
      <c r="S488" s="71"/>
      <c r="T488" s="72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T488" s="17" t="s">
        <v>249</v>
      </c>
      <c r="AU488" s="17" t="s">
        <v>88</v>
      </c>
    </row>
    <row r="489" spans="1:65" s="11" customFormat="1" ht="22.9" customHeight="1" x14ac:dyDescent="0.2">
      <c r="B489" s="175"/>
      <c r="C489" s="176"/>
      <c r="D489" s="177" t="s">
        <v>79</v>
      </c>
      <c r="E489" s="189" t="s">
        <v>96</v>
      </c>
      <c r="F489" s="189" t="s">
        <v>1988</v>
      </c>
      <c r="G489" s="176"/>
      <c r="H489" s="176"/>
      <c r="I489" s="179"/>
      <c r="J489" s="190">
        <f>BK489</f>
        <v>944.62</v>
      </c>
      <c r="K489" s="176"/>
      <c r="L489" s="181"/>
      <c r="M489" s="182"/>
      <c r="N489" s="183"/>
      <c r="O489" s="183"/>
      <c r="P489" s="184">
        <f>SUM(P490:P497)</f>
        <v>0</v>
      </c>
      <c r="Q489" s="183"/>
      <c r="R489" s="184">
        <f>SUM(R490:R497)</f>
        <v>0</v>
      </c>
      <c r="S489" s="183"/>
      <c r="T489" s="185">
        <f>SUM(T490:T497)</f>
        <v>0</v>
      </c>
      <c r="AR489" s="186" t="s">
        <v>14</v>
      </c>
      <c r="AT489" s="187" t="s">
        <v>79</v>
      </c>
      <c r="AU489" s="187" t="s">
        <v>14</v>
      </c>
      <c r="AY489" s="186" t="s">
        <v>241</v>
      </c>
      <c r="BK489" s="188">
        <f>SUM(BK490:BK497)</f>
        <v>944.62</v>
      </c>
    </row>
    <row r="490" spans="1:65" s="1" customFormat="1" ht="21.75" customHeight="1" x14ac:dyDescent="0.2">
      <c r="A490" s="34"/>
      <c r="B490" s="35"/>
      <c r="C490" s="191" t="s">
        <v>882</v>
      </c>
      <c r="D490" s="191" t="s">
        <v>243</v>
      </c>
      <c r="E490" s="192" t="s">
        <v>2613</v>
      </c>
      <c r="F490" s="193" t="s">
        <v>2614</v>
      </c>
      <c r="G490" s="194" t="s">
        <v>289</v>
      </c>
      <c r="H490" s="195">
        <v>4.9000000000000004</v>
      </c>
      <c r="I490" s="196">
        <v>96.39</v>
      </c>
      <c r="J490" s="197">
        <f>ROUND(I490*H490,2)</f>
        <v>472.31</v>
      </c>
      <c r="K490" s="193" t="s">
        <v>247</v>
      </c>
      <c r="L490" s="39"/>
      <c r="M490" s="198" t="s">
        <v>1</v>
      </c>
      <c r="N490" s="199" t="s">
        <v>45</v>
      </c>
      <c r="O490" s="71"/>
      <c r="P490" s="200">
        <f>O490*H490</f>
        <v>0</v>
      </c>
      <c r="Q490" s="200">
        <v>0</v>
      </c>
      <c r="R490" s="200">
        <f>Q490*H490</f>
        <v>0</v>
      </c>
      <c r="S490" s="200">
        <v>0</v>
      </c>
      <c r="T490" s="201">
        <f>S490*H490</f>
        <v>0</v>
      </c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R490" s="202" t="s">
        <v>175</v>
      </c>
      <c r="AT490" s="202" t="s">
        <v>243</v>
      </c>
      <c r="AU490" s="202" t="s">
        <v>88</v>
      </c>
      <c r="AY490" s="17" t="s">
        <v>241</v>
      </c>
      <c r="BE490" s="203">
        <f>IF(N490="základní",J490,0)</f>
        <v>472.31</v>
      </c>
      <c r="BF490" s="203">
        <f>IF(N490="snížená",J490,0)</f>
        <v>0</v>
      </c>
      <c r="BG490" s="203">
        <f>IF(N490="zákl. přenesená",J490,0)</f>
        <v>0</v>
      </c>
      <c r="BH490" s="203">
        <f>IF(N490="sníž. přenesená",J490,0)</f>
        <v>0</v>
      </c>
      <c r="BI490" s="203">
        <f>IF(N490="nulová",J490,0)</f>
        <v>0</v>
      </c>
      <c r="BJ490" s="17" t="s">
        <v>14</v>
      </c>
      <c r="BK490" s="203">
        <f>ROUND(I490*H490,2)</f>
        <v>472.31</v>
      </c>
      <c r="BL490" s="17" t="s">
        <v>175</v>
      </c>
      <c r="BM490" s="202" t="s">
        <v>2615</v>
      </c>
    </row>
    <row r="491" spans="1:65" s="1" customFormat="1" ht="11.25" x14ac:dyDescent="0.2">
      <c r="A491" s="34"/>
      <c r="B491" s="35"/>
      <c r="C491" s="36"/>
      <c r="D491" s="204" t="s">
        <v>249</v>
      </c>
      <c r="E491" s="36"/>
      <c r="F491" s="205" t="s">
        <v>2616</v>
      </c>
      <c r="G491" s="36"/>
      <c r="H491" s="36"/>
      <c r="I491" s="206"/>
      <c r="J491" s="36"/>
      <c r="K491" s="36"/>
      <c r="L491" s="39"/>
      <c r="M491" s="207"/>
      <c r="N491" s="208"/>
      <c r="O491" s="71"/>
      <c r="P491" s="71"/>
      <c r="Q491" s="71"/>
      <c r="R491" s="71"/>
      <c r="S491" s="71"/>
      <c r="T491" s="72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T491" s="17" t="s">
        <v>249</v>
      </c>
      <c r="AU491" s="17" t="s">
        <v>88</v>
      </c>
    </row>
    <row r="492" spans="1:65" s="12" customFormat="1" ht="11.25" x14ac:dyDescent="0.2">
      <c r="B492" s="209"/>
      <c r="C492" s="210"/>
      <c r="D492" s="211" t="s">
        <v>256</v>
      </c>
      <c r="E492" s="212" t="s">
        <v>1</v>
      </c>
      <c r="F492" s="213" t="s">
        <v>2617</v>
      </c>
      <c r="G492" s="210"/>
      <c r="H492" s="214">
        <v>4.9000000000000004</v>
      </c>
      <c r="I492" s="215"/>
      <c r="J492" s="210"/>
      <c r="K492" s="210"/>
      <c r="L492" s="216"/>
      <c r="M492" s="217"/>
      <c r="N492" s="218"/>
      <c r="O492" s="218"/>
      <c r="P492" s="218"/>
      <c r="Q492" s="218"/>
      <c r="R492" s="218"/>
      <c r="S492" s="218"/>
      <c r="T492" s="219"/>
      <c r="AT492" s="220" t="s">
        <v>256</v>
      </c>
      <c r="AU492" s="220" t="s">
        <v>88</v>
      </c>
      <c r="AV492" s="12" t="s">
        <v>88</v>
      </c>
      <c r="AW492" s="12" t="s">
        <v>36</v>
      </c>
      <c r="AX492" s="12" t="s">
        <v>80</v>
      </c>
      <c r="AY492" s="220" t="s">
        <v>241</v>
      </c>
    </row>
    <row r="493" spans="1:65" s="13" customFormat="1" ht="11.25" x14ac:dyDescent="0.2">
      <c r="B493" s="221"/>
      <c r="C493" s="222"/>
      <c r="D493" s="211" t="s">
        <v>256</v>
      </c>
      <c r="E493" s="223" t="s">
        <v>1</v>
      </c>
      <c r="F493" s="224" t="s">
        <v>258</v>
      </c>
      <c r="G493" s="222"/>
      <c r="H493" s="225">
        <v>4.9000000000000004</v>
      </c>
      <c r="I493" s="226"/>
      <c r="J493" s="222"/>
      <c r="K493" s="222"/>
      <c r="L493" s="227"/>
      <c r="M493" s="228"/>
      <c r="N493" s="229"/>
      <c r="O493" s="229"/>
      <c r="P493" s="229"/>
      <c r="Q493" s="229"/>
      <c r="R493" s="229"/>
      <c r="S493" s="229"/>
      <c r="T493" s="230"/>
      <c r="AT493" s="231" t="s">
        <v>256</v>
      </c>
      <c r="AU493" s="231" t="s">
        <v>88</v>
      </c>
      <c r="AV493" s="13" t="s">
        <v>175</v>
      </c>
      <c r="AW493" s="13" t="s">
        <v>36</v>
      </c>
      <c r="AX493" s="13" t="s">
        <v>14</v>
      </c>
      <c r="AY493" s="231" t="s">
        <v>241</v>
      </c>
    </row>
    <row r="494" spans="1:65" s="1" customFormat="1" ht="21.75" customHeight="1" x14ac:dyDescent="0.2">
      <c r="A494" s="34"/>
      <c r="B494" s="35"/>
      <c r="C494" s="191" t="s">
        <v>886</v>
      </c>
      <c r="D494" s="191" t="s">
        <v>243</v>
      </c>
      <c r="E494" s="192" t="s">
        <v>2618</v>
      </c>
      <c r="F494" s="193" t="s">
        <v>2619</v>
      </c>
      <c r="G494" s="194" t="s">
        <v>289</v>
      </c>
      <c r="H494" s="195">
        <v>4.9000000000000004</v>
      </c>
      <c r="I494" s="196">
        <v>96.39</v>
      </c>
      <c r="J494" s="197">
        <f>ROUND(I494*H494,2)</f>
        <v>472.31</v>
      </c>
      <c r="K494" s="193" t="s">
        <v>247</v>
      </c>
      <c r="L494" s="39"/>
      <c r="M494" s="198" t="s">
        <v>1</v>
      </c>
      <c r="N494" s="199" t="s">
        <v>45</v>
      </c>
      <c r="O494" s="71"/>
      <c r="P494" s="200">
        <f>O494*H494</f>
        <v>0</v>
      </c>
      <c r="Q494" s="200">
        <v>0</v>
      </c>
      <c r="R494" s="200">
        <f>Q494*H494</f>
        <v>0</v>
      </c>
      <c r="S494" s="200">
        <v>0</v>
      </c>
      <c r="T494" s="201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2" t="s">
        <v>175</v>
      </c>
      <c r="AT494" s="202" t="s">
        <v>243</v>
      </c>
      <c r="AU494" s="202" t="s">
        <v>88</v>
      </c>
      <c r="AY494" s="17" t="s">
        <v>241</v>
      </c>
      <c r="BE494" s="203">
        <f>IF(N494="základní",J494,0)</f>
        <v>472.31</v>
      </c>
      <c r="BF494" s="203">
        <f>IF(N494="snížená",J494,0)</f>
        <v>0</v>
      </c>
      <c r="BG494" s="203">
        <f>IF(N494="zákl. přenesená",J494,0)</f>
        <v>0</v>
      </c>
      <c r="BH494" s="203">
        <f>IF(N494="sníž. přenesená",J494,0)</f>
        <v>0</v>
      </c>
      <c r="BI494" s="203">
        <f>IF(N494="nulová",J494,0)</f>
        <v>0</v>
      </c>
      <c r="BJ494" s="17" t="s">
        <v>14</v>
      </c>
      <c r="BK494" s="203">
        <f>ROUND(I494*H494,2)</f>
        <v>472.31</v>
      </c>
      <c r="BL494" s="17" t="s">
        <v>175</v>
      </c>
      <c r="BM494" s="202" t="s">
        <v>2620</v>
      </c>
    </row>
    <row r="495" spans="1:65" s="1" customFormat="1" ht="11.25" x14ac:dyDescent="0.2">
      <c r="A495" s="34"/>
      <c r="B495" s="35"/>
      <c r="C495" s="36"/>
      <c r="D495" s="204" t="s">
        <v>249</v>
      </c>
      <c r="E495" s="36"/>
      <c r="F495" s="205" t="s">
        <v>2621</v>
      </c>
      <c r="G495" s="36"/>
      <c r="H495" s="36"/>
      <c r="I495" s="206"/>
      <c r="J495" s="36"/>
      <c r="K495" s="36"/>
      <c r="L495" s="39"/>
      <c r="M495" s="207"/>
      <c r="N495" s="208"/>
      <c r="O495" s="71"/>
      <c r="P495" s="71"/>
      <c r="Q495" s="71"/>
      <c r="R495" s="71"/>
      <c r="S495" s="71"/>
      <c r="T495" s="72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T495" s="17" t="s">
        <v>249</v>
      </c>
      <c r="AU495" s="17" t="s">
        <v>88</v>
      </c>
    </row>
    <row r="496" spans="1:65" s="12" customFormat="1" ht="11.25" x14ac:dyDescent="0.2">
      <c r="B496" s="209"/>
      <c r="C496" s="210"/>
      <c r="D496" s="211" t="s">
        <v>256</v>
      </c>
      <c r="E496" s="212" t="s">
        <v>1</v>
      </c>
      <c r="F496" s="213" t="s">
        <v>2622</v>
      </c>
      <c r="G496" s="210"/>
      <c r="H496" s="214">
        <v>4.9000000000000004</v>
      </c>
      <c r="I496" s="215"/>
      <c r="J496" s="210"/>
      <c r="K496" s="210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256</v>
      </c>
      <c r="AU496" s="220" t="s">
        <v>88</v>
      </c>
      <c r="AV496" s="12" t="s">
        <v>88</v>
      </c>
      <c r="AW496" s="12" t="s">
        <v>36</v>
      </c>
      <c r="AX496" s="12" t="s">
        <v>80</v>
      </c>
      <c r="AY496" s="220" t="s">
        <v>241</v>
      </c>
    </row>
    <row r="497" spans="1:65" s="13" customFormat="1" ht="11.25" x14ac:dyDescent="0.2">
      <c r="B497" s="221"/>
      <c r="C497" s="222"/>
      <c r="D497" s="211" t="s">
        <v>256</v>
      </c>
      <c r="E497" s="223" t="s">
        <v>1</v>
      </c>
      <c r="F497" s="224" t="s">
        <v>258</v>
      </c>
      <c r="G497" s="222"/>
      <c r="H497" s="225">
        <v>4.9000000000000004</v>
      </c>
      <c r="I497" s="226"/>
      <c r="J497" s="222"/>
      <c r="K497" s="222"/>
      <c r="L497" s="227"/>
      <c r="M497" s="228"/>
      <c r="N497" s="229"/>
      <c r="O497" s="229"/>
      <c r="P497" s="229"/>
      <c r="Q497" s="229"/>
      <c r="R497" s="229"/>
      <c r="S497" s="229"/>
      <c r="T497" s="230"/>
      <c r="AT497" s="231" t="s">
        <v>256</v>
      </c>
      <c r="AU497" s="231" t="s">
        <v>88</v>
      </c>
      <c r="AV497" s="13" t="s">
        <v>175</v>
      </c>
      <c r="AW497" s="13" t="s">
        <v>36</v>
      </c>
      <c r="AX497" s="13" t="s">
        <v>14</v>
      </c>
      <c r="AY497" s="231" t="s">
        <v>241</v>
      </c>
    </row>
    <row r="498" spans="1:65" s="11" customFormat="1" ht="22.9" customHeight="1" x14ac:dyDescent="0.2">
      <c r="B498" s="175"/>
      <c r="C498" s="176"/>
      <c r="D498" s="177" t="s">
        <v>79</v>
      </c>
      <c r="E498" s="189" t="s">
        <v>175</v>
      </c>
      <c r="F498" s="189" t="s">
        <v>263</v>
      </c>
      <c r="G498" s="176"/>
      <c r="H498" s="176"/>
      <c r="I498" s="179"/>
      <c r="J498" s="190">
        <f>BK498</f>
        <v>6143.76</v>
      </c>
      <c r="K498" s="176"/>
      <c r="L498" s="181"/>
      <c r="M498" s="182"/>
      <c r="N498" s="183"/>
      <c r="O498" s="183"/>
      <c r="P498" s="184">
        <f>SUM(P499:P512)</f>
        <v>0</v>
      </c>
      <c r="Q498" s="183"/>
      <c r="R498" s="184">
        <f>SUM(R499:R512)</f>
        <v>0</v>
      </c>
      <c r="S498" s="183"/>
      <c r="T498" s="185">
        <f>SUM(T499:T512)</f>
        <v>0</v>
      </c>
      <c r="AR498" s="186" t="s">
        <v>14</v>
      </c>
      <c r="AT498" s="187" t="s">
        <v>79</v>
      </c>
      <c r="AU498" s="187" t="s">
        <v>14</v>
      </c>
      <c r="AY498" s="186" t="s">
        <v>241</v>
      </c>
      <c r="BK498" s="188">
        <f>SUM(BK499:BK512)</f>
        <v>6143.76</v>
      </c>
    </row>
    <row r="499" spans="1:65" s="1" customFormat="1" ht="16.5" customHeight="1" x14ac:dyDescent="0.2">
      <c r="A499" s="34"/>
      <c r="B499" s="35"/>
      <c r="C499" s="191" t="s">
        <v>891</v>
      </c>
      <c r="D499" s="191" t="s">
        <v>243</v>
      </c>
      <c r="E499" s="192" t="s">
        <v>1773</v>
      </c>
      <c r="F499" s="193" t="s">
        <v>1774</v>
      </c>
      <c r="G499" s="194" t="s">
        <v>253</v>
      </c>
      <c r="H499" s="195">
        <v>0.48399999999999999</v>
      </c>
      <c r="I499" s="196">
        <v>1149.8</v>
      </c>
      <c r="J499" s="197">
        <f>ROUND(I499*H499,2)</f>
        <v>556.5</v>
      </c>
      <c r="K499" s="193" t="s">
        <v>247</v>
      </c>
      <c r="L499" s="39"/>
      <c r="M499" s="198" t="s">
        <v>1</v>
      </c>
      <c r="N499" s="199" t="s">
        <v>45</v>
      </c>
      <c r="O499" s="71"/>
      <c r="P499" s="200">
        <f>O499*H499</f>
        <v>0</v>
      </c>
      <c r="Q499" s="200">
        <v>0</v>
      </c>
      <c r="R499" s="200">
        <f>Q499*H499</f>
        <v>0</v>
      </c>
      <c r="S499" s="200">
        <v>0</v>
      </c>
      <c r="T499" s="201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202" t="s">
        <v>175</v>
      </c>
      <c r="AT499" s="202" t="s">
        <v>243</v>
      </c>
      <c r="AU499" s="202" t="s">
        <v>88</v>
      </c>
      <c r="AY499" s="17" t="s">
        <v>241</v>
      </c>
      <c r="BE499" s="203">
        <f>IF(N499="základní",J499,0)</f>
        <v>556.5</v>
      </c>
      <c r="BF499" s="203">
        <f>IF(N499="snížená",J499,0)</f>
        <v>0</v>
      </c>
      <c r="BG499" s="203">
        <f>IF(N499="zákl. přenesená",J499,0)</f>
        <v>0</v>
      </c>
      <c r="BH499" s="203">
        <f>IF(N499="sníž. přenesená",J499,0)</f>
        <v>0</v>
      </c>
      <c r="BI499" s="203">
        <f>IF(N499="nulová",J499,0)</f>
        <v>0</v>
      </c>
      <c r="BJ499" s="17" t="s">
        <v>14</v>
      </c>
      <c r="BK499" s="203">
        <f>ROUND(I499*H499,2)</f>
        <v>556.5</v>
      </c>
      <c r="BL499" s="17" t="s">
        <v>175</v>
      </c>
      <c r="BM499" s="202" t="s">
        <v>2623</v>
      </c>
    </row>
    <row r="500" spans="1:65" s="1" customFormat="1" ht="11.25" x14ac:dyDescent="0.2">
      <c r="A500" s="34"/>
      <c r="B500" s="35"/>
      <c r="C500" s="36"/>
      <c r="D500" s="204" t="s">
        <v>249</v>
      </c>
      <c r="E500" s="36"/>
      <c r="F500" s="205" t="s">
        <v>1776</v>
      </c>
      <c r="G500" s="36"/>
      <c r="H500" s="36"/>
      <c r="I500" s="206"/>
      <c r="J500" s="36"/>
      <c r="K500" s="36"/>
      <c r="L500" s="39"/>
      <c r="M500" s="207"/>
      <c r="N500" s="208"/>
      <c r="O500" s="71"/>
      <c r="P500" s="71"/>
      <c r="Q500" s="71"/>
      <c r="R500" s="71"/>
      <c r="S500" s="71"/>
      <c r="T500" s="72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T500" s="17" t="s">
        <v>249</v>
      </c>
      <c r="AU500" s="17" t="s">
        <v>88</v>
      </c>
    </row>
    <row r="501" spans="1:65" s="12" customFormat="1" ht="11.25" x14ac:dyDescent="0.2">
      <c r="B501" s="209"/>
      <c r="C501" s="210"/>
      <c r="D501" s="211" t="s">
        <v>256</v>
      </c>
      <c r="E501" s="212" t="s">
        <v>1</v>
      </c>
      <c r="F501" s="213" t="s">
        <v>2624</v>
      </c>
      <c r="G501" s="210"/>
      <c r="H501" s="214">
        <v>0.48399999999999999</v>
      </c>
      <c r="I501" s="215"/>
      <c r="J501" s="210"/>
      <c r="K501" s="210"/>
      <c r="L501" s="216"/>
      <c r="M501" s="217"/>
      <c r="N501" s="218"/>
      <c r="O501" s="218"/>
      <c r="P501" s="218"/>
      <c r="Q501" s="218"/>
      <c r="R501" s="218"/>
      <c r="S501" s="218"/>
      <c r="T501" s="219"/>
      <c r="AT501" s="220" t="s">
        <v>256</v>
      </c>
      <c r="AU501" s="220" t="s">
        <v>88</v>
      </c>
      <c r="AV501" s="12" t="s">
        <v>88</v>
      </c>
      <c r="AW501" s="12" t="s">
        <v>36</v>
      </c>
      <c r="AX501" s="12" t="s">
        <v>80</v>
      </c>
      <c r="AY501" s="220" t="s">
        <v>241</v>
      </c>
    </row>
    <row r="502" spans="1:65" s="13" customFormat="1" ht="11.25" x14ac:dyDescent="0.2">
      <c r="B502" s="221"/>
      <c r="C502" s="222"/>
      <c r="D502" s="211" t="s">
        <v>256</v>
      </c>
      <c r="E502" s="223" t="s">
        <v>1</v>
      </c>
      <c r="F502" s="224" t="s">
        <v>258</v>
      </c>
      <c r="G502" s="222"/>
      <c r="H502" s="225">
        <v>0.48399999999999999</v>
      </c>
      <c r="I502" s="226"/>
      <c r="J502" s="222"/>
      <c r="K502" s="222"/>
      <c r="L502" s="227"/>
      <c r="M502" s="228"/>
      <c r="N502" s="229"/>
      <c r="O502" s="229"/>
      <c r="P502" s="229"/>
      <c r="Q502" s="229"/>
      <c r="R502" s="229"/>
      <c r="S502" s="229"/>
      <c r="T502" s="230"/>
      <c r="AT502" s="231" t="s">
        <v>256</v>
      </c>
      <c r="AU502" s="231" t="s">
        <v>88</v>
      </c>
      <c r="AV502" s="13" t="s">
        <v>175</v>
      </c>
      <c r="AW502" s="13" t="s">
        <v>36</v>
      </c>
      <c r="AX502" s="13" t="s">
        <v>14</v>
      </c>
      <c r="AY502" s="231" t="s">
        <v>241</v>
      </c>
    </row>
    <row r="503" spans="1:65" s="1" customFormat="1" ht="16.5" customHeight="1" x14ac:dyDescent="0.2">
      <c r="A503" s="34"/>
      <c r="B503" s="35"/>
      <c r="C503" s="191" t="s">
        <v>896</v>
      </c>
      <c r="D503" s="191" t="s">
        <v>243</v>
      </c>
      <c r="E503" s="192" t="s">
        <v>799</v>
      </c>
      <c r="F503" s="193" t="s">
        <v>800</v>
      </c>
      <c r="G503" s="194" t="s">
        <v>253</v>
      </c>
      <c r="H503" s="195">
        <v>0.49</v>
      </c>
      <c r="I503" s="196">
        <v>1232.42</v>
      </c>
      <c r="J503" s="197">
        <f>ROUND(I503*H503,2)</f>
        <v>603.89</v>
      </c>
      <c r="K503" s="193" t="s">
        <v>247</v>
      </c>
      <c r="L503" s="39"/>
      <c r="M503" s="198" t="s">
        <v>1</v>
      </c>
      <c r="N503" s="199" t="s">
        <v>45</v>
      </c>
      <c r="O503" s="71"/>
      <c r="P503" s="200">
        <f>O503*H503</f>
        <v>0</v>
      </c>
      <c r="Q503" s="200">
        <v>0</v>
      </c>
      <c r="R503" s="200">
        <f>Q503*H503</f>
        <v>0</v>
      </c>
      <c r="S503" s="200">
        <v>0</v>
      </c>
      <c r="T503" s="201">
        <f>S503*H503</f>
        <v>0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202" t="s">
        <v>175</v>
      </c>
      <c r="AT503" s="202" t="s">
        <v>243</v>
      </c>
      <c r="AU503" s="202" t="s">
        <v>88</v>
      </c>
      <c r="AY503" s="17" t="s">
        <v>241</v>
      </c>
      <c r="BE503" s="203">
        <f>IF(N503="základní",J503,0)</f>
        <v>603.89</v>
      </c>
      <c r="BF503" s="203">
        <f>IF(N503="snížená",J503,0)</f>
        <v>0</v>
      </c>
      <c r="BG503" s="203">
        <f>IF(N503="zákl. přenesená",J503,0)</f>
        <v>0</v>
      </c>
      <c r="BH503" s="203">
        <f>IF(N503="sníž. přenesená",J503,0)</f>
        <v>0</v>
      </c>
      <c r="BI503" s="203">
        <f>IF(N503="nulová",J503,0)</f>
        <v>0</v>
      </c>
      <c r="BJ503" s="17" t="s">
        <v>14</v>
      </c>
      <c r="BK503" s="203">
        <f>ROUND(I503*H503,2)</f>
        <v>603.89</v>
      </c>
      <c r="BL503" s="17" t="s">
        <v>175</v>
      </c>
      <c r="BM503" s="202" t="s">
        <v>2625</v>
      </c>
    </row>
    <row r="504" spans="1:65" s="1" customFormat="1" ht="11.25" x14ac:dyDescent="0.2">
      <c r="A504" s="34"/>
      <c r="B504" s="35"/>
      <c r="C504" s="36"/>
      <c r="D504" s="204" t="s">
        <v>249</v>
      </c>
      <c r="E504" s="36"/>
      <c r="F504" s="205" t="s">
        <v>802</v>
      </c>
      <c r="G504" s="36"/>
      <c r="H504" s="36"/>
      <c r="I504" s="206"/>
      <c r="J504" s="36"/>
      <c r="K504" s="36"/>
      <c r="L504" s="39"/>
      <c r="M504" s="207"/>
      <c r="N504" s="208"/>
      <c r="O504" s="71"/>
      <c r="P504" s="71"/>
      <c r="Q504" s="71"/>
      <c r="R504" s="71"/>
      <c r="S504" s="71"/>
      <c r="T504" s="72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T504" s="17" t="s">
        <v>249</v>
      </c>
      <c r="AU504" s="17" t="s">
        <v>88</v>
      </c>
    </row>
    <row r="505" spans="1:65" s="12" customFormat="1" ht="11.25" x14ac:dyDescent="0.2">
      <c r="B505" s="209"/>
      <c r="C505" s="210"/>
      <c r="D505" s="211" t="s">
        <v>256</v>
      </c>
      <c r="E505" s="212" t="s">
        <v>1</v>
      </c>
      <c r="F505" s="213" t="s">
        <v>2626</v>
      </c>
      <c r="G505" s="210"/>
      <c r="H505" s="214">
        <v>0.49</v>
      </c>
      <c r="I505" s="215"/>
      <c r="J505" s="210"/>
      <c r="K505" s="210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256</v>
      </c>
      <c r="AU505" s="220" t="s">
        <v>88</v>
      </c>
      <c r="AV505" s="12" t="s">
        <v>88</v>
      </c>
      <c r="AW505" s="12" t="s">
        <v>36</v>
      </c>
      <c r="AX505" s="12" t="s">
        <v>80</v>
      </c>
      <c r="AY505" s="220" t="s">
        <v>241</v>
      </c>
    </row>
    <row r="506" spans="1:65" s="13" customFormat="1" ht="11.25" x14ac:dyDescent="0.2">
      <c r="B506" s="221"/>
      <c r="C506" s="222"/>
      <c r="D506" s="211" t="s">
        <v>256</v>
      </c>
      <c r="E506" s="223" t="s">
        <v>1</v>
      </c>
      <c r="F506" s="224" t="s">
        <v>258</v>
      </c>
      <c r="G506" s="222"/>
      <c r="H506" s="225">
        <v>0.49</v>
      </c>
      <c r="I506" s="226"/>
      <c r="J506" s="222"/>
      <c r="K506" s="222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256</v>
      </c>
      <c r="AU506" s="231" t="s">
        <v>88</v>
      </c>
      <c r="AV506" s="13" t="s">
        <v>175</v>
      </c>
      <c r="AW506" s="13" t="s">
        <v>36</v>
      </c>
      <c r="AX506" s="13" t="s">
        <v>14</v>
      </c>
      <c r="AY506" s="231" t="s">
        <v>241</v>
      </c>
    </row>
    <row r="507" spans="1:65" s="1" customFormat="1" ht="24.2" customHeight="1" x14ac:dyDescent="0.2">
      <c r="A507" s="34"/>
      <c r="B507" s="35"/>
      <c r="C507" s="191" t="s">
        <v>901</v>
      </c>
      <c r="D507" s="191" t="s">
        <v>243</v>
      </c>
      <c r="E507" s="192" t="s">
        <v>2627</v>
      </c>
      <c r="F507" s="193" t="s">
        <v>2628</v>
      </c>
      <c r="G507" s="194" t="s">
        <v>253</v>
      </c>
      <c r="H507" s="195">
        <v>0.48399999999999999</v>
      </c>
      <c r="I507" s="196">
        <v>4819.51</v>
      </c>
      <c r="J507" s="197">
        <f>ROUND(I507*H507,2)</f>
        <v>2332.64</v>
      </c>
      <c r="K507" s="193" t="s">
        <v>247</v>
      </c>
      <c r="L507" s="39"/>
      <c r="M507" s="198" t="s">
        <v>1</v>
      </c>
      <c r="N507" s="199" t="s">
        <v>45</v>
      </c>
      <c r="O507" s="71"/>
      <c r="P507" s="200">
        <f>O507*H507</f>
        <v>0</v>
      </c>
      <c r="Q507" s="200">
        <v>0</v>
      </c>
      <c r="R507" s="200">
        <f>Q507*H507</f>
        <v>0</v>
      </c>
      <c r="S507" s="200">
        <v>0</v>
      </c>
      <c r="T507" s="201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02" t="s">
        <v>175</v>
      </c>
      <c r="AT507" s="202" t="s">
        <v>243</v>
      </c>
      <c r="AU507" s="202" t="s">
        <v>88</v>
      </c>
      <c r="AY507" s="17" t="s">
        <v>241</v>
      </c>
      <c r="BE507" s="203">
        <f>IF(N507="základní",J507,0)</f>
        <v>2332.64</v>
      </c>
      <c r="BF507" s="203">
        <f>IF(N507="snížená",J507,0)</f>
        <v>0</v>
      </c>
      <c r="BG507" s="203">
        <f>IF(N507="zákl. přenesená",J507,0)</f>
        <v>0</v>
      </c>
      <c r="BH507" s="203">
        <f>IF(N507="sníž. přenesená",J507,0)</f>
        <v>0</v>
      </c>
      <c r="BI507" s="203">
        <f>IF(N507="nulová",J507,0)</f>
        <v>0</v>
      </c>
      <c r="BJ507" s="17" t="s">
        <v>14</v>
      </c>
      <c r="BK507" s="203">
        <f>ROUND(I507*H507,2)</f>
        <v>2332.64</v>
      </c>
      <c r="BL507" s="17" t="s">
        <v>175</v>
      </c>
      <c r="BM507" s="202" t="s">
        <v>2629</v>
      </c>
    </row>
    <row r="508" spans="1:65" s="1" customFormat="1" ht="11.25" x14ac:dyDescent="0.2">
      <c r="A508" s="34"/>
      <c r="B508" s="35"/>
      <c r="C508" s="36"/>
      <c r="D508" s="204" t="s">
        <v>249</v>
      </c>
      <c r="E508" s="36"/>
      <c r="F508" s="205" t="s">
        <v>2630</v>
      </c>
      <c r="G508" s="36"/>
      <c r="H508" s="36"/>
      <c r="I508" s="206"/>
      <c r="J508" s="36"/>
      <c r="K508" s="36"/>
      <c r="L508" s="39"/>
      <c r="M508" s="207"/>
      <c r="N508" s="208"/>
      <c r="O508" s="71"/>
      <c r="P508" s="71"/>
      <c r="Q508" s="71"/>
      <c r="R508" s="71"/>
      <c r="S508" s="71"/>
      <c r="T508" s="72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T508" s="17" t="s">
        <v>249</v>
      </c>
      <c r="AU508" s="17" t="s">
        <v>88</v>
      </c>
    </row>
    <row r="509" spans="1:65" s="12" customFormat="1" ht="11.25" x14ac:dyDescent="0.2">
      <c r="B509" s="209"/>
      <c r="C509" s="210"/>
      <c r="D509" s="211" t="s">
        <v>256</v>
      </c>
      <c r="E509" s="212" t="s">
        <v>1</v>
      </c>
      <c r="F509" s="213" t="s">
        <v>2631</v>
      </c>
      <c r="G509" s="210"/>
      <c r="H509" s="214">
        <v>0.48399999999999999</v>
      </c>
      <c r="I509" s="215"/>
      <c r="J509" s="210"/>
      <c r="K509" s="210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256</v>
      </c>
      <c r="AU509" s="220" t="s">
        <v>88</v>
      </c>
      <c r="AV509" s="12" t="s">
        <v>88</v>
      </c>
      <c r="AW509" s="12" t="s">
        <v>36</v>
      </c>
      <c r="AX509" s="12" t="s">
        <v>80</v>
      </c>
      <c r="AY509" s="220" t="s">
        <v>241</v>
      </c>
    </row>
    <row r="510" spans="1:65" s="13" customFormat="1" ht="11.25" x14ac:dyDescent="0.2">
      <c r="B510" s="221"/>
      <c r="C510" s="222"/>
      <c r="D510" s="211" t="s">
        <v>256</v>
      </c>
      <c r="E510" s="223" t="s">
        <v>1</v>
      </c>
      <c r="F510" s="224" t="s">
        <v>258</v>
      </c>
      <c r="G510" s="222"/>
      <c r="H510" s="225">
        <v>0.48399999999999999</v>
      </c>
      <c r="I510" s="226"/>
      <c r="J510" s="222"/>
      <c r="K510" s="222"/>
      <c r="L510" s="227"/>
      <c r="M510" s="228"/>
      <c r="N510" s="229"/>
      <c r="O510" s="229"/>
      <c r="P510" s="229"/>
      <c r="Q510" s="229"/>
      <c r="R510" s="229"/>
      <c r="S510" s="229"/>
      <c r="T510" s="230"/>
      <c r="AT510" s="231" t="s">
        <v>256</v>
      </c>
      <c r="AU510" s="231" t="s">
        <v>88</v>
      </c>
      <c r="AV510" s="13" t="s">
        <v>175</v>
      </c>
      <c r="AW510" s="13" t="s">
        <v>36</v>
      </c>
      <c r="AX510" s="13" t="s">
        <v>14</v>
      </c>
      <c r="AY510" s="231" t="s">
        <v>241</v>
      </c>
    </row>
    <row r="511" spans="1:65" s="1" customFormat="1" ht="24.2" customHeight="1" x14ac:dyDescent="0.2">
      <c r="A511" s="34"/>
      <c r="B511" s="35"/>
      <c r="C511" s="191" t="s">
        <v>906</v>
      </c>
      <c r="D511" s="191" t="s">
        <v>243</v>
      </c>
      <c r="E511" s="192" t="s">
        <v>2632</v>
      </c>
      <c r="F511" s="193" t="s">
        <v>2633</v>
      </c>
      <c r="G511" s="194" t="s">
        <v>253</v>
      </c>
      <c r="H511" s="195">
        <v>0.35</v>
      </c>
      <c r="I511" s="196">
        <v>7573.51</v>
      </c>
      <c r="J511" s="197">
        <f>ROUND(I511*H511,2)</f>
        <v>2650.73</v>
      </c>
      <c r="K511" s="193" t="s">
        <v>247</v>
      </c>
      <c r="L511" s="39"/>
      <c r="M511" s="198" t="s">
        <v>1</v>
      </c>
      <c r="N511" s="199" t="s">
        <v>45</v>
      </c>
      <c r="O511" s="71"/>
      <c r="P511" s="200">
        <f>O511*H511</f>
        <v>0</v>
      </c>
      <c r="Q511" s="200">
        <v>0</v>
      </c>
      <c r="R511" s="200">
        <f>Q511*H511</f>
        <v>0</v>
      </c>
      <c r="S511" s="200">
        <v>0</v>
      </c>
      <c r="T511" s="201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202" t="s">
        <v>175</v>
      </c>
      <c r="AT511" s="202" t="s">
        <v>243</v>
      </c>
      <c r="AU511" s="202" t="s">
        <v>88</v>
      </c>
      <c r="AY511" s="17" t="s">
        <v>241</v>
      </c>
      <c r="BE511" s="203">
        <f>IF(N511="základní",J511,0)</f>
        <v>2650.73</v>
      </c>
      <c r="BF511" s="203">
        <f>IF(N511="snížená",J511,0)</f>
        <v>0</v>
      </c>
      <c r="BG511" s="203">
        <f>IF(N511="zákl. přenesená",J511,0)</f>
        <v>0</v>
      </c>
      <c r="BH511" s="203">
        <f>IF(N511="sníž. přenesená",J511,0)</f>
        <v>0</v>
      </c>
      <c r="BI511" s="203">
        <f>IF(N511="nulová",J511,0)</f>
        <v>0</v>
      </c>
      <c r="BJ511" s="17" t="s">
        <v>14</v>
      </c>
      <c r="BK511" s="203">
        <f>ROUND(I511*H511,2)</f>
        <v>2650.73</v>
      </c>
      <c r="BL511" s="17" t="s">
        <v>175</v>
      </c>
      <c r="BM511" s="202" t="s">
        <v>2634</v>
      </c>
    </row>
    <row r="512" spans="1:65" s="1" customFormat="1" ht="11.25" x14ac:dyDescent="0.2">
      <c r="A512" s="34"/>
      <c r="B512" s="35"/>
      <c r="C512" s="36"/>
      <c r="D512" s="204" t="s">
        <v>249</v>
      </c>
      <c r="E512" s="36"/>
      <c r="F512" s="205" t="s">
        <v>2635</v>
      </c>
      <c r="G512" s="36"/>
      <c r="H512" s="36"/>
      <c r="I512" s="206"/>
      <c r="J512" s="36"/>
      <c r="K512" s="36"/>
      <c r="L512" s="39"/>
      <c r="M512" s="207"/>
      <c r="N512" s="208"/>
      <c r="O512" s="71"/>
      <c r="P512" s="71"/>
      <c r="Q512" s="71"/>
      <c r="R512" s="71"/>
      <c r="S512" s="71"/>
      <c r="T512" s="72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T512" s="17" t="s">
        <v>249</v>
      </c>
      <c r="AU512" s="17" t="s">
        <v>88</v>
      </c>
    </row>
    <row r="513" spans="1:65" s="11" customFormat="1" ht="22.9" customHeight="1" x14ac:dyDescent="0.2">
      <c r="B513" s="175"/>
      <c r="C513" s="176"/>
      <c r="D513" s="177" t="s">
        <v>79</v>
      </c>
      <c r="E513" s="189" t="s">
        <v>292</v>
      </c>
      <c r="F513" s="189" t="s">
        <v>842</v>
      </c>
      <c r="G513" s="176"/>
      <c r="H513" s="176"/>
      <c r="I513" s="179"/>
      <c r="J513" s="190">
        <f>BK513</f>
        <v>125836.96000000002</v>
      </c>
      <c r="K513" s="176"/>
      <c r="L513" s="181"/>
      <c r="M513" s="182"/>
      <c r="N513" s="183"/>
      <c r="O513" s="183"/>
      <c r="P513" s="184">
        <f>SUM(P514:P551)</f>
        <v>0</v>
      </c>
      <c r="Q513" s="183"/>
      <c r="R513" s="184">
        <f>SUM(R514:R551)</f>
        <v>7.1318038799999988</v>
      </c>
      <c r="S513" s="183"/>
      <c r="T513" s="185">
        <f>SUM(T514:T551)</f>
        <v>0</v>
      </c>
      <c r="AR513" s="186" t="s">
        <v>14</v>
      </c>
      <c r="AT513" s="187" t="s">
        <v>79</v>
      </c>
      <c r="AU513" s="187" t="s">
        <v>14</v>
      </c>
      <c r="AY513" s="186" t="s">
        <v>241</v>
      </c>
      <c r="BK513" s="188">
        <f>SUM(BK514:BK551)</f>
        <v>125836.96000000002</v>
      </c>
    </row>
    <row r="514" spans="1:65" s="1" customFormat="1" ht="24.2" customHeight="1" x14ac:dyDescent="0.2">
      <c r="A514" s="34"/>
      <c r="B514" s="35"/>
      <c r="C514" s="191" t="s">
        <v>913</v>
      </c>
      <c r="D514" s="191" t="s">
        <v>243</v>
      </c>
      <c r="E514" s="192" t="s">
        <v>2636</v>
      </c>
      <c r="F514" s="193" t="s">
        <v>2637</v>
      </c>
      <c r="G514" s="194" t="s">
        <v>295</v>
      </c>
      <c r="H514" s="195">
        <v>2</v>
      </c>
      <c r="I514" s="196">
        <v>1497.49</v>
      </c>
      <c r="J514" s="197">
        <f>ROUND(I514*H514,2)</f>
        <v>2994.98</v>
      </c>
      <c r="K514" s="193" t="s">
        <v>247</v>
      </c>
      <c r="L514" s="39"/>
      <c r="M514" s="198" t="s">
        <v>1</v>
      </c>
      <c r="N514" s="199" t="s">
        <v>45</v>
      </c>
      <c r="O514" s="71"/>
      <c r="P514" s="200">
        <f>O514*H514</f>
        <v>0</v>
      </c>
      <c r="Q514" s="200">
        <v>1E-4</v>
      </c>
      <c r="R514" s="200">
        <f>Q514*H514</f>
        <v>2.0000000000000001E-4</v>
      </c>
      <c r="S514" s="200">
        <v>0</v>
      </c>
      <c r="T514" s="201">
        <f>S514*H514</f>
        <v>0</v>
      </c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R514" s="202" t="s">
        <v>175</v>
      </c>
      <c r="AT514" s="202" t="s">
        <v>243</v>
      </c>
      <c r="AU514" s="202" t="s">
        <v>88</v>
      </c>
      <c r="AY514" s="17" t="s">
        <v>241</v>
      </c>
      <c r="BE514" s="203">
        <f>IF(N514="základní",J514,0)</f>
        <v>2994.98</v>
      </c>
      <c r="BF514" s="203">
        <f>IF(N514="snížená",J514,0)</f>
        <v>0</v>
      </c>
      <c r="BG514" s="203">
        <f>IF(N514="zákl. přenesená",J514,0)</f>
        <v>0</v>
      </c>
      <c r="BH514" s="203">
        <f>IF(N514="sníž. přenesená",J514,0)</f>
        <v>0</v>
      </c>
      <c r="BI514" s="203">
        <f>IF(N514="nulová",J514,0)</f>
        <v>0</v>
      </c>
      <c r="BJ514" s="17" t="s">
        <v>14</v>
      </c>
      <c r="BK514" s="203">
        <f>ROUND(I514*H514,2)</f>
        <v>2994.98</v>
      </c>
      <c r="BL514" s="17" t="s">
        <v>175</v>
      </c>
      <c r="BM514" s="202" t="s">
        <v>2638</v>
      </c>
    </row>
    <row r="515" spans="1:65" s="1" customFormat="1" ht="11.25" x14ac:dyDescent="0.2">
      <c r="A515" s="34"/>
      <c r="B515" s="35"/>
      <c r="C515" s="36"/>
      <c r="D515" s="204" t="s">
        <v>249</v>
      </c>
      <c r="E515" s="36"/>
      <c r="F515" s="205" t="s">
        <v>2639</v>
      </c>
      <c r="G515" s="36"/>
      <c r="H515" s="36"/>
      <c r="I515" s="206"/>
      <c r="J515" s="36"/>
      <c r="K515" s="36"/>
      <c r="L515" s="39"/>
      <c r="M515" s="207"/>
      <c r="N515" s="208"/>
      <c r="O515" s="71"/>
      <c r="P515" s="71"/>
      <c r="Q515" s="71"/>
      <c r="R515" s="71"/>
      <c r="S515" s="71"/>
      <c r="T515" s="72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T515" s="17" t="s">
        <v>249</v>
      </c>
      <c r="AU515" s="17" t="s">
        <v>88</v>
      </c>
    </row>
    <row r="516" spans="1:65" s="1" customFormat="1" ht="16.5" customHeight="1" x14ac:dyDescent="0.2">
      <c r="A516" s="34"/>
      <c r="B516" s="35"/>
      <c r="C516" s="250" t="s">
        <v>918</v>
      </c>
      <c r="D516" s="250" t="s">
        <v>716</v>
      </c>
      <c r="E516" s="251" t="s">
        <v>2640</v>
      </c>
      <c r="F516" s="252" t="s">
        <v>2641</v>
      </c>
      <c r="G516" s="253" t="s">
        <v>295</v>
      </c>
      <c r="H516" s="254">
        <v>1</v>
      </c>
      <c r="I516" s="255">
        <v>275.12</v>
      </c>
      <c r="J516" s="256">
        <f>ROUND(I516*H516,2)</f>
        <v>275.12</v>
      </c>
      <c r="K516" s="252" t="s">
        <v>247</v>
      </c>
      <c r="L516" s="257"/>
      <c r="M516" s="258" t="s">
        <v>1</v>
      </c>
      <c r="N516" s="259" t="s">
        <v>45</v>
      </c>
      <c r="O516" s="71"/>
      <c r="P516" s="200">
        <f>O516*H516</f>
        <v>0</v>
      </c>
      <c r="Q516" s="200">
        <v>3.2000000000000003E-4</v>
      </c>
      <c r="R516" s="200">
        <f>Q516*H516</f>
        <v>3.2000000000000003E-4</v>
      </c>
      <c r="S516" s="200">
        <v>0</v>
      </c>
      <c r="T516" s="201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202" t="s">
        <v>292</v>
      </c>
      <c r="AT516" s="202" t="s">
        <v>716</v>
      </c>
      <c r="AU516" s="202" t="s">
        <v>88</v>
      </c>
      <c r="AY516" s="17" t="s">
        <v>241</v>
      </c>
      <c r="BE516" s="203">
        <f>IF(N516="základní",J516,0)</f>
        <v>275.12</v>
      </c>
      <c r="BF516" s="203">
        <f>IF(N516="snížená",J516,0)</f>
        <v>0</v>
      </c>
      <c r="BG516" s="203">
        <f>IF(N516="zákl. přenesená",J516,0)</f>
        <v>0</v>
      </c>
      <c r="BH516" s="203">
        <f>IF(N516="sníž. přenesená",J516,0)</f>
        <v>0</v>
      </c>
      <c r="BI516" s="203">
        <f>IF(N516="nulová",J516,0)</f>
        <v>0</v>
      </c>
      <c r="BJ516" s="17" t="s">
        <v>14</v>
      </c>
      <c r="BK516" s="203">
        <f>ROUND(I516*H516,2)</f>
        <v>275.12</v>
      </c>
      <c r="BL516" s="17" t="s">
        <v>175</v>
      </c>
      <c r="BM516" s="202" t="s">
        <v>2642</v>
      </c>
    </row>
    <row r="517" spans="1:65" s="1" customFormat="1" ht="16.5" customHeight="1" x14ac:dyDescent="0.2">
      <c r="A517" s="34"/>
      <c r="B517" s="35"/>
      <c r="C517" s="250" t="s">
        <v>923</v>
      </c>
      <c r="D517" s="250" t="s">
        <v>716</v>
      </c>
      <c r="E517" s="251" t="s">
        <v>2643</v>
      </c>
      <c r="F517" s="252" t="s">
        <v>2644</v>
      </c>
      <c r="G517" s="253" t="s">
        <v>295</v>
      </c>
      <c r="H517" s="254">
        <v>1</v>
      </c>
      <c r="I517" s="255">
        <v>477.38</v>
      </c>
      <c r="J517" s="256">
        <f>ROUND(I517*H517,2)</f>
        <v>477.38</v>
      </c>
      <c r="K517" s="252" t="s">
        <v>1</v>
      </c>
      <c r="L517" s="257"/>
      <c r="M517" s="258" t="s">
        <v>1</v>
      </c>
      <c r="N517" s="259" t="s">
        <v>45</v>
      </c>
      <c r="O517" s="71"/>
      <c r="P517" s="200">
        <f>O517*H517</f>
        <v>0</v>
      </c>
      <c r="Q517" s="200">
        <v>5.0000000000000001E-3</v>
      </c>
      <c r="R517" s="200">
        <f>Q517*H517</f>
        <v>5.0000000000000001E-3</v>
      </c>
      <c r="S517" s="200">
        <v>0</v>
      </c>
      <c r="T517" s="201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02" t="s">
        <v>292</v>
      </c>
      <c r="AT517" s="202" t="s">
        <v>716</v>
      </c>
      <c r="AU517" s="202" t="s">
        <v>88</v>
      </c>
      <c r="AY517" s="17" t="s">
        <v>241</v>
      </c>
      <c r="BE517" s="203">
        <f>IF(N517="základní",J517,0)</f>
        <v>477.38</v>
      </c>
      <c r="BF517" s="203">
        <f>IF(N517="snížená",J517,0)</f>
        <v>0</v>
      </c>
      <c r="BG517" s="203">
        <f>IF(N517="zákl. přenesená",J517,0)</f>
        <v>0</v>
      </c>
      <c r="BH517" s="203">
        <f>IF(N517="sníž. přenesená",J517,0)</f>
        <v>0</v>
      </c>
      <c r="BI517" s="203">
        <f>IF(N517="nulová",J517,0)</f>
        <v>0</v>
      </c>
      <c r="BJ517" s="17" t="s">
        <v>14</v>
      </c>
      <c r="BK517" s="203">
        <f>ROUND(I517*H517,2)</f>
        <v>477.38</v>
      </c>
      <c r="BL517" s="17" t="s">
        <v>175</v>
      </c>
      <c r="BM517" s="202" t="s">
        <v>2645</v>
      </c>
    </row>
    <row r="518" spans="1:65" s="1" customFormat="1" ht="37.9" customHeight="1" x14ac:dyDescent="0.2">
      <c r="A518" s="34"/>
      <c r="B518" s="35"/>
      <c r="C518" s="191" t="s">
        <v>928</v>
      </c>
      <c r="D518" s="191" t="s">
        <v>243</v>
      </c>
      <c r="E518" s="192" t="s">
        <v>2646</v>
      </c>
      <c r="F518" s="193" t="s">
        <v>2647</v>
      </c>
      <c r="G518" s="194" t="s">
        <v>289</v>
      </c>
      <c r="H518" s="195">
        <v>10.1</v>
      </c>
      <c r="I518" s="196">
        <v>499.16</v>
      </c>
      <c r="J518" s="197">
        <f>ROUND(I518*H518,2)</f>
        <v>5041.5200000000004</v>
      </c>
      <c r="K518" s="193" t="s">
        <v>247</v>
      </c>
      <c r="L518" s="39"/>
      <c r="M518" s="198" t="s">
        <v>1</v>
      </c>
      <c r="N518" s="199" t="s">
        <v>45</v>
      </c>
      <c r="O518" s="71"/>
      <c r="P518" s="200">
        <f>O518*H518</f>
        <v>0</v>
      </c>
      <c r="Q518" s="200">
        <v>0</v>
      </c>
      <c r="R518" s="200">
        <f>Q518*H518</f>
        <v>0</v>
      </c>
      <c r="S518" s="200">
        <v>0</v>
      </c>
      <c r="T518" s="201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202" t="s">
        <v>175</v>
      </c>
      <c r="AT518" s="202" t="s">
        <v>243</v>
      </c>
      <c r="AU518" s="202" t="s">
        <v>88</v>
      </c>
      <c r="AY518" s="17" t="s">
        <v>241</v>
      </c>
      <c r="BE518" s="203">
        <f>IF(N518="základní",J518,0)</f>
        <v>5041.5200000000004</v>
      </c>
      <c r="BF518" s="203">
        <f>IF(N518="snížená",J518,0)</f>
        <v>0</v>
      </c>
      <c r="BG518" s="203">
        <f>IF(N518="zákl. přenesená",J518,0)</f>
        <v>0</v>
      </c>
      <c r="BH518" s="203">
        <f>IF(N518="sníž. přenesená",J518,0)</f>
        <v>0</v>
      </c>
      <c r="BI518" s="203">
        <f>IF(N518="nulová",J518,0)</f>
        <v>0</v>
      </c>
      <c r="BJ518" s="17" t="s">
        <v>14</v>
      </c>
      <c r="BK518" s="203">
        <f>ROUND(I518*H518,2)</f>
        <v>5041.5200000000004</v>
      </c>
      <c r="BL518" s="17" t="s">
        <v>175</v>
      </c>
      <c r="BM518" s="202" t="s">
        <v>2648</v>
      </c>
    </row>
    <row r="519" spans="1:65" s="1" customFormat="1" ht="11.25" x14ac:dyDescent="0.2">
      <c r="A519" s="34"/>
      <c r="B519" s="35"/>
      <c r="C519" s="36"/>
      <c r="D519" s="204" t="s">
        <v>249</v>
      </c>
      <c r="E519" s="36"/>
      <c r="F519" s="205" t="s">
        <v>2649</v>
      </c>
      <c r="G519" s="36"/>
      <c r="H519" s="36"/>
      <c r="I519" s="206"/>
      <c r="J519" s="36"/>
      <c r="K519" s="36"/>
      <c r="L519" s="39"/>
      <c r="M519" s="207"/>
      <c r="N519" s="208"/>
      <c r="O519" s="71"/>
      <c r="P519" s="71"/>
      <c r="Q519" s="71"/>
      <c r="R519" s="71"/>
      <c r="S519" s="71"/>
      <c r="T519" s="72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T519" s="17" t="s">
        <v>249</v>
      </c>
      <c r="AU519" s="17" t="s">
        <v>88</v>
      </c>
    </row>
    <row r="520" spans="1:65" s="1" customFormat="1" ht="24.2" customHeight="1" x14ac:dyDescent="0.2">
      <c r="A520" s="34"/>
      <c r="B520" s="35"/>
      <c r="C520" s="250" t="s">
        <v>932</v>
      </c>
      <c r="D520" s="250" t="s">
        <v>716</v>
      </c>
      <c r="E520" s="251" t="s">
        <v>2650</v>
      </c>
      <c r="F520" s="252" t="s">
        <v>2651</v>
      </c>
      <c r="G520" s="253" t="s">
        <v>289</v>
      </c>
      <c r="H520" s="254">
        <v>10.252000000000001</v>
      </c>
      <c r="I520" s="255">
        <v>867.02</v>
      </c>
      <c r="J520" s="256">
        <f>ROUND(I520*H520,2)</f>
        <v>8888.69</v>
      </c>
      <c r="K520" s="252" t="s">
        <v>247</v>
      </c>
      <c r="L520" s="257"/>
      <c r="M520" s="258" t="s">
        <v>1</v>
      </c>
      <c r="N520" s="259" t="s">
        <v>45</v>
      </c>
      <c r="O520" s="71"/>
      <c r="P520" s="200">
        <f>O520*H520</f>
        <v>0</v>
      </c>
      <c r="Q520" s="200">
        <v>6.7400000000000003E-3</v>
      </c>
      <c r="R520" s="200">
        <f>Q520*H520</f>
        <v>6.9098480000000004E-2</v>
      </c>
      <c r="S520" s="200">
        <v>0</v>
      </c>
      <c r="T520" s="201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202" t="s">
        <v>292</v>
      </c>
      <c r="AT520" s="202" t="s">
        <v>716</v>
      </c>
      <c r="AU520" s="202" t="s">
        <v>88</v>
      </c>
      <c r="AY520" s="17" t="s">
        <v>241</v>
      </c>
      <c r="BE520" s="203">
        <f>IF(N520="základní",J520,0)</f>
        <v>8888.69</v>
      </c>
      <c r="BF520" s="203">
        <f>IF(N520="snížená",J520,0)</f>
        <v>0</v>
      </c>
      <c r="BG520" s="203">
        <f>IF(N520="zákl. přenesená",J520,0)</f>
        <v>0</v>
      </c>
      <c r="BH520" s="203">
        <f>IF(N520="sníž. přenesená",J520,0)</f>
        <v>0</v>
      </c>
      <c r="BI520" s="203">
        <f>IF(N520="nulová",J520,0)</f>
        <v>0</v>
      </c>
      <c r="BJ520" s="17" t="s">
        <v>14</v>
      </c>
      <c r="BK520" s="203">
        <f>ROUND(I520*H520,2)</f>
        <v>8888.69</v>
      </c>
      <c r="BL520" s="17" t="s">
        <v>175</v>
      </c>
      <c r="BM520" s="202" t="s">
        <v>2652</v>
      </c>
    </row>
    <row r="521" spans="1:65" s="12" customFormat="1" ht="11.25" x14ac:dyDescent="0.2">
      <c r="B521" s="209"/>
      <c r="C521" s="210"/>
      <c r="D521" s="211" t="s">
        <v>256</v>
      </c>
      <c r="E521" s="210"/>
      <c r="F521" s="213" t="s">
        <v>2653</v>
      </c>
      <c r="G521" s="210"/>
      <c r="H521" s="214">
        <v>10.252000000000001</v>
      </c>
      <c r="I521" s="215"/>
      <c r="J521" s="210"/>
      <c r="K521" s="210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256</v>
      </c>
      <c r="AU521" s="220" t="s">
        <v>88</v>
      </c>
      <c r="AV521" s="12" t="s">
        <v>88</v>
      </c>
      <c r="AW521" s="12" t="s">
        <v>4</v>
      </c>
      <c r="AX521" s="12" t="s">
        <v>14</v>
      </c>
      <c r="AY521" s="220" t="s">
        <v>241</v>
      </c>
    </row>
    <row r="522" spans="1:65" s="1" customFormat="1" ht="33" customHeight="1" x14ac:dyDescent="0.2">
      <c r="A522" s="34"/>
      <c r="B522" s="35"/>
      <c r="C522" s="191" t="s">
        <v>936</v>
      </c>
      <c r="D522" s="191" t="s">
        <v>243</v>
      </c>
      <c r="E522" s="192" t="s">
        <v>2654</v>
      </c>
      <c r="F522" s="193" t="s">
        <v>2655</v>
      </c>
      <c r="G522" s="194" t="s">
        <v>289</v>
      </c>
      <c r="H522" s="195">
        <v>2</v>
      </c>
      <c r="I522" s="196">
        <v>599</v>
      </c>
      <c r="J522" s="197">
        <f>ROUND(I522*H522,2)</f>
        <v>1198</v>
      </c>
      <c r="K522" s="193" t="s">
        <v>247</v>
      </c>
      <c r="L522" s="39"/>
      <c r="M522" s="198" t="s">
        <v>1</v>
      </c>
      <c r="N522" s="199" t="s">
        <v>45</v>
      </c>
      <c r="O522" s="71"/>
      <c r="P522" s="200">
        <f>O522*H522</f>
        <v>0</v>
      </c>
      <c r="Q522" s="200">
        <v>1.0000000000000001E-5</v>
      </c>
      <c r="R522" s="200">
        <f>Q522*H522</f>
        <v>2.0000000000000002E-5</v>
      </c>
      <c r="S522" s="200">
        <v>0</v>
      </c>
      <c r="T522" s="201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202" t="s">
        <v>175</v>
      </c>
      <c r="AT522" s="202" t="s">
        <v>243</v>
      </c>
      <c r="AU522" s="202" t="s">
        <v>88</v>
      </c>
      <c r="AY522" s="17" t="s">
        <v>241</v>
      </c>
      <c r="BE522" s="203">
        <f>IF(N522="základní",J522,0)</f>
        <v>1198</v>
      </c>
      <c r="BF522" s="203">
        <f>IF(N522="snížená",J522,0)</f>
        <v>0</v>
      </c>
      <c r="BG522" s="203">
        <f>IF(N522="zákl. přenesená",J522,0)</f>
        <v>0</v>
      </c>
      <c r="BH522" s="203">
        <f>IF(N522="sníž. přenesená",J522,0)</f>
        <v>0</v>
      </c>
      <c r="BI522" s="203">
        <f>IF(N522="nulová",J522,0)</f>
        <v>0</v>
      </c>
      <c r="BJ522" s="17" t="s">
        <v>14</v>
      </c>
      <c r="BK522" s="203">
        <f>ROUND(I522*H522,2)</f>
        <v>1198</v>
      </c>
      <c r="BL522" s="17" t="s">
        <v>175</v>
      </c>
      <c r="BM522" s="202" t="s">
        <v>2656</v>
      </c>
    </row>
    <row r="523" spans="1:65" s="1" customFormat="1" ht="11.25" x14ac:dyDescent="0.2">
      <c r="A523" s="34"/>
      <c r="B523" s="35"/>
      <c r="C523" s="36"/>
      <c r="D523" s="204" t="s">
        <v>249</v>
      </c>
      <c r="E523" s="36"/>
      <c r="F523" s="205" t="s">
        <v>2657</v>
      </c>
      <c r="G523" s="36"/>
      <c r="H523" s="36"/>
      <c r="I523" s="206"/>
      <c r="J523" s="36"/>
      <c r="K523" s="36"/>
      <c r="L523" s="39"/>
      <c r="M523" s="207"/>
      <c r="N523" s="208"/>
      <c r="O523" s="71"/>
      <c r="P523" s="71"/>
      <c r="Q523" s="71"/>
      <c r="R523" s="71"/>
      <c r="S523" s="71"/>
      <c r="T523" s="72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T523" s="17" t="s">
        <v>249</v>
      </c>
      <c r="AU523" s="17" t="s">
        <v>88</v>
      </c>
    </row>
    <row r="524" spans="1:65" s="1" customFormat="1" ht="16.5" customHeight="1" x14ac:dyDescent="0.2">
      <c r="A524" s="34"/>
      <c r="B524" s="35"/>
      <c r="C524" s="250" t="s">
        <v>940</v>
      </c>
      <c r="D524" s="250" t="s">
        <v>716</v>
      </c>
      <c r="E524" s="251" t="s">
        <v>2658</v>
      </c>
      <c r="F524" s="252" t="s">
        <v>2659</v>
      </c>
      <c r="G524" s="253" t="s">
        <v>289</v>
      </c>
      <c r="H524" s="254">
        <v>2.06</v>
      </c>
      <c r="I524" s="255">
        <v>417.89</v>
      </c>
      <c r="J524" s="256">
        <f>ROUND(I524*H524,2)</f>
        <v>860.85</v>
      </c>
      <c r="K524" s="252" t="s">
        <v>247</v>
      </c>
      <c r="L524" s="257"/>
      <c r="M524" s="258" t="s">
        <v>1</v>
      </c>
      <c r="N524" s="259" t="s">
        <v>45</v>
      </c>
      <c r="O524" s="71"/>
      <c r="P524" s="200">
        <f>O524*H524</f>
        <v>0</v>
      </c>
      <c r="Q524" s="200">
        <v>4.6899999999999997E-3</v>
      </c>
      <c r="R524" s="200">
        <f>Q524*H524</f>
        <v>9.6614000000000005E-3</v>
      </c>
      <c r="S524" s="200">
        <v>0</v>
      </c>
      <c r="T524" s="201">
        <f>S524*H524</f>
        <v>0</v>
      </c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R524" s="202" t="s">
        <v>292</v>
      </c>
      <c r="AT524" s="202" t="s">
        <v>716</v>
      </c>
      <c r="AU524" s="202" t="s">
        <v>88</v>
      </c>
      <c r="AY524" s="17" t="s">
        <v>241</v>
      </c>
      <c r="BE524" s="203">
        <f>IF(N524="základní",J524,0)</f>
        <v>860.85</v>
      </c>
      <c r="BF524" s="203">
        <f>IF(N524="snížená",J524,0)</f>
        <v>0</v>
      </c>
      <c r="BG524" s="203">
        <f>IF(N524="zákl. přenesená",J524,0)</f>
        <v>0</v>
      </c>
      <c r="BH524" s="203">
        <f>IF(N524="sníž. přenesená",J524,0)</f>
        <v>0</v>
      </c>
      <c r="BI524" s="203">
        <f>IF(N524="nulová",J524,0)</f>
        <v>0</v>
      </c>
      <c r="BJ524" s="17" t="s">
        <v>14</v>
      </c>
      <c r="BK524" s="203">
        <f>ROUND(I524*H524,2)</f>
        <v>860.85</v>
      </c>
      <c r="BL524" s="17" t="s">
        <v>175</v>
      </c>
      <c r="BM524" s="202" t="s">
        <v>2660</v>
      </c>
    </row>
    <row r="525" spans="1:65" s="12" customFormat="1" ht="11.25" x14ac:dyDescent="0.2">
      <c r="B525" s="209"/>
      <c r="C525" s="210"/>
      <c r="D525" s="211" t="s">
        <v>256</v>
      </c>
      <c r="E525" s="210"/>
      <c r="F525" s="213" t="s">
        <v>2661</v>
      </c>
      <c r="G525" s="210"/>
      <c r="H525" s="214">
        <v>2.06</v>
      </c>
      <c r="I525" s="215"/>
      <c r="J525" s="210"/>
      <c r="K525" s="210"/>
      <c r="L525" s="216"/>
      <c r="M525" s="217"/>
      <c r="N525" s="218"/>
      <c r="O525" s="218"/>
      <c r="P525" s="218"/>
      <c r="Q525" s="218"/>
      <c r="R525" s="218"/>
      <c r="S525" s="218"/>
      <c r="T525" s="219"/>
      <c r="AT525" s="220" t="s">
        <v>256</v>
      </c>
      <c r="AU525" s="220" t="s">
        <v>88</v>
      </c>
      <c r="AV525" s="12" t="s">
        <v>88</v>
      </c>
      <c r="AW525" s="12" t="s">
        <v>4</v>
      </c>
      <c r="AX525" s="12" t="s">
        <v>14</v>
      </c>
      <c r="AY525" s="220" t="s">
        <v>241</v>
      </c>
    </row>
    <row r="526" spans="1:65" s="1" customFormat="1" ht="24.2" customHeight="1" x14ac:dyDescent="0.2">
      <c r="A526" s="34"/>
      <c r="B526" s="35"/>
      <c r="C526" s="191" t="s">
        <v>945</v>
      </c>
      <c r="D526" s="191" t="s">
        <v>243</v>
      </c>
      <c r="E526" s="192" t="s">
        <v>2662</v>
      </c>
      <c r="F526" s="193" t="s">
        <v>2663</v>
      </c>
      <c r="G526" s="194" t="s">
        <v>295</v>
      </c>
      <c r="H526" s="195">
        <v>2</v>
      </c>
      <c r="I526" s="196">
        <v>1197.99</v>
      </c>
      <c r="J526" s="197">
        <f>ROUND(I526*H526,2)</f>
        <v>2395.98</v>
      </c>
      <c r="K526" s="193" t="s">
        <v>247</v>
      </c>
      <c r="L526" s="39"/>
      <c r="M526" s="198" t="s">
        <v>1</v>
      </c>
      <c r="N526" s="199" t="s">
        <v>45</v>
      </c>
      <c r="O526" s="71"/>
      <c r="P526" s="200">
        <f>O526*H526</f>
        <v>0</v>
      </c>
      <c r="Q526" s="200">
        <v>0</v>
      </c>
      <c r="R526" s="200">
        <f>Q526*H526</f>
        <v>0</v>
      </c>
      <c r="S526" s="200">
        <v>0</v>
      </c>
      <c r="T526" s="201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2" t="s">
        <v>175</v>
      </c>
      <c r="AT526" s="202" t="s">
        <v>243</v>
      </c>
      <c r="AU526" s="202" t="s">
        <v>88</v>
      </c>
      <c r="AY526" s="17" t="s">
        <v>241</v>
      </c>
      <c r="BE526" s="203">
        <f>IF(N526="základní",J526,0)</f>
        <v>2395.98</v>
      </c>
      <c r="BF526" s="203">
        <f>IF(N526="snížená",J526,0)</f>
        <v>0</v>
      </c>
      <c r="BG526" s="203">
        <f>IF(N526="zákl. přenesená",J526,0)</f>
        <v>0</v>
      </c>
      <c r="BH526" s="203">
        <f>IF(N526="sníž. přenesená",J526,0)</f>
        <v>0</v>
      </c>
      <c r="BI526" s="203">
        <f>IF(N526="nulová",J526,0)</f>
        <v>0</v>
      </c>
      <c r="BJ526" s="17" t="s">
        <v>14</v>
      </c>
      <c r="BK526" s="203">
        <f>ROUND(I526*H526,2)</f>
        <v>2395.98</v>
      </c>
      <c r="BL526" s="17" t="s">
        <v>175</v>
      </c>
      <c r="BM526" s="202" t="s">
        <v>2664</v>
      </c>
    </row>
    <row r="527" spans="1:65" s="1" customFormat="1" ht="11.25" x14ac:dyDescent="0.2">
      <c r="A527" s="34"/>
      <c r="B527" s="35"/>
      <c r="C527" s="36"/>
      <c r="D527" s="204" t="s">
        <v>249</v>
      </c>
      <c r="E527" s="36"/>
      <c r="F527" s="205" t="s">
        <v>2665</v>
      </c>
      <c r="G527" s="36"/>
      <c r="H527" s="36"/>
      <c r="I527" s="206"/>
      <c r="J527" s="36"/>
      <c r="K527" s="36"/>
      <c r="L527" s="39"/>
      <c r="M527" s="207"/>
      <c r="N527" s="208"/>
      <c r="O527" s="71"/>
      <c r="P527" s="71"/>
      <c r="Q527" s="71"/>
      <c r="R527" s="71"/>
      <c r="S527" s="71"/>
      <c r="T527" s="72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T527" s="17" t="s">
        <v>249</v>
      </c>
      <c r="AU527" s="17" t="s">
        <v>88</v>
      </c>
    </row>
    <row r="528" spans="1:65" s="1" customFormat="1" ht="24.2" customHeight="1" x14ac:dyDescent="0.2">
      <c r="A528" s="34"/>
      <c r="B528" s="35"/>
      <c r="C528" s="250" t="s">
        <v>949</v>
      </c>
      <c r="D528" s="250" t="s">
        <v>716</v>
      </c>
      <c r="E528" s="251" t="s">
        <v>2666</v>
      </c>
      <c r="F528" s="252" t="s">
        <v>2667</v>
      </c>
      <c r="G528" s="253" t="s">
        <v>295</v>
      </c>
      <c r="H528" s="254">
        <v>2</v>
      </c>
      <c r="I528" s="255">
        <v>17636.25</v>
      </c>
      <c r="J528" s="256">
        <f>ROUND(I528*H528,2)</f>
        <v>35272.5</v>
      </c>
      <c r="K528" s="252" t="s">
        <v>247</v>
      </c>
      <c r="L528" s="257"/>
      <c r="M528" s="258" t="s">
        <v>1</v>
      </c>
      <c r="N528" s="259" t="s">
        <v>45</v>
      </c>
      <c r="O528" s="71"/>
      <c r="P528" s="200">
        <f>O528*H528</f>
        <v>0</v>
      </c>
      <c r="Q528" s="200">
        <v>5.0000000000000001E-3</v>
      </c>
      <c r="R528" s="200">
        <f>Q528*H528</f>
        <v>0.01</v>
      </c>
      <c r="S528" s="200">
        <v>0</v>
      </c>
      <c r="T528" s="201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02" t="s">
        <v>292</v>
      </c>
      <c r="AT528" s="202" t="s">
        <v>716</v>
      </c>
      <c r="AU528" s="202" t="s">
        <v>88</v>
      </c>
      <c r="AY528" s="17" t="s">
        <v>241</v>
      </c>
      <c r="BE528" s="203">
        <f>IF(N528="základní",J528,0)</f>
        <v>35272.5</v>
      </c>
      <c r="BF528" s="203">
        <f>IF(N528="snížená",J528,0)</f>
        <v>0</v>
      </c>
      <c r="BG528" s="203">
        <f>IF(N528="zákl. přenesená",J528,0)</f>
        <v>0</v>
      </c>
      <c r="BH528" s="203">
        <f>IF(N528="sníž. přenesená",J528,0)</f>
        <v>0</v>
      </c>
      <c r="BI528" s="203">
        <f>IF(N528="nulová",J528,0)</f>
        <v>0</v>
      </c>
      <c r="BJ528" s="17" t="s">
        <v>14</v>
      </c>
      <c r="BK528" s="203">
        <f>ROUND(I528*H528,2)</f>
        <v>35272.5</v>
      </c>
      <c r="BL528" s="17" t="s">
        <v>175</v>
      </c>
      <c r="BM528" s="202" t="s">
        <v>2668</v>
      </c>
    </row>
    <row r="529" spans="1:65" s="1" customFormat="1" ht="24.2" customHeight="1" x14ac:dyDescent="0.2">
      <c r="A529" s="34"/>
      <c r="B529" s="35"/>
      <c r="C529" s="191" t="s">
        <v>954</v>
      </c>
      <c r="D529" s="191" t="s">
        <v>243</v>
      </c>
      <c r="E529" s="192" t="s">
        <v>2669</v>
      </c>
      <c r="F529" s="193" t="s">
        <v>2670</v>
      </c>
      <c r="G529" s="194" t="s">
        <v>2671</v>
      </c>
      <c r="H529" s="195">
        <v>1</v>
      </c>
      <c r="I529" s="196">
        <v>1652.4</v>
      </c>
      <c r="J529" s="197">
        <f>ROUND(I529*H529,2)</f>
        <v>1652.4</v>
      </c>
      <c r="K529" s="193" t="s">
        <v>247</v>
      </c>
      <c r="L529" s="39"/>
      <c r="M529" s="198" t="s">
        <v>1</v>
      </c>
      <c r="N529" s="199" t="s">
        <v>45</v>
      </c>
      <c r="O529" s="71"/>
      <c r="P529" s="200">
        <f>O529*H529</f>
        <v>0</v>
      </c>
      <c r="Q529" s="200">
        <v>1E-4</v>
      </c>
      <c r="R529" s="200">
        <f>Q529*H529</f>
        <v>1E-4</v>
      </c>
      <c r="S529" s="200">
        <v>0</v>
      </c>
      <c r="T529" s="201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202" t="s">
        <v>175</v>
      </c>
      <c r="AT529" s="202" t="s">
        <v>243</v>
      </c>
      <c r="AU529" s="202" t="s">
        <v>88</v>
      </c>
      <c r="AY529" s="17" t="s">
        <v>241</v>
      </c>
      <c r="BE529" s="203">
        <f>IF(N529="základní",J529,0)</f>
        <v>1652.4</v>
      </c>
      <c r="BF529" s="203">
        <f>IF(N529="snížená",J529,0)</f>
        <v>0</v>
      </c>
      <c r="BG529" s="203">
        <f>IF(N529="zákl. přenesená",J529,0)</f>
        <v>0</v>
      </c>
      <c r="BH529" s="203">
        <f>IF(N529="sníž. přenesená",J529,0)</f>
        <v>0</v>
      </c>
      <c r="BI529" s="203">
        <f>IF(N529="nulová",J529,0)</f>
        <v>0</v>
      </c>
      <c r="BJ529" s="17" t="s">
        <v>14</v>
      </c>
      <c r="BK529" s="203">
        <f>ROUND(I529*H529,2)</f>
        <v>1652.4</v>
      </c>
      <c r="BL529" s="17" t="s">
        <v>175</v>
      </c>
      <c r="BM529" s="202" t="s">
        <v>2672</v>
      </c>
    </row>
    <row r="530" spans="1:65" s="1" customFormat="1" ht="11.25" x14ac:dyDescent="0.2">
      <c r="A530" s="34"/>
      <c r="B530" s="35"/>
      <c r="C530" s="36"/>
      <c r="D530" s="204" t="s">
        <v>249</v>
      </c>
      <c r="E530" s="36"/>
      <c r="F530" s="205" t="s">
        <v>2673</v>
      </c>
      <c r="G530" s="36"/>
      <c r="H530" s="36"/>
      <c r="I530" s="206"/>
      <c r="J530" s="36"/>
      <c r="K530" s="36"/>
      <c r="L530" s="39"/>
      <c r="M530" s="207"/>
      <c r="N530" s="208"/>
      <c r="O530" s="71"/>
      <c r="P530" s="71"/>
      <c r="Q530" s="71"/>
      <c r="R530" s="71"/>
      <c r="S530" s="71"/>
      <c r="T530" s="72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T530" s="17" t="s">
        <v>249</v>
      </c>
      <c r="AU530" s="17" t="s">
        <v>88</v>
      </c>
    </row>
    <row r="531" spans="1:65" s="1" customFormat="1" ht="24.2" customHeight="1" x14ac:dyDescent="0.2">
      <c r="A531" s="34"/>
      <c r="B531" s="35"/>
      <c r="C531" s="191" t="s">
        <v>958</v>
      </c>
      <c r="D531" s="191" t="s">
        <v>243</v>
      </c>
      <c r="E531" s="192" t="s">
        <v>2674</v>
      </c>
      <c r="F531" s="193" t="s">
        <v>2675</v>
      </c>
      <c r="G531" s="194" t="s">
        <v>295</v>
      </c>
      <c r="H531" s="195">
        <v>9</v>
      </c>
      <c r="I531" s="196">
        <v>1101.5999999999999</v>
      </c>
      <c r="J531" s="197">
        <f>ROUND(I531*H531,2)</f>
        <v>9914.4</v>
      </c>
      <c r="K531" s="193" t="s">
        <v>247</v>
      </c>
      <c r="L531" s="39"/>
      <c r="M531" s="198" t="s">
        <v>1</v>
      </c>
      <c r="N531" s="199" t="s">
        <v>45</v>
      </c>
      <c r="O531" s="71"/>
      <c r="P531" s="200">
        <f>O531*H531</f>
        <v>0</v>
      </c>
      <c r="Q531" s="200">
        <v>1.0189999999999999E-2</v>
      </c>
      <c r="R531" s="200">
        <f>Q531*H531</f>
        <v>9.171E-2</v>
      </c>
      <c r="S531" s="200">
        <v>0</v>
      </c>
      <c r="T531" s="201">
        <f>S531*H531</f>
        <v>0</v>
      </c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R531" s="202" t="s">
        <v>175</v>
      </c>
      <c r="AT531" s="202" t="s">
        <v>243</v>
      </c>
      <c r="AU531" s="202" t="s">
        <v>88</v>
      </c>
      <c r="AY531" s="17" t="s">
        <v>241</v>
      </c>
      <c r="BE531" s="203">
        <f>IF(N531="základní",J531,0)</f>
        <v>9914.4</v>
      </c>
      <c r="BF531" s="203">
        <f>IF(N531="snížená",J531,0)</f>
        <v>0</v>
      </c>
      <c r="BG531" s="203">
        <f>IF(N531="zákl. přenesená",J531,0)</f>
        <v>0</v>
      </c>
      <c r="BH531" s="203">
        <f>IF(N531="sníž. přenesená",J531,0)</f>
        <v>0</v>
      </c>
      <c r="BI531" s="203">
        <f>IF(N531="nulová",J531,0)</f>
        <v>0</v>
      </c>
      <c r="BJ531" s="17" t="s">
        <v>14</v>
      </c>
      <c r="BK531" s="203">
        <f>ROUND(I531*H531,2)</f>
        <v>9914.4</v>
      </c>
      <c r="BL531" s="17" t="s">
        <v>175</v>
      </c>
      <c r="BM531" s="202" t="s">
        <v>2676</v>
      </c>
    </row>
    <row r="532" spans="1:65" s="1" customFormat="1" ht="11.25" x14ac:dyDescent="0.2">
      <c r="A532" s="34"/>
      <c r="B532" s="35"/>
      <c r="C532" s="36"/>
      <c r="D532" s="204" t="s">
        <v>249</v>
      </c>
      <c r="E532" s="36"/>
      <c r="F532" s="205" t="s">
        <v>2677</v>
      </c>
      <c r="G532" s="36"/>
      <c r="H532" s="36"/>
      <c r="I532" s="206"/>
      <c r="J532" s="36"/>
      <c r="K532" s="36"/>
      <c r="L532" s="39"/>
      <c r="M532" s="207"/>
      <c r="N532" s="208"/>
      <c r="O532" s="71"/>
      <c r="P532" s="71"/>
      <c r="Q532" s="71"/>
      <c r="R532" s="71"/>
      <c r="S532" s="71"/>
      <c r="T532" s="72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T532" s="17" t="s">
        <v>249</v>
      </c>
      <c r="AU532" s="17" t="s">
        <v>88</v>
      </c>
    </row>
    <row r="533" spans="1:65" s="1" customFormat="1" ht="16.5" customHeight="1" x14ac:dyDescent="0.2">
      <c r="A533" s="34"/>
      <c r="B533" s="35"/>
      <c r="C533" s="250" t="s">
        <v>962</v>
      </c>
      <c r="D533" s="250" t="s">
        <v>716</v>
      </c>
      <c r="E533" s="251" t="s">
        <v>2678</v>
      </c>
      <c r="F533" s="252" t="s">
        <v>2679</v>
      </c>
      <c r="G533" s="253" t="s">
        <v>295</v>
      </c>
      <c r="H533" s="254">
        <v>6</v>
      </c>
      <c r="I533" s="255">
        <v>1698.34</v>
      </c>
      <c r="J533" s="256">
        <f>ROUND(I533*H533,2)</f>
        <v>10190.040000000001</v>
      </c>
      <c r="K533" s="252" t="s">
        <v>247</v>
      </c>
      <c r="L533" s="257"/>
      <c r="M533" s="258" t="s">
        <v>1</v>
      </c>
      <c r="N533" s="259" t="s">
        <v>45</v>
      </c>
      <c r="O533" s="71"/>
      <c r="P533" s="200">
        <f>O533*H533</f>
        <v>0</v>
      </c>
      <c r="Q533" s="200">
        <v>0.37</v>
      </c>
      <c r="R533" s="200">
        <f>Q533*H533</f>
        <v>2.2199999999999998</v>
      </c>
      <c r="S533" s="200">
        <v>0</v>
      </c>
      <c r="T533" s="201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2" t="s">
        <v>292</v>
      </c>
      <c r="AT533" s="202" t="s">
        <v>716</v>
      </c>
      <c r="AU533" s="202" t="s">
        <v>88</v>
      </c>
      <c r="AY533" s="17" t="s">
        <v>241</v>
      </c>
      <c r="BE533" s="203">
        <f>IF(N533="základní",J533,0)</f>
        <v>10190.040000000001</v>
      </c>
      <c r="BF533" s="203">
        <f>IF(N533="snížená",J533,0)</f>
        <v>0</v>
      </c>
      <c r="BG533" s="203">
        <f>IF(N533="zákl. přenesená",J533,0)</f>
        <v>0</v>
      </c>
      <c r="BH533" s="203">
        <f>IF(N533="sníž. přenesená",J533,0)</f>
        <v>0</v>
      </c>
      <c r="BI533" s="203">
        <f>IF(N533="nulová",J533,0)</f>
        <v>0</v>
      </c>
      <c r="BJ533" s="17" t="s">
        <v>14</v>
      </c>
      <c r="BK533" s="203">
        <f>ROUND(I533*H533,2)</f>
        <v>10190.040000000001</v>
      </c>
      <c r="BL533" s="17" t="s">
        <v>175</v>
      </c>
      <c r="BM533" s="202" t="s">
        <v>2680</v>
      </c>
    </row>
    <row r="534" spans="1:65" s="12" customFormat="1" ht="22.5" x14ac:dyDescent="0.2">
      <c r="B534" s="209"/>
      <c r="C534" s="210"/>
      <c r="D534" s="211" t="s">
        <v>256</v>
      </c>
      <c r="E534" s="210"/>
      <c r="F534" s="213" t="s">
        <v>2681</v>
      </c>
      <c r="G534" s="210"/>
      <c r="H534" s="214">
        <v>6</v>
      </c>
      <c r="I534" s="215"/>
      <c r="J534" s="210"/>
      <c r="K534" s="210"/>
      <c r="L534" s="216"/>
      <c r="M534" s="217"/>
      <c r="N534" s="218"/>
      <c r="O534" s="218"/>
      <c r="P534" s="218"/>
      <c r="Q534" s="218"/>
      <c r="R534" s="218"/>
      <c r="S534" s="218"/>
      <c r="T534" s="219"/>
      <c r="AT534" s="220" t="s">
        <v>256</v>
      </c>
      <c r="AU534" s="220" t="s">
        <v>88</v>
      </c>
      <c r="AV534" s="12" t="s">
        <v>88</v>
      </c>
      <c r="AW534" s="12" t="s">
        <v>4</v>
      </c>
      <c r="AX534" s="12" t="s">
        <v>14</v>
      </c>
      <c r="AY534" s="220" t="s">
        <v>241</v>
      </c>
    </row>
    <row r="535" spans="1:65" s="1" customFormat="1" ht="24.2" customHeight="1" x14ac:dyDescent="0.2">
      <c r="A535" s="34"/>
      <c r="B535" s="35"/>
      <c r="C535" s="250" t="s">
        <v>967</v>
      </c>
      <c r="D535" s="250" t="s">
        <v>716</v>
      </c>
      <c r="E535" s="251" t="s">
        <v>2682</v>
      </c>
      <c r="F535" s="252" t="s">
        <v>2683</v>
      </c>
      <c r="G535" s="253" t="s">
        <v>295</v>
      </c>
      <c r="H535" s="254">
        <v>2</v>
      </c>
      <c r="I535" s="255">
        <v>2474.64</v>
      </c>
      <c r="J535" s="256">
        <f>ROUND(I535*H535,2)</f>
        <v>4949.28</v>
      </c>
      <c r="K535" s="252" t="s">
        <v>1</v>
      </c>
      <c r="L535" s="257"/>
      <c r="M535" s="258" t="s">
        <v>1</v>
      </c>
      <c r="N535" s="259" t="s">
        <v>45</v>
      </c>
      <c r="O535" s="71"/>
      <c r="P535" s="200">
        <f>O535*H535</f>
        <v>0</v>
      </c>
      <c r="Q535" s="200">
        <v>1.054</v>
      </c>
      <c r="R535" s="200">
        <f>Q535*H535</f>
        <v>2.1080000000000001</v>
      </c>
      <c r="S535" s="200">
        <v>0</v>
      </c>
      <c r="T535" s="201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202" t="s">
        <v>292</v>
      </c>
      <c r="AT535" s="202" t="s">
        <v>716</v>
      </c>
      <c r="AU535" s="202" t="s">
        <v>88</v>
      </c>
      <c r="AY535" s="17" t="s">
        <v>241</v>
      </c>
      <c r="BE535" s="203">
        <f>IF(N535="základní",J535,0)</f>
        <v>4949.28</v>
      </c>
      <c r="BF535" s="203">
        <f>IF(N535="snížená",J535,0)</f>
        <v>0</v>
      </c>
      <c r="BG535" s="203">
        <f>IF(N535="zákl. přenesená",J535,0)</f>
        <v>0</v>
      </c>
      <c r="BH535" s="203">
        <f>IF(N535="sníž. přenesená",J535,0)</f>
        <v>0</v>
      </c>
      <c r="BI535" s="203">
        <f>IF(N535="nulová",J535,0)</f>
        <v>0</v>
      </c>
      <c r="BJ535" s="17" t="s">
        <v>14</v>
      </c>
      <c r="BK535" s="203">
        <f>ROUND(I535*H535,2)</f>
        <v>4949.28</v>
      </c>
      <c r="BL535" s="17" t="s">
        <v>175</v>
      </c>
      <c r="BM535" s="202" t="s">
        <v>2684</v>
      </c>
    </row>
    <row r="536" spans="1:65" s="1" customFormat="1" ht="24.2" customHeight="1" x14ac:dyDescent="0.2">
      <c r="A536" s="34"/>
      <c r="B536" s="35"/>
      <c r="C536" s="250" t="s">
        <v>971</v>
      </c>
      <c r="D536" s="250" t="s">
        <v>716</v>
      </c>
      <c r="E536" s="251" t="s">
        <v>2685</v>
      </c>
      <c r="F536" s="252" t="s">
        <v>2686</v>
      </c>
      <c r="G536" s="253" t="s">
        <v>295</v>
      </c>
      <c r="H536" s="254">
        <v>1</v>
      </c>
      <c r="I536" s="255">
        <v>1698.34</v>
      </c>
      <c r="J536" s="256">
        <f>ROUND(I536*H536,2)</f>
        <v>1698.34</v>
      </c>
      <c r="K536" s="252" t="s">
        <v>1</v>
      </c>
      <c r="L536" s="257"/>
      <c r="M536" s="258" t="s">
        <v>1</v>
      </c>
      <c r="N536" s="259" t="s">
        <v>45</v>
      </c>
      <c r="O536" s="71"/>
      <c r="P536" s="200">
        <f>O536*H536</f>
        <v>0</v>
      </c>
      <c r="Q536" s="200">
        <v>0.36199999999999999</v>
      </c>
      <c r="R536" s="200">
        <f>Q536*H536</f>
        <v>0.36199999999999999</v>
      </c>
      <c r="S536" s="200">
        <v>0</v>
      </c>
      <c r="T536" s="201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202" t="s">
        <v>292</v>
      </c>
      <c r="AT536" s="202" t="s">
        <v>716</v>
      </c>
      <c r="AU536" s="202" t="s">
        <v>88</v>
      </c>
      <c r="AY536" s="17" t="s">
        <v>241</v>
      </c>
      <c r="BE536" s="203">
        <f>IF(N536="základní",J536,0)</f>
        <v>1698.34</v>
      </c>
      <c r="BF536" s="203">
        <f>IF(N536="snížená",J536,0)</f>
        <v>0</v>
      </c>
      <c r="BG536" s="203">
        <f>IF(N536="zákl. přenesená",J536,0)</f>
        <v>0</v>
      </c>
      <c r="BH536" s="203">
        <f>IF(N536="sníž. přenesená",J536,0)</f>
        <v>0</v>
      </c>
      <c r="BI536" s="203">
        <f>IF(N536="nulová",J536,0)</f>
        <v>0</v>
      </c>
      <c r="BJ536" s="17" t="s">
        <v>14</v>
      </c>
      <c r="BK536" s="203">
        <f>ROUND(I536*H536,2)</f>
        <v>1698.34</v>
      </c>
      <c r="BL536" s="17" t="s">
        <v>175</v>
      </c>
      <c r="BM536" s="202" t="s">
        <v>2687</v>
      </c>
    </row>
    <row r="537" spans="1:65" s="1" customFormat="1" ht="24.2" customHeight="1" x14ac:dyDescent="0.2">
      <c r="A537" s="34"/>
      <c r="B537" s="35"/>
      <c r="C537" s="250" t="s">
        <v>976</v>
      </c>
      <c r="D537" s="250" t="s">
        <v>716</v>
      </c>
      <c r="E537" s="251" t="s">
        <v>2688</v>
      </c>
      <c r="F537" s="252" t="s">
        <v>2689</v>
      </c>
      <c r="G537" s="253" t="s">
        <v>295</v>
      </c>
      <c r="H537" s="254">
        <v>5</v>
      </c>
      <c r="I537" s="255">
        <v>379.23</v>
      </c>
      <c r="J537" s="256">
        <f>ROUND(I537*H537,2)</f>
        <v>1896.15</v>
      </c>
      <c r="K537" s="252" t="s">
        <v>247</v>
      </c>
      <c r="L537" s="257"/>
      <c r="M537" s="258" t="s">
        <v>1</v>
      </c>
      <c r="N537" s="259" t="s">
        <v>45</v>
      </c>
      <c r="O537" s="71"/>
      <c r="P537" s="200">
        <f>O537*H537</f>
        <v>0</v>
      </c>
      <c r="Q537" s="200">
        <v>2E-3</v>
      </c>
      <c r="R537" s="200">
        <f>Q537*H537</f>
        <v>0.01</v>
      </c>
      <c r="S537" s="200">
        <v>0</v>
      </c>
      <c r="T537" s="201">
        <f>S537*H537</f>
        <v>0</v>
      </c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R537" s="202" t="s">
        <v>292</v>
      </c>
      <c r="AT537" s="202" t="s">
        <v>716</v>
      </c>
      <c r="AU537" s="202" t="s">
        <v>88</v>
      </c>
      <c r="AY537" s="17" t="s">
        <v>241</v>
      </c>
      <c r="BE537" s="203">
        <f>IF(N537="základní",J537,0)</f>
        <v>1896.15</v>
      </c>
      <c r="BF537" s="203">
        <f>IF(N537="snížená",J537,0)</f>
        <v>0</v>
      </c>
      <c r="BG537" s="203">
        <f>IF(N537="zákl. přenesená",J537,0)</f>
        <v>0</v>
      </c>
      <c r="BH537" s="203">
        <f>IF(N537="sníž. přenesená",J537,0)</f>
        <v>0</v>
      </c>
      <c r="BI537" s="203">
        <f>IF(N537="nulová",J537,0)</f>
        <v>0</v>
      </c>
      <c r="BJ537" s="17" t="s">
        <v>14</v>
      </c>
      <c r="BK537" s="203">
        <f>ROUND(I537*H537,2)</f>
        <v>1896.15</v>
      </c>
      <c r="BL537" s="17" t="s">
        <v>175</v>
      </c>
      <c r="BM537" s="202" t="s">
        <v>2690</v>
      </c>
    </row>
    <row r="538" spans="1:65" s="1" customFormat="1" ht="24.2" customHeight="1" x14ac:dyDescent="0.2">
      <c r="A538" s="34"/>
      <c r="B538" s="35"/>
      <c r="C538" s="191" t="s">
        <v>980</v>
      </c>
      <c r="D538" s="191" t="s">
        <v>243</v>
      </c>
      <c r="E538" s="192" t="s">
        <v>2691</v>
      </c>
      <c r="F538" s="193" t="s">
        <v>2692</v>
      </c>
      <c r="G538" s="194" t="s">
        <v>295</v>
      </c>
      <c r="H538" s="195">
        <v>1</v>
      </c>
      <c r="I538" s="196">
        <v>1377</v>
      </c>
      <c r="J538" s="197">
        <f>ROUND(I538*H538,2)</f>
        <v>1377</v>
      </c>
      <c r="K538" s="193" t="s">
        <v>247</v>
      </c>
      <c r="L538" s="39"/>
      <c r="M538" s="198" t="s">
        <v>1</v>
      </c>
      <c r="N538" s="199" t="s">
        <v>45</v>
      </c>
      <c r="O538" s="71"/>
      <c r="P538" s="200">
        <f>O538*H538</f>
        <v>0</v>
      </c>
      <c r="Q538" s="200">
        <v>1.248E-2</v>
      </c>
      <c r="R538" s="200">
        <f>Q538*H538</f>
        <v>1.248E-2</v>
      </c>
      <c r="S538" s="200">
        <v>0</v>
      </c>
      <c r="T538" s="201">
        <f>S538*H538</f>
        <v>0</v>
      </c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R538" s="202" t="s">
        <v>175</v>
      </c>
      <c r="AT538" s="202" t="s">
        <v>243</v>
      </c>
      <c r="AU538" s="202" t="s">
        <v>88</v>
      </c>
      <c r="AY538" s="17" t="s">
        <v>241</v>
      </c>
      <c r="BE538" s="203">
        <f>IF(N538="základní",J538,0)</f>
        <v>1377</v>
      </c>
      <c r="BF538" s="203">
        <f>IF(N538="snížená",J538,0)</f>
        <v>0</v>
      </c>
      <c r="BG538" s="203">
        <f>IF(N538="zákl. přenesená",J538,0)</f>
        <v>0</v>
      </c>
      <c r="BH538" s="203">
        <f>IF(N538="sníž. přenesená",J538,0)</f>
        <v>0</v>
      </c>
      <c r="BI538" s="203">
        <f>IF(N538="nulová",J538,0)</f>
        <v>0</v>
      </c>
      <c r="BJ538" s="17" t="s">
        <v>14</v>
      </c>
      <c r="BK538" s="203">
        <f>ROUND(I538*H538,2)</f>
        <v>1377</v>
      </c>
      <c r="BL538" s="17" t="s">
        <v>175</v>
      </c>
      <c r="BM538" s="202" t="s">
        <v>2693</v>
      </c>
    </row>
    <row r="539" spans="1:65" s="1" customFormat="1" ht="11.25" x14ac:dyDescent="0.2">
      <c r="A539" s="34"/>
      <c r="B539" s="35"/>
      <c r="C539" s="36"/>
      <c r="D539" s="204" t="s">
        <v>249</v>
      </c>
      <c r="E539" s="36"/>
      <c r="F539" s="205" t="s">
        <v>2694</v>
      </c>
      <c r="G539" s="36"/>
      <c r="H539" s="36"/>
      <c r="I539" s="206"/>
      <c r="J539" s="36"/>
      <c r="K539" s="36"/>
      <c r="L539" s="39"/>
      <c r="M539" s="207"/>
      <c r="N539" s="208"/>
      <c r="O539" s="71"/>
      <c r="P539" s="71"/>
      <c r="Q539" s="71"/>
      <c r="R539" s="71"/>
      <c r="S539" s="71"/>
      <c r="T539" s="72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T539" s="17" t="s">
        <v>249</v>
      </c>
      <c r="AU539" s="17" t="s">
        <v>88</v>
      </c>
    </row>
    <row r="540" spans="1:65" s="1" customFormat="1" ht="24.2" customHeight="1" x14ac:dyDescent="0.2">
      <c r="A540" s="34"/>
      <c r="B540" s="35"/>
      <c r="C540" s="250" t="s">
        <v>984</v>
      </c>
      <c r="D540" s="250" t="s">
        <v>716</v>
      </c>
      <c r="E540" s="251" t="s">
        <v>2695</v>
      </c>
      <c r="F540" s="252" t="s">
        <v>2696</v>
      </c>
      <c r="G540" s="253" t="s">
        <v>295</v>
      </c>
      <c r="H540" s="254">
        <v>1</v>
      </c>
      <c r="I540" s="255">
        <v>2056.7399999999998</v>
      </c>
      <c r="J540" s="256">
        <f>ROUND(I540*H540,2)</f>
        <v>2056.7399999999998</v>
      </c>
      <c r="K540" s="252" t="s">
        <v>1</v>
      </c>
      <c r="L540" s="257"/>
      <c r="M540" s="258" t="s">
        <v>1</v>
      </c>
      <c r="N540" s="259" t="s">
        <v>45</v>
      </c>
      <c r="O540" s="71"/>
      <c r="P540" s="200">
        <f>O540*H540</f>
        <v>0</v>
      </c>
      <c r="Q540" s="200">
        <v>0.39600000000000002</v>
      </c>
      <c r="R540" s="200">
        <f>Q540*H540</f>
        <v>0.39600000000000002</v>
      </c>
      <c r="S540" s="200">
        <v>0</v>
      </c>
      <c r="T540" s="201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02" t="s">
        <v>292</v>
      </c>
      <c r="AT540" s="202" t="s">
        <v>716</v>
      </c>
      <c r="AU540" s="202" t="s">
        <v>88</v>
      </c>
      <c r="AY540" s="17" t="s">
        <v>241</v>
      </c>
      <c r="BE540" s="203">
        <f>IF(N540="základní",J540,0)</f>
        <v>2056.7399999999998</v>
      </c>
      <c r="BF540" s="203">
        <f>IF(N540="snížená",J540,0)</f>
        <v>0</v>
      </c>
      <c r="BG540" s="203">
        <f>IF(N540="zákl. přenesená",J540,0)</f>
        <v>0</v>
      </c>
      <c r="BH540" s="203">
        <f>IF(N540="sníž. přenesená",J540,0)</f>
        <v>0</v>
      </c>
      <c r="BI540" s="203">
        <f>IF(N540="nulová",J540,0)</f>
        <v>0</v>
      </c>
      <c r="BJ540" s="17" t="s">
        <v>14</v>
      </c>
      <c r="BK540" s="203">
        <f>ROUND(I540*H540,2)</f>
        <v>2056.7399999999998</v>
      </c>
      <c r="BL540" s="17" t="s">
        <v>175</v>
      </c>
      <c r="BM540" s="202" t="s">
        <v>2697</v>
      </c>
    </row>
    <row r="541" spans="1:65" s="1" customFormat="1" ht="24.2" customHeight="1" x14ac:dyDescent="0.2">
      <c r="A541" s="34"/>
      <c r="B541" s="35"/>
      <c r="C541" s="191" t="s">
        <v>989</v>
      </c>
      <c r="D541" s="191" t="s">
        <v>243</v>
      </c>
      <c r="E541" s="192" t="s">
        <v>2698</v>
      </c>
      <c r="F541" s="193" t="s">
        <v>2699</v>
      </c>
      <c r="G541" s="194" t="s">
        <v>295</v>
      </c>
      <c r="H541" s="195">
        <v>1</v>
      </c>
      <c r="I541" s="196">
        <v>2754</v>
      </c>
      <c r="J541" s="197">
        <f>ROUND(I541*H541,2)</f>
        <v>2754</v>
      </c>
      <c r="K541" s="193" t="s">
        <v>247</v>
      </c>
      <c r="L541" s="39"/>
      <c r="M541" s="198" t="s">
        <v>1</v>
      </c>
      <c r="N541" s="199" t="s">
        <v>45</v>
      </c>
      <c r="O541" s="71"/>
      <c r="P541" s="200">
        <f>O541*H541</f>
        <v>0</v>
      </c>
      <c r="Q541" s="200">
        <v>2.8539999999999999E-2</v>
      </c>
      <c r="R541" s="200">
        <f>Q541*H541</f>
        <v>2.8539999999999999E-2</v>
      </c>
      <c r="S541" s="200">
        <v>0</v>
      </c>
      <c r="T541" s="201">
        <f>S541*H541</f>
        <v>0</v>
      </c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R541" s="202" t="s">
        <v>175</v>
      </c>
      <c r="AT541" s="202" t="s">
        <v>243</v>
      </c>
      <c r="AU541" s="202" t="s">
        <v>88</v>
      </c>
      <c r="AY541" s="17" t="s">
        <v>241</v>
      </c>
      <c r="BE541" s="203">
        <f>IF(N541="základní",J541,0)</f>
        <v>2754</v>
      </c>
      <c r="BF541" s="203">
        <f>IF(N541="snížená",J541,0)</f>
        <v>0</v>
      </c>
      <c r="BG541" s="203">
        <f>IF(N541="zákl. přenesená",J541,0)</f>
        <v>0</v>
      </c>
      <c r="BH541" s="203">
        <f>IF(N541="sníž. přenesená",J541,0)</f>
        <v>0</v>
      </c>
      <c r="BI541" s="203">
        <f>IF(N541="nulová",J541,0)</f>
        <v>0</v>
      </c>
      <c r="BJ541" s="17" t="s">
        <v>14</v>
      </c>
      <c r="BK541" s="203">
        <f>ROUND(I541*H541,2)</f>
        <v>2754</v>
      </c>
      <c r="BL541" s="17" t="s">
        <v>175</v>
      </c>
      <c r="BM541" s="202" t="s">
        <v>2700</v>
      </c>
    </row>
    <row r="542" spans="1:65" s="1" customFormat="1" ht="11.25" x14ac:dyDescent="0.2">
      <c r="A542" s="34"/>
      <c r="B542" s="35"/>
      <c r="C542" s="36"/>
      <c r="D542" s="204" t="s">
        <v>249</v>
      </c>
      <c r="E542" s="36"/>
      <c r="F542" s="205" t="s">
        <v>2701</v>
      </c>
      <c r="G542" s="36"/>
      <c r="H542" s="36"/>
      <c r="I542" s="206"/>
      <c r="J542" s="36"/>
      <c r="K542" s="36"/>
      <c r="L542" s="39"/>
      <c r="M542" s="207"/>
      <c r="N542" s="208"/>
      <c r="O542" s="71"/>
      <c r="P542" s="71"/>
      <c r="Q542" s="71"/>
      <c r="R542" s="71"/>
      <c r="S542" s="71"/>
      <c r="T542" s="72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T542" s="17" t="s">
        <v>249</v>
      </c>
      <c r="AU542" s="17" t="s">
        <v>88</v>
      </c>
    </row>
    <row r="543" spans="1:65" s="1" customFormat="1" ht="24.2" customHeight="1" x14ac:dyDescent="0.2">
      <c r="A543" s="34"/>
      <c r="B543" s="35"/>
      <c r="C543" s="250" t="s">
        <v>993</v>
      </c>
      <c r="D543" s="250" t="s">
        <v>716</v>
      </c>
      <c r="E543" s="251" t="s">
        <v>2702</v>
      </c>
      <c r="F543" s="252" t="s">
        <v>2703</v>
      </c>
      <c r="G543" s="253" t="s">
        <v>295</v>
      </c>
      <c r="H543" s="254">
        <v>1</v>
      </c>
      <c r="I543" s="255">
        <v>10729.87</v>
      </c>
      <c r="J543" s="256">
        <f>ROUND(I543*H543,2)</f>
        <v>10729.87</v>
      </c>
      <c r="K543" s="252" t="s">
        <v>247</v>
      </c>
      <c r="L543" s="257"/>
      <c r="M543" s="258" t="s">
        <v>1</v>
      </c>
      <c r="N543" s="259" t="s">
        <v>45</v>
      </c>
      <c r="O543" s="71"/>
      <c r="P543" s="200">
        <f>O543*H543</f>
        <v>0</v>
      </c>
      <c r="Q543" s="200">
        <v>1.548</v>
      </c>
      <c r="R543" s="200">
        <f>Q543*H543</f>
        <v>1.548</v>
      </c>
      <c r="S543" s="200">
        <v>0</v>
      </c>
      <c r="T543" s="201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202" t="s">
        <v>292</v>
      </c>
      <c r="AT543" s="202" t="s">
        <v>716</v>
      </c>
      <c r="AU543" s="202" t="s">
        <v>88</v>
      </c>
      <c r="AY543" s="17" t="s">
        <v>241</v>
      </c>
      <c r="BE543" s="203">
        <f>IF(N543="základní",J543,0)</f>
        <v>10729.87</v>
      </c>
      <c r="BF543" s="203">
        <f>IF(N543="snížená",J543,0)</f>
        <v>0</v>
      </c>
      <c r="BG543" s="203">
        <f>IF(N543="zákl. přenesená",J543,0)</f>
        <v>0</v>
      </c>
      <c r="BH543" s="203">
        <f>IF(N543="sníž. přenesená",J543,0)</f>
        <v>0</v>
      </c>
      <c r="BI543" s="203">
        <f>IF(N543="nulová",J543,0)</f>
        <v>0</v>
      </c>
      <c r="BJ543" s="17" t="s">
        <v>14</v>
      </c>
      <c r="BK543" s="203">
        <f>ROUND(I543*H543,2)</f>
        <v>10729.87</v>
      </c>
      <c r="BL543" s="17" t="s">
        <v>175</v>
      </c>
      <c r="BM543" s="202" t="s">
        <v>2704</v>
      </c>
    </row>
    <row r="544" spans="1:65" s="1" customFormat="1" ht="16.5" customHeight="1" x14ac:dyDescent="0.2">
      <c r="A544" s="34"/>
      <c r="B544" s="35"/>
      <c r="C544" s="191" t="s">
        <v>997</v>
      </c>
      <c r="D544" s="191" t="s">
        <v>243</v>
      </c>
      <c r="E544" s="192" t="s">
        <v>2705</v>
      </c>
      <c r="F544" s="193" t="s">
        <v>2706</v>
      </c>
      <c r="G544" s="194" t="s">
        <v>295</v>
      </c>
      <c r="H544" s="195">
        <v>1</v>
      </c>
      <c r="I544" s="196">
        <v>688.5</v>
      </c>
      <c r="J544" s="197">
        <f>ROUND(I544*H544,2)</f>
        <v>688.5</v>
      </c>
      <c r="K544" s="193" t="s">
        <v>247</v>
      </c>
      <c r="L544" s="39"/>
      <c r="M544" s="198" t="s">
        <v>1</v>
      </c>
      <c r="N544" s="199" t="s">
        <v>45</v>
      </c>
      <c r="O544" s="71"/>
      <c r="P544" s="200">
        <f>O544*H544</f>
        <v>0</v>
      </c>
      <c r="Q544" s="200">
        <v>4.6800000000000001E-3</v>
      </c>
      <c r="R544" s="200">
        <f>Q544*H544</f>
        <v>4.6800000000000001E-3</v>
      </c>
      <c r="S544" s="200">
        <v>0</v>
      </c>
      <c r="T544" s="201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2" t="s">
        <v>175</v>
      </c>
      <c r="AT544" s="202" t="s">
        <v>243</v>
      </c>
      <c r="AU544" s="202" t="s">
        <v>88</v>
      </c>
      <c r="AY544" s="17" t="s">
        <v>241</v>
      </c>
      <c r="BE544" s="203">
        <f>IF(N544="základní",J544,0)</f>
        <v>688.5</v>
      </c>
      <c r="BF544" s="203">
        <f>IF(N544="snížená",J544,0)</f>
        <v>0</v>
      </c>
      <c r="BG544" s="203">
        <f>IF(N544="zákl. přenesená",J544,0)</f>
        <v>0</v>
      </c>
      <c r="BH544" s="203">
        <f>IF(N544="sníž. přenesená",J544,0)</f>
        <v>0</v>
      </c>
      <c r="BI544" s="203">
        <f>IF(N544="nulová",J544,0)</f>
        <v>0</v>
      </c>
      <c r="BJ544" s="17" t="s">
        <v>14</v>
      </c>
      <c r="BK544" s="203">
        <f>ROUND(I544*H544,2)</f>
        <v>688.5</v>
      </c>
      <c r="BL544" s="17" t="s">
        <v>175</v>
      </c>
      <c r="BM544" s="202" t="s">
        <v>2707</v>
      </c>
    </row>
    <row r="545" spans="1:65" s="1" customFormat="1" ht="11.25" x14ac:dyDescent="0.2">
      <c r="A545" s="34"/>
      <c r="B545" s="35"/>
      <c r="C545" s="36"/>
      <c r="D545" s="204" t="s">
        <v>249</v>
      </c>
      <c r="E545" s="36"/>
      <c r="F545" s="205" t="s">
        <v>2708</v>
      </c>
      <c r="G545" s="36"/>
      <c r="H545" s="36"/>
      <c r="I545" s="206"/>
      <c r="J545" s="36"/>
      <c r="K545" s="36"/>
      <c r="L545" s="39"/>
      <c r="M545" s="207"/>
      <c r="N545" s="208"/>
      <c r="O545" s="71"/>
      <c r="P545" s="71"/>
      <c r="Q545" s="71"/>
      <c r="R545" s="71"/>
      <c r="S545" s="71"/>
      <c r="T545" s="72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T545" s="17" t="s">
        <v>249</v>
      </c>
      <c r="AU545" s="17" t="s">
        <v>88</v>
      </c>
    </row>
    <row r="546" spans="1:65" s="1" customFormat="1" ht="16.5" customHeight="1" x14ac:dyDescent="0.2">
      <c r="A546" s="34"/>
      <c r="B546" s="35"/>
      <c r="C546" s="250" t="s">
        <v>1002</v>
      </c>
      <c r="D546" s="250" t="s">
        <v>716</v>
      </c>
      <c r="E546" s="251" t="s">
        <v>2709</v>
      </c>
      <c r="F546" s="252" t="s">
        <v>2710</v>
      </c>
      <c r="G546" s="253" t="s">
        <v>295</v>
      </c>
      <c r="H546" s="254">
        <v>1</v>
      </c>
      <c r="I546" s="255">
        <v>14872.05</v>
      </c>
      <c r="J546" s="256">
        <f>ROUND(I546*H546,2)</f>
        <v>14872.05</v>
      </c>
      <c r="K546" s="252" t="s">
        <v>1</v>
      </c>
      <c r="L546" s="257"/>
      <c r="M546" s="258" t="s">
        <v>1</v>
      </c>
      <c r="N546" s="259" t="s">
        <v>45</v>
      </c>
      <c r="O546" s="71"/>
      <c r="P546" s="200">
        <f>O546*H546</f>
        <v>0</v>
      </c>
      <c r="Q546" s="200">
        <v>4.8000000000000001E-2</v>
      </c>
      <c r="R546" s="200">
        <f>Q546*H546</f>
        <v>4.8000000000000001E-2</v>
      </c>
      <c r="S546" s="200">
        <v>0</v>
      </c>
      <c r="T546" s="201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2" t="s">
        <v>292</v>
      </c>
      <c r="AT546" s="202" t="s">
        <v>716</v>
      </c>
      <c r="AU546" s="202" t="s">
        <v>88</v>
      </c>
      <c r="AY546" s="17" t="s">
        <v>241</v>
      </c>
      <c r="BE546" s="203">
        <f>IF(N546="základní",J546,0)</f>
        <v>14872.05</v>
      </c>
      <c r="BF546" s="203">
        <f>IF(N546="snížená",J546,0)</f>
        <v>0</v>
      </c>
      <c r="BG546" s="203">
        <f>IF(N546="zákl. přenesená",J546,0)</f>
        <v>0</v>
      </c>
      <c r="BH546" s="203">
        <f>IF(N546="sníž. přenesená",J546,0)</f>
        <v>0</v>
      </c>
      <c r="BI546" s="203">
        <f>IF(N546="nulová",J546,0)</f>
        <v>0</v>
      </c>
      <c r="BJ546" s="17" t="s">
        <v>14</v>
      </c>
      <c r="BK546" s="203">
        <f>ROUND(I546*H546,2)</f>
        <v>14872.05</v>
      </c>
      <c r="BL546" s="17" t="s">
        <v>175</v>
      </c>
      <c r="BM546" s="202" t="s">
        <v>2711</v>
      </c>
    </row>
    <row r="547" spans="1:65" s="1" customFormat="1" ht="21.75" customHeight="1" x14ac:dyDescent="0.2">
      <c r="A547" s="34"/>
      <c r="B547" s="35"/>
      <c r="C547" s="191" t="s">
        <v>1007</v>
      </c>
      <c r="D547" s="191" t="s">
        <v>243</v>
      </c>
      <c r="E547" s="192" t="s">
        <v>2712</v>
      </c>
      <c r="F547" s="193" t="s">
        <v>2713</v>
      </c>
      <c r="G547" s="194" t="s">
        <v>295</v>
      </c>
      <c r="H547" s="195">
        <v>1</v>
      </c>
      <c r="I547" s="196">
        <v>1377</v>
      </c>
      <c r="J547" s="197">
        <f>ROUND(I547*H547,2)</f>
        <v>1377</v>
      </c>
      <c r="K547" s="193" t="s">
        <v>247</v>
      </c>
      <c r="L547" s="39"/>
      <c r="M547" s="198" t="s">
        <v>1</v>
      </c>
      <c r="N547" s="199" t="s">
        <v>45</v>
      </c>
      <c r="O547" s="71"/>
      <c r="P547" s="200">
        <f>O547*H547</f>
        <v>0</v>
      </c>
      <c r="Q547" s="200">
        <v>1.17E-2</v>
      </c>
      <c r="R547" s="200">
        <f>Q547*H547</f>
        <v>1.17E-2</v>
      </c>
      <c r="S547" s="200">
        <v>0</v>
      </c>
      <c r="T547" s="201">
        <f>S547*H547</f>
        <v>0</v>
      </c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R547" s="202" t="s">
        <v>175</v>
      </c>
      <c r="AT547" s="202" t="s">
        <v>243</v>
      </c>
      <c r="AU547" s="202" t="s">
        <v>88</v>
      </c>
      <c r="AY547" s="17" t="s">
        <v>241</v>
      </c>
      <c r="BE547" s="203">
        <f>IF(N547="základní",J547,0)</f>
        <v>1377</v>
      </c>
      <c r="BF547" s="203">
        <f>IF(N547="snížená",J547,0)</f>
        <v>0</v>
      </c>
      <c r="BG547" s="203">
        <f>IF(N547="zákl. přenesená",J547,0)</f>
        <v>0</v>
      </c>
      <c r="BH547" s="203">
        <f>IF(N547="sníž. přenesená",J547,0)</f>
        <v>0</v>
      </c>
      <c r="BI547" s="203">
        <f>IF(N547="nulová",J547,0)</f>
        <v>0</v>
      </c>
      <c r="BJ547" s="17" t="s">
        <v>14</v>
      </c>
      <c r="BK547" s="203">
        <f>ROUND(I547*H547,2)</f>
        <v>1377</v>
      </c>
      <c r="BL547" s="17" t="s">
        <v>175</v>
      </c>
      <c r="BM547" s="202" t="s">
        <v>2714</v>
      </c>
    </row>
    <row r="548" spans="1:65" s="1" customFormat="1" ht="11.25" x14ac:dyDescent="0.2">
      <c r="A548" s="34"/>
      <c r="B548" s="35"/>
      <c r="C548" s="36"/>
      <c r="D548" s="204" t="s">
        <v>249</v>
      </c>
      <c r="E548" s="36"/>
      <c r="F548" s="205" t="s">
        <v>2715</v>
      </c>
      <c r="G548" s="36"/>
      <c r="H548" s="36"/>
      <c r="I548" s="206"/>
      <c r="J548" s="36"/>
      <c r="K548" s="36"/>
      <c r="L548" s="39"/>
      <c r="M548" s="207"/>
      <c r="N548" s="208"/>
      <c r="O548" s="71"/>
      <c r="P548" s="71"/>
      <c r="Q548" s="71"/>
      <c r="R548" s="71"/>
      <c r="S548" s="71"/>
      <c r="T548" s="72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T548" s="17" t="s">
        <v>249</v>
      </c>
      <c r="AU548" s="17" t="s">
        <v>88</v>
      </c>
    </row>
    <row r="549" spans="1:65" s="1" customFormat="1" ht="21.75" customHeight="1" x14ac:dyDescent="0.2">
      <c r="A549" s="34"/>
      <c r="B549" s="35"/>
      <c r="C549" s="250" t="s">
        <v>1013</v>
      </c>
      <c r="D549" s="250" t="s">
        <v>716</v>
      </c>
      <c r="E549" s="251" t="s">
        <v>2716</v>
      </c>
      <c r="F549" s="252" t="s">
        <v>2717</v>
      </c>
      <c r="G549" s="253" t="s">
        <v>295</v>
      </c>
      <c r="H549" s="254">
        <v>1</v>
      </c>
      <c r="I549" s="255">
        <v>4232.46</v>
      </c>
      <c r="J549" s="256">
        <f>ROUND(I549*H549,2)</f>
        <v>4232.46</v>
      </c>
      <c r="K549" s="252" t="s">
        <v>247</v>
      </c>
      <c r="L549" s="257"/>
      <c r="M549" s="258" t="s">
        <v>1</v>
      </c>
      <c r="N549" s="259" t="s">
        <v>45</v>
      </c>
      <c r="O549" s="71"/>
      <c r="P549" s="200">
        <f>O549*H549</f>
        <v>0</v>
      </c>
      <c r="Q549" s="200">
        <v>0.19600000000000001</v>
      </c>
      <c r="R549" s="200">
        <f>Q549*H549</f>
        <v>0.19600000000000001</v>
      </c>
      <c r="S549" s="200">
        <v>0</v>
      </c>
      <c r="T549" s="201">
        <f>S549*H549</f>
        <v>0</v>
      </c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R549" s="202" t="s">
        <v>292</v>
      </c>
      <c r="AT549" s="202" t="s">
        <v>716</v>
      </c>
      <c r="AU549" s="202" t="s">
        <v>88</v>
      </c>
      <c r="AY549" s="17" t="s">
        <v>241</v>
      </c>
      <c r="BE549" s="203">
        <f>IF(N549="základní",J549,0)</f>
        <v>4232.46</v>
      </c>
      <c r="BF549" s="203">
        <f>IF(N549="snížená",J549,0)</f>
        <v>0</v>
      </c>
      <c r="BG549" s="203">
        <f>IF(N549="zákl. přenesená",J549,0)</f>
        <v>0</v>
      </c>
      <c r="BH549" s="203">
        <f>IF(N549="sníž. přenesená",J549,0)</f>
        <v>0</v>
      </c>
      <c r="BI549" s="203">
        <f>IF(N549="nulová",J549,0)</f>
        <v>0</v>
      </c>
      <c r="BJ549" s="17" t="s">
        <v>14</v>
      </c>
      <c r="BK549" s="203">
        <f>ROUND(I549*H549,2)</f>
        <v>4232.46</v>
      </c>
      <c r="BL549" s="17" t="s">
        <v>175</v>
      </c>
      <c r="BM549" s="202" t="s">
        <v>2718</v>
      </c>
    </row>
    <row r="550" spans="1:65" s="1" customFormat="1" ht="21.75" customHeight="1" x14ac:dyDescent="0.2">
      <c r="A550" s="34"/>
      <c r="B550" s="35"/>
      <c r="C550" s="191" t="s">
        <v>1017</v>
      </c>
      <c r="D550" s="191" t="s">
        <v>243</v>
      </c>
      <c r="E550" s="192" t="s">
        <v>1057</v>
      </c>
      <c r="F550" s="193" t="s">
        <v>1058</v>
      </c>
      <c r="G550" s="194" t="s">
        <v>289</v>
      </c>
      <c r="H550" s="195">
        <v>4.9000000000000004</v>
      </c>
      <c r="I550" s="196">
        <v>8.92</v>
      </c>
      <c r="J550" s="197">
        <f>ROUND(I550*H550,2)</f>
        <v>43.71</v>
      </c>
      <c r="K550" s="193" t="s">
        <v>247</v>
      </c>
      <c r="L550" s="39"/>
      <c r="M550" s="198" t="s">
        <v>1</v>
      </c>
      <c r="N550" s="199" t="s">
        <v>45</v>
      </c>
      <c r="O550" s="71"/>
      <c r="P550" s="200">
        <f>O550*H550</f>
        <v>0</v>
      </c>
      <c r="Q550" s="200">
        <v>6.0000000000000002E-5</v>
      </c>
      <c r="R550" s="200">
        <f>Q550*H550</f>
        <v>2.9400000000000004E-4</v>
      </c>
      <c r="S550" s="200">
        <v>0</v>
      </c>
      <c r="T550" s="201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202" t="s">
        <v>175</v>
      </c>
      <c r="AT550" s="202" t="s">
        <v>243</v>
      </c>
      <c r="AU550" s="202" t="s">
        <v>88</v>
      </c>
      <c r="AY550" s="17" t="s">
        <v>241</v>
      </c>
      <c r="BE550" s="203">
        <f>IF(N550="základní",J550,0)</f>
        <v>43.71</v>
      </c>
      <c r="BF550" s="203">
        <f>IF(N550="snížená",J550,0)</f>
        <v>0</v>
      </c>
      <c r="BG550" s="203">
        <f>IF(N550="zákl. přenesená",J550,0)</f>
        <v>0</v>
      </c>
      <c r="BH550" s="203">
        <f>IF(N550="sníž. přenesená",J550,0)</f>
        <v>0</v>
      </c>
      <c r="BI550" s="203">
        <f>IF(N550="nulová",J550,0)</f>
        <v>0</v>
      </c>
      <c r="BJ550" s="17" t="s">
        <v>14</v>
      </c>
      <c r="BK550" s="203">
        <f>ROUND(I550*H550,2)</f>
        <v>43.71</v>
      </c>
      <c r="BL550" s="17" t="s">
        <v>175</v>
      </c>
      <c r="BM550" s="202" t="s">
        <v>2719</v>
      </c>
    </row>
    <row r="551" spans="1:65" s="1" customFormat="1" ht="11.25" x14ac:dyDescent="0.2">
      <c r="A551" s="34"/>
      <c r="B551" s="35"/>
      <c r="C551" s="36"/>
      <c r="D551" s="204" t="s">
        <v>249</v>
      </c>
      <c r="E551" s="36"/>
      <c r="F551" s="205" t="s">
        <v>1060</v>
      </c>
      <c r="G551" s="36"/>
      <c r="H551" s="36"/>
      <c r="I551" s="206"/>
      <c r="J551" s="36"/>
      <c r="K551" s="36"/>
      <c r="L551" s="39"/>
      <c r="M551" s="207"/>
      <c r="N551" s="208"/>
      <c r="O551" s="71"/>
      <c r="P551" s="71"/>
      <c r="Q551" s="71"/>
      <c r="R551" s="71"/>
      <c r="S551" s="71"/>
      <c r="T551" s="72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T551" s="17" t="s">
        <v>249</v>
      </c>
      <c r="AU551" s="17" t="s">
        <v>88</v>
      </c>
    </row>
    <row r="552" spans="1:65" s="11" customFormat="1" ht="22.9" customHeight="1" x14ac:dyDescent="0.2">
      <c r="B552" s="175"/>
      <c r="C552" s="176"/>
      <c r="D552" s="177" t="s">
        <v>79</v>
      </c>
      <c r="E552" s="189" t="s">
        <v>1097</v>
      </c>
      <c r="F552" s="189" t="s">
        <v>1098</v>
      </c>
      <c r="G552" s="176"/>
      <c r="H552" s="176"/>
      <c r="I552" s="179"/>
      <c r="J552" s="190">
        <f>BK552</f>
        <v>1238.06</v>
      </c>
      <c r="K552" s="176"/>
      <c r="L552" s="181"/>
      <c r="M552" s="182"/>
      <c r="N552" s="183"/>
      <c r="O552" s="183"/>
      <c r="P552" s="184">
        <f>SUM(P553:P554)</f>
        <v>0</v>
      </c>
      <c r="Q552" s="183"/>
      <c r="R552" s="184">
        <f>SUM(R553:R554)</f>
        <v>0</v>
      </c>
      <c r="S552" s="183"/>
      <c r="T552" s="185">
        <f>SUM(T553:T554)</f>
        <v>0</v>
      </c>
      <c r="AR552" s="186" t="s">
        <v>14</v>
      </c>
      <c r="AT552" s="187" t="s">
        <v>79</v>
      </c>
      <c r="AU552" s="187" t="s">
        <v>14</v>
      </c>
      <c r="AY552" s="186" t="s">
        <v>241</v>
      </c>
      <c r="BK552" s="188">
        <f>SUM(BK553:BK554)</f>
        <v>1238.06</v>
      </c>
    </row>
    <row r="553" spans="1:65" s="1" customFormat="1" ht="24.2" customHeight="1" x14ac:dyDescent="0.2">
      <c r="A553" s="34"/>
      <c r="B553" s="35"/>
      <c r="C553" s="191" t="s">
        <v>1022</v>
      </c>
      <c r="D553" s="191" t="s">
        <v>243</v>
      </c>
      <c r="E553" s="192" t="s">
        <v>1100</v>
      </c>
      <c r="F553" s="193" t="s">
        <v>1101</v>
      </c>
      <c r="G553" s="194" t="s">
        <v>467</v>
      </c>
      <c r="H553" s="195">
        <v>8.9909999999999997</v>
      </c>
      <c r="I553" s="196">
        <v>137.69999999999999</v>
      </c>
      <c r="J553" s="197">
        <f>ROUND(I553*H553,2)</f>
        <v>1238.06</v>
      </c>
      <c r="K553" s="193" t="s">
        <v>247</v>
      </c>
      <c r="L553" s="39"/>
      <c r="M553" s="198" t="s">
        <v>1</v>
      </c>
      <c r="N553" s="199" t="s">
        <v>45</v>
      </c>
      <c r="O553" s="71"/>
      <c r="P553" s="200">
        <f>O553*H553</f>
        <v>0</v>
      </c>
      <c r="Q553" s="200">
        <v>0</v>
      </c>
      <c r="R553" s="200">
        <f>Q553*H553</f>
        <v>0</v>
      </c>
      <c r="S553" s="200">
        <v>0</v>
      </c>
      <c r="T553" s="201">
        <f>S553*H553</f>
        <v>0</v>
      </c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R553" s="202" t="s">
        <v>175</v>
      </c>
      <c r="AT553" s="202" t="s">
        <v>243</v>
      </c>
      <c r="AU553" s="202" t="s">
        <v>88</v>
      </c>
      <c r="AY553" s="17" t="s">
        <v>241</v>
      </c>
      <c r="BE553" s="203">
        <f>IF(N553="základní",J553,0)</f>
        <v>1238.06</v>
      </c>
      <c r="BF553" s="203">
        <f>IF(N553="snížená",J553,0)</f>
        <v>0</v>
      </c>
      <c r="BG553" s="203">
        <f>IF(N553="zákl. přenesená",J553,0)</f>
        <v>0</v>
      </c>
      <c r="BH553" s="203">
        <f>IF(N553="sníž. přenesená",J553,0)</f>
        <v>0</v>
      </c>
      <c r="BI553" s="203">
        <f>IF(N553="nulová",J553,0)</f>
        <v>0</v>
      </c>
      <c r="BJ553" s="17" t="s">
        <v>14</v>
      </c>
      <c r="BK553" s="203">
        <f>ROUND(I553*H553,2)</f>
        <v>1238.06</v>
      </c>
      <c r="BL553" s="17" t="s">
        <v>175</v>
      </c>
      <c r="BM553" s="202" t="s">
        <v>2720</v>
      </c>
    </row>
    <row r="554" spans="1:65" s="1" customFormat="1" ht="11.25" x14ac:dyDescent="0.2">
      <c r="A554" s="34"/>
      <c r="B554" s="35"/>
      <c r="C554" s="36"/>
      <c r="D554" s="204" t="s">
        <v>249</v>
      </c>
      <c r="E554" s="36"/>
      <c r="F554" s="205" t="s">
        <v>1103</v>
      </c>
      <c r="G554" s="36"/>
      <c r="H554" s="36"/>
      <c r="I554" s="206"/>
      <c r="J554" s="36"/>
      <c r="K554" s="36"/>
      <c r="L554" s="39"/>
      <c r="M554" s="260"/>
      <c r="N554" s="261"/>
      <c r="O554" s="244"/>
      <c r="P554" s="244"/>
      <c r="Q554" s="244"/>
      <c r="R554" s="244"/>
      <c r="S554" s="244"/>
      <c r="T554" s="262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T554" s="17" t="s">
        <v>249</v>
      </c>
      <c r="AU554" s="17" t="s">
        <v>88</v>
      </c>
    </row>
    <row r="555" spans="1:65" s="1" customFormat="1" ht="6.95" customHeight="1" x14ac:dyDescent="0.2">
      <c r="A555" s="34"/>
      <c r="B555" s="54"/>
      <c r="C555" s="55"/>
      <c r="D555" s="55"/>
      <c r="E555" s="55"/>
      <c r="F555" s="55"/>
      <c r="G555" s="55"/>
      <c r="H555" s="55"/>
      <c r="I555" s="55"/>
      <c r="J555" s="55"/>
      <c r="K555" s="55"/>
      <c r="L555" s="39"/>
      <c r="M555" s="34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</row>
  </sheetData>
  <sheetProtection password="CC35" sheet="1" objects="1" scenarios="1" formatColumns="0" formatRows="0" autoFilter="0"/>
  <autoFilter ref="C130:K554" xr:uid="{00000000-0009-0000-0000-000006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5" r:id="rId1" xr:uid="{00000000-0004-0000-0600-000000000000}"/>
    <hyperlink ref="F139" r:id="rId2" xr:uid="{00000000-0004-0000-0600-000001000000}"/>
    <hyperlink ref="F143" r:id="rId3" xr:uid="{00000000-0004-0000-0600-000002000000}"/>
    <hyperlink ref="F147" r:id="rId4" xr:uid="{00000000-0004-0000-0600-000003000000}"/>
    <hyperlink ref="F151" r:id="rId5" xr:uid="{00000000-0004-0000-0600-000004000000}"/>
    <hyperlink ref="F155" r:id="rId6" xr:uid="{00000000-0004-0000-0600-000005000000}"/>
    <hyperlink ref="F159" r:id="rId7" xr:uid="{00000000-0004-0000-0600-000006000000}"/>
    <hyperlink ref="F163" r:id="rId8" xr:uid="{00000000-0004-0000-0600-000007000000}"/>
    <hyperlink ref="F167" r:id="rId9" xr:uid="{00000000-0004-0000-0600-000008000000}"/>
    <hyperlink ref="F171" r:id="rId10" xr:uid="{00000000-0004-0000-0600-000009000000}"/>
    <hyperlink ref="F175" r:id="rId11" xr:uid="{00000000-0004-0000-0600-00000A000000}"/>
    <hyperlink ref="F179" r:id="rId12" xr:uid="{00000000-0004-0000-0600-00000B000000}"/>
    <hyperlink ref="F183" r:id="rId13" xr:uid="{00000000-0004-0000-0600-00000C000000}"/>
    <hyperlink ref="F187" r:id="rId14" xr:uid="{00000000-0004-0000-0600-00000D000000}"/>
    <hyperlink ref="F191" r:id="rId15" xr:uid="{00000000-0004-0000-0600-00000E000000}"/>
    <hyperlink ref="F195" r:id="rId16" xr:uid="{00000000-0004-0000-0600-00000F000000}"/>
    <hyperlink ref="F199" r:id="rId17" xr:uid="{00000000-0004-0000-0600-000010000000}"/>
    <hyperlink ref="F203" r:id="rId18" xr:uid="{00000000-0004-0000-0600-000011000000}"/>
    <hyperlink ref="F207" r:id="rId19" xr:uid="{00000000-0004-0000-0600-000012000000}"/>
    <hyperlink ref="F211" r:id="rId20" xr:uid="{00000000-0004-0000-0600-000013000000}"/>
    <hyperlink ref="F215" r:id="rId21" xr:uid="{00000000-0004-0000-0600-000014000000}"/>
    <hyperlink ref="F219" r:id="rId22" xr:uid="{00000000-0004-0000-0600-000015000000}"/>
    <hyperlink ref="F223" r:id="rId23" xr:uid="{00000000-0004-0000-0600-000016000000}"/>
    <hyperlink ref="F227" r:id="rId24" xr:uid="{00000000-0004-0000-0600-000017000000}"/>
    <hyperlink ref="F231" r:id="rId25" xr:uid="{00000000-0004-0000-0600-000018000000}"/>
    <hyperlink ref="F235" r:id="rId26" xr:uid="{00000000-0004-0000-0600-000019000000}"/>
    <hyperlink ref="F239" r:id="rId27" xr:uid="{00000000-0004-0000-0600-00001A000000}"/>
    <hyperlink ref="F298" r:id="rId28" xr:uid="{00000000-0004-0000-0600-00001B000000}"/>
    <hyperlink ref="F303" r:id="rId29" xr:uid="{00000000-0004-0000-0600-00001C000000}"/>
    <hyperlink ref="F310" r:id="rId30" xr:uid="{00000000-0004-0000-0600-00001D000000}"/>
    <hyperlink ref="F314" r:id="rId31" xr:uid="{00000000-0004-0000-0600-00001E000000}"/>
    <hyperlink ref="F318" r:id="rId32" xr:uid="{00000000-0004-0000-0600-00001F000000}"/>
    <hyperlink ref="F327" r:id="rId33" xr:uid="{00000000-0004-0000-0600-000020000000}"/>
    <hyperlink ref="F332" r:id="rId34" xr:uid="{00000000-0004-0000-0600-000021000000}"/>
    <hyperlink ref="F339" r:id="rId35" xr:uid="{00000000-0004-0000-0600-000022000000}"/>
    <hyperlink ref="F344" r:id="rId36" xr:uid="{00000000-0004-0000-0600-000023000000}"/>
    <hyperlink ref="F354" r:id="rId37" xr:uid="{00000000-0004-0000-0600-000024000000}"/>
    <hyperlink ref="F359" r:id="rId38" xr:uid="{00000000-0004-0000-0600-000025000000}"/>
    <hyperlink ref="F366" r:id="rId39" xr:uid="{00000000-0004-0000-0600-000026000000}"/>
    <hyperlink ref="F371" r:id="rId40" xr:uid="{00000000-0004-0000-0600-000027000000}"/>
    <hyperlink ref="F378" r:id="rId41" xr:uid="{00000000-0004-0000-0600-000028000000}"/>
    <hyperlink ref="F388" r:id="rId42" xr:uid="{00000000-0004-0000-0600-000029000000}"/>
    <hyperlink ref="F394" r:id="rId43" xr:uid="{00000000-0004-0000-0600-00002A000000}"/>
    <hyperlink ref="F399" r:id="rId44" xr:uid="{00000000-0004-0000-0600-00002B000000}"/>
    <hyperlink ref="F404" r:id="rId45" xr:uid="{00000000-0004-0000-0600-00002C000000}"/>
    <hyperlink ref="F420" r:id="rId46" xr:uid="{00000000-0004-0000-0600-00002D000000}"/>
    <hyperlink ref="F424" r:id="rId47" xr:uid="{00000000-0004-0000-0600-00002E000000}"/>
    <hyperlink ref="F440" r:id="rId48" xr:uid="{00000000-0004-0000-0600-00002F000000}"/>
    <hyperlink ref="F444" r:id="rId49" xr:uid="{00000000-0004-0000-0600-000030000000}"/>
    <hyperlink ref="F451" r:id="rId50" xr:uid="{00000000-0004-0000-0600-000031000000}"/>
    <hyperlink ref="F464" r:id="rId51" xr:uid="{00000000-0004-0000-0600-000032000000}"/>
    <hyperlink ref="F468" r:id="rId52" xr:uid="{00000000-0004-0000-0600-000033000000}"/>
    <hyperlink ref="F473" r:id="rId53" xr:uid="{00000000-0004-0000-0600-000034000000}"/>
    <hyperlink ref="F476" r:id="rId54" xr:uid="{00000000-0004-0000-0600-000035000000}"/>
    <hyperlink ref="F479" r:id="rId55" xr:uid="{00000000-0004-0000-0600-000036000000}"/>
    <hyperlink ref="F484" r:id="rId56" xr:uid="{00000000-0004-0000-0600-000037000000}"/>
    <hyperlink ref="F488" r:id="rId57" xr:uid="{00000000-0004-0000-0600-000038000000}"/>
    <hyperlink ref="F491" r:id="rId58" xr:uid="{00000000-0004-0000-0600-000039000000}"/>
    <hyperlink ref="F495" r:id="rId59" xr:uid="{00000000-0004-0000-0600-00003A000000}"/>
    <hyperlink ref="F500" r:id="rId60" xr:uid="{00000000-0004-0000-0600-00003B000000}"/>
    <hyperlink ref="F504" r:id="rId61" xr:uid="{00000000-0004-0000-0600-00003C000000}"/>
    <hyperlink ref="F508" r:id="rId62" xr:uid="{00000000-0004-0000-0600-00003D000000}"/>
    <hyperlink ref="F512" r:id="rId63" xr:uid="{00000000-0004-0000-0600-00003E000000}"/>
    <hyperlink ref="F515" r:id="rId64" xr:uid="{00000000-0004-0000-0600-00003F000000}"/>
    <hyperlink ref="F519" r:id="rId65" xr:uid="{00000000-0004-0000-0600-000040000000}"/>
    <hyperlink ref="F523" r:id="rId66" xr:uid="{00000000-0004-0000-0600-000041000000}"/>
    <hyperlink ref="F527" r:id="rId67" xr:uid="{00000000-0004-0000-0600-000042000000}"/>
    <hyperlink ref="F530" r:id="rId68" xr:uid="{00000000-0004-0000-0600-000043000000}"/>
    <hyperlink ref="F532" r:id="rId69" xr:uid="{00000000-0004-0000-0600-000044000000}"/>
    <hyperlink ref="F539" r:id="rId70" xr:uid="{00000000-0004-0000-0600-000045000000}"/>
    <hyperlink ref="F542" r:id="rId71" xr:uid="{00000000-0004-0000-0600-000046000000}"/>
    <hyperlink ref="F545" r:id="rId72" xr:uid="{00000000-0004-0000-0600-000047000000}"/>
    <hyperlink ref="F548" r:id="rId73" xr:uid="{00000000-0004-0000-0600-000048000000}"/>
    <hyperlink ref="F551" r:id="rId74" xr:uid="{00000000-0004-0000-0600-000049000000}"/>
    <hyperlink ref="F554" r:id="rId75" xr:uid="{00000000-0004-0000-0600-00004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7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118</v>
      </c>
      <c r="AZ2" s="247" t="s">
        <v>2721</v>
      </c>
      <c r="BA2" s="247" t="s">
        <v>2721</v>
      </c>
      <c r="BB2" s="247" t="s">
        <v>253</v>
      </c>
      <c r="BC2" s="247" t="s">
        <v>2722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459</v>
      </c>
      <c r="BA3" s="247" t="s">
        <v>460</v>
      </c>
      <c r="BB3" s="247" t="s">
        <v>253</v>
      </c>
      <c r="BC3" s="247" t="s">
        <v>2722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56" ht="6.95" customHeight="1" x14ac:dyDescent="0.2">
      <c r="B5" s="20"/>
      <c r="L5" s="20"/>
    </row>
    <row r="6" spans="1:56" ht="12" customHeight="1" x14ac:dyDescent="0.2">
      <c r="B6" s="20"/>
      <c r="D6" s="119" t="s">
        <v>16</v>
      </c>
      <c r="L6" s="20"/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56" ht="12.75" x14ac:dyDescent="0.2">
      <c r="B8" s="20"/>
      <c r="D8" s="119" t="s">
        <v>211</v>
      </c>
      <c r="L8" s="20"/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</row>
    <row r="10" spans="1:56" ht="12" customHeight="1" x14ac:dyDescent="0.2">
      <c r="B10" s="20"/>
      <c r="D10" s="119" t="s">
        <v>213</v>
      </c>
      <c r="L10" s="20"/>
    </row>
    <row r="11" spans="1:56" s="1" customFormat="1" ht="16.5" customHeight="1" x14ac:dyDescent="0.2">
      <c r="A11" s="34"/>
      <c r="B11" s="39"/>
      <c r="C11" s="34"/>
      <c r="D11" s="34"/>
      <c r="E11" s="339" t="s">
        <v>1885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1" customFormat="1" ht="16.5" customHeight="1" x14ac:dyDescent="0.2">
      <c r="A13" s="34"/>
      <c r="B13" s="39"/>
      <c r="C13" s="34"/>
      <c r="D13" s="34"/>
      <c r="E13" s="341" t="s">
        <v>2723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45580.6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ROUND((SUM(BE128:BE170)),  2)</f>
        <v>45580.6</v>
      </c>
      <c r="G37" s="34"/>
      <c r="H37" s="34"/>
      <c r="I37" s="130">
        <v>0.21</v>
      </c>
      <c r="J37" s="129">
        <f>ROUND(((SUM(BE128:BE170))*I37),  2)</f>
        <v>9571.93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ROUND((SUM(BF128:BF170)),  2)</f>
        <v>0</v>
      </c>
      <c r="G38" s="34"/>
      <c r="H38" s="34"/>
      <c r="I38" s="130">
        <v>0.15</v>
      </c>
      <c r="J38" s="129">
        <f>ROUND(((SUM(BF128:BF170))*I38),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ROUND((SUM(BG128:BG170)),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ROUND((SUM(BH128:BH170)),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ROUND((SUM(BI128:BI170)),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55152.53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1885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02.3 - Zpevněné plochy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45580.600000000006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J129</f>
        <v>45580.600000000006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J130</f>
        <v>10782.88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500</v>
      </c>
      <c r="E103" s="161"/>
      <c r="F103" s="161"/>
      <c r="G103" s="161"/>
      <c r="H103" s="161"/>
      <c r="I103" s="161"/>
      <c r="J103" s="162">
        <f>J156</f>
        <v>29105.02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503</v>
      </c>
      <c r="E104" s="161"/>
      <c r="F104" s="161"/>
      <c r="G104" s="161"/>
      <c r="H104" s="161"/>
      <c r="I104" s="161"/>
      <c r="J104" s="162">
        <f>J166</f>
        <v>5692.7000000000007</v>
      </c>
      <c r="K104" s="103"/>
      <c r="L104" s="163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1885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02.3 - Zpevněné plochy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45580.600000000006</v>
      </c>
      <c r="K128" s="36"/>
      <c r="L128" s="39"/>
      <c r="M128" s="78"/>
      <c r="N128" s="171"/>
      <c r="O128" s="79"/>
      <c r="P128" s="172">
        <f>P129</f>
        <v>0</v>
      </c>
      <c r="Q128" s="79"/>
      <c r="R128" s="172">
        <f>R129</f>
        <v>37.582874999999994</v>
      </c>
      <c r="S128" s="79"/>
      <c r="T128" s="173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</f>
        <v>45580.600000000006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239</v>
      </c>
      <c r="F129" s="178" t="s">
        <v>240</v>
      </c>
      <c r="G129" s="176"/>
      <c r="H129" s="176"/>
      <c r="I129" s="179"/>
      <c r="J129" s="180">
        <f>BK129</f>
        <v>45580.600000000006</v>
      </c>
      <c r="K129" s="176"/>
      <c r="L129" s="181"/>
      <c r="M129" s="182"/>
      <c r="N129" s="183"/>
      <c r="O129" s="183"/>
      <c r="P129" s="184">
        <f>P130+P156+P166</f>
        <v>0</v>
      </c>
      <c r="Q129" s="183"/>
      <c r="R129" s="184">
        <f>R130+R156+R166</f>
        <v>37.582874999999994</v>
      </c>
      <c r="S129" s="183"/>
      <c r="T129" s="185">
        <f>T130+T156+T166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BK130+BK156+BK166</f>
        <v>45580.600000000006</v>
      </c>
    </row>
    <row r="130" spans="1:65" s="11" customFormat="1" ht="22.9" customHeight="1" x14ac:dyDescent="0.2">
      <c r="B130" s="175"/>
      <c r="C130" s="176"/>
      <c r="D130" s="177" t="s">
        <v>79</v>
      </c>
      <c r="E130" s="189" t="s">
        <v>14</v>
      </c>
      <c r="F130" s="189" t="s">
        <v>242</v>
      </c>
      <c r="G130" s="176"/>
      <c r="H130" s="176"/>
      <c r="I130" s="179"/>
      <c r="J130" s="190">
        <f>BK130</f>
        <v>10782.88</v>
      </c>
      <c r="K130" s="176"/>
      <c r="L130" s="181"/>
      <c r="M130" s="182"/>
      <c r="N130" s="183"/>
      <c r="O130" s="183"/>
      <c r="P130" s="184">
        <f>SUM(P131:P155)</f>
        <v>0</v>
      </c>
      <c r="Q130" s="183"/>
      <c r="R130" s="184">
        <f>SUM(R131:R155)</f>
        <v>0</v>
      </c>
      <c r="S130" s="183"/>
      <c r="T130" s="185">
        <f>SUM(T131:T155)</f>
        <v>0</v>
      </c>
      <c r="AR130" s="186" t="s">
        <v>14</v>
      </c>
      <c r="AT130" s="187" t="s">
        <v>79</v>
      </c>
      <c r="AU130" s="187" t="s">
        <v>14</v>
      </c>
      <c r="AY130" s="186" t="s">
        <v>241</v>
      </c>
      <c r="BK130" s="188">
        <f>SUM(BK131:BK155)</f>
        <v>10782.88</v>
      </c>
    </row>
    <row r="131" spans="1:65" s="1" customFormat="1" ht="37.9" customHeight="1" x14ac:dyDescent="0.2">
      <c r="A131" s="34"/>
      <c r="B131" s="35"/>
      <c r="C131" s="191" t="s">
        <v>14</v>
      </c>
      <c r="D131" s="191" t="s">
        <v>243</v>
      </c>
      <c r="E131" s="192" t="s">
        <v>2724</v>
      </c>
      <c r="F131" s="193" t="s">
        <v>2725</v>
      </c>
      <c r="G131" s="194" t="s">
        <v>253</v>
      </c>
      <c r="H131" s="195">
        <v>17.324999999999999</v>
      </c>
      <c r="I131" s="196">
        <v>220.32</v>
      </c>
      <c r="J131" s="197">
        <f>ROUND(I131*H131,2)</f>
        <v>3817.04</v>
      </c>
      <c r="K131" s="193" t="s">
        <v>247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3817.04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3817.04</v>
      </c>
      <c r="BL131" s="17" t="s">
        <v>175</v>
      </c>
      <c r="BM131" s="202" t="s">
        <v>2726</v>
      </c>
    </row>
    <row r="132" spans="1:65" s="1" customFormat="1" ht="11.25" x14ac:dyDescent="0.2">
      <c r="A132" s="34"/>
      <c r="B132" s="35"/>
      <c r="C132" s="36"/>
      <c r="D132" s="204" t="s">
        <v>249</v>
      </c>
      <c r="E132" s="36"/>
      <c r="F132" s="205" t="s">
        <v>2727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249</v>
      </c>
      <c r="AU132" s="17" t="s">
        <v>88</v>
      </c>
    </row>
    <row r="133" spans="1:65" s="12" customFormat="1" ht="11.25" x14ac:dyDescent="0.2">
      <c r="B133" s="209"/>
      <c r="C133" s="210"/>
      <c r="D133" s="211" t="s">
        <v>256</v>
      </c>
      <c r="E133" s="212" t="s">
        <v>1</v>
      </c>
      <c r="F133" s="213" t="s">
        <v>2728</v>
      </c>
      <c r="G133" s="210"/>
      <c r="H133" s="214">
        <v>17.324999999999999</v>
      </c>
      <c r="I133" s="215"/>
      <c r="J133" s="210"/>
      <c r="K133" s="210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256</v>
      </c>
      <c r="AU133" s="220" t="s">
        <v>88</v>
      </c>
      <c r="AV133" s="12" t="s">
        <v>88</v>
      </c>
      <c r="AW133" s="12" t="s">
        <v>36</v>
      </c>
      <c r="AX133" s="12" t="s">
        <v>80</v>
      </c>
      <c r="AY133" s="220" t="s">
        <v>241</v>
      </c>
    </row>
    <row r="134" spans="1:65" s="13" customFormat="1" ht="11.25" x14ac:dyDescent="0.2">
      <c r="B134" s="221"/>
      <c r="C134" s="222"/>
      <c r="D134" s="211" t="s">
        <v>256</v>
      </c>
      <c r="E134" s="223" t="s">
        <v>2721</v>
      </c>
      <c r="F134" s="224" t="s">
        <v>258</v>
      </c>
      <c r="G134" s="222"/>
      <c r="H134" s="225">
        <v>17.324999999999999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256</v>
      </c>
      <c r="AU134" s="231" t="s">
        <v>88</v>
      </c>
      <c r="AV134" s="13" t="s">
        <v>175</v>
      </c>
      <c r="AW134" s="13" t="s">
        <v>36</v>
      </c>
      <c r="AX134" s="13" t="s">
        <v>14</v>
      </c>
      <c r="AY134" s="231" t="s">
        <v>241</v>
      </c>
    </row>
    <row r="135" spans="1:65" s="1" customFormat="1" ht="37.9" customHeight="1" x14ac:dyDescent="0.2">
      <c r="A135" s="34"/>
      <c r="B135" s="35"/>
      <c r="C135" s="191" t="s">
        <v>88</v>
      </c>
      <c r="D135" s="191" t="s">
        <v>243</v>
      </c>
      <c r="E135" s="192" t="s">
        <v>654</v>
      </c>
      <c r="F135" s="193" t="s">
        <v>655</v>
      </c>
      <c r="G135" s="194" t="s">
        <v>253</v>
      </c>
      <c r="H135" s="195">
        <v>17.324999999999999</v>
      </c>
      <c r="I135" s="196">
        <v>135</v>
      </c>
      <c r="J135" s="197">
        <f>ROUND(I135*H135,2)</f>
        <v>2338.88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2338.88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2338.88</v>
      </c>
      <c r="BL135" s="17" t="s">
        <v>175</v>
      </c>
      <c r="BM135" s="202" t="s">
        <v>2729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657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4" customFormat="1" ht="11.25" x14ac:dyDescent="0.2">
      <c r="B137" s="232"/>
      <c r="C137" s="233"/>
      <c r="D137" s="211" t="s">
        <v>256</v>
      </c>
      <c r="E137" s="234" t="s">
        <v>1</v>
      </c>
      <c r="F137" s="235" t="s">
        <v>658</v>
      </c>
      <c r="G137" s="233"/>
      <c r="H137" s="234" t="s">
        <v>1</v>
      </c>
      <c r="I137" s="236"/>
      <c r="J137" s="233"/>
      <c r="K137" s="233"/>
      <c r="L137" s="237"/>
      <c r="M137" s="238"/>
      <c r="N137" s="239"/>
      <c r="O137" s="239"/>
      <c r="P137" s="239"/>
      <c r="Q137" s="239"/>
      <c r="R137" s="239"/>
      <c r="S137" s="239"/>
      <c r="T137" s="240"/>
      <c r="AT137" s="241" t="s">
        <v>256</v>
      </c>
      <c r="AU137" s="241" t="s">
        <v>88</v>
      </c>
      <c r="AV137" s="14" t="s">
        <v>14</v>
      </c>
      <c r="AW137" s="14" t="s">
        <v>36</v>
      </c>
      <c r="AX137" s="14" t="s">
        <v>80</v>
      </c>
      <c r="AY137" s="241" t="s">
        <v>241</v>
      </c>
    </row>
    <row r="138" spans="1:65" s="12" customFormat="1" ht="11.25" x14ac:dyDescent="0.2">
      <c r="B138" s="209"/>
      <c r="C138" s="210"/>
      <c r="D138" s="211" t="s">
        <v>256</v>
      </c>
      <c r="E138" s="212" t="s">
        <v>1</v>
      </c>
      <c r="F138" s="213" t="s">
        <v>2721</v>
      </c>
      <c r="G138" s="210"/>
      <c r="H138" s="214">
        <v>17.324999999999999</v>
      </c>
      <c r="I138" s="215"/>
      <c r="J138" s="210"/>
      <c r="K138" s="210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256</v>
      </c>
      <c r="AU138" s="220" t="s">
        <v>88</v>
      </c>
      <c r="AV138" s="12" t="s">
        <v>88</v>
      </c>
      <c r="AW138" s="12" t="s">
        <v>36</v>
      </c>
      <c r="AX138" s="12" t="s">
        <v>80</v>
      </c>
      <c r="AY138" s="220" t="s">
        <v>241</v>
      </c>
    </row>
    <row r="139" spans="1:65" s="13" customFormat="1" ht="11.25" x14ac:dyDescent="0.2">
      <c r="B139" s="221"/>
      <c r="C139" s="222"/>
      <c r="D139" s="211" t="s">
        <v>256</v>
      </c>
      <c r="E139" s="223" t="s">
        <v>459</v>
      </c>
      <c r="F139" s="224" t="s">
        <v>258</v>
      </c>
      <c r="G139" s="222"/>
      <c r="H139" s="225">
        <v>17.324999999999999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256</v>
      </c>
      <c r="AU139" s="231" t="s">
        <v>88</v>
      </c>
      <c r="AV139" s="13" t="s">
        <v>175</v>
      </c>
      <c r="AW139" s="13" t="s">
        <v>36</v>
      </c>
      <c r="AX139" s="13" t="s">
        <v>14</v>
      </c>
      <c r="AY139" s="231" t="s">
        <v>241</v>
      </c>
    </row>
    <row r="140" spans="1:65" s="1" customFormat="1" ht="37.9" customHeight="1" x14ac:dyDescent="0.2">
      <c r="A140" s="34"/>
      <c r="B140" s="35"/>
      <c r="C140" s="191" t="s">
        <v>96</v>
      </c>
      <c r="D140" s="191" t="s">
        <v>243</v>
      </c>
      <c r="E140" s="192" t="s">
        <v>663</v>
      </c>
      <c r="F140" s="193" t="s">
        <v>664</v>
      </c>
      <c r="G140" s="194" t="s">
        <v>253</v>
      </c>
      <c r="H140" s="195">
        <v>225.22499999999999</v>
      </c>
      <c r="I140" s="196">
        <v>3</v>
      </c>
      <c r="J140" s="197">
        <f>ROUND(I140*H140,2)</f>
        <v>675.68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675.68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675.68</v>
      </c>
      <c r="BL140" s="17" t="s">
        <v>175</v>
      </c>
      <c r="BM140" s="202" t="s">
        <v>2730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666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4" customFormat="1" ht="11.25" x14ac:dyDescent="0.2">
      <c r="B142" s="232"/>
      <c r="C142" s="233"/>
      <c r="D142" s="211" t="s">
        <v>256</v>
      </c>
      <c r="E142" s="234" t="s">
        <v>1</v>
      </c>
      <c r="F142" s="235" t="s">
        <v>667</v>
      </c>
      <c r="G142" s="233"/>
      <c r="H142" s="234" t="s">
        <v>1</v>
      </c>
      <c r="I142" s="236"/>
      <c r="J142" s="233"/>
      <c r="K142" s="233"/>
      <c r="L142" s="237"/>
      <c r="M142" s="238"/>
      <c r="N142" s="239"/>
      <c r="O142" s="239"/>
      <c r="P142" s="239"/>
      <c r="Q142" s="239"/>
      <c r="R142" s="239"/>
      <c r="S142" s="239"/>
      <c r="T142" s="240"/>
      <c r="AT142" s="241" t="s">
        <v>256</v>
      </c>
      <c r="AU142" s="241" t="s">
        <v>88</v>
      </c>
      <c r="AV142" s="14" t="s">
        <v>14</v>
      </c>
      <c r="AW142" s="14" t="s">
        <v>36</v>
      </c>
      <c r="AX142" s="14" t="s">
        <v>80</v>
      </c>
      <c r="AY142" s="241" t="s">
        <v>241</v>
      </c>
    </row>
    <row r="143" spans="1:65" s="12" customFormat="1" ht="11.25" x14ac:dyDescent="0.2">
      <c r="B143" s="209"/>
      <c r="C143" s="210"/>
      <c r="D143" s="211" t="s">
        <v>256</v>
      </c>
      <c r="E143" s="212" t="s">
        <v>1</v>
      </c>
      <c r="F143" s="213" t="s">
        <v>668</v>
      </c>
      <c r="G143" s="210"/>
      <c r="H143" s="214">
        <v>225.22499999999999</v>
      </c>
      <c r="I143" s="215"/>
      <c r="J143" s="210"/>
      <c r="K143" s="210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256</v>
      </c>
      <c r="AU143" s="220" t="s">
        <v>88</v>
      </c>
      <c r="AV143" s="12" t="s">
        <v>88</v>
      </c>
      <c r="AW143" s="12" t="s">
        <v>36</v>
      </c>
      <c r="AX143" s="12" t="s">
        <v>80</v>
      </c>
      <c r="AY143" s="220" t="s">
        <v>241</v>
      </c>
    </row>
    <row r="144" spans="1:65" s="13" customFormat="1" ht="11.25" x14ac:dyDescent="0.2">
      <c r="B144" s="221"/>
      <c r="C144" s="222"/>
      <c r="D144" s="211" t="s">
        <v>256</v>
      </c>
      <c r="E144" s="223" t="s">
        <v>1</v>
      </c>
      <c r="F144" s="224" t="s">
        <v>258</v>
      </c>
      <c r="G144" s="222"/>
      <c r="H144" s="225">
        <v>225.22499999999999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256</v>
      </c>
      <c r="AU144" s="231" t="s">
        <v>88</v>
      </c>
      <c r="AV144" s="13" t="s">
        <v>175</v>
      </c>
      <c r="AW144" s="13" t="s">
        <v>36</v>
      </c>
      <c r="AX144" s="13" t="s">
        <v>14</v>
      </c>
      <c r="AY144" s="231" t="s">
        <v>241</v>
      </c>
    </row>
    <row r="145" spans="1:65" s="1" customFormat="1" ht="33" customHeight="1" x14ac:dyDescent="0.2">
      <c r="A145" s="34"/>
      <c r="B145" s="35"/>
      <c r="C145" s="191" t="s">
        <v>175</v>
      </c>
      <c r="D145" s="191" t="s">
        <v>243</v>
      </c>
      <c r="E145" s="192" t="s">
        <v>697</v>
      </c>
      <c r="F145" s="193" t="s">
        <v>698</v>
      </c>
      <c r="G145" s="194" t="s">
        <v>467</v>
      </c>
      <c r="H145" s="195">
        <v>28.585999999999999</v>
      </c>
      <c r="I145" s="196">
        <v>50</v>
      </c>
      <c r="J145" s="197">
        <f>ROUND(I145*H145,2)</f>
        <v>1429.3</v>
      </c>
      <c r="K145" s="193" t="s">
        <v>247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1429.3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1429.3</v>
      </c>
      <c r="BL145" s="17" t="s">
        <v>175</v>
      </c>
      <c r="BM145" s="202" t="s">
        <v>2731</v>
      </c>
    </row>
    <row r="146" spans="1:65" s="1" customFormat="1" ht="11.25" x14ac:dyDescent="0.2">
      <c r="A146" s="34"/>
      <c r="B146" s="35"/>
      <c r="C146" s="36"/>
      <c r="D146" s="204" t="s">
        <v>249</v>
      </c>
      <c r="E146" s="36"/>
      <c r="F146" s="205" t="s">
        <v>700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249</v>
      </c>
      <c r="AU146" s="17" t="s">
        <v>88</v>
      </c>
    </row>
    <row r="147" spans="1:65" s="1" customFormat="1" ht="19.5" x14ac:dyDescent="0.2">
      <c r="A147" s="34"/>
      <c r="B147" s="35"/>
      <c r="C147" s="36"/>
      <c r="D147" s="211" t="s">
        <v>701</v>
      </c>
      <c r="E147" s="36"/>
      <c r="F147" s="249" t="s">
        <v>702</v>
      </c>
      <c r="G147" s="36"/>
      <c r="H147" s="36"/>
      <c r="I147" s="206"/>
      <c r="J147" s="36"/>
      <c r="K147" s="36"/>
      <c r="L147" s="39"/>
      <c r="M147" s="207"/>
      <c r="N147" s="208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701</v>
      </c>
      <c r="AU147" s="17" t="s">
        <v>88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2732</v>
      </c>
      <c r="G148" s="210"/>
      <c r="H148" s="214">
        <v>28.585999999999999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3" customFormat="1" ht="11.25" x14ac:dyDescent="0.2">
      <c r="B149" s="221"/>
      <c r="C149" s="222"/>
      <c r="D149" s="211" t="s">
        <v>256</v>
      </c>
      <c r="E149" s="223" t="s">
        <v>1</v>
      </c>
      <c r="F149" s="224" t="s">
        <v>258</v>
      </c>
      <c r="G149" s="222"/>
      <c r="H149" s="225">
        <v>28.585999999999999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256</v>
      </c>
      <c r="AU149" s="231" t="s">
        <v>88</v>
      </c>
      <c r="AV149" s="13" t="s">
        <v>175</v>
      </c>
      <c r="AW149" s="13" t="s">
        <v>36</v>
      </c>
      <c r="AX149" s="13" t="s">
        <v>14</v>
      </c>
      <c r="AY149" s="231" t="s">
        <v>241</v>
      </c>
    </row>
    <row r="150" spans="1:65" s="1" customFormat="1" ht="16.5" customHeight="1" x14ac:dyDescent="0.2">
      <c r="A150" s="34"/>
      <c r="B150" s="35"/>
      <c r="C150" s="191" t="s">
        <v>269</v>
      </c>
      <c r="D150" s="191" t="s">
        <v>243</v>
      </c>
      <c r="E150" s="192" t="s">
        <v>259</v>
      </c>
      <c r="F150" s="193" t="s">
        <v>260</v>
      </c>
      <c r="G150" s="194" t="s">
        <v>253</v>
      </c>
      <c r="H150" s="195">
        <v>17.324999999999999</v>
      </c>
      <c r="I150" s="196">
        <v>27.54</v>
      </c>
      <c r="J150" s="197">
        <f>ROUND(I150*H150,2)</f>
        <v>477.13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477.13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477.13</v>
      </c>
      <c r="BL150" s="17" t="s">
        <v>175</v>
      </c>
      <c r="BM150" s="202" t="s">
        <v>2733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262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2721</v>
      </c>
      <c r="G152" s="210"/>
      <c r="H152" s="214">
        <v>17.324999999999999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3" customFormat="1" ht="11.25" x14ac:dyDescent="0.2">
      <c r="B153" s="221"/>
      <c r="C153" s="222"/>
      <c r="D153" s="211" t="s">
        <v>256</v>
      </c>
      <c r="E153" s="223" t="s">
        <v>1</v>
      </c>
      <c r="F153" s="224" t="s">
        <v>258</v>
      </c>
      <c r="G153" s="222"/>
      <c r="H153" s="225">
        <v>17.324999999999999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256</v>
      </c>
      <c r="AU153" s="231" t="s">
        <v>88</v>
      </c>
      <c r="AV153" s="13" t="s">
        <v>175</v>
      </c>
      <c r="AW153" s="13" t="s">
        <v>36</v>
      </c>
      <c r="AX153" s="13" t="s">
        <v>14</v>
      </c>
      <c r="AY153" s="231" t="s">
        <v>241</v>
      </c>
    </row>
    <row r="154" spans="1:65" s="1" customFormat="1" ht="24.2" customHeight="1" x14ac:dyDescent="0.2">
      <c r="A154" s="34"/>
      <c r="B154" s="35"/>
      <c r="C154" s="191" t="s">
        <v>277</v>
      </c>
      <c r="D154" s="191" t="s">
        <v>243</v>
      </c>
      <c r="E154" s="192" t="s">
        <v>780</v>
      </c>
      <c r="F154" s="193" t="s">
        <v>781</v>
      </c>
      <c r="G154" s="194" t="s">
        <v>246</v>
      </c>
      <c r="H154" s="195">
        <v>49.5</v>
      </c>
      <c r="I154" s="196">
        <v>41.31</v>
      </c>
      <c r="J154" s="197">
        <f>ROUND(I154*H154,2)</f>
        <v>2044.85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2044.85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2044.85</v>
      </c>
      <c r="BL154" s="17" t="s">
        <v>175</v>
      </c>
      <c r="BM154" s="202" t="s">
        <v>2734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783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1" customFormat="1" ht="22.9" customHeight="1" x14ac:dyDescent="0.2">
      <c r="B156" s="175"/>
      <c r="C156" s="176"/>
      <c r="D156" s="177" t="s">
        <v>79</v>
      </c>
      <c r="E156" s="189" t="s">
        <v>269</v>
      </c>
      <c r="F156" s="189" t="s">
        <v>812</v>
      </c>
      <c r="G156" s="176"/>
      <c r="H156" s="176"/>
      <c r="I156" s="179"/>
      <c r="J156" s="190">
        <f>BK156</f>
        <v>29105.02</v>
      </c>
      <c r="K156" s="176"/>
      <c r="L156" s="181"/>
      <c r="M156" s="182"/>
      <c r="N156" s="183"/>
      <c r="O156" s="183"/>
      <c r="P156" s="184">
        <f>SUM(P157:P165)</f>
        <v>0</v>
      </c>
      <c r="Q156" s="183"/>
      <c r="R156" s="184">
        <f>SUM(R157:R165)</f>
        <v>37.582874999999994</v>
      </c>
      <c r="S156" s="183"/>
      <c r="T156" s="185">
        <f>SUM(T157:T165)</f>
        <v>0</v>
      </c>
      <c r="AR156" s="186" t="s">
        <v>14</v>
      </c>
      <c r="AT156" s="187" t="s">
        <v>79</v>
      </c>
      <c r="AU156" s="187" t="s">
        <v>14</v>
      </c>
      <c r="AY156" s="186" t="s">
        <v>241</v>
      </c>
      <c r="BK156" s="188">
        <f>SUM(BK157:BK165)</f>
        <v>29105.02</v>
      </c>
    </row>
    <row r="157" spans="1:65" s="1" customFormat="1" ht="16.5" customHeight="1" x14ac:dyDescent="0.2">
      <c r="A157" s="34"/>
      <c r="B157" s="35"/>
      <c r="C157" s="191" t="s">
        <v>286</v>
      </c>
      <c r="D157" s="191" t="s">
        <v>243</v>
      </c>
      <c r="E157" s="192" t="s">
        <v>2735</v>
      </c>
      <c r="F157" s="193" t="s">
        <v>2736</v>
      </c>
      <c r="G157" s="194" t="s">
        <v>246</v>
      </c>
      <c r="H157" s="195">
        <v>49.5</v>
      </c>
      <c r="I157" s="196">
        <v>279.52999999999997</v>
      </c>
      <c r="J157" s="197">
        <f>ROUND(I157*H157,2)</f>
        <v>13836.74</v>
      </c>
      <c r="K157" s="193" t="s">
        <v>247</v>
      </c>
      <c r="L157" s="39"/>
      <c r="M157" s="198" t="s">
        <v>1</v>
      </c>
      <c r="N157" s="199" t="s">
        <v>45</v>
      </c>
      <c r="O157" s="71"/>
      <c r="P157" s="200">
        <f>O157*H157</f>
        <v>0</v>
      </c>
      <c r="Q157" s="200">
        <v>0.36834</v>
      </c>
      <c r="R157" s="200">
        <f>Q157*H157</f>
        <v>18.23283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88</v>
      </c>
      <c r="AY157" s="17" t="s">
        <v>241</v>
      </c>
      <c r="BE157" s="203">
        <f>IF(N157="základní",J157,0)</f>
        <v>13836.74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14</v>
      </c>
      <c r="BK157" s="203">
        <f>ROUND(I157*H157,2)</f>
        <v>13836.74</v>
      </c>
      <c r="BL157" s="17" t="s">
        <v>175</v>
      </c>
      <c r="BM157" s="202" t="s">
        <v>2737</v>
      </c>
    </row>
    <row r="158" spans="1:65" s="1" customFormat="1" ht="11.25" x14ac:dyDescent="0.2">
      <c r="A158" s="34"/>
      <c r="B158" s="35"/>
      <c r="C158" s="36"/>
      <c r="D158" s="204" t="s">
        <v>249</v>
      </c>
      <c r="E158" s="36"/>
      <c r="F158" s="205" t="s">
        <v>2738</v>
      </c>
      <c r="G158" s="36"/>
      <c r="H158" s="36"/>
      <c r="I158" s="206"/>
      <c r="J158" s="36"/>
      <c r="K158" s="36"/>
      <c r="L158" s="39"/>
      <c r="M158" s="207"/>
      <c r="N158" s="208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249</v>
      </c>
      <c r="AU158" s="17" t="s">
        <v>88</v>
      </c>
    </row>
    <row r="159" spans="1:65" s="1" customFormat="1" ht="19.5" x14ac:dyDescent="0.2">
      <c r="A159" s="34"/>
      <c r="B159" s="35"/>
      <c r="C159" s="36"/>
      <c r="D159" s="211" t="s">
        <v>701</v>
      </c>
      <c r="E159" s="36"/>
      <c r="F159" s="249" t="s">
        <v>2739</v>
      </c>
      <c r="G159" s="36"/>
      <c r="H159" s="36"/>
      <c r="I159" s="206"/>
      <c r="J159" s="36"/>
      <c r="K159" s="36"/>
      <c r="L159" s="39"/>
      <c r="M159" s="207"/>
      <c r="N159" s="208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701</v>
      </c>
      <c r="AU159" s="17" t="s">
        <v>88</v>
      </c>
    </row>
    <row r="160" spans="1:65" s="1" customFormat="1" ht="16.5" customHeight="1" x14ac:dyDescent="0.2">
      <c r="A160" s="34"/>
      <c r="B160" s="35"/>
      <c r="C160" s="191" t="s">
        <v>292</v>
      </c>
      <c r="D160" s="191" t="s">
        <v>243</v>
      </c>
      <c r="E160" s="192" t="s">
        <v>1389</v>
      </c>
      <c r="F160" s="193" t="s">
        <v>1390</v>
      </c>
      <c r="G160" s="194" t="s">
        <v>246</v>
      </c>
      <c r="H160" s="195">
        <v>49.5</v>
      </c>
      <c r="I160" s="196">
        <v>268.52</v>
      </c>
      <c r="J160" s="197">
        <f>ROUND(I160*H160,2)</f>
        <v>13291.74</v>
      </c>
      <c r="K160" s="193" t="s">
        <v>247</v>
      </c>
      <c r="L160" s="39"/>
      <c r="M160" s="198" t="s">
        <v>1</v>
      </c>
      <c r="N160" s="199" t="s">
        <v>45</v>
      </c>
      <c r="O160" s="71"/>
      <c r="P160" s="200">
        <f>O160*H160</f>
        <v>0</v>
      </c>
      <c r="Q160" s="200">
        <v>0.34499999999999997</v>
      </c>
      <c r="R160" s="200">
        <f>Q160*H160</f>
        <v>17.077499999999997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88</v>
      </c>
      <c r="AY160" s="17" t="s">
        <v>241</v>
      </c>
      <c r="BE160" s="203">
        <f>IF(N160="základní",J160,0)</f>
        <v>13291.74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13291.74</v>
      </c>
      <c r="BL160" s="17" t="s">
        <v>175</v>
      </c>
      <c r="BM160" s="202" t="s">
        <v>2740</v>
      </c>
    </row>
    <row r="161" spans="1:65" s="1" customFormat="1" ht="11.25" x14ac:dyDescent="0.2">
      <c r="A161" s="34"/>
      <c r="B161" s="35"/>
      <c r="C161" s="36"/>
      <c r="D161" s="204" t="s">
        <v>249</v>
      </c>
      <c r="E161" s="36"/>
      <c r="F161" s="205" t="s">
        <v>1392</v>
      </c>
      <c r="G161" s="36"/>
      <c r="H161" s="36"/>
      <c r="I161" s="206"/>
      <c r="J161" s="36"/>
      <c r="K161" s="36"/>
      <c r="L161" s="39"/>
      <c r="M161" s="207"/>
      <c r="N161" s="208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249</v>
      </c>
      <c r="AU161" s="17" t="s">
        <v>88</v>
      </c>
    </row>
    <row r="162" spans="1:65" s="1" customFormat="1" ht="19.5" x14ac:dyDescent="0.2">
      <c r="A162" s="34"/>
      <c r="B162" s="35"/>
      <c r="C162" s="36"/>
      <c r="D162" s="211" t="s">
        <v>701</v>
      </c>
      <c r="E162" s="36"/>
      <c r="F162" s="249" t="s">
        <v>2741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701</v>
      </c>
      <c r="AU162" s="17" t="s">
        <v>88</v>
      </c>
    </row>
    <row r="163" spans="1:65" s="1" customFormat="1" ht="24.2" customHeight="1" x14ac:dyDescent="0.2">
      <c r="A163" s="34"/>
      <c r="B163" s="35"/>
      <c r="C163" s="191" t="s">
        <v>275</v>
      </c>
      <c r="D163" s="191" t="s">
        <v>243</v>
      </c>
      <c r="E163" s="192" t="s">
        <v>2742</v>
      </c>
      <c r="F163" s="193" t="s">
        <v>2743</v>
      </c>
      <c r="G163" s="194" t="s">
        <v>246</v>
      </c>
      <c r="H163" s="195">
        <v>49.5</v>
      </c>
      <c r="I163" s="196">
        <v>39.93</v>
      </c>
      <c r="J163" s="197">
        <f>ROUND(I163*H163,2)</f>
        <v>1976.54</v>
      </c>
      <c r="K163" s="193" t="s">
        <v>247</v>
      </c>
      <c r="L163" s="39"/>
      <c r="M163" s="198" t="s">
        <v>1</v>
      </c>
      <c r="N163" s="199" t="s">
        <v>45</v>
      </c>
      <c r="O163" s="71"/>
      <c r="P163" s="200">
        <f>O163*H163</f>
        <v>0</v>
      </c>
      <c r="Q163" s="200">
        <v>4.5909999999999999E-2</v>
      </c>
      <c r="R163" s="200">
        <f>Q163*H163</f>
        <v>2.272545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88</v>
      </c>
      <c r="AY163" s="17" t="s">
        <v>241</v>
      </c>
      <c r="BE163" s="203">
        <f>IF(N163="základní",J163,0)</f>
        <v>1976.54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14</v>
      </c>
      <c r="BK163" s="203">
        <f>ROUND(I163*H163,2)</f>
        <v>1976.54</v>
      </c>
      <c r="BL163" s="17" t="s">
        <v>175</v>
      </c>
      <c r="BM163" s="202" t="s">
        <v>2744</v>
      </c>
    </row>
    <row r="164" spans="1:65" s="1" customFormat="1" ht="11.25" x14ac:dyDescent="0.2">
      <c r="A164" s="34"/>
      <c r="B164" s="35"/>
      <c r="C164" s="36"/>
      <c r="D164" s="204" t="s">
        <v>249</v>
      </c>
      <c r="E164" s="36"/>
      <c r="F164" s="205" t="s">
        <v>2745</v>
      </c>
      <c r="G164" s="36"/>
      <c r="H164" s="36"/>
      <c r="I164" s="206"/>
      <c r="J164" s="36"/>
      <c r="K164" s="36"/>
      <c r="L164" s="39"/>
      <c r="M164" s="207"/>
      <c r="N164" s="208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249</v>
      </c>
      <c r="AU164" s="17" t="s">
        <v>88</v>
      </c>
    </row>
    <row r="165" spans="1:65" s="1" customFormat="1" ht="19.5" x14ac:dyDescent="0.2">
      <c r="A165" s="34"/>
      <c r="B165" s="35"/>
      <c r="C165" s="36"/>
      <c r="D165" s="211" t="s">
        <v>701</v>
      </c>
      <c r="E165" s="36"/>
      <c r="F165" s="249" t="s">
        <v>2746</v>
      </c>
      <c r="G165" s="36"/>
      <c r="H165" s="36"/>
      <c r="I165" s="206"/>
      <c r="J165" s="36"/>
      <c r="K165" s="36"/>
      <c r="L165" s="39"/>
      <c r="M165" s="207"/>
      <c r="N165" s="208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701</v>
      </c>
      <c r="AU165" s="17" t="s">
        <v>88</v>
      </c>
    </row>
    <row r="166" spans="1:65" s="11" customFormat="1" ht="22.9" customHeight="1" x14ac:dyDescent="0.2">
      <c r="B166" s="175"/>
      <c r="C166" s="176"/>
      <c r="D166" s="177" t="s">
        <v>79</v>
      </c>
      <c r="E166" s="189" t="s">
        <v>1097</v>
      </c>
      <c r="F166" s="189" t="s">
        <v>1098</v>
      </c>
      <c r="G166" s="176"/>
      <c r="H166" s="176"/>
      <c r="I166" s="179"/>
      <c r="J166" s="190">
        <f>BK166</f>
        <v>5692.7000000000007</v>
      </c>
      <c r="K166" s="176"/>
      <c r="L166" s="181"/>
      <c r="M166" s="182"/>
      <c r="N166" s="183"/>
      <c r="O166" s="183"/>
      <c r="P166" s="184">
        <f>SUM(P167:P170)</f>
        <v>0</v>
      </c>
      <c r="Q166" s="183"/>
      <c r="R166" s="184">
        <f>SUM(R167:R170)</f>
        <v>0</v>
      </c>
      <c r="S166" s="183"/>
      <c r="T166" s="185">
        <f>SUM(T167:T170)</f>
        <v>0</v>
      </c>
      <c r="AR166" s="186" t="s">
        <v>14</v>
      </c>
      <c r="AT166" s="187" t="s">
        <v>79</v>
      </c>
      <c r="AU166" s="187" t="s">
        <v>14</v>
      </c>
      <c r="AY166" s="186" t="s">
        <v>241</v>
      </c>
      <c r="BK166" s="188">
        <f>SUM(BK167:BK170)</f>
        <v>5692.7000000000007</v>
      </c>
    </row>
    <row r="167" spans="1:65" s="1" customFormat="1" ht="33" customHeight="1" x14ac:dyDescent="0.2">
      <c r="A167" s="34"/>
      <c r="B167" s="35"/>
      <c r="C167" s="191" t="s">
        <v>301</v>
      </c>
      <c r="D167" s="191" t="s">
        <v>243</v>
      </c>
      <c r="E167" s="192" t="s">
        <v>2747</v>
      </c>
      <c r="F167" s="193" t="s">
        <v>2748</v>
      </c>
      <c r="G167" s="194" t="s">
        <v>467</v>
      </c>
      <c r="H167" s="195">
        <v>37.582999999999998</v>
      </c>
      <c r="I167" s="196">
        <v>137.69999999999999</v>
      </c>
      <c r="J167" s="197">
        <f>ROUND(I167*H167,2)</f>
        <v>5175.18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5175.18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5175.18</v>
      </c>
      <c r="BL167" s="17" t="s">
        <v>175</v>
      </c>
      <c r="BM167" s="202" t="s">
        <v>2749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2750</v>
      </c>
      <c r="G168" s="36"/>
      <c r="H168" s="36"/>
      <c r="I168" s="206"/>
      <c r="J168" s="36"/>
      <c r="K168" s="36"/>
      <c r="L168" s="39"/>
      <c r="M168" s="207"/>
      <c r="N168" s="208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" customFormat="1" ht="33" customHeight="1" x14ac:dyDescent="0.2">
      <c r="A169" s="34"/>
      <c r="B169" s="35"/>
      <c r="C169" s="191" t="s">
        <v>305</v>
      </c>
      <c r="D169" s="191" t="s">
        <v>243</v>
      </c>
      <c r="E169" s="192" t="s">
        <v>2751</v>
      </c>
      <c r="F169" s="193" t="s">
        <v>2752</v>
      </c>
      <c r="G169" s="194" t="s">
        <v>467</v>
      </c>
      <c r="H169" s="195">
        <v>37.582999999999998</v>
      </c>
      <c r="I169" s="196">
        <v>13.77</v>
      </c>
      <c r="J169" s="197">
        <f>ROUND(I169*H169,2)</f>
        <v>517.52</v>
      </c>
      <c r="K169" s="193" t="s">
        <v>247</v>
      </c>
      <c r="L169" s="39"/>
      <c r="M169" s="198" t="s">
        <v>1</v>
      </c>
      <c r="N169" s="199" t="s">
        <v>45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88</v>
      </c>
      <c r="AY169" s="17" t="s">
        <v>241</v>
      </c>
      <c r="BE169" s="203">
        <f>IF(N169="základní",J169,0)</f>
        <v>517.52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14</v>
      </c>
      <c r="BK169" s="203">
        <f>ROUND(I169*H169,2)</f>
        <v>517.52</v>
      </c>
      <c r="BL169" s="17" t="s">
        <v>175</v>
      </c>
      <c r="BM169" s="202" t="s">
        <v>2753</v>
      </c>
    </row>
    <row r="170" spans="1:65" s="1" customFormat="1" ht="11.25" x14ac:dyDescent="0.2">
      <c r="A170" s="34"/>
      <c r="B170" s="35"/>
      <c r="C170" s="36"/>
      <c r="D170" s="204" t="s">
        <v>249</v>
      </c>
      <c r="E170" s="36"/>
      <c r="F170" s="205" t="s">
        <v>2754</v>
      </c>
      <c r="G170" s="36"/>
      <c r="H170" s="36"/>
      <c r="I170" s="206"/>
      <c r="J170" s="36"/>
      <c r="K170" s="36"/>
      <c r="L170" s="39"/>
      <c r="M170" s="260"/>
      <c r="N170" s="261"/>
      <c r="O170" s="244"/>
      <c r="P170" s="244"/>
      <c r="Q170" s="244"/>
      <c r="R170" s="244"/>
      <c r="S170" s="244"/>
      <c r="T170" s="26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7" t="s">
        <v>249</v>
      </c>
      <c r="AU170" s="17" t="s">
        <v>88</v>
      </c>
    </row>
    <row r="171" spans="1:65" s="1" customFormat="1" ht="6.95" customHeight="1" x14ac:dyDescent="0.2">
      <c r="A171" s="34"/>
      <c r="B171" s="54"/>
      <c r="C171" s="55"/>
      <c r="D171" s="55"/>
      <c r="E171" s="55"/>
      <c r="F171" s="55"/>
      <c r="G171" s="55"/>
      <c r="H171" s="55"/>
      <c r="I171" s="55"/>
      <c r="J171" s="55"/>
      <c r="K171" s="55"/>
      <c r="L171" s="39"/>
      <c r="M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</sheetData>
  <sheetProtection password="CC35" sheet="1" objects="1" scenarios="1" formatColumns="0" formatRows="0" autoFilter="0"/>
  <autoFilter ref="C127:K170" xr:uid="{00000000-0009-0000-0000-000007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2" r:id="rId1" xr:uid="{00000000-0004-0000-0700-000000000000}"/>
    <hyperlink ref="F136" r:id="rId2" xr:uid="{00000000-0004-0000-0700-000001000000}"/>
    <hyperlink ref="F141" r:id="rId3" xr:uid="{00000000-0004-0000-0700-000002000000}"/>
    <hyperlink ref="F146" r:id="rId4" xr:uid="{00000000-0004-0000-0700-000003000000}"/>
    <hyperlink ref="F151" r:id="rId5" xr:uid="{00000000-0004-0000-0700-000004000000}"/>
    <hyperlink ref="F155" r:id="rId6" xr:uid="{00000000-0004-0000-0700-000005000000}"/>
    <hyperlink ref="F158" r:id="rId7" xr:uid="{00000000-0004-0000-0700-000006000000}"/>
    <hyperlink ref="F161" r:id="rId8" xr:uid="{00000000-0004-0000-0700-000007000000}"/>
    <hyperlink ref="F164" r:id="rId9" xr:uid="{00000000-0004-0000-0700-000008000000}"/>
    <hyperlink ref="F168" r:id="rId10" xr:uid="{00000000-0004-0000-0700-000009000000}"/>
    <hyperlink ref="F170" r:id="rId11" xr:uid="{00000000-0004-0000-07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87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121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1885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2755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184096.8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ROUND((SUM(BE128:BE186)),  2)</f>
        <v>184096.8</v>
      </c>
      <c r="G37" s="34"/>
      <c r="H37" s="34"/>
      <c r="I37" s="130">
        <v>0.21</v>
      </c>
      <c r="J37" s="129">
        <f>ROUND(((SUM(BE128:BE186))*I37),  2)</f>
        <v>38660.33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ROUND((SUM(BF128:BF186)),  2)</f>
        <v>0</v>
      </c>
      <c r="G38" s="34"/>
      <c r="H38" s="34"/>
      <c r="I38" s="130">
        <v>0.15</v>
      </c>
      <c r="J38" s="129">
        <f>ROUND(((SUM(BF128:BF186))*I38),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ROUND((SUM(BG128:BG186)),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ROUND((SUM(BH128:BH186)),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ROUND((SUM(BI128:BI186)),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222757.13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1885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02.4 - Oplocení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184096.8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J129</f>
        <v>184096.8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J130</f>
        <v>37873.25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1894</v>
      </c>
      <c r="E103" s="161"/>
      <c r="F103" s="161"/>
      <c r="G103" s="161"/>
      <c r="H103" s="161"/>
      <c r="I103" s="161"/>
      <c r="J103" s="162">
        <f>J153</f>
        <v>144108.75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503</v>
      </c>
      <c r="E104" s="161"/>
      <c r="F104" s="161"/>
      <c r="G104" s="161"/>
      <c r="H104" s="161"/>
      <c r="I104" s="161"/>
      <c r="J104" s="162">
        <f>J184</f>
        <v>2114.8000000000002</v>
      </c>
      <c r="K104" s="103"/>
      <c r="L104" s="163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1885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02.4 - Oplocení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184096.8</v>
      </c>
      <c r="K128" s="36"/>
      <c r="L128" s="39"/>
      <c r="M128" s="78"/>
      <c r="N128" s="171"/>
      <c r="O128" s="79"/>
      <c r="P128" s="172">
        <f>P129</f>
        <v>0</v>
      </c>
      <c r="Q128" s="79"/>
      <c r="R128" s="172">
        <f>R129</f>
        <v>7.679197499999999</v>
      </c>
      <c r="S128" s="79"/>
      <c r="T128" s="173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</f>
        <v>184096.8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239</v>
      </c>
      <c r="F129" s="178" t="s">
        <v>240</v>
      </c>
      <c r="G129" s="176"/>
      <c r="H129" s="176"/>
      <c r="I129" s="179"/>
      <c r="J129" s="180">
        <f>BK129</f>
        <v>184096.8</v>
      </c>
      <c r="K129" s="176"/>
      <c r="L129" s="181"/>
      <c r="M129" s="182"/>
      <c r="N129" s="183"/>
      <c r="O129" s="183"/>
      <c r="P129" s="184">
        <f>P130+P153+P184</f>
        <v>0</v>
      </c>
      <c r="Q129" s="183"/>
      <c r="R129" s="184">
        <f>R130+R153+R184</f>
        <v>7.679197499999999</v>
      </c>
      <c r="S129" s="183"/>
      <c r="T129" s="185">
        <f>T130+T153+T184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BK130+BK153+BK184</f>
        <v>184096.8</v>
      </c>
    </row>
    <row r="130" spans="1:65" s="11" customFormat="1" ht="22.9" customHeight="1" x14ac:dyDescent="0.2">
      <c r="B130" s="175"/>
      <c r="C130" s="176"/>
      <c r="D130" s="177" t="s">
        <v>79</v>
      </c>
      <c r="E130" s="189" t="s">
        <v>14</v>
      </c>
      <c r="F130" s="189" t="s">
        <v>242</v>
      </c>
      <c r="G130" s="176"/>
      <c r="H130" s="176"/>
      <c r="I130" s="179"/>
      <c r="J130" s="190">
        <f>BK130</f>
        <v>37873.25</v>
      </c>
      <c r="K130" s="176"/>
      <c r="L130" s="181"/>
      <c r="M130" s="182"/>
      <c r="N130" s="183"/>
      <c r="O130" s="183"/>
      <c r="P130" s="184">
        <f>SUM(P131:P152)</f>
        <v>0</v>
      </c>
      <c r="Q130" s="183"/>
      <c r="R130" s="184">
        <f>SUM(R131:R152)</f>
        <v>0</v>
      </c>
      <c r="S130" s="183"/>
      <c r="T130" s="185">
        <f>SUM(T131:T152)</f>
        <v>0</v>
      </c>
      <c r="AR130" s="186" t="s">
        <v>14</v>
      </c>
      <c r="AT130" s="187" t="s">
        <v>79</v>
      </c>
      <c r="AU130" s="187" t="s">
        <v>14</v>
      </c>
      <c r="AY130" s="186" t="s">
        <v>241</v>
      </c>
      <c r="BK130" s="188">
        <f>SUM(BK131:BK152)</f>
        <v>37873.25</v>
      </c>
    </row>
    <row r="131" spans="1:65" s="1" customFormat="1" ht="24.2" customHeight="1" x14ac:dyDescent="0.2">
      <c r="A131" s="34"/>
      <c r="B131" s="35"/>
      <c r="C131" s="191" t="s">
        <v>14</v>
      </c>
      <c r="D131" s="191" t="s">
        <v>243</v>
      </c>
      <c r="E131" s="192" t="s">
        <v>2756</v>
      </c>
      <c r="F131" s="193" t="s">
        <v>2757</v>
      </c>
      <c r="G131" s="194" t="s">
        <v>289</v>
      </c>
      <c r="H131" s="195">
        <v>22.4</v>
      </c>
      <c r="I131" s="196">
        <v>275.39999999999998</v>
      </c>
      <c r="J131" s="197">
        <f>ROUND(I131*H131,2)</f>
        <v>6168.96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6168.96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6168.96</v>
      </c>
      <c r="BL131" s="17" t="s">
        <v>175</v>
      </c>
      <c r="BM131" s="202" t="s">
        <v>2758</v>
      </c>
    </row>
    <row r="132" spans="1:65" s="14" customFormat="1" ht="11.25" x14ac:dyDescent="0.2">
      <c r="B132" s="232"/>
      <c r="C132" s="233"/>
      <c r="D132" s="211" t="s">
        <v>256</v>
      </c>
      <c r="E132" s="234" t="s">
        <v>1</v>
      </c>
      <c r="F132" s="235" t="s">
        <v>2759</v>
      </c>
      <c r="G132" s="233"/>
      <c r="H132" s="234" t="s">
        <v>1</v>
      </c>
      <c r="I132" s="236"/>
      <c r="J132" s="233"/>
      <c r="K132" s="233"/>
      <c r="L132" s="237"/>
      <c r="M132" s="238"/>
      <c r="N132" s="239"/>
      <c r="O132" s="239"/>
      <c r="P132" s="239"/>
      <c r="Q132" s="239"/>
      <c r="R132" s="239"/>
      <c r="S132" s="239"/>
      <c r="T132" s="240"/>
      <c r="AT132" s="241" t="s">
        <v>256</v>
      </c>
      <c r="AU132" s="241" t="s">
        <v>88</v>
      </c>
      <c r="AV132" s="14" t="s">
        <v>14</v>
      </c>
      <c r="AW132" s="14" t="s">
        <v>36</v>
      </c>
      <c r="AX132" s="14" t="s">
        <v>80</v>
      </c>
      <c r="AY132" s="241" t="s">
        <v>241</v>
      </c>
    </row>
    <row r="133" spans="1:65" s="14" customFormat="1" ht="11.25" x14ac:dyDescent="0.2">
      <c r="B133" s="232"/>
      <c r="C133" s="233"/>
      <c r="D133" s="211" t="s">
        <v>256</v>
      </c>
      <c r="E133" s="234" t="s">
        <v>1</v>
      </c>
      <c r="F133" s="235" t="s">
        <v>2760</v>
      </c>
      <c r="G133" s="233"/>
      <c r="H133" s="234" t="s">
        <v>1</v>
      </c>
      <c r="I133" s="236"/>
      <c r="J133" s="233"/>
      <c r="K133" s="233"/>
      <c r="L133" s="237"/>
      <c r="M133" s="238"/>
      <c r="N133" s="239"/>
      <c r="O133" s="239"/>
      <c r="P133" s="239"/>
      <c r="Q133" s="239"/>
      <c r="R133" s="239"/>
      <c r="S133" s="239"/>
      <c r="T133" s="240"/>
      <c r="AT133" s="241" t="s">
        <v>256</v>
      </c>
      <c r="AU133" s="241" t="s">
        <v>88</v>
      </c>
      <c r="AV133" s="14" t="s">
        <v>14</v>
      </c>
      <c r="AW133" s="14" t="s">
        <v>36</v>
      </c>
      <c r="AX133" s="14" t="s">
        <v>80</v>
      </c>
      <c r="AY133" s="241" t="s">
        <v>241</v>
      </c>
    </row>
    <row r="134" spans="1:65" s="12" customFormat="1" ht="11.25" x14ac:dyDescent="0.2">
      <c r="B134" s="209"/>
      <c r="C134" s="210"/>
      <c r="D134" s="211" t="s">
        <v>256</v>
      </c>
      <c r="E134" s="212" t="s">
        <v>1</v>
      </c>
      <c r="F134" s="213" t="s">
        <v>2761</v>
      </c>
      <c r="G134" s="210"/>
      <c r="H134" s="214">
        <v>19.2</v>
      </c>
      <c r="I134" s="215"/>
      <c r="J134" s="210"/>
      <c r="K134" s="210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256</v>
      </c>
      <c r="AU134" s="220" t="s">
        <v>88</v>
      </c>
      <c r="AV134" s="12" t="s">
        <v>88</v>
      </c>
      <c r="AW134" s="12" t="s">
        <v>36</v>
      </c>
      <c r="AX134" s="12" t="s">
        <v>80</v>
      </c>
      <c r="AY134" s="220" t="s">
        <v>241</v>
      </c>
    </row>
    <row r="135" spans="1:65" s="12" customFormat="1" ht="11.25" x14ac:dyDescent="0.2">
      <c r="B135" s="209"/>
      <c r="C135" s="210"/>
      <c r="D135" s="211" t="s">
        <v>256</v>
      </c>
      <c r="E135" s="212" t="s">
        <v>1</v>
      </c>
      <c r="F135" s="213" t="s">
        <v>2762</v>
      </c>
      <c r="G135" s="210"/>
      <c r="H135" s="214">
        <v>3.2</v>
      </c>
      <c r="I135" s="215"/>
      <c r="J135" s="210"/>
      <c r="K135" s="210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256</v>
      </c>
      <c r="AU135" s="220" t="s">
        <v>88</v>
      </c>
      <c r="AV135" s="12" t="s">
        <v>88</v>
      </c>
      <c r="AW135" s="12" t="s">
        <v>36</v>
      </c>
      <c r="AX135" s="12" t="s">
        <v>80</v>
      </c>
      <c r="AY135" s="220" t="s">
        <v>241</v>
      </c>
    </row>
    <row r="136" spans="1:65" s="13" customFormat="1" ht="11.25" x14ac:dyDescent="0.2">
      <c r="B136" s="221"/>
      <c r="C136" s="222"/>
      <c r="D136" s="211" t="s">
        <v>256</v>
      </c>
      <c r="E136" s="223" t="s">
        <v>1</v>
      </c>
      <c r="F136" s="224" t="s">
        <v>258</v>
      </c>
      <c r="G136" s="222"/>
      <c r="H136" s="225">
        <v>22.4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256</v>
      </c>
      <c r="AU136" s="231" t="s">
        <v>88</v>
      </c>
      <c r="AV136" s="13" t="s">
        <v>175</v>
      </c>
      <c r="AW136" s="13" t="s">
        <v>36</v>
      </c>
      <c r="AX136" s="13" t="s">
        <v>14</v>
      </c>
      <c r="AY136" s="231" t="s">
        <v>241</v>
      </c>
    </row>
    <row r="137" spans="1:65" s="1" customFormat="1" ht="24.2" customHeight="1" x14ac:dyDescent="0.2">
      <c r="A137" s="34"/>
      <c r="B137" s="35"/>
      <c r="C137" s="191" t="s">
        <v>88</v>
      </c>
      <c r="D137" s="191" t="s">
        <v>243</v>
      </c>
      <c r="E137" s="192" t="s">
        <v>2763</v>
      </c>
      <c r="F137" s="193" t="s">
        <v>2764</v>
      </c>
      <c r="G137" s="194" t="s">
        <v>289</v>
      </c>
      <c r="H137" s="195">
        <v>22.4</v>
      </c>
      <c r="I137" s="196">
        <v>137.69999999999999</v>
      </c>
      <c r="J137" s="197">
        <f>ROUND(I137*H137,2)</f>
        <v>3084.48</v>
      </c>
      <c r="K137" s="193" t="s">
        <v>247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3084.48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3084.48</v>
      </c>
      <c r="BL137" s="17" t="s">
        <v>175</v>
      </c>
      <c r="BM137" s="202" t="s">
        <v>2765</v>
      </c>
    </row>
    <row r="138" spans="1:65" s="1" customFormat="1" ht="11.25" x14ac:dyDescent="0.2">
      <c r="A138" s="34"/>
      <c r="B138" s="35"/>
      <c r="C138" s="36"/>
      <c r="D138" s="204" t="s">
        <v>249</v>
      </c>
      <c r="E138" s="36"/>
      <c r="F138" s="205" t="s">
        <v>2766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249</v>
      </c>
      <c r="AU138" s="17" t="s">
        <v>88</v>
      </c>
    </row>
    <row r="139" spans="1:65" s="1" customFormat="1" ht="37.9" customHeight="1" x14ac:dyDescent="0.2">
      <c r="A139" s="34"/>
      <c r="B139" s="35"/>
      <c r="C139" s="191" t="s">
        <v>96</v>
      </c>
      <c r="D139" s="191" t="s">
        <v>243</v>
      </c>
      <c r="E139" s="192" t="s">
        <v>654</v>
      </c>
      <c r="F139" s="193" t="s">
        <v>655</v>
      </c>
      <c r="G139" s="194" t="s">
        <v>253</v>
      </c>
      <c r="H139" s="195">
        <v>3.5630000000000002</v>
      </c>
      <c r="I139" s="196">
        <v>135</v>
      </c>
      <c r="J139" s="197">
        <f>ROUND(I139*H139,2)</f>
        <v>481.01</v>
      </c>
      <c r="K139" s="193" t="s">
        <v>247</v>
      </c>
      <c r="L139" s="39"/>
      <c r="M139" s="198" t="s">
        <v>1</v>
      </c>
      <c r="N139" s="199" t="s">
        <v>45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88</v>
      </c>
      <c r="AY139" s="17" t="s">
        <v>241</v>
      </c>
      <c r="BE139" s="203">
        <f>IF(N139="základní",J139,0)</f>
        <v>481.01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14</v>
      </c>
      <c r="BK139" s="203">
        <f>ROUND(I139*H139,2)</f>
        <v>481.01</v>
      </c>
      <c r="BL139" s="17" t="s">
        <v>175</v>
      </c>
      <c r="BM139" s="202" t="s">
        <v>2767</v>
      </c>
    </row>
    <row r="140" spans="1:65" s="1" customFormat="1" ht="11.25" x14ac:dyDescent="0.2">
      <c r="A140" s="34"/>
      <c r="B140" s="35"/>
      <c r="C140" s="36"/>
      <c r="D140" s="204" t="s">
        <v>249</v>
      </c>
      <c r="E140" s="36"/>
      <c r="F140" s="205" t="s">
        <v>657</v>
      </c>
      <c r="G140" s="36"/>
      <c r="H140" s="36"/>
      <c r="I140" s="206"/>
      <c r="J140" s="36"/>
      <c r="K140" s="36"/>
      <c r="L140" s="39"/>
      <c r="M140" s="207"/>
      <c r="N140" s="208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249</v>
      </c>
      <c r="AU140" s="17" t="s">
        <v>88</v>
      </c>
    </row>
    <row r="141" spans="1:65" s="1" customFormat="1" ht="37.9" customHeight="1" x14ac:dyDescent="0.2">
      <c r="A141" s="34"/>
      <c r="B141" s="35"/>
      <c r="C141" s="191" t="s">
        <v>175</v>
      </c>
      <c r="D141" s="191" t="s">
        <v>243</v>
      </c>
      <c r="E141" s="192" t="s">
        <v>663</v>
      </c>
      <c r="F141" s="193" t="s">
        <v>664</v>
      </c>
      <c r="G141" s="194" t="s">
        <v>253</v>
      </c>
      <c r="H141" s="195">
        <v>17.815000000000001</v>
      </c>
      <c r="I141" s="196">
        <v>3</v>
      </c>
      <c r="J141" s="197">
        <f>ROUND(I141*H141,2)</f>
        <v>53.45</v>
      </c>
      <c r="K141" s="193" t="s">
        <v>247</v>
      </c>
      <c r="L141" s="39"/>
      <c r="M141" s="198" t="s">
        <v>1</v>
      </c>
      <c r="N141" s="199" t="s">
        <v>45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88</v>
      </c>
      <c r="AY141" s="17" t="s">
        <v>241</v>
      </c>
      <c r="BE141" s="203">
        <f>IF(N141="základní",J141,0)</f>
        <v>53.45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14</v>
      </c>
      <c r="BK141" s="203">
        <f>ROUND(I141*H141,2)</f>
        <v>53.45</v>
      </c>
      <c r="BL141" s="17" t="s">
        <v>175</v>
      </c>
      <c r="BM141" s="202" t="s">
        <v>2768</v>
      </c>
    </row>
    <row r="142" spans="1:65" s="1" customFormat="1" ht="11.25" x14ac:dyDescent="0.2">
      <c r="A142" s="34"/>
      <c r="B142" s="35"/>
      <c r="C142" s="36"/>
      <c r="D142" s="204" t="s">
        <v>249</v>
      </c>
      <c r="E142" s="36"/>
      <c r="F142" s="205" t="s">
        <v>666</v>
      </c>
      <c r="G142" s="36"/>
      <c r="H142" s="36"/>
      <c r="I142" s="206"/>
      <c r="J142" s="36"/>
      <c r="K142" s="36"/>
      <c r="L142" s="39"/>
      <c r="M142" s="207"/>
      <c r="N142" s="208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249</v>
      </c>
      <c r="AU142" s="17" t="s">
        <v>88</v>
      </c>
    </row>
    <row r="143" spans="1:65" s="12" customFormat="1" ht="11.25" x14ac:dyDescent="0.2">
      <c r="B143" s="209"/>
      <c r="C143" s="210"/>
      <c r="D143" s="211" t="s">
        <v>256</v>
      </c>
      <c r="E143" s="210"/>
      <c r="F143" s="213" t="s">
        <v>2769</v>
      </c>
      <c r="G143" s="210"/>
      <c r="H143" s="214">
        <v>17.815000000000001</v>
      </c>
      <c r="I143" s="215"/>
      <c r="J143" s="210"/>
      <c r="K143" s="210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256</v>
      </c>
      <c r="AU143" s="220" t="s">
        <v>88</v>
      </c>
      <c r="AV143" s="12" t="s">
        <v>88</v>
      </c>
      <c r="AW143" s="12" t="s">
        <v>4</v>
      </c>
      <c r="AX143" s="12" t="s">
        <v>14</v>
      </c>
      <c r="AY143" s="220" t="s">
        <v>241</v>
      </c>
    </row>
    <row r="144" spans="1:65" s="1" customFormat="1" ht="24.2" customHeight="1" x14ac:dyDescent="0.2">
      <c r="A144" s="34"/>
      <c r="B144" s="35"/>
      <c r="C144" s="191" t="s">
        <v>269</v>
      </c>
      <c r="D144" s="191" t="s">
        <v>243</v>
      </c>
      <c r="E144" s="192" t="s">
        <v>2770</v>
      </c>
      <c r="F144" s="193" t="s">
        <v>2771</v>
      </c>
      <c r="G144" s="194" t="s">
        <v>253</v>
      </c>
      <c r="H144" s="195">
        <v>3.5630000000000002</v>
      </c>
      <c r="I144" s="196">
        <v>7800</v>
      </c>
      <c r="J144" s="197">
        <f>ROUND(I144*H144,2)</f>
        <v>27791.4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27791.4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27791.4</v>
      </c>
      <c r="BL144" s="17" t="s">
        <v>175</v>
      </c>
      <c r="BM144" s="202" t="s">
        <v>2772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2773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4" customFormat="1" ht="11.25" x14ac:dyDescent="0.2">
      <c r="B146" s="232"/>
      <c r="C146" s="233"/>
      <c r="D146" s="211" t="s">
        <v>256</v>
      </c>
      <c r="E146" s="234" t="s">
        <v>1</v>
      </c>
      <c r="F146" s="235" t="s">
        <v>2774</v>
      </c>
      <c r="G146" s="233"/>
      <c r="H146" s="234" t="s">
        <v>1</v>
      </c>
      <c r="I146" s="236"/>
      <c r="J146" s="233"/>
      <c r="K146" s="233"/>
      <c r="L146" s="237"/>
      <c r="M146" s="238"/>
      <c r="N146" s="239"/>
      <c r="O146" s="239"/>
      <c r="P146" s="239"/>
      <c r="Q146" s="239"/>
      <c r="R146" s="239"/>
      <c r="S146" s="239"/>
      <c r="T146" s="240"/>
      <c r="AT146" s="241" t="s">
        <v>256</v>
      </c>
      <c r="AU146" s="241" t="s">
        <v>88</v>
      </c>
      <c r="AV146" s="14" t="s">
        <v>14</v>
      </c>
      <c r="AW146" s="14" t="s">
        <v>36</v>
      </c>
      <c r="AX146" s="14" t="s">
        <v>80</v>
      </c>
      <c r="AY146" s="241" t="s">
        <v>241</v>
      </c>
    </row>
    <row r="147" spans="1:65" s="12" customFormat="1" ht="11.25" x14ac:dyDescent="0.2">
      <c r="B147" s="209"/>
      <c r="C147" s="210"/>
      <c r="D147" s="211" t="s">
        <v>256</v>
      </c>
      <c r="E147" s="212" t="s">
        <v>1</v>
      </c>
      <c r="F147" s="213" t="s">
        <v>2775</v>
      </c>
      <c r="G147" s="210"/>
      <c r="H147" s="214">
        <v>3.0539999999999998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36</v>
      </c>
      <c r="AX147" s="12" t="s">
        <v>80</v>
      </c>
      <c r="AY147" s="220" t="s">
        <v>241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2776</v>
      </c>
      <c r="G148" s="210"/>
      <c r="H148" s="214">
        <v>0.50900000000000001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3" customFormat="1" ht="11.25" x14ac:dyDescent="0.2">
      <c r="B149" s="221"/>
      <c r="C149" s="222"/>
      <c r="D149" s="211" t="s">
        <v>256</v>
      </c>
      <c r="E149" s="223" t="s">
        <v>1</v>
      </c>
      <c r="F149" s="224" t="s">
        <v>258</v>
      </c>
      <c r="G149" s="222"/>
      <c r="H149" s="225">
        <v>3.5630000000000002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256</v>
      </c>
      <c r="AU149" s="231" t="s">
        <v>88</v>
      </c>
      <c r="AV149" s="13" t="s">
        <v>175</v>
      </c>
      <c r="AW149" s="13" t="s">
        <v>36</v>
      </c>
      <c r="AX149" s="13" t="s">
        <v>14</v>
      </c>
      <c r="AY149" s="231" t="s">
        <v>241</v>
      </c>
    </row>
    <row r="150" spans="1:65" s="1" customFormat="1" ht="33" customHeight="1" x14ac:dyDescent="0.2">
      <c r="A150" s="34"/>
      <c r="B150" s="35"/>
      <c r="C150" s="191" t="s">
        <v>277</v>
      </c>
      <c r="D150" s="191" t="s">
        <v>243</v>
      </c>
      <c r="E150" s="192" t="s">
        <v>697</v>
      </c>
      <c r="F150" s="193" t="s">
        <v>698</v>
      </c>
      <c r="G150" s="194" t="s">
        <v>467</v>
      </c>
      <c r="H150" s="195">
        <v>5.8789999999999996</v>
      </c>
      <c r="I150" s="196">
        <v>50</v>
      </c>
      <c r="J150" s="197">
        <f>ROUND(I150*H150,2)</f>
        <v>293.95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293.95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293.95</v>
      </c>
      <c r="BL150" s="17" t="s">
        <v>175</v>
      </c>
      <c r="BM150" s="202" t="s">
        <v>2777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700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2" customFormat="1" ht="11.25" x14ac:dyDescent="0.2">
      <c r="B152" s="209"/>
      <c r="C152" s="210"/>
      <c r="D152" s="211" t="s">
        <v>256</v>
      </c>
      <c r="E152" s="210"/>
      <c r="F152" s="213" t="s">
        <v>2778</v>
      </c>
      <c r="G152" s="210"/>
      <c r="H152" s="214">
        <v>5.8789999999999996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4</v>
      </c>
      <c r="AX152" s="12" t="s">
        <v>14</v>
      </c>
      <c r="AY152" s="220" t="s">
        <v>241</v>
      </c>
    </row>
    <row r="153" spans="1:65" s="11" customFormat="1" ht="22.9" customHeight="1" x14ac:dyDescent="0.2">
      <c r="B153" s="175"/>
      <c r="C153" s="176"/>
      <c r="D153" s="177" t="s">
        <v>79</v>
      </c>
      <c r="E153" s="189" t="s">
        <v>96</v>
      </c>
      <c r="F153" s="189" t="s">
        <v>1988</v>
      </c>
      <c r="G153" s="176"/>
      <c r="H153" s="176"/>
      <c r="I153" s="179"/>
      <c r="J153" s="190">
        <f>BK153</f>
        <v>144108.75</v>
      </c>
      <c r="K153" s="176"/>
      <c r="L153" s="181"/>
      <c r="M153" s="182"/>
      <c r="N153" s="183"/>
      <c r="O153" s="183"/>
      <c r="P153" s="184">
        <f>SUM(P154:P183)</f>
        <v>0</v>
      </c>
      <c r="Q153" s="183"/>
      <c r="R153" s="184">
        <f>SUM(R154:R183)</f>
        <v>7.679197499999999</v>
      </c>
      <c r="S153" s="183"/>
      <c r="T153" s="185">
        <f>SUM(T154:T183)</f>
        <v>0</v>
      </c>
      <c r="AR153" s="186" t="s">
        <v>14</v>
      </c>
      <c r="AT153" s="187" t="s">
        <v>79</v>
      </c>
      <c r="AU153" s="187" t="s">
        <v>14</v>
      </c>
      <c r="AY153" s="186" t="s">
        <v>241</v>
      </c>
      <c r="BK153" s="188">
        <f>SUM(BK154:BK183)</f>
        <v>144108.75</v>
      </c>
    </row>
    <row r="154" spans="1:65" s="1" customFormat="1" ht="24.2" customHeight="1" x14ac:dyDescent="0.2">
      <c r="A154" s="34"/>
      <c r="B154" s="35"/>
      <c r="C154" s="191" t="s">
        <v>286</v>
      </c>
      <c r="D154" s="191" t="s">
        <v>243</v>
      </c>
      <c r="E154" s="192" t="s">
        <v>2779</v>
      </c>
      <c r="F154" s="193" t="s">
        <v>2780</v>
      </c>
      <c r="G154" s="194" t="s">
        <v>295</v>
      </c>
      <c r="H154" s="195">
        <v>28</v>
      </c>
      <c r="I154" s="196">
        <v>481.95</v>
      </c>
      <c r="J154" s="197">
        <f>ROUND(I154*H154,2)</f>
        <v>13494.6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0.17488999999999999</v>
      </c>
      <c r="R154" s="200">
        <f>Q154*H154</f>
        <v>4.8969199999999997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13494.6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13494.6</v>
      </c>
      <c r="BL154" s="17" t="s">
        <v>175</v>
      </c>
      <c r="BM154" s="202" t="s">
        <v>2781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2782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4" customFormat="1" ht="11.25" x14ac:dyDescent="0.2">
      <c r="B156" s="232"/>
      <c r="C156" s="233"/>
      <c r="D156" s="211" t="s">
        <v>256</v>
      </c>
      <c r="E156" s="234" t="s">
        <v>1</v>
      </c>
      <c r="F156" s="235" t="s">
        <v>2760</v>
      </c>
      <c r="G156" s="233"/>
      <c r="H156" s="234" t="s">
        <v>1</v>
      </c>
      <c r="I156" s="236"/>
      <c r="J156" s="233"/>
      <c r="K156" s="233"/>
      <c r="L156" s="237"/>
      <c r="M156" s="238"/>
      <c r="N156" s="239"/>
      <c r="O156" s="239"/>
      <c r="P156" s="239"/>
      <c r="Q156" s="239"/>
      <c r="R156" s="239"/>
      <c r="S156" s="239"/>
      <c r="T156" s="240"/>
      <c r="AT156" s="241" t="s">
        <v>256</v>
      </c>
      <c r="AU156" s="241" t="s">
        <v>88</v>
      </c>
      <c r="AV156" s="14" t="s">
        <v>14</v>
      </c>
      <c r="AW156" s="14" t="s">
        <v>36</v>
      </c>
      <c r="AX156" s="14" t="s">
        <v>80</v>
      </c>
      <c r="AY156" s="241" t="s">
        <v>241</v>
      </c>
    </row>
    <row r="157" spans="1:65" s="12" customFormat="1" ht="11.25" x14ac:dyDescent="0.2">
      <c r="B157" s="209"/>
      <c r="C157" s="210"/>
      <c r="D157" s="211" t="s">
        <v>256</v>
      </c>
      <c r="E157" s="212" t="s">
        <v>1</v>
      </c>
      <c r="F157" s="213" t="s">
        <v>2783</v>
      </c>
      <c r="G157" s="210"/>
      <c r="H157" s="214">
        <v>24</v>
      </c>
      <c r="I157" s="215"/>
      <c r="J157" s="210"/>
      <c r="K157" s="210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256</v>
      </c>
      <c r="AU157" s="220" t="s">
        <v>88</v>
      </c>
      <c r="AV157" s="12" t="s">
        <v>88</v>
      </c>
      <c r="AW157" s="12" t="s">
        <v>36</v>
      </c>
      <c r="AX157" s="12" t="s">
        <v>80</v>
      </c>
      <c r="AY157" s="220" t="s">
        <v>241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2784</v>
      </c>
      <c r="G158" s="210"/>
      <c r="H158" s="214">
        <v>4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80</v>
      </c>
      <c r="AY158" s="220" t="s">
        <v>241</v>
      </c>
    </row>
    <row r="159" spans="1:65" s="13" customFormat="1" ht="11.25" x14ac:dyDescent="0.2">
      <c r="B159" s="221"/>
      <c r="C159" s="222"/>
      <c r="D159" s="211" t="s">
        <v>256</v>
      </c>
      <c r="E159" s="223" t="s">
        <v>1</v>
      </c>
      <c r="F159" s="224" t="s">
        <v>258</v>
      </c>
      <c r="G159" s="222"/>
      <c r="H159" s="225">
        <v>28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256</v>
      </c>
      <c r="AU159" s="231" t="s">
        <v>88</v>
      </c>
      <c r="AV159" s="13" t="s">
        <v>175</v>
      </c>
      <c r="AW159" s="13" t="s">
        <v>36</v>
      </c>
      <c r="AX159" s="13" t="s">
        <v>14</v>
      </c>
      <c r="AY159" s="231" t="s">
        <v>241</v>
      </c>
    </row>
    <row r="160" spans="1:65" s="1" customFormat="1" ht="24.2" customHeight="1" x14ac:dyDescent="0.2">
      <c r="A160" s="34"/>
      <c r="B160" s="35"/>
      <c r="C160" s="250" t="s">
        <v>292</v>
      </c>
      <c r="D160" s="250" t="s">
        <v>716</v>
      </c>
      <c r="E160" s="251" t="s">
        <v>2785</v>
      </c>
      <c r="F160" s="252" t="s">
        <v>2786</v>
      </c>
      <c r="G160" s="253" t="s">
        <v>295</v>
      </c>
      <c r="H160" s="254">
        <v>4</v>
      </c>
      <c r="I160" s="255">
        <v>963.9</v>
      </c>
      <c r="J160" s="256">
        <f>ROUND(I160*H160,2)</f>
        <v>3855.6</v>
      </c>
      <c r="K160" s="252" t="s">
        <v>1</v>
      </c>
      <c r="L160" s="257"/>
      <c r="M160" s="258" t="s">
        <v>1</v>
      </c>
      <c r="N160" s="259" t="s">
        <v>45</v>
      </c>
      <c r="O160" s="71"/>
      <c r="P160" s="200">
        <f>O160*H160</f>
        <v>0</v>
      </c>
      <c r="Q160" s="200">
        <v>4.7000000000000002E-3</v>
      </c>
      <c r="R160" s="200">
        <f>Q160*H160</f>
        <v>1.8800000000000001E-2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292</v>
      </c>
      <c r="AT160" s="202" t="s">
        <v>716</v>
      </c>
      <c r="AU160" s="202" t="s">
        <v>88</v>
      </c>
      <c r="AY160" s="17" t="s">
        <v>241</v>
      </c>
      <c r="BE160" s="203">
        <f>IF(N160="základní",J160,0)</f>
        <v>3855.6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3855.6</v>
      </c>
      <c r="BL160" s="17" t="s">
        <v>175</v>
      </c>
      <c r="BM160" s="202" t="s">
        <v>2787</v>
      </c>
    </row>
    <row r="161" spans="1:65" s="1" customFormat="1" ht="24.2" customHeight="1" x14ac:dyDescent="0.2">
      <c r="A161" s="34"/>
      <c r="B161" s="35"/>
      <c r="C161" s="250" t="s">
        <v>275</v>
      </c>
      <c r="D161" s="250" t="s">
        <v>716</v>
      </c>
      <c r="E161" s="251" t="s">
        <v>2788</v>
      </c>
      <c r="F161" s="252" t="s">
        <v>2789</v>
      </c>
      <c r="G161" s="253" t="s">
        <v>295</v>
      </c>
      <c r="H161" s="254">
        <v>24</v>
      </c>
      <c r="I161" s="255">
        <v>688.5</v>
      </c>
      <c r="J161" s="256">
        <f>ROUND(I161*H161,2)</f>
        <v>16524</v>
      </c>
      <c r="K161" s="252" t="s">
        <v>1</v>
      </c>
      <c r="L161" s="257"/>
      <c r="M161" s="258" t="s">
        <v>1</v>
      </c>
      <c r="N161" s="259" t="s">
        <v>45</v>
      </c>
      <c r="O161" s="71"/>
      <c r="P161" s="200">
        <f>O161*H161</f>
        <v>0</v>
      </c>
      <c r="Q161" s="200">
        <v>4.7000000000000002E-3</v>
      </c>
      <c r="R161" s="200">
        <f>Q161*H161</f>
        <v>0.11280000000000001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292</v>
      </c>
      <c r="AT161" s="202" t="s">
        <v>716</v>
      </c>
      <c r="AU161" s="202" t="s">
        <v>88</v>
      </c>
      <c r="AY161" s="17" t="s">
        <v>241</v>
      </c>
      <c r="BE161" s="203">
        <f>IF(N161="základní",J161,0)</f>
        <v>16524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16524</v>
      </c>
      <c r="BL161" s="17" t="s">
        <v>175</v>
      </c>
      <c r="BM161" s="202" t="s">
        <v>2790</v>
      </c>
    </row>
    <row r="162" spans="1:65" s="1" customFormat="1" ht="24.2" customHeight="1" x14ac:dyDescent="0.2">
      <c r="A162" s="34"/>
      <c r="B162" s="35"/>
      <c r="C162" s="191" t="s">
        <v>301</v>
      </c>
      <c r="D162" s="191" t="s">
        <v>243</v>
      </c>
      <c r="E162" s="192" t="s">
        <v>2791</v>
      </c>
      <c r="F162" s="193" t="s">
        <v>2792</v>
      </c>
      <c r="G162" s="194" t="s">
        <v>295</v>
      </c>
      <c r="H162" s="195">
        <v>8</v>
      </c>
      <c r="I162" s="196">
        <v>378.68</v>
      </c>
      <c r="J162" s="197">
        <f>ROUND(I162*H162,2)</f>
        <v>3029.44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3029.44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3029.44</v>
      </c>
      <c r="BL162" s="17" t="s">
        <v>175</v>
      </c>
      <c r="BM162" s="202" t="s">
        <v>2793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2794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4" customFormat="1" ht="11.25" x14ac:dyDescent="0.2">
      <c r="B164" s="232"/>
      <c r="C164" s="233"/>
      <c r="D164" s="211" t="s">
        <v>256</v>
      </c>
      <c r="E164" s="234" t="s">
        <v>1</v>
      </c>
      <c r="F164" s="235" t="s">
        <v>2795</v>
      </c>
      <c r="G164" s="233"/>
      <c r="H164" s="234" t="s">
        <v>1</v>
      </c>
      <c r="I164" s="236"/>
      <c r="J164" s="233"/>
      <c r="K164" s="233"/>
      <c r="L164" s="237"/>
      <c r="M164" s="238"/>
      <c r="N164" s="239"/>
      <c r="O164" s="239"/>
      <c r="P164" s="239"/>
      <c r="Q164" s="239"/>
      <c r="R164" s="239"/>
      <c r="S164" s="239"/>
      <c r="T164" s="240"/>
      <c r="AT164" s="241" t="s">
        <v>256</v>
      </c>
      <c r="AU164" s="241" t="s">
        <v>88</v>
      </c>
      <c r="AV164" s="14" t="s">
        <v>14</v>
      </c>
      <c r="AW164" s="14" t="s">
        <v>36</v>
      </c>
      <c r="AX164" s="14" t="s">
        <v>80</v>
      </c>
      <c r="AY164" s="241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2796</v>
      </c>
      <c r="G165" s="210"/>
      <c r="H165" s="214">
        <v>8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14</v>
      </c>
      <c r="AY165" s="220" t="s">
        <v>241</v>
      </c>
    </row>
    <row r="166" spans="1:65" s="1" customFormat="1" ht="24.2" customHeight="1" x14ac:dyDescent="0.2">
      <c r="A166" s="34"/>
      <c r="B166" s="35"/>
      <c r="C166" s="250" t="s">
        <v>305</v>
      </c>
      <c r="D166" s="250" t="s">
        <v>716</v>
      </c>
      <c r="E166" s="251" t="s">
        <v>2797</v>
      </c>
      <c r="F166" s="252" t="s">
        <v>2798</v>
      </c>
      <c r="G166" s="253" t="s">
        <v>295</v>
      </c>
      <c r="H166" s="254">
        <v>8</v>
      </c>
      <c r="I166" s="255">
        <v>344.25</v>
      </c>
      <c r="J166" s="256">
        <f>ROUND(I166*H166,2)</f>
        <v>2754</v>
      </c>
      <c r="K166" s="252" t="s">
        <v>1</v>
      </c>
      <c r="L166" s="257"/>
      <c r="M166" s="258" t="s">
        <v>1</v>
      </c>
      <c r="N166" s="259" t="s">
        <v>45</v>
      </c>
      <c r="O166" s="71"/>
      <c r="P166" s="200">
        <f>O166*H166</f>
        <v>0</v>
      </c>
      <c r="Q166" s="200">
        <v>2E-3</v>
      </c>
      <c r="R166" s="200">
        <f>Q166*H166</f>
        <v>1.6E-2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292</v>
      </c>
      <c r="AT166" s="202" t="s">
        <v>716</v>
      </c>
      <c r="AU166" s="202" t="s">
        <v>88</v>
      </c>
      <c r="AY166" s="17" t="s">
        <v>241</v>
      </c>
      <c r="BE166" s="203">
        <f>IF(N166="základní",J166,0)</f>
        <v>2754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14</v>
      </c>
      <c r="BK166" s="203">
        <f>ROUND(I166*H166,2)</f>
        <v>2754</v>
      </c>
      <c r="BL166" s="17" t="s">
        <v>175</v>
      </c>
      <c r="BM166" s="202" t="s">
        <v>2799</v>
      </c>
    </row>
    <row r="167" spans="1:65" s="1" customFormat="1" ht="24.2" customHeight="1" x14ac:dyDescent="0.2">
      <c r="A167" s="34"/>
      <c r="B167" s="35"/>
      <c r="C167" s="191" t="s">
        <v>309</v>
      </c>
      <c r="D167" s="191" t="s">
        <v>243</v>
      </c>
      <c r="E167" s="192" t="s">
        <v>2800</v>
      </c>
      <c r="F167" s="193" t="s">
        <v>2801</v>
      </c>
      <c r="G167" s="194" t="s">
        <v>295</v>
      </c>
      <c r="H167" s="195">
        <v>1</v>
      </c>
      <c r="I167" s="196">
        <v>3442.5</v>
      </c>
      <c r="J167" s="197">
        <f>ROUND(I167*H167,2)</f>
        <v>3442.5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3442.5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3442.5</v>
      </c>
      <c r="BL167" s="17" t="s">
        <v>175</v>
      </c>
      <c r="BM167" s="202" t="s">
        <v>2802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2803</v>
      </c>
      <c r="G168" s="36"/>
      <c r="H168" s="36"/>
      <c r="I168" s="206"/>
      <c r="J168" s="36"/>
      <c r="K168" s="36"/>
      <c r="L168" s="39"/>
      <c r="M168" s="207"/>
      <c r="N168" s="208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" customFormat="1" ht="24.2" customHeight="1" x14ac:dyDescent="0.2">
      <c r="A169" s="34"/>
      <c r="B169" s="35"/>
      <c r="C169" s="250" t="s">
        <v>316</v>
      </c>
      <c r="D169" s="250" t="s">
        <v>716</v>
      </c>
      <c r="E169" s="251" t="s">
        <v>2804</v>
      </c>
      <c r="F169" s="252" t="s">
        <v>2805</v>
      </c>
      <c r="G169" s="253" t="s">
        <v>295</v>
      </c>
      <c r="H169" s="254">
        <v>1</v>
      </c>
      <c r="I169" s="255">
        <v>33047.120000000003</v>
      </c>
      <c r="J169" s="256">
        <f>ROUND(I169*H169,2)</f>
        <v>33047.120000000003</v>
      </c>
      <c r="K169" s="252" t="s">
        <v>1</v>
      </c>
      <c r="L169" s="257"/>
      <c r="M169" s="258" t="s">
        <v>1</v>
      </c>
      <c r="N169" s="259" t="s">
        <v>45</v>
      </c>
      <c r="O169" s="71"/>
      <c r="P169" s="200">
        <f>O169*H169</f>
        <v>0</v>
      </c>
      <c r="Q169" s="200">
        <v>0</v>
      </c>
      <c r="R169" s="200">
        <f>Q169*H169</f>
        <v>0</v>
      </c>
      <c r="S169" s="200">
        <v>0</v>
      </c>
      <c r="T169" s="201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292</v>
      </c>
      <c r="AT169" s="202" t="s">
        <v>716</v>
      </c>
      <c r="AU169" s="202" t="s">
        <v>88</v>
      </c>
      <c r="AY169" s="17" t="s">
        <v>241</v>
      </c>
      <c r="BE169" s="203">
        <f>IF(N169="základní",J169,0)</f>
        <v>33047.120000000003</v>
      </c>
      <c r="BF169" s="203">
        <f>IF(N169="snížená",J169,0)</f>
        <v>0</v>
      </c>
      <c r="BG169" s="203">
        <f>IF(N169="zákl. přenesená",J169,0)</f>
        <v>0</v>
      </c>
      <c r="BH169" s="203">
        <f>IF(N169="sníž. přenesená",J169,0)</f>
        <v>0</v>
      </c>
      <c r="BI169" s="203">
        <f>IF(N169="nulová",J169,0)</f>
        <v>0</v>
      </c>
      <c r="BJ169" s="17" t="s">
        <v>14</v>
      </c>
      <c r="BK169" s="203">
        <f>ROUND(I169*H169,2)</f>
        <v>33047.120000000003</v>
      </c>
      <c r="BL169" s="17" t="s">
        <v>175</v>
      </c>
      <c r="BM169" s="202" t="s">
        <v>2806</v>
      </c>
    </row>
    <row r="170" spans="1:65" s="1" customFormat="1" ht="24.2" customHeight="1" x14ac:dyDescent="0.2">
      <c r="A170" s="34"/>
      <c r="B170" s="35"/>
      <c r="C170" s="191" t="s">
        <v>322</v>
      </c>
      <c r="D170" s="191" t="s">
        <v>243</v>
      </c>
      <c r="E170" s="192" t="s">
        <v>2807</v>
      </c>
      <c r="F170" s="193" t="s">
        <v>2808</v>
      </c>
      <c r="G170" s="194" t="s">
        <v>295</v>
      </c>
      <c r="H170" s="195">
        <v>26</v>
      </c>
      <c r="I170" s="196">
        <v>619.65</v>
      </c>
      <c r="J170" s="197">
        <f>ROUND(I170*H170,2)</f>
        <v>16110.9</v>
      </c>
      <c r="K170" s="193" t="s">
        <v>247</v>
      </c>
      <c r="L170" s="39"/>
      <c r="M170" s="198" t="s">
        <v>1</v>
      </c>
      <c r="N170" s="199" t="s">
        <v>45</v>
      </c>
      <c r="O170" s="71"/>
      <c r="P170" s="200">
        <f>O170*H170</f>
        <v>0</v>
      </c>
      <c r="Q170" s="200">
        <v>4.0000000000000002E-4</v>
      </c>
      <c r="R170" s="200">
        <f>Q170*H170</f>
        <v>1.0400000000000001E-2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88</v>
      </c>
      <c r="AY170" s="17" t="s">
        <v>241</v>
      </c>
      <c r="BE170" s="203">
        <f>IF(N170="základní",J170,0)</f>
        <v>16110.9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14</v>
      </c>
      <c r="BK170" s="203">
        <f>ROUND(I170*H170,2)</f>
        <v>16110.9</v>
      </c>
      <c r="BL170" s="17" t="s">
        <v>175</v>
      </c>
      <c r="BM170" s="202" t="s">
        <v>2809</v>
      </c>
    </row>
    <row r="171" spans="1:65" s="1" customFormat="1" ht="11.25" x14ac:dyDescent="0.2">
      <c r="A171" s="34"/>
      <c r="B171" s="35"/>
      <c r="C171" s="36"/>
      <c r="D171" s="204" t="s">
        <v>249</v>
      </c>
      <c r="E171" s="36"/>
      <c r="F171" s="205" t="s">
        <v>2810</v>
      </c>
      <c r="G171" s="36"/>
      <c r="H171" s="36"/>
      <c r="I171" s="206"/>
      <c r="J171" s="36"/>
      <c r="K171" s="36"/>
      <c r="L171" s="39"/>
      <c r="M171" s="207"/>
      <c r="N171" s="208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249</v>
      </c>
      <c r="AU171" s="17" t="s">
        <v>88</v>
      </c>
    </row>
    <row r="172" spans="1:65" s="14" customFormat="1" ht="11.25" x14ac:dyDescent="0.2">
      <c r="B172" s="232"/>
      <c r="C172" s="233"/>
      <c r="D172" s="211" t="s">
        <v>256</v>
      </c>
      <c r="E172" s="234" t="s">
        <v>1</v>
      </c>
      <c r="F172" s="235" t="s">
        <v>2811</v>
      </c>
      <c r="G172" s="233"/>
      <c r="H172" s="234" t="s">
        <v>1</v>
      </c>
      <c r="I172" s="236"/>
      <c r="J172" s="233"/>
      <c r="K172" s="233"/>
      <c r="L172" s="237"/>
      <c r="M172" s="238"/>
      <c r="N172" s="239"/>
      <c r="O172" s="239"/>
      <c r="P172" s="239"/>
      <c r="Q172" s="239"/>
      <c r="R172" s="239"/>
      <c r="S172" s="239"/>
      <c r="T172" s="240"/>
      <c r="AT172" s="241" t="s">
        <v>256</v>
      </c>
      <c r="AU172" s="241" t="s">
        <v>88</v>
      </c>
      <c r="AV172" s="14" t="s">
        <v>14</v>
      </c>
      <c r="AW172" s="14" t="s">
        <v>36</v>
      </c>
      <c r="AX172" s="14" t="s">
        <v>80</v>
      </c>
      <c r="AY172" s="241" t="s">
        <v>241</v>
      </c>
    </row>
    <row r="173" spans="1:65" s="12" customFormat="1" ht="11.25" x14ac:dyDescent="0.2">
      <c r="B173" s="209"/>
      <c r="C173" s="210"/>
      <c r="D173" s="211" t="s">
        <v>256</v>
      </c>
      <c r="E173" s="212" t="s">
        <v>1</v>
      </c>
      <c r="F173" s="213" t="s">
        <v>381</v>
      </c>
      <c r="G173" s="210"/>
      <c r="H173" s="214">
        <v>26</v>
      </c>
      <c r="I173" s="215"/>
      <c r="J173" s="210"/>
      <c r="K173" s="210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256</v>
      </c>
      <c r="AU173" s="220" t="s">
        <v>88</v>
      </c>
      <c r="AV173" s="12" t="s">
        <v>88</v>
      </c>
      <c r="AW173" s="12" t="s">
        <v>36</v>
      </c>
      <c r="AX173" s="12" t="s">
        <v>14</v>
      </c>
      <c r="AY173" s="220" t="s">
        <v>241</v>
      </c>
    </row>
    <row r="174" spans="1:65" s="1" customFormat="1" ht="16.5" customHeight="1" x14ac:dyDescent="0.2">
      <c r="A174" s="34"/>
      <c r="B174" s="35"/>
      <c r="C174" s="250" t="s">
        <v>8</v>
      </c>
      <c r="D174" s="250" t="s">
        <v>716</v>
      </c>
      <c r="E174" s="251" t="s">
        <v>2812</v>
      </c>
      <c r="F174" s="252" t="s">
        <v>2813</v>
      </c>
      <c r="G174" s="253" t="s">
        <v>295</v>
      </c>
      <c r="H174" s="254">
        <v>26</v>
      </c>
      <c r="I174" s="255">
        <v>826.2</v>
      </c>
      <c r="J174" s="256">
        <f>ROUND(I174*H174,2)</f>
        <v>21481.200000000001</v>
      </c>
      <c r="K174" s="252" t="s">
        <v>247</v>
      </c>
      <c r="L174" s="257"/>
      <c r="M174" s="258" t="s">
        <v>1</v>
      </c>
      <c r="N174" s="259" t="s">
        <v>45</v>
      </c>
      <c r="O174" s="71"/>
      <c r="P174" s="200">
        <f>O174*H174</f>
        <v>0</v>
      </c>
      <c r="Q174" s="200">
        <v>9.6000000000000002E-2</v>
      </c>
      <c r="R174" s="200">
        <f>Q174*H174</f>
        <v>2.496</v>
      </c>
      <c r="S174" s="200">
        <v>0</v>
      </c>
      <c r="T174" s="201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292</v>
      </c>
      <c r="AT174" s="202" t="s">
        <v>716</v>
      </c>
      <c r="AU174" s="202" t="s">
        <v>88</v>
      </c>
      <c r="AY174" s="17" t="s">
        <v>241</v>
      </c>
      <c r="BE174" s="203">
        <f>IF(N174="základní",J174,0)</f>
        <v>21481.200000000001</v>
      </c>
      <c r="BF174" s="203">
        <f>IF(N174="snížená",J174,0)</f>
        <v>0</v>
      </c>
      <c r="BG174" s="203">
        <f>IF(N174="zákl. přenesená",J174,0)</f>
        <v>0</v>
      </c>
      <c r="BH174" s="203">
        <f>IF(N174="sníž. přenesená",J174,0)</f>
        <v>0</v>
      </c>
      <c r="BI174" s="203">
        <f>IF(N174="nulová",J174,0)</f>
        <v>0</v>
      </c>
      <c r="BJ174" s="17" t="s">
        <v>14</v>
      </c>
      <c r="BK174" s="203">
        <f>ROUND(I174*H174,2)</f>
        <v>21481.200000000001</v>
      </c>
      <c r="BL174" s="17" t="s">
        <v>175</v>
      </c>
      <c r="BM174" s="202" t="s">
        <v>2814</v>
      </c>
    </row>
    <row r="175" spans="1:65" s="1" customFormat="1" ht="24.2" customHeight="1" x14ac:dyDescent="0.2">
      <c r="A175" s="34"/>
      <c r="B175" s="35"/>
      <c r="C175" s="191" t="s">
        <v>332</v>
      </c>
      <c r="D175" s="191" t="s">
        <v>243</v>
      </c>
      <c r="E175" s="192" t="s">
        <v>2815</v>
      </c>
      <c r="F175" s="193" t="s">
        <v>2816</v>
      </c>
      <c r="G175" s="194" t="s">
        <v>289</v>
      </c>
      <c r="H175" s="195">
        <v>74.5</v>
      </c>
      <c r="I175" s="196">
        <v>179.01</v>
      </c>
      <c r="J175" s="197">
        <f>ROUND(I175*H175,2)</f>
        <v>13336.25</v>
      </c>
      <c r="K175" s="193" t="s">
        <v>247</v>
      </c>
      <c r="L175" s="39"/>
      <c r="M175" s="198" t="s">
        <v>1</v>
      </c>
      <c r="N175" s="199" t="s">
        <v>45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88</v>
      </c>
      <c r="AY175" s="17" t="s">
        <v>241</v>
      </c>
      <c r="BE175" s="203">
        <f>IF(N175="základní",J175,0)</f>
        <v>13336.25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14</v>
      </c>
      <c r="BK175" s="203">
        <f>ROUND(I175*H175,2)</f>
        <v>13336.25</v>
      </c>
      <c r="BL175" s="17" t="s">
        <v>175</v>
      </c>
      <c r="BM175" s="202" t="s">
        <v>2817</v>
      </c>
    </row>
    <row r="176" spans="1:65" s="1" customFormat="1" ht="11.25" x14ac:dyDescent="0.2">
      <c r="A176" s="34"/>
      <c r="B176" s="35"/>
      <c r="C176" s="36"/>
      <c r="D176" s="204" t="s">
        <v>249</v>
      </c>
      <c r="E176" s="36"/>
      <c r="F176" s="205" t="s">
        <v>2818</v>
      </c>
      <c r="G176" s="36"/>
      <c r="H176" s="36"/>
      <c r="I176" s="206"/>
      <c r="J176" s="36"/>
      <c r="K176" s="36"/>
      <c r="L176" s="39"/>
      <c r="M176" s="207"/>
      <c r="N176" s="208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249</v>
      </c>
      <c r="AU176" s="17" t="s">
        <v>88</v>
      </c>
    </row>
    <row r="177" spans="1:65" s="14" customFormat="1" ht="11.25" x14ac:dyDescent="0.2">
      <c r="B177" s="232"/>
      <c r="C177" s="233"/>
      <c r="D177" s="211" t="s">
        <v>256</v>
      </c>
      <c r="E177" s="234" t="s">
        <v>1</v>
      </c>
      <c r="F177" s="235" t="s">
        <v>2819</v>
      </c>
      <c r="G177" s="233"/>
      <c r="H177" s="234" t="s">
        <v>1</v>
      </c>
      <c r="I177" s="236"/>
      <c r="J177" s="233"/>
      <c r="K177" s="233"/>
      <c r="L177" s="237"/>
      <c r="M177" s="238"/>
      <c r="N177" s="239"/>
      <c r="O177" s="239"/>
      <c r="P177" s="239"/>
      <c r="Q177" s="239"/>
      <c r="R177" s="239"/>
      <c r="S177" s="239"/>
      <c r="T177" s="240"/>
      <c r="AT177" s="241" t="s">
        <v>256</v>
      </c>
      <c r="AU177" s="241" t="s">
        <v>88</v>
      </c>
      <c r="AV177" s="14" t="s">
        <v>14</v>
      </c>
      <c r="AW177" s="14" t="s">
        <v>36</v>
      </c>
      <c r="AX177" s="14" t="s">
        <v>80</v>
      </c>
      <c r="AY177" s="241" t="s">
        <v>241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2820</v>
      </c>
      <c r="G178" s="210"/>
      <c r="H178" s="214">
        <v>74.5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14</v>
      </c>
      <c r="AY178" s="220" t="s">
        <v>241</v>
      </c>
    </row>
    <row r="179" spans="1:65" s="1" customFormat="1" ht="24.2" customHeight="1" x14ac:dyDescent="0.2">
      <c r="A179" s="34"/>
      <c r="B179" s="35"/>
      <c r="C179" s="250" t="s">
        <v>337</v>
      </c>
      <c r="D179" s="250" t="s">
        <v>716</v>
      </c>
      <c r="E179" s="251" t="s">
        <v>2821</v>
      </c>
      <c r="F179" s="252" t="s">
        <v>2822</v>
      </c>
      <c r="G179" s="253" t="s">
        <v>289</v>
      </c>
      <c r="H179" s="254">
        <v>78.224999999999994</v>
      </c>
      <c r="I179" s="255">
        <v>192.78</v>
      </c>
      <c r="J179" s="256">
        <f>ROUND(I179*H179,2)</f>
        <v>15080.22</v>
      </c>
      <c r="K179" s="252" t="s">
        <v>1</v>
      </c>
      <c r="L179" s="257"/>
      <c r="M179" s="258" t="s">
        <v>1</v>
      </c>
      <c r="N179" s="259" t="s">
        <v>45</v>
      </c>
      <c r="O179" s="71"/>
      <c r="P179" s="200">
        <f>O179*H179</f>
        <v>0</v>
      </c>
      <c r="Q179" s="200">
        <v>1.5E-3</v>
      </c>
      <c r="R179" s="200">
        <f>Q179*H179</f>
        <v>0.1173375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292</v>
      </c>
      <c r="AT179" s="202" t="s">
        <v>716</v>
      </c>
      <c r="AU179" s="202" t="s">
        <v>88</v>
      </c>
      <c r="AY179" s="17" t="s">
        <v>241</v>
      </c>
      <c r="BE179" s="203">
        <f>IF(N179="základní",J179,0)</f>
        <v>15080.22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14</v>
      </c>
      <c r="BK179" s="203">
        <f>ROUND(I179*H179,2)</f>
        <v>15080.22</v>
      </c>
      <c r="BL179" s="17" t="s">
        <v>175</v>
      </c>
      <c r="BM179" s="202" t="s">
        <v>2823</v>
      </c>
    </row>
    <row r="180" spans="1:65" s="12" customFormat="1" ht="11.25" x14ac:dyDescent="0.2">
      <c r="B180" s="209"/>
      <c r="C180" s="210"/>
      <c r="D180" s="211" t="s">
        <v>256</v>
      </c>
      <c r="E180" s="210"/>
      <c r="F180" s="213" t="s">
        <v>2824</v>
      </c>
      <c r="G180" s="210"/>
      <c r="H180" s="214">
        <v>78.224999999999994</v>
      </c>
      <c r="I180" s="215"/>
      <c r="J180" s="210"/>
      <c r="K180" s="210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256</v>
      </c>
      <c r="AU180" s="220" t="s">
        <v>88</v>
      </c>
      <c r="AV180" s="12" t="s">
        <v>88</v>
      </c>
      <c r="AW180" s="12" t="s">
        <v>4</v>
      </c>
      <c r="AX180" s="12" t="s">
        <v>14</v>
      </c>
      <c r="AY180" s="220" t="s">
        <v>241</v>
      </c>
    </row>
    <row r="181" spans="1:65" s="1" customFormat="1" ht="16.5" customHeight="1" x14ac:dyDescent="0.2">
      <c r="A181" s="34"/>
      <c r="B181" s="35"/>
      <c r="C181" s="250" t="s">
        <v>342</v>
      </c>
      <c r="D181" s="250" t="s">
        <v>716</v>
      </c>
      <c r="E181" s="251" t="s">
        <v>2825</v>
      </c>
      <c r="F181" s="252" t="s">
        <v>2826</v>
      </c>
      <c r="G181" s="253" t="s">
        <v>289</v>
      </c>
      <c r="H181" s="254">
        <v>223.5</v>
      </c>
      <c r="I181" s="255">
        <v>6.89</v>
      </c>
      <c r="J181" s="256">
        <f>ROUND(I181*H181,2)</f>
        <v>1539.92</v>
      </c>
      <c r="K181" s="252" t="s">
        <v>247</v>
      </c>
      <c r="L181" s="257"/>
      <c r="M181" s="258" t="s">
        <v>1</v>
      </c>
      <c r="N181" s="259" t="s">
        <v>45</v>
      </c>
      <c r="O181" s="71"/>
      <c r="P181" s="200">
        <f>O181*H181</f>
        <v>0</v>
      </c>
      <c r="Q181" s="200">
        <v>4.0000000000000003E-5</v>
      </c>
      <c r="R181" s="200">
        <f>Q181*H181</f>
        <v>8.94E-3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292</v>
      </c>
      <c r="AT181" s="202" t="s">
        <v>716</v>
      </c>
      <c r="AU181" s="202" t="s">
        <v>88</v>
      </c>
      <c r="AY181" s="17" t="s">
        <v>241</v>
      </c>
      <c r="BE181" s="203">
        <f>IF(N181="základní",J181,0)</f>
        <v>1539.92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1539.92</v>
      </c>
      <c r="BL181" s="17" t="s">
        <v>175</v>
      </c>
      <c r="BM181" s="202" t="s">
        <v>2827</v>
      </c>
    </row>
    <row r="182" spans="1:65" s="12" customFormat="1" ht="11.25" x14ac:dyDescent="0.2">
      <c r="B182" s="209"/>
      <c r="C182" s="210"/>
      <c r="D182" s="211" t="s">
        <v>256</v>
      </c>
      <c r="E182" s="212" t="s">
        <v>1</v>
      </c>
      <c r="F182" s="213" t="s">
        <v>2828</v>
      </c>
      <c r="G182" s="210"/>
      <c r="H182" s="214">
        <v>223.5</v>
      </c>
      <c r="I182" s="215"/>
      <c r="J182" s="210"/>
      <c r="K182" s="210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256</v>
      </c>
      <c r="AU182" s="220" t="s">
        <v>88</v>
      </c>
      <c r="AV182" s="12" t="s">
        <v>88</v>
      </c>
      <c r="AW182" s="12" t="s">
        <v>36</v>
      </c>
      <c r="AX182" s="12" t="s">
        <v>14</v>
      </c>
      <c r="AY182" s="220" t="s">
        <v>241</v>
      </c>
    </row>
    <row r="183" spans="1:65" s="1" customFormat="1" ht="16.5" customHeight="1" x14ac:dyDescent="0.2">
      <c r="A183" s="34"/>
      <c r="B183" s="35"/>
      <c r="C183" s="250" t="s">
        <v>347</v>
      </c>
      <c r="D183" s="250" t="s">
        <v>716</v>
      </c>
      <c r="E183" s="251" t="s">
        <v>2829</v>
      </c>
      <c r="F183" s="252" t="s">
        <v>2830</v>
      </c>
      <c r="G183" s="253" t="s">
        <v>289</v>
      </c>
      <c r="H183" s="254">
        <v>100</v>
      </c>
      <c r="I183" s="255">
        <v>4.13</v>
      </c>
      <c r="J183" s="256">
        <f>ROUND(I183*H183,2)</f>
        <v>413</v>
      </c>
      <c r="K183" s="252" t="s">
        <v>247</v>
      </c>
      <c r="L183" s="257"/>
      <c r="M183" s="258" t="s">
        <v>1</v>
      </c>
      <c r="N183" s="259" t="s">
        <v>45</v>
      </c>
      <c r="O183" s="71"/>
      <c r="P183" s="200">
        <f>O183*H183</f>
        <v>0</v>
      </c>
      <c r="Q183" s="200">
        <v>2.0000000000000002E-5</v>
      </c>
      <c r="R183" s="200">
        <f>Q183*H183</f>
        <v>2E-3</v>
      </c>
      <c r="S183" s="200">
        <v>0</v>
      </c>
      <c r="T183" s="201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292</v>
      </c>
      <c r="AT183" s="202" t="s">
        <v>716</v>
      </c>
      <c r="AU183" s="202" t="s">
        <v>88</v>
      </c>
      <c r="AY183" s="17" t="s">
        <v>241</v>
      </c>
      <c r="BE183" s="203">
        <f>IF(N183="základní",J183,0)</f>
        <v>413</v>
      </c>
      <c r="BF183" s="203">
        <f>IF(N183="snížená",J183,0)</f>
        <v>0</v>
      </c>
      <c r="BG183" s="203">
        <f>IF(N183="zákl. přenesená",J183,0)</f>
        <v>0</v>
      </c>
      <c r="BH183" s="203">
        <f>IF(N183="sníž. přenesená",J183,0)</f>
        <v>0</v>
      </c>
      <c r="BI183" s="203">
        <f>IF(N183="nulová",J183,0)</f>
        <v>0</v>
      </c>
      <c r="BJ183" s="17" t="s">
        <v>14</v>
      </c>
      <c r="BK183" s="203">
        <f>ROUND(I183*H183,2)</f>
        <v>413</v>
      </c>
      <c r="BL183" s="17" t="s">
        <v>175</v>
      </c>
      <c r="BM183" s="202" t="s">
        <v>2831</v>
      </c>
    </row>
    <row r="184" spans="1:65" s="11" customFormat="1" ht="22.9" customHeight="1" x14ac:dyDescent="0.2">
      <c r="B184" s="175"/>
      <c r="C184" s="176"/>
      <c r="D184" s="177" t="s">
        <v>79</v>
      </c>
      <c r="E184" s="189" t="s">
        <v>1097</v>
      </c>
      <c r="F184" s="189" t="s">
        <v>1098</v>
      </c>
      <c r="G184" s="176"/>
      <c r="H184" s="176"/>
      <c r="I184" s="179"/>
      <c r="J184" s="190">
        <f>BK184</f>
        <v>2114.8000000000002</v>
      </c>
      <c r="K184" s="176"/>
      <c r="L184" s="181"/>
      <c r="M184" s="182"/>
      <c r="N184" s="183"/>
      <c r="O184" s="183"/>
      <c r="P184" s="184">
        <f>SUM(P185:P186)</f>
        <v>0</v>
      </c>
      <c r="Q184" s="183"/>
      <c r="R184" s="184">
        <f>SUM(R185:R186)</f>
        <v>0</v>
      </c>
      <c r="S184" s="183"/>
      <c r="T184" s="185">
        <f>SUM(T185:T186)</f>
        <v>0</v>
      </c>
      <c r="AR184" s="186" t="s">
        <v>14</v>
      </c>
      <c r="AT184" s="187" t="s">
        <v>79</v>
      </c>
      <c r="AU184" s="187" t="s">
        <v>14</v>
      </c>
      <c r="AY184" s="186" t="s">
        <v>241</v>
      </c>
      <c r="BK184" s="188">
        <f>SUM(BK185:BK186)</f>
        <v>2114.8000000000002</v>
      </c>
    </row>
    <row r="185" spans="1:65" s="1" customFormat="1" ht="24.2" customHeight="1" x14ac:dyDescent="0.2">
      <c r="A185" s="34"/>
      <c r="B185" s="35"/>
      <c r="C185" s="191" t="s">
        <v>352</v>
      </c>
      <c r="D185" s="191" t="s">
        <v>243</v>
      </c>
      <c r="E185" s="192" t="s">
        <v>2832</v>
      </c>
      <c r="F185" s="193" t="s">
        <v>2833</v>
      </c>
      <c r="G185" s="194" t="s">
        <v>467</v>
      </c>
      <c r="H185" s="195">
        <v>7.6790000000000003</v>
      </c>
      <c r="I185" s="196">
        <v>275.39999999999998</v>
      </c>
      <c r="J185" s="197">
        <f>ROUND(I185*H185,2)</f>
        <v>2114.8000000000002</v>
      </c>
      <c r="K185" s="193" t="s">
        <v>247</v>
      </c>
      <c r="L185" s="39"/>
      <c r="M185" s="198" t="s">
        <v>1</v>
      </c>
      <c r="N185" s="199" t="s">
        <v>45</v>
      </c>
      <c r="O185" s="71"/>
      <c r="P185" s="200">
        <f>O185*H185</f>
        <v>0</v>
      </c>
      <c r="Q185" s="200">
        <v>0</v>
      </c>
      <c r="R185" s="200">
        <f>Q185*H185</f>
        <v>0</v>
      </c>
      <c r="S185" s="200">
        <v>0</v>
      </c>
      <c r="T185" s="201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88</v>
      </c>
      <c r="AY185" s="17" t="s">
        <v>241</v>
      </c>
      <c r="BE185" s="203">
        <f>IF(N185="základní",J185,0)</f>
        <v>2114.8000000000002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14</v>
      </c>
      <c r="BK185" s="203">
        <f>ROUND(I185*H185,2)</f>
        <v>2114.8000000000002</v>
      </c>
      <c r="BL185" s="17" t="s">
        <v>175</v>
      </c>
      <c r="BM185" s="202" t="s">
        <v>2834</v>
      </c>
    </row>
    <row r="186" spans="1:65" s="1" customFormat="1" ht="11.25" x14ac:dyDescent="0.2">
      <c r="A186" s="34"/>
      <c r="B186" s="35"/>
      <c r="C186" s="36"/>
      <c r="D186" s="204" t="s">
        <v>249</v>
      </c>
      <c r="E186" s="36"/>
      <c r="F186" s="205" t="s">
        <v>2835</v>
      </c>
      <c r="G186" s="36"/>
      <c r="H186" s="36"/>
      <c r="I186" s="206"/>
      <c r="J186" s="36"/>
      <c r="K186" s="36"/>
      <c r="L186" s="39"/>
      <c r="M186" s="260"/>
      <c r="N186" s="261"/>
      <c r="O186" s="244"/>
      <c r="P186" s="244"/>
      <c r="Q186" s="244"/>
      <c r="R186" s="244"/>
      <c r="S186" s="244"/>
      <c r="T186" s="26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249</v>
      </c>
      <c r="AU186" s="17" t="s">
        <v>88</v>
      </c>
    </row>
    <row r="187" spans="1:65" s="1" customFormat="1" ht="6.95" customHeight="1" x14ac:dyDescent="0.2">
      <c r="A187" s="34"/>
      <c r="B187" s="54"/>
      <c r="C187" s="55"/>
      <c r="D187" s="55"/>
      <c r="E187" s="55"/>
      <c r="F187" s="55"/>
      <c r="G187" s="55"/>
      <c r="H187" s="55"/>
      <c r="I187" s="55"/>
      <c r="J187" s="55"/>
      <c r="K187" s="55"/>
      <c r="L187" s="39"/>
      <c r="M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</row>
  </sheetData>
  <sheetProtection password="CC35" sheet="1" objects="1" scenarios="1" formatColumns="0" formatRows="0" autoFilter="0"/>
  <autoFilter ref="C127:K186" xr:uid="{00000000-0009-0000-0000-000008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8" r:id="rId1" xr:uid="{00000000-0004-0000-0800-000000000000}"/>
    <hyperlink ref="F140" r:id="rId2" xr:uid="{00000000-0004-0000-0800-000001000000}"/>
    <hyperlink ref="F142" r:id="rId3" xr:uid="{00000000-0004-0000-0800-000002000000}"/>
    <hyperlink ref="F145" r:id="rId4" xr:uid="{00000000-0004-0000-0800-000003000000}"/>
    <hyperlink ref="F151" r:id="rId5" xr:uid="{00000000-0004-0000-0800-000004000000}"/>
    <hyperlink ref="F155" r:id="rId6" xr:uid="{00000000-0004-0000-0800-000005000000}"/>
    <hyperlink ref="F163" r:id="rId7" xr:uid="{00000000-0004-0000-0800-000006000000}"/>
    <hyperlink ref="F168" r:id="rId8" xr:uid="{00000000-0004-0000-0800-000007000000}"/>
    <hyperlink ref="F171" r:id="rId9" xr:uid="{00000000-0004-0000-0800-000008000000}"/>
    <hyperlink ref="F176" r:id="rId10" xr:uid="{00000000-0004-0000-0800-000009000000}"/>
    <hyperlink ref="F186" r:id="rId11" xr:uid="{00000000-0004-0000-08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78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124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1885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2836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404965.68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ROUND((SUM(BE128:BE177)),  2)</f>
        <v>404965.68</v>
      </c>
      <c r="G37" s="34"/>
      <c r="H37" s="34"/>
      <c r="I37" s="130">
        <v>0.21</v>
      </c>
      <c r="J37" s="129">
        <f>ROUND(((SUM(BE128:BE177))*I37),  2)</f>
        <v>85042.79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ROUND((SUM(BF128:BF177)),  2)</f>
        <v>0</v>
      </c>
      <c r="G38" s="34"/>
      <c r="H38" s="34"/>
      <c r="I38" s="130">
        <v>0.15</v>
      </c>
      <c r="J38" s="129">
        <f>ROUND(((SUM(BF128:BF177))*I38),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ROUND((SUM(BG128:BG177)),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ROUND((SUM(BH128:BH177)),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ROUND((SUM(BI128:BI177)),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490008.47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1885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02.5 - Přípojka NN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404965.68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1902</v>
      </c>
      <c r="E101" s="156"/>
      <c r="F101" s="156"/>
      <c r="G101" s="156"/>
      <c r="H101" s="156"/>
      <c r="I101" s="156"/>
      <c r="J101" s="157">
        <f>J129</f>
        <v>28988.73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2837</v>
      </c>
      <c r="E102" s="156"/>
      <c r="F102" s="156"/>
      <c r="G102" s="156"/>
      <c r="H102" s="156"/>
      <c r="I102" s="156"/>
      <c r="J102" s="157">
        <f>J141</f>
        <v>90134.47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2838</v>
      </c>
      <c r="E103" s="156"/>
      <c r="F103" s="156"/>
      <c r="G103" s="156"/>
      <c r="H103" s="156"/>
      <c r="I103" s="156"/>
      <c r="J103" s="157">
        <f>J155</f>
        <v>66032.84</v>
      </c>
      <c r="K103" s="154"/>
      <c r="L103" s="158"/>
    </row>
    <row r="104" spans="1:47" s="8" customFormat="1" ht="24.95" customHeight="1" x14ac:dyDescent="0.2">
      <c r="B104" s="153"/>
      <c r="C104" s="154"/>
      <c r="D104" s="155" t="s">
        <v>2839</v>
      </c>
      <c r="E104" s="156"/>
      <c r="F104" s="156"/>
      <c r="G104" s="156"/>
      <c r="H104" s="156"/>
      <c r="I104" s="156"/>
      <c r="J104" s="157">
        <f>J167</f>
        <v>219809.64</v>
      </c>
      <c r="K104" s="154"/>
      <c r="L104" s="158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1885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02.5 - Přípojka NN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404965.68</v>
      </c>
      <c r="K128" s="36"/>
      <c r="L128" s="39"/>
      <c r="M128" s="78"/>
      <c r="N128" s="171"/>
      <c r="O128" s="79"/>
      <c r="P128" s="172">
        <f>P129+P141+P155+P167</f>
        <v>0</v>
      </c>
      <c r="Q128" s="79"/>
      <c r="R128" s="172">
        <f>R129+R141+R155+R167</f>
        <v>0</v>
      </c>
      <c r="S128" s="79"/>
      <c r="T128" s="173">
        <f>T129+T141+T155+T167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BK129+BK141+BK155+BK167</f>
        <v>404965.68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2059</v>
      </c>
      <c r="F129" s="178" t="s">
        <v>2060</v>
      </c>
      <c r="G129" s="176"/>
      <c r="H129" s="176"/>
      <c r="I129" s="179"/>
      <c r="J129" s="180">
        <f>BK129</f>
        <v>28988.73</v>
      </c>
      <c r="K129" s="176"/>
      <c r="L129" s="181"/>
      <c r="M129" s="182"/>
      <c r="N129" s="183"/>
      <c r="O129" s="183"/>
      <c r="P129" s="184">
        <f>SUM(P130:P140)</f>
        <v>0</v>
      </c>
      <c r="Q129" s="183"/>
      <c r="R129" s="184">
        <f>SUM(R130:R140)</f>
        <v>0</v>
      </c>
      <c r="S129" s="183"/>
      <c r="T129" s="185">
        <f>SUM(T130:T140)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SUM(BK130:BK140)</f>
        <v>28988.73</v>
      </c>
    </row>
    <row r="130" spans="1:65" s="1" customFormat="1" ht="16.5" customHeight="1" x14ac:dyDescent="0.2">
      <c r="A130" s="34"/>
      <c r="B130" s="35"/>
      <c r="C130" s="191" t="s">
        <v>14</v>
      </c>
      <c r="D130" s="191" t="s">
        <v>243</v>
      </c>
      <c r="E130" s="192" t="s">
        <v>2840</v>
      </c>
      <c r="F130" s="193" t="s">
        <v>2841</v>
      </c>
      <c r="G130" s="194" t="s">
        <v>289</v>
      </c>
      <c r="H130" s="195">
        <v>3</v>
      </c>
      <c r="I130" s="196">
        <v>63.34</v>
      </c>
      <c r="J130" s="197">
        <f t="shared" ref="J130:J140" si="0">ROUND(I130*H130,2)</f>
        <v>190.02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ref="P130:P140" si="1">O130*H130</f>
        <v>0</v>
      </c>
      <c r="Q130" s="200">
        <v>0</v>
      </c>
      <c r="R130" s="200">
        <f t="shared" ref="R130:R140" si="2">Q130*H130</f>
        <v>0</v>
      </c>
      <c r="S130" s="200">
        <v>0</v>
      </c>
      <c r="T130" s="201">
        <f t="shared" ref="T130:T140" si="3"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14</v>
      </c>
      <c r="AY130" s="17" t="s">
        <v>241</v>
      </c>
      <c r="BE130" s="203">
        <f t="shared" ref="BE130:BE140" si="4">IF(N130="základní",J130,0)</f>
        <v>190.02</v>
      </c>
      <c r="BF130" s="203">
        <f t="shared" ref="BF130:BF140" si="5">IF(N130="snížená",J130,0)</f>
        <v>0</v>
      </c>
      <c r="BG130" s="203">
        <f t="shared" ref="BG130:BG140" si="6">IF(N130="zákl. přenesená",J130,0)</f>
        <v>0</v>
      </c>
      <c r="BH130" s="203">
        <f t="shared" ref="BH130:BH140" si="7">IF(N130="sníž. přenesená",J130,0)</f>
        <v>0</v>
      </c>
      <c r="BI130" s="203">
        <f t="shared" ref="BI130:BI140" si="8">IF(N130="nulová",J130,0)</f>
        <v>0</v>
      </c>
      <c r="BJ130" s="17" t="s">
        <v>14</v>
      </c>
      <c r="BK130" s="203">
        <f t="shared" ref="BK130:BK140" si="9">ROUND(I130*H130,2)</f>
        <v>190.02</v>
      </c>
      <c r="BL130" s="17" t="s">
        <v>175</v>
      </c>
      <c r="BM130" s="202" t="s">
        <v>2842</v>
      </c>
    </row>
    <row r="131" spans="1:65" s="1" customFormat="1" ht="16.5" customHeight="1" x14ac:dyDescent="0.2">
      <c r="A131" s="34"/>
      <c r="B131" s="35"/>
      <c r="C131" s="191" t="s">
        <v>88</v>
      </c>
      <c r="D131" s="191" t="s">
        <v>243</v>
      </c>
      <c r="E131" s="192" t="s">
        <v>2843</v>
      </c>
      <c r="F131" s="193" t="s">
        <v>2844</v>
      </c>
      <c r="G131" s="194" t="s">
        <v>2066</v>
      </c>
      <c r="H131" s="195">
        <v>8</v>
      </c>
      <c r="I131" s="196">
        <v>77.11</v>
      </c>
      <c r="J131" s="197">
        <f t="shared" si="0"/>
        <v>616.88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si="4"/>
        <v>616.88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616.88</v>
      </c>
      <c r="BL131" s="17" t="s">
        <v>175</v>
      </c>
      <c r="BM131" s="202" t="s">
        <v>2845</v>
      </c>
    </row>
    <row r="132" spans="1:65" s="1" customFormat="1" ht="16.5" customHeight="1" x14ac:dyDescent="0.2">
      <c r="A132" s="34"/>
      <c r="B132" s="35"/>
      <c r="C132" s="191" t="s">
        <v>96</v>
      </c>
      <c r="D132" s="191" t="s">
        <v>243</v>
      </c>
      <c r="E132" s="192" t="s">
        <v>2846</v>
      </c>
      <c r="F132" s="193" t="s">
        <v>2847</v>
      </c>
      <c r="G132" s="194" t="s">
        <v>2066</v>
      </c>
      <c r="H132" s="195">
        <v>8</v>
      </c>
      <c r="I132" s="196">
        <v>32.130000000000003</v>
      </c>
      <c r="J132" s="197">
        <f t="shared" si="0"/>
        <v>257.04000000000002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257.04000000000002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257.04000000000002</v>
      </c>
      <c r="BL132" s="17" t="s">
        <v>175</v>
      </c>
      <c r="BM132" s="202" t="s">
        <v>2848</v>
      </c>
    </row>
    <row r="133" spans="1:65" s="1" customFormat="1" ht="16.5" customHeight="1" x14ac:dyDescent="0.2">
      <c r="A133" s="34"/>
      <c r="B133" s="35"/>
      <c r="C133" s="191" t="s">
        <v>175</v>
      </c>
      <c r="D133" s="191" t="s">
        <v>243</v>
      </c>
      <c r="E133" s="192" t="s">
        <v>2849</v>
      </c>
      <c r="F133" s="193" t="s">
        <v>2850</v>
      </c>
      <c r="G133" s="194" t="s">
        <v>2066</v>
      </c>
      <c r="H133" s="195">
        <v>6</v>
      </c>
      <c r="I133" s="196">
        <v>68.849999999999994</v>
      </c>
      <c r="J133" s="197">
        <f t="shared" si="0"/>
        <v>413.1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413.1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413.1</v>
      </c>
      <c r="BL133" s="17" t="s">
        <v>175</v>
      </c>
      <c r="BM133" s="202" t="s">
        <v>2851</v>
      </c>
    </row>
    <row r="134" spans="1:65" s="1" customFormat="1" ht="16.5" customHeight="1" x14ac:dyDescent="0.2">
      <c r="A134" s="34"/>
      <c r="B134" s="35"/>
      <c r="C134" s="191" t="s">
        <v>269</v>
      </c>
      <c r="D134" s="191" t="s">
        <v>243</v>
      </c>
      <c r="E134" s="192" t="s">
        <v>2852</v>
      </c>
      <c r="F134" s="193" t="s">
        <v>2853</v>
      </c>
      <c r="G134" s="194" t="s">
        <v>2066</v>
      </c>
      <c r="H134" s="195">
        <v>1</v>
      </c>
      <c r="I134" s="196">
        <v>481.95</v>
      </c>
      <c r="J134" s="197">
        <f t="shared" si="0"/>
        <v>481.95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481.95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481.95</v>
      </c>
      <c r="BL134" s="17" t="s">
        <v>175</v>
      </c>
      <c r="BM134" s="202" t="s">
        <v>2854</v>
      </c>
    </row>
    <row r="135" spans="1:65" s="1" customFormat="1" ht="24.2" customHeight="1" x14ac:dyDescent="0.2">
      <c r="A135" s="34"/>
      <c r="B135" s="35"/>
      <c r="C135" s="191" t="s">
        <v>277</v>
      </c>
      <c r="D135" s="191" t="s">
        <v>243</v>
      </c>
      <c r="E135" s="192" t="s">
        <v>2855</v>
      </c>
      <c r="F135" s="193" t="s">
        <v>2856</v>
      </c>
      <c r="G135" s="194" t="s">
        <v>2066</v>
      </c>
      <c r="H135" s="195">
        <v>1</v>
      </c>
      <c r="I135" s="196">
        <v>7931.53</v>
      </c>
      <c r="J135" s="197">
        <f t="shared" si="0"/>
        <v>7931.53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7931.53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7931.53</v>
      </c>
      <c r="BL135" s="17" t="s">
        <v>175</v>
      </c>
      <c r="BM135" s="202" t="s">
        <v>2857</v>
      </c>
    </row>
    <row r="136" spans="1:65" s="1" customFormat="1" ht="21.75" customHeight="1" x14ac:dyDescent="0.2">
      <c r="A136" s="34"/>
      <c r="B136" s="35"/>
      <c r="C136" s="191" t="s">
        <v>286</v>
      </c>
      <c r="D136" s="191" t="s">
        <v>243</v>
      </c>
      <c r="E136" s="192" t="s">
        <v>2101</v>
      </c>
      <c r="F136" s="193" t="s">
        <v>2102</v>
      </c>
      <c r="G136" s="194" t="s">
        <v>289</v>
      </c>
      <c r="H136" s="195">
        <v>50</v>
      </c>
      <c r="I136" s="196">
        <v>68.849999999999994</v>
      </c>
      <c r="J136" s="197">
        <f t="shared" si="0"/>
        <v>3442.5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3442.5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3442.5</v>
      </c>
      <c r="BL136" s="17" t="s">
        <v>175</v>
      </c>
      <c r="BM136" s="202" t="s">
        <v>2858</v>
      </c>
    </row>
    <row r="137" spans="1:65" s="1" customFormat="1" ht="16.5" customHeight="1" x14ac:dyDescent="0.2">
      <c r="A137" s="34"/>
      <c r="B137" s="35"/>
      <c r="C137" s="191" t="s">
        <v>292</v>
      </c>
      <c r="D137" s="191" t="s">
        <v>243</v>
      </c>
      <c r="E137" s="192" t="s">
        <v>2859</v>
      </c>
      <c r="F137" s="193" t="s">
        <v>2860</v>
      </c>
      <c r="G137" s="194" t="s">
        <v>289</v>
      </c>
      <c r="H137" s="195">
        <v>25</v>
      </c>
      <c r="I137" s="196">
        <v>42.41</v>
      </c>
      <c r="J137" s="197">
        <f t="shared" si="0"/>
        <v>1060.25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14</v>
      </c>
      <c r="AY137" s="17" t="s">
        <v>241</v>
      </c>
      <c r="BE137" s="203">
        <f t="shared" si="4"/>
        <v>1060.25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1060.25</v>
      </c>
      <c r="BL137" s="17" t="s">
        <v>175</v>
      </c>
      <c r="BM137" s="202" t="s">
        <v>2861</v>
      </c>
    </row>
    <row r="138" spans="1:65" s="1" customFormat="1" ht="16.5" customHeight="1" x14ac:dyDescent="0.2">
      <c r="A138" s="34"/>
      <c r="B138" s="35"/>
      <c r="C138" s="191" t="s">
        <v>275</v>
      </c>
      <c r="D138" s="191" t="s">
        <v>243</v>
      </c>
      <c r="E138" s="192" t="s">
        <v>2862</v>
      </c>
      <c r="F138" s="193" t="s">
        <v>2863</v>
      </c>
      <c r="G138" s="194" t="s">
        <v>289</v>
      </c>
      <c r="H138" s="195">
        <v>213</v>
      </c>
      <c r="I138" s="196">
        <v>55.08</v>
      </c>
      <c r="J138" s="197">
        <f t="shared" si="0"/>
        <v>11732.04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si="4"/>
        <v>11732.04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11732.04</v>
      </c>
      <c r="BL138" s="17" t="s">
        <v>175</v>
      </c>
      <c r="BM138" s="202" t="s">
        <v>2864</v>
      </c>
    </row>
    <row r="139" spans="1:65" s="1" customFormat="1" ht="21.75" customHeight="1" x14ac:dyDescent="0.2">
      <c r="A139" s="34"/>
      <c r="B139" s="35"/>
      <c r="C139" s="191" t="s">
        <v>301</v>
      </c>
      <c r="D139" s="191" t="s">
        <v>243</v>
      </c>
      <c r="E139" s="192" t="s">
        <v>2865</v>
      </c>
      <c r="F139" s="193" t="s">
        <v>2866</v>
      </c>
      <c r="G139" s="194" t="s">
        <v>289</v>
      </c>
      <c r="H139" s="195">
        <v>17</v>
      </c>
      <c r="I139" s="196">
        <v>12.67</v>
      </c>
      <c r="J139" s="197">
        <f t="shared" si="0"/>
        <v>215.39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4"/>
        <v>215.39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215.39</v>
      </c>
      <c r="BL139" s="17" t="s">
        <v>175</v>
      </c>
      <c r="BM139" s="202" t="s">
        <v>2867</v>
      </c>
    </row>
    <row r="140" spans="1:65" s="1" customFormat="1" ht="16.5" customHeight="1" x14ac:dyDescent="0.2">
      <c r="A140" s="34"/>
      <c r="B140" s="35"/>
      <c r="C140" s="191" t="s">
        <v>305</v>
      </c>
      <c r="D140" s="191" t="s">
        <v>243</v>
      </c>
      <c r="E140" s="192" t="s">
        <v>2868</v>
      </c>
      <c r="F140" s="193" t="s">
        <v>2869</v>
      </c>
      <c r="G140" s="194" t="s">
        <v>289</v>
      </c>
      <c r="H140" s="195">
        <v>209</v>
      </c>
      <c r="I140" s="196">
        <v>12.67</v>
      </c>
      <c r="J140" s="197">
        <f t="shared" si="0"/>
        <v>2648.03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4"/>
        <v>2648.03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2648.03</v>
      </c>
      <c r="BL140" s="17" t="s">
        <v>175</v>
      </c>
      <c r="BM140" s="202" t="s">
        <v>2870</v>
      </c>
    </row>
    <row r="141" spans="1:65" s="11" customFormat="1" ht="25.9" customHeight="1" x14ac:dyDescent="0.2">
      <c r="B141" s="175"/>
      <c r="C141" s="176"/>
      <c r="D141" s="177" t="s">
        <v>79</v>
      </c>
      <c r="E141" s="178" t="s">
        <v>2164</v>
      </c>
      <c r="F141" s="178" t="s">
        <v>2871</v>
      </c>
      <c r="G141" s="176"/>
      <c r="H141" s="176"/>
      <c r="I141" s="179"/>
      <c r="J141" s="180">
        <f>BK141</f>
        <v>90134.47</v>
      </c>
      <c r="K141" s="176"/>
      <c r="L141" s="181"/>
      <c r="M141" s="182"/>
      <c r="N141" s="183"/>
      <c r="O141" s="183"/>
      <c r="P141" s="184">
        <f>SUM(P142:P154)</f>
        <v>0</v>
      </c>
      <c r="Q141" s="183"/>
      <c r="R141" s="184">
        <f>SUM(R142:R154)</f>
        <v>0</v>
      </c>
      <c r="S141" s="183"/>
      <c r="T141" s="185">
        <f>SUM(T142:T154)</f>
        <v>0</v>
      </c>
      <c r="AR141" s="186" t="s">
        <v>14</v>
      </c>
      <c r="AT141" s="187" t="s">
        <v>79</v>
      </c>
      <c r="AU141" s="187" t="s">
        <v>80</v>
      </c>
      <c r="AY141" s="186" t="s">
        <v>241</v>
      </c>
      <c r="BK141" s="188">
        <f>SUM(BK142:BK154)</f>
        <v>90134.47</v>
      </c>
    </row>
    <row r="142" spans="1:65" s="1" customFormat="1" ht="16.5" customHeight="1" x14ac:dyDescent="0.2">
      <c r="A142" s="34"/>
      <c r="B142" s="35"/>
      <c r="C142" s="191" t="s">
        <v>309</v>
      </c>
      <c r="D142" s="191" t="s">
        <v>243</v>
      </c>
      <c r="E142" s="192" t="s">
        <v>2872</v>
      </c>
      <c r="F142" s="193" t="s">
        <v>2873</v>
      </c>
      <c r="G142" s="194" t="s">
        <v>289</v>
      </c>
      <c r="H142" s="195">
        <v>3</v>
      </c>
      <c r="I142" s="196">
        <v>28.09</v>
      </c>
      <c r="J142" s="197">
        <f t="shared" ref="J142:J154" si="10">ROUND(I142*H142,2)</f>
        <v>84.27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ref="P142:P154" si="11">O142*H142</f>
        <v>0</v>
      </c>
      <c r="Q142" s="200">
        <v>0</v>
      </c>
      <c r="R142" s="200">
        <f t="shared" ref="R142:R154" si="12">Q142*H142</f>
        <v>0</v>
      </c>
      <c r="S142" s="200">
        <v>0</v>
      </c>
      <c r="T142" s="201">
        <f t="shared" ref="T142:T154" si="13"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ref="BE142:BE154" si="14">IF(N142="základní",J142,0)</f>
        <v>84.27</v>
      </c>
      <c r="BF142" s="203">
        <f t="shared" ref="BF142:BF154" si="15">IF(N142="snížená",J142,0)</f>
        <v>0</v>
      </c>
      <c r="BG142" s="203">
        <f t="shared" ref="BG142:BG154" si="16">IF(N142="zákl. přenesená",J142,0)</f>
        <v>0</v>
      </c>
      <c r="BH142" s="203">
        <f t="shared" ref="BH142:BH154" si="17">IF(N142="sníž. přenesená",J142,0)</f>
        <v>0</v>
      </c>
      <c r="BI142" s="203">
        <f t="shared" ref="BI142:BI154" si="18">IF(N142="nulová",J142,0)</f>
        <v>0</v>
      </c>
      <c r="BJ142" s="17" t="s">
        <v>14</v>
      </c>
      <c r="BK142" s="203">
        <f t="shared" ref="BK142:BK154" si="19">ROUND(I142*H142,2)</f>
        <v>84.27</v>
      </c>
      <c r="BL142" s="17" t="s">
        <v>175</v>
      </c>
      <c r="BM142" s="202" t="s">
        <v>2874</v>
      </c>
    </row>
    <row r="143" spans="1:65" s="1" customFormat="1" ht="16.5" customHeight="1" x14ac:dyDescent="0.2">
      <c r="A143" s="34"/>
      <c r="B143" s="35"/>
      <c r="C143" s="191" t="s">
        <v>316</v>
      </c>
      <c r="D143" s="191" t="s">
        <v>243</v>
      </c>
      <c r="E143" s="192" t="s">
        <v>2193</v>
      </c>
      <c r="F143" s="193" t="s">
        <v>2194</v>
      </c>
      <c r="G143" s="194" t="s">
        <v>289</v>
      </c>
      <c r="H143" s="195">
        <v>50</v>
      </c>
      <c r="I143" s="196">
        <v>63.19</v>
      </c>
      <c r="J143" s="197">
        <f t="shared" si="10"/>
        <v>3159.5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1"/>
        <v>0</v>
      </c>
      <c r="Q143" s="200">
        <v>0</v>
      </c>
      <c r="R143" s="200">
        <f t="shared" si="12"/>
        <v>0</v>
      </c>
      <c r="S143" s="200">
        <v>0</v>
      </c>
      <c r="T143" s="201">
        <f t="shared" si="1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14"/>
        <v>3159.5</v>
      </c>
      <c r="BF143" s="203">
        <f t="shared" si="15"/>
        <v>0</v>
      </c>
      <c r="BG143" s="203">
        <f t="shared" si="16"/>
        <v>0</v>
      </c>
      <c r="BH143" s="203">
        <f t="shared" si="17"/>
        <v>0</v>
      </c>
      <c r="BI143" s="203">
        <f t="shared" si="18"/>
        <v>0</v>
      </c>
      <c r="BJ143" s="17" t="s">
        <v>14</v>
      </c>
      <c r="BK143" s="203">
        <f t="shared" si="19"/>
        <v>3159.5</v>
      </c>
      <c r="BL143" s="17" t="s">
        <v>175</v>
      </c>
      <c r="BM143" s="202" t="s">
        <v>2875</v>
      </c>
    </row>
    <row r="144" spans="1:65" s="1" customFormat="1" ht="16.5" customHeight="1" x14ac:dyDescent="0.2">
      <c r="A144" s="34"/>
      <c r="B144" s="35"/>
      <c r="C144" s="191" t="s">
        <v>322</v>
      </c>
      <c r="D144" s="191" t="s">
        <v>243</v>
      </c>
      <c r="E144" s="192" t="s">
        <v>2876</v>
      </c>
      <c r="F144" s="193" t="s">
        <v>2877</v>
      </c>
      <c r="G144" s="194" t="s">
        <v>289</v>
      </c>
      <c r="H144" s="195">
        <v>213</v>
      </c>
      <c r="I144" s="196">
        <v>149.87</v>
      </c>
      <c r="J144" s="197">
        <f t="shared" si="10"/>
        <v>31922.31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1"/>
        <v>0</v>
      </c>
      <c r="Q144" s="200">
        <v>0</v>
      </c>
      <c r="R144" s="200">
        <f t="shared" si="12"/>
        <v>0</v>
      </c>
      <c r="S144" s="200">
        <v>0</v>
      </c>
      <c r="T144" s="201">
        <f t="shared" si="1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14</v>
      </c>
      <c r="AY144" s="17" t="s">
        <v>241</v>
      </c>
      <c r="BE144" s="203">
        <f t="shared" si="14"/>
        <v>31922.31</v>
      </c>
      <c r="BF144" s="203">
        <f t="shared" si="15"/>
        <v>0</v>
      </c>
      <c r="BG144" s="203">
        <f t="shared" si="16"/>
        <v>0</v>
      </c>
      <c r="BH144" s="203">
        <f t="shared" si="17"/>
        <v>0</v>
      </c>
      <c r="BI144" s="203">
        <f t="shared" si="18"/>
        <v>0</v>
      </c>
      <c r="BJ144" s="17" t="s">
        <v>14</v>
      </c>
      <c r="BK144" s="203">
        <f t="shared" si="19"/>
        <v>31922.31</v>
      </c>
      <c r="BL144" s="17" t="s">
        <v>175</v>
      </c>
      <c r="BM144" s="202" t="s">
        <v>2878</v>
      </c>
    </row>
    <row r="145" spans="1:65" s="1" customFormat="1" ht="16.5" customHeight="1" x14ac:dyDescent="0.2">
      <c r="A145" s="34"/>
      <c r="B145" s="35"/>
      <c r="C145" s="191" t="s">
        <v>8</v>
      </c>
      <c r="D145" s="191" t="s">
        <v>243</v>
      </c>
      <c r="E145" s="192" t="s">
        <v>2879</v>
      </c>
      <c r="F145" s="193" t="s">
        <v>2880</v>
      </c>
      <c r="G145" s="194" t="s">
        <v>289</v>
      </c>
      <c r="H145" s="195">
        <v>25</v>
      </c>
      <c r="I145" s="196">
        <v>208</v>
      </c>
      <c r="J145" s="197">
        <f t="shared" si="10"/>
        <v>5200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1"/>
        <v>0</v>
      </c>
      <c r="Q145" s="200">
        <v>0</v>
      </c>
      <c r="R145" s="200">
        <f t="shared" si="12"/>
        <v>0</v>
      </c>
      <c r="S145" s="200">
        <v>0</v>
      </c>
      <c r="T145" s="201">
        <f t="shared" si="1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si="14"/>
        <v>5200</v>
      </c>
      <c r="BF145" s="203">
        <f t="shared" si="15"/>
        <v>0</v>
      </c>
      <c r="BG145" s="203">
        <f t="shared" si="16"/>
        <v>0</v>
      </c>
      <c r="BH145" s="203">
        <f t="shared" si="17"/>
        <v>0</v>
      </c>
      <c r="BI145" s="203">
        <f t="shared" si="18"/>
        <v>0</v>
      </c>
      <c r="BJ145" s="17" t="s">
        <v>14</v>
      </c>
      <c r="BK145" s="203">
        <f t="shared" si="19"/>
        <v>5200</v>
      </c>
      <c r="BL145" s="17" t="s">
        <v>175</v>
      </c>
      <c r="BM145" s="202" t="s">
        <v>2881</v>
      </c>
    </row>
    <row r="146" spans="1:65" s="1" customFormat="1" ht="16.5" customHeight="1" x14ac:dyDescent="0.2">
      <c r="A146" s="34"/>
      <c r="B146" s="35"/>
      <c r="C146" s="191" t="s">
        <v>332</v>
      </c>
      <c r="D146" s="191" t="s">
        <v>243</v>
      </c>
      <c r="E146" s="192" t="s">
        <v>2882</v>
      </c>
      <c r="F146" s="193" t="s">
        <v>2883</v>
      </c>
      <c r="G146" s="194" t="s">
        <v>2066</v>
      </c>
      <c r="H146" s="195">
        <v>3</v>
      </c>
      <c r="I146" s="196">
        <v>64.22</v>
      </c>
      <c r="J146" s="197">
        <f t="shared" si="10"/>
        <v>192.66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1"/>
        <v>0</v>
      </c>
      <c r="Q146" s="200">
        <v>0</v>
      </c>
      <c r="R146" s="200">
        <f t="shared" si="12"/>
        <v>0</v>
      </c>
      <c r="S146" s="200">
        <v>0</v>
      </c>
      <c r="T146" s="201">
        <f t="shared" si="1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14</v>
      </c>
      <c r="AY146" s="17" t="s">
        <v>241</v>
      </c>
      <c r="BE146" s="203">
        <f t="shared" si="14"/>
        <v>192.66</v>
      </c>
      <c r="BF146" s="203">
        <f t="shared" si="15"/>
        <v>0</v>
      </c>
      <c r="BG146" s="203">
        <f t="shared" si="16"/>
        <v>0</v>
      </c>
      <c r="BH146" s="203">
        <f t="shared" si="17"/>
        <v>0</v>
      </c>
      <c r="BI146" s="203">
        <f t="shared" si="18"/>
        <v>0</v>
      </c>
      <c r="BJ146" s="17" t="s">
        <v>14</v>
      </c>
      <c r="BK146" s="203">
        <f t="shared" si="19"/>
        <v>192.66</v>
      </c>
      <c r="BL146" s="17" t="s">
        <v>175</v>
      </c>
      <c r="BM146" s="202" t="s">
        <v>2884</v>
      </c>
    </row>
    <row r="147" spans="1:65" s="1" customFormat="1" ht="16.5" customHeight="1" x14ac:dyDescent="0.2">
      <c r="A147" s="34"/>
      <c r="B147" s="35"/>
      <c r="C147" s="191" t="s">
        <v>337</v>
      </c>
      <c r="D147" s="191" t="s">
        <v>243</v>
      </c>
      <c r="E147" s="192" t="s">
        <v>2885</v>
      </c>
      <c r="F147" s="193" t="s">
        <v>2886</v>
      </c>
      <c r="G147" s="194" t="s">
        <v>2066</v>
      </c>
      <c r="H147" s="195">
        <v>3</v>
      </c>
      <c r="I147" s="196">
        <v>64.22</v>
      </c>
      <c r="J147" s="197">
        <f t="shared" si="10"/>
        <v>192.66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1"/>
        <v>0</v>
      </c>
      <c r="Q147" s="200">
        <v>0</v>
      </c>
      <c r="R147" s="200">
        <f t="shared" si="12"/>
        <v>0</v>
      </c>
      <c r="S147" s="200">
        <v>0</v>
      </c>
      <c r="T147" s="201">
        <f t="shared" si="1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si="14"/>
        <v>192.66</v>
      </c>
      <c r="BF147" s="203">
        <f t="shared" si="15"/>
        <v>0</v>
      </c>
      <c r="BG147" s="203">
        <f t="shared" si="16"/>
        <v>0</v>
      </c>
      <c r="BH147" s="203">
        <f t="shared" si="17"/>
        <v>0</v>
      </c>
      <c r="BI147" s="203">
        <f t="shared" si="18"/>
        <v>0</v>
      </c>
      <c r="BJ147" s="17" t="s">
        <v>14</v>
      </c>
      <c r="BK147" s="203">
        <f t="shared" si="19"/>
        <v>192.66</v>
      </c>
      <c r="BL147" s="17" t="s">
        <v>175</v>
      </c>
      <c r="BM147" s="202" t="s">
        <v>2887</v>
      </c>
    </row>
    <row r="148" spans="1:65" s="1" customFormat="1" ht="16.5" customHeight="1" x14ac:dyDescent="0.2">
      <c r="A148" s="34"/>
      <c r="B148" s="35"/>
      <c r="C148" s="191" t="s">
        <v>342</v>
      </c>
      <c r="D148" s="191" t="s">
        <v>243</v>
      </c>
      <c r="E148" s="192" t="s">
        <v>2888</v>
      </c>
      <c r="F148" s="193" t="s">
        <v>2889</v>
      </c>
      <c r="G148" s="194" t="s">
        <v>2066</v>
      </c>
      <c r="H148" s="195">
        <v>1</v>
      </c>
      <c r="I148" s="196">
        <v>1151.17</v>
      </c>
      <c r="J148" s="197">
        <f t="shared" si="10"/>
        <v>1151.17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1"/>
        <v>0</v>
      </c>
      <c r="Q148" s="200">
        <v>0</v>
      </c>
      <c r="R148" s="200">
        <f t="shared" si="12"/>
        <v>0</v>
      </c>
      <c r="S148" s="200">
        <v>0</v>
      </c>
      <c r="T148" s="201">
        <f t="shared" si="1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14"/>
        <v>1151.17</v>
      </c>
      <c r="BF148" s="203">
        <f t="shared" si="15"/>
        <v>0</v>
      </c>
      <c r="BG148" s="203">
        <f t="shared" si="16"/>
        <v>0</v>
      </c>
      <c r="BH148" s="203">
        <f t="shared" si="17"/>
        <v>0</v>
      </c>
      <c r="BI148" s="203">
        <f t="shared" si="18"/>
        <v>0</v>
      </c>
      <c r="BJ148" s="17" t="s">
        <v>14</v>
      </c>
      <c r="BK148" s="203">
        <f t="shared" si="19"/>
        <v>1151.17</v>
      </c>
      <c r="BL148" s="17" t="s">
        <v>175</v>
      </c>
      <c r="BM148" s="202" t="s">
        <v>2890</v>
      </c>
    </row>
    <row r="149" spans="1:65" s="1" customFormat="1" ht="33" customHeight="1" x14ac:dyDescent="0.2">
      <c r="A149" s="34"/>
      <c r="B149" s="35"/>
      <c r="C149" s="191" t="s">
        <v>347</v>
      </c>
      <c r="D149" s="191" t="s">
        <v>243</v>
      </c>
      <c r="E149" s="192" t="s">
        <v>2277</v>
      </c>
      <c r="F149" s="193" t="s">
        <v>2891</v>
      </c>
      <c r="G149" s="194" t="s">
        <v>2066</v>
      </c>
      <c r="H149" s="195">
        <v>1</v>
      </c>
      <c r="I149" s="196">
        <v>28212.34</v>
      </c>
      <c r="J149" s="197">
        <f t="shared" si="10"/>
        <v>28212.34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1"/>
        <v>0</v>
      </c>
      <c r="Q149" s="200">
        <v>0</v>
      </c>
      <c r="R149" s="200">
        <f t="shared" si="12"/>
        <v>0</v>
      </c>
      <c r="S149" s="200">
        <v>0</v>
      </c>
      <c r="T149" s="201">
        <f t="shared" si="1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14"/>
        <v>28212.34</v>
      </c>
      <c r="BF149" s="203">
        <f t="shared" si="15"/>
        <v>0</v>
      </c>
      <c r="BG149" s="203">
        <f t="shared" si="16"/>
        <v>0</v>
      </c>
      <c r="BH149" s="203">
        <f t="shared" si="17"/>
        <v>0</v>
      </c>
      <c r="BI149" s="203">
        <f t="shared" si="18"/>
        <v>0</v>
      </c>
      <c r="BJ149" s="17" t="s">
        <v>14</v>
      </c>
      <c r="BK149" s="203">
        <f t="shared" si="19"/>
        <v>28212.34</v>
      </c>
      <c r="BL149" s="17" t="s">
        <v>175</v>
      </c>
      <c r="BM149" s="202" t="s">
        <v>2892</v>
      </c>
    </row>
    <row r="150" spans="1:65" s="1" customFormat="1" ht="16.5" customHeight="1" x14ac:dyDescent="0.2">
      <c r="A150" s="34"/>
      <c r="B150" s="35"/>
      <c r="C150" s="191" t="s">
        <v>352</v>
      </c>
      <c r="D150" s="191" t="s">
        <v>243</v>
      </c>
      <c r="E150" s="192" t="s">
        <v>2893</v>
      </c>
      <c r="F150" s="193" t="s">
        <v>2894</v>
      </c>
      <c r="G150" s="194" t="s">
        <v>289</v>
      </c>
      <c r="H150" s="195">
        <v>220</v>
      </c>
      <c r="I150" s="196">
        <v>6.89</v>
      </c>
      <c r="J150" s="197">
        <f t="shared" si="10"/>
        <v>1515.8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1"/>
        <v>0</v>
      </c>
      <c r="Q150" s="200">
        <v>0</v>
      </c>
      <c r="R150" s="200">
        <f t="shared" si="12"/>
        <v>0</v>
      </c>
      <c r="S150" s="200">
        <v>0</v>
      </c>
      <c r="T150" s="201">
        <f t="shared" si="1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14"/>
        <v>1515.8</v>
      </c>
      <c r="BF150" s="203">
        <f t="shared" si="15"/>
        <v>0</v>
      </c>
      <c r="BG150" s="203">
        <f t="shared" si="16"/>
        <v>0</v>
      </c>
      <c r="BH150" s="203">
        <f t="shared" si="17"/>
        <v>0</v>
      </c>
      <c r="BI150" s="203">
        <f t="shared" si="18"/>
        <v>0</v>
      </c>
      <c r="BJ150" s="17" t="s">
        <v>14</v>
      </c>
      <c r="BK150" s="203">
        <f t="shared" si="19"/>
        <v>1515.8</v>
      </c>
      <c r="BL150" s="17" t="s">
        <v>175</v>
      </c>
      <c r="BM150" s="202" t="s">
        <v>2895</v>
      </c>
    </row>
    <row r="151" spans="1:65" s="1" customFormat="1" ht="16.5" customHeight="1" x14ac:dyDescent="0.2">
      <c r="A151" s="34"/>
      <c r="B151" s="35"/>
      <c r="C151" s="191" t="s">
        <v>7</v>
      </c>
      <c r="D151" s="191" t="s">
        <v>243</v>
      </c>
      <c r="E151" s="192" t="s">
        <v>2896</v>
      </c>
      <c r="F151" s="193" t="s">
        <v>2897</v>
      </c>
      <c r="G151" s="194" t="s">
        <v>289</v>
      </c>
      <c r="H151" s="195">
        <v>17</v>
      </c>
      <c r="I151" s="196">
        <v>24.08</v>
      </c>
      <c r="J151" s="197">
        <f t="shared" si="10"/>
        <v>409.36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1"/>
        <v>0</v>
      </c>
      <c r="Q151" s="200">
        <v>0</v>
      </c>
      <c r="R151" s="200">
        <f t="shared" si="12"/>
        <v>0</v>
      </c>
      <c r="S151" s="200">
        <v>0</v>
      </c>
      <c r="T151" s="201">
        <f t="shared" si="1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14"/>
        <v>409.36</v>
      </c>
      <c r="BF151" s="203">
        <f t="shared" si="15"/>
        <v>0</v>
      </c>
      <c r="BG151" s="203">
        <f t="shared" si="16"/>
        <v>0</v>
      </c>
      <c r="BH151" s="203">
        <f t="shared" si="17"/>
        <v>0</v>
      </c>
      <c r="BI151" s="203">
        <f t="shared" si="18"/>
        <v>0</v>
      </c>
      <c r="BJ151" s="17" t="s">
        <v>14</v>
      </c>
      <c r="BK151" s="203">
        <f t="shared" si="19"/>
        <v>409.36</v>
      </c>
      <c r="BL151" s="17" t="s">
        <v>175</v>
      </c>
      <c r="BM151" s="202" t="s">
        <v>2898</v>
      </c>
    </row>
    <row r="152" spans="1:65" s="1" customFormat="1" ht="16.5" customHeight="1" x14ac:dyDescent="0.2">
      <c r="A152" s="34"/>
      <c r="B152" s="35"/>
      <c r="C152" s="191" t="s">
        <v>361</v>
      </c>
      <c r="D152" s="191" t="s">
        <v>243</v>
      </c>
      <c r="E152" s="192" t="s">
        <v>2899</v>
      </c>
      <c r="F152" s="193" t="s">
        <v>2900</v>
      </c>
      <c r="G152" s="194" t="s">
        <v>289</v>
      </c>
      <c r="H152" s="195">
        <v>209</v>
      </c>
      <c r="I152" s="196">
        <v>53.84</v>
      </c>
      <c r="J152" s="197">
        <f t="shared" si="10"/>
        <v>11252.56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11"/>
        <v>0</v>
      </c>
      <c r="Q152" s="200">
        <v>0</v>
      </c>
      <c r="R152" s="200">
        <f t="shared" si="12"/>
        <v>0</v>
      </c>
      <c r="S152" s="200">
        <v>0</v>
      </c>
      <c r="T152" s="201">
        <f t="shared" si="1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14</v>
      </c>
      <c r="AY152" s="17" t="s">
        <v>241</v>
      </c>
      <c r="BE152" s="203">
        <f t="shared" si="14"/>
        <v>11252.56</v>
      </c>
      <c r="BF152" s="203">
        <f t="shared" si="15"/>
        <v>0</v>
      </c>
      <c r="BG152" s="203">
        <f t="shared" si="16"/>
        <v>0</v>
      </c>
      <c r="BH152" s="203">
        <f t="shared" si="17"/>
        <v>0</v>
      </c>
      <c r="BI152" s="203">
        <f t="shared" si="18"/>
        <v>0</v>
      </c>
      <c r="BJ152" s="17" t="s">
        <v>14</v>
      </c>
      <c r="BK152" s="203">
        <f t="shared" si="19"/>
        <v>11252.56</v>
      </c>
      <c r="BL152" s="17" t="s">
        <v>175</v>
      </c>
      <c r="BM152" s="202" t="s">
        <v>2901</v>
      </c>
    </row>
    <row r="153" spans="1:65" s="1" customFormat="1" ht="16.5" customHeight="1" x14ac:dyDescent="0.2">
      <c r="A153" s="34"/>
      <c r="B153" s="35"/>
      <c r="C153" s="191" t="s">
        <v>366</v>
      </c>
      <c r="D153" s="191" t="s">
        <v>243</v>
      </c>
      <c r="E153" s="192" t="s">
        <v>2286</v>
      </c>
      <c r="F153" s="193" t="s">
        <v>2287</v>
      </c>
      <c r="G153" s="194" t="s">
        <v>2288</v>
      </c>
      <c r="H153" s="263">
        <v>1</v>
      </c>
      <c r="I153" s="196">
        <v>4164.6379949800003</v>
      </c>
      <c r="J153" s="197">
        <f t="shared" si="10"/>
        <v>4164.6400000000003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11"/>
        <v>0</v>
      </c>
      <c r="Q153" s="200">
        <v>0</v>
      </c>
      <c r="R153" s="200">
        <f t="shared" si="12"/>
        <v>0</v>
      </c>
      <c r="S153" s="200">
        <v>0</v>
      </c>
      <c r="T153" s="201">
        <f t="shared" si="1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si="14"/>
        <v>4164.6400000000003</v>
      </c>
      <c r="BF153" s="203">
        <f t="shared" si="15"/>
        <v>0</v>
      </c>
      <c r="BG153" s="203">
        <f t="shared" si="16"/>
        <v>0</v>
      </c>
      <c r="BH153" s="203">
        <f t="shared" si="17"/>
        <v>0</v>
      </c>
      <c r="BI153" s="203">
        <f t="shared" si="18"/>
        <v>0</v>
      </c>
      <c r="BJ153" s="17" t="s">
        <v>14</v>
      </c>
      <c r="BK153" s="203">
        <f t="shared" si="19"/>
        <v>4164.6400000000003</v>
      </c>
      <c r="BL153" s="17" t="s">
        <v>175</v>
      </c>
      <c r="BM153" s="202" t="s">
        <v>2902</v>
      </c>
    </row>
    <row r="154" spans="1:65" s="1" customFormat="1" ht="16.5" customHeight="1" x14ac:dyDescent="0.2">
      <c r="A154" s="34"/>
      <c r="B154" s="35"/>
      <c r="C154" s="191" t="s">
        <v>371</v>
      </c>
      <c r="D154" s="191" t="s">
        <v>243</v>
      </c>
      <c r="E154" s="192" t="s">
        <v>2290</v>
      </c>
      <c r="F154" s="193" t="s">
        <v>2291</v>
      </c>
      <c r="G154" s="194" t="s">
        <v>2288</v>
      </c>
      <c r="H154" s="263">
        <v>1</v>
      </c>
      <c r="I154" s="196">
        <v>2677.1956213499998</v>
      </c>
      <c r="J154" s="197">
        <f t="shared" si="10"/>
        <v>2677.2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1"/>
        <v>0</v>
      </c>
      <c r="Q154" s="200">
        <v>0</v>
      </c>
      <c r="R154" s="200">
        <f t="shared" si="12"/>
        <v>0</v>
      </c>
      <c r="S154" s="200">
        <v>0</v>
      </c>
      <c r="T154" s="201">
        <f t="shared" si="1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14"/>
        <v>2677.2</v>
      </c>
      <c r="BF154" s="203">
        <f t="shared" si="15"/>
        <v>0</v>
      </c>
      <c r="BG154" s="203">
        <f t="shared" si="16"/>
        <v>0</v>
      </c>
      <c r="BH154" s="203">
        <f t="shared" si="17"/>
        <v>0</v>
      </c>
      <c r="BI154" s="203">
        <f t="shared" si="18"/>
        <v>0</v>
      </c>
      <c r="BJ154" s="17" t="s">
        <v>14</v>
      </c>
      <c r="BK154" s="203">
        <f t="shared" si="19"/>
        <v>2677.2</v>
      </c>
      <c r="BL154" s="17" t="s">
        <v>175</v>
      </c>
      <c r="BM154" s="202" t="s">
        <v>2903</v>
      </c>
    </row>
    <row r="155" spans="1:65" s="11" customFormat="1" ht="25.9" customHeight="1" x14ac:dyDescent="0.2">
      <c r="B155" s="175"/>
      <c r="C155" s="176"/>
      <c r="D155" s="177" t="s">
        <v>79</v>
      </c>
      <c r="E155" s="178" t="s">
        <v>2293</v>
      </c>
      <c r="F155" s="178" t="s">
        <v>2294</v>
      </c>
      <c r="G155" s="176"/>
      <c r="H155" s="176"/>
      <c r="I155" s="179"/>
      <c r="J155" s="180">
        <f>BK155</f>
        <v>66032.84</v>
      </c>
      <c r="K155" s="176"/>
      <c r="L155" s="181"/>
      <c r="M155" s="182"/>
      <c r="N155" s="183"/>
      <c r="O155" s="183"/>
      <c r="P155" s="184">
        <f>SUM(P156:P166)</f>
        <v>0</v>
      </c>
      <c r="Q155" s="183"/>
      <c r="R155" s="184">
        <f>SUM(R156:R166)</f>
        <v>0</v>
      </c>
      <c r="S155" s="183"/>
      <c r="T155" s="185">
        <f>SUM(T156:T166)</f>
        <v>0</v>
      </c>
      <c r="AR155" s="186" t="s">
        <v>14</v>
      </c>
      <c r="AT155" s="187" t="s">
        <v>79</v>
      </c>
      <c r="AU155" s="187" t="s">
        <v>80</v>
      </c>
      <c r="AY155" s="186" t="s">
        <v>241</v>
      </c>
      <c r="BK155" s="188">
        <f>SUM(BK156:BK166)</f>
        <v>66032.84</v>
      </c>
    </row>
    <row r="156" spans="1:65" s="1" customFormat="1" ht="16.5" customHeight="1" x14ac:dyDescent="0.2">
      <c r="A156" s="34"/>
      <c r="B156" s="35"/>
      <c r="C156" s="191" t="s">
        <v>376</v>
      </c>
      <c r="D156" s="191" t="s">
        <v>243</v>
      </c>
      <c r="E156" s="192" t="s">
        <v>2295</v>
      </c>
      <c r="F156" s="193" t="s">
        <v>2904</v>
      </c>
      <c r="G156" s="194" t="s">
        <v>2066</v>
      </c>
      <c r="H156" s="195">
        <v>1</v>
      </c>
      <c r="I156" s="196">
        <v>2065.5</v>
      </c>
      <c r="J156" s="197">
        <f t="shared" ref="J156:J166" si="20">ROUND(I156*H156,2)</f>
        <v>2065.5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ref="P156:P166" si="21">O156*H156</f>
        <v>0</v>
      </c>
      <c r="Q156" s="200">
        <v>0</v>
      </c>
      <c r="R156" s="200">
        <f t="shared" ref="R156:R166" si="22">Q156*H156</f>
        <v>0</v>
      </c>
      <c r="S156" s="200">
        <v>0</v>
      </c>
      <c r="T156" s="201">
        <f t="shared" ref="T156:T166" si="23"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ref="BE156:BE166" si="24">IF(N156="základní",J156,0)</f>
        <v>2065.5</v>
      </c>
      <c r="BF156" s="203">
        <f t="shared" ref="BF156:BF166" si="25">IF(N156="snížená",J156,0)</f>
        <v>0</v>
      </c>
      <c r="BG156" s="203">
        <f t="shared" ref="BG156:BG166" si="26">IF(N156="zákl. přenesená",J156,0)</f>
        <v>0</v>
      </c>
      <c r="BH156" s="203">
        <f t="shared" ref="BH156:BH166" si="27">IF(N156="sníž. přenesená",J156,0)</f>
        <v>0</v>
      </c>
      <c r="BI156" s="203">
        <f t="shared" ref="BI156:BI166" si="28">IF(N156="nulová",J156,0)</f>
        <v>0</v>
      </c>
      <c r="BJ156" s="17" t="s">
        <v>14</v>
      </c>
      <c r="BK156" s="203">
        <f t="shared" ref="BK156:BK166" si="29">ROUND(I156*H156,2)</f>
        <v>2065.5</v>
      </c>
      <c r="BL156" s="17" t="s">
        <v>175</v>
      </c>
      <c r="BM156" s="202" t="s">
        <v>2905</v>
      </c>
    </row>
    <row r="157" spans="1:65" s="1" customFormat="1" ht="16.5" customHeight="1" x14ac:dyDescent="0.2">
      <c r="A157" s="34"/>
      <c r="B157" s="35"/>
      <c r="C157" s="191" t="s">
        <v>381</v>
      </c>
      <c r="D157" s="191" t="s">
        <v>243</v>
      </c>
      <c r="E157" s="192" t="s">
        <v>2298</v>
      </c>
      <c r="F157" s="193" t="s">
        <v>2906</v>
      </c>
      <c r="G157" s="194" t="s">
        <v>2066</v>
      </c>
      <c r="H157" s="195">
        <v>1</v>
      </c>
      <c r="I157" s="196">
        <v>1377</v>
      </c>
      <c r="J157" s="197">
        <f t="shared" si="20"/>
        <v>1377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21"/>
        <v>0</v>
      </c>
      <c r="Q157" s="200">
        <v>0</v>
      </c>
      <c r="R157" s="200">
        <f t="shared" si="22"/>
        <v>0</v>
      </c>
      <c r="S157" s="200">
        <v>0</v>
      </c>
      <c r="T157" s="201">
        <f t="shared" si="2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14</v>
      </c>
      <c r="AY157" s="17" t="s">
        <v>241</v>
      </c>
      <c r="BE157" s="203">
        <f t="shared" si="24"/>
        <v>1377</v>
      </c>
      <c r="BF157" s="203">
        <f t="shared" si="25"/>
        <v>0</v>
      </c>
      <c r="BG157" s="203">
        <f t="shared" si="26"/>
        <v>0</v>
      </c>
      <c r="BH157" s="203">
        <f t="shared" si="27"/>
        <v>0</v>
      </c>
      <c r="BI157" s="203">
        <f t="shared" si="28"/>
        <v>0</v>
      </c>
      <c r="BJ157" s="17" t="s">
        <v>14</v>
      </c>
      <c r="BK157" s="203">
        <f t="shared" si="29"/>
        <v>1377</v>
      </c>
      <c r="BL157" s="17" t="s">
        <v>175</v>
      </c>
      <c r="BM157" s="202" t="s">
        <v>2907</v>
      </c>
    </row>
    <row r="158" spans="1:65" s="1" customFormat="1" ht="16.5" customHeight="1" x14ac:dyDescent="0.2">
      <c r="A158" s="34"/>
      <c r="B158" s="35"/>
      <c r="C158" s="191" t="s">
        <v>386</v>
      </c>
      <c r="D158" s="191" t="s">
        <v>243</v>
      </c>
      <c r="E158" s="192" t="s">
        <v>2301</v>
      </c>
      <c r="F158" s="193" t="s">
        <v>2296</v>
      </c>
      <c r="G158" s="194" t="s">
        <v>2066</v>
      </c>
      <c r="H158" s="195">
        <v>1</v>
      </c>
      <c r="I158" s="196">
        <v>3098.25</v>
      </c>
      <c r="J158" s="197">
        <f t="shared" si="20"/>
        <v>3098.25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 t="shared" si="21"/>
        <v>0</v>
      </c>
      <c r="Q158" s="200">
        <v>0</v>
      </c>
      <c r="R158" s="200">
        <f t="shared" si="22"/>
        <v>0</v>
      </c>
      <c r="S158" s="200">
        <v>0</v>
      </c>
      <c r="T158" s="201">
        <f t="shared" si="2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14</v>
      </c>
      <c r="AY158" s="17" t="s">
        <v>241</v>
      </c>
      <c r="BE158" s="203">
        <f t="shared" si="24"/>
        <v>3098.25</v>
      </c>
      <c r="BF158" s="203">
        <f t="shared" si="25"/>
        <v>0</v>
      </c>
      <c r="BG158" s="203">
        <f t="shared" si="26"/>
        <v>0</v>
      </c>
      <c r="BH158" s="203">
        <f t="shared" si="27"/>
        <v>0</v>
      </c>
      <c r="BI158" s="203">
        <f t="shared" si="28"/>
        <v>0</v>
      </c>
      <c r="BJ158" s="17" t="s">
        <v>14</v>
      </c>
      <c r="BK158" s="203">
        <f t="shared" si="29"/>
        <v>3098.25</v>
      </c>
      <c r="BL158" s="17" t="s">
        <v>175</v>
      </c>
      <c r="BM158" s="202" t="s">
        <v>2908</v>
      </c>
    </row>
    <row r="159" spans="1:65" s="1" customFormat="1" ht="24.2" customHeight="1" x14ac:dyDescent="0.2">
      <c r="A159" s="34"/>
      <c r="B159" s="35"/>
      <c r="C159" s="191" t="s">
        <v>390</v>
      </c>
      <c r="D159" s="191" t="s">
        <v>243</v>
      </c>
      <c r="E159" s="192" t="s">
        <v>2305</v>
      </c>
      <c r="F159" s="193" t="s">
        <v>2306</v>
      </c>
      <c r="G159" s="194" t="s">
        <v>2066</v>
      </c>
      <c r="H159" s="195">
        <v>1</v>
      </c>
      <c r="I159" s="196">
        <v>5488.33</v>
      </c>
      <c r="J159" s="197">
        <f t="shared" si="20"/>
        <v>5488.33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si="21"/>
        <v>0</v>
      </c>
      <c r="Q159" s="200">
        <v>0</v>
      </c>
      <c r="R159" s="200">
        <f t="shared" si="22"/>
        <v>0</v>
      </c>
      <c r="S159" s="200">
        <v>0</v>
      </c>
      <c r="T159" s="201">
        <f t="shared" si="2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14</v>
      </c>
      <c r="AY159" s="17" t="s">
        <v>241</v>
      </c>
      <c r="BE159" s="203">
        <f t="shared" si="24"/>
        <v>5488.33</v>
      </c>
      <c r="BF159" s="203">
        <f t="shared" si="25"/>
        <v>0</v>
      </c>
      <c r="BG159" s="203">
        <f t="shared" si="26"/>
        <v>0</v>
      </c>
      <c r="BH159" s="203">
        <f t="shared" si="27"/>
        <v>0</v>
      </c>
      <c r="BI159" s="203">
        <f t="shared" si="28"/>
        <v>0</v>
      </c>
      <c r="BJ159" s="17" t="s">
        <v>14</v>
      </c>
      <c r="BK159" s="203">
        <f t="shared" si="29"/>
        <v>5488.33</v>
      </c>
      <c r="BL159" s="17" t="s">
        <v>175</v>
      </c>
      <c r="BM159" s="202" t="s">
        <v>2909</v>
      </c>
    </row>
    <row r="160" spans="1:65" s="1" customFormat="1" ht="24.2" customHeight="1" x14ac:dyDescent="0.2">
      <c r="A160" s="34"/>
      <c r="B160" s="35"/>
      <c r="C160" s="191" t="s">
        <v>394</v>
      </c>
      <c r="D160" s="191" t="s">
        <v>243</v>
      </c>
      <c r="E160" s="192" t="s">
        <v>2309</v>
      </c>
      <c r="F160" s="193" t="s">
        <v>2302</v>
      </c>
      <c r="G160" s="194" t="s">
        <v>2066</v>
      </c>
      <c r="H160" s="195">
        <v>1</v>
      </c>
      <c r="I160" s="196">
        <v>4957.21</v>
      </c>
      <c r="J160" s="197">
        <f t="shared" si="20"/>
        <v>4957.21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21"/>
        <v>0</v>
      </c>
      <c r="Q160" s="200">
        <v>0</v>
      </c>
      <c r="R160" s="200">
        <f t="shared" si="22"/>
        <v>0</v>
      </c>
      <c r="S160" s="200">
        <v>0</v>
      </c>
      <c r="T160" s="201">
        <f t="shared" si="2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14</v>
      </c>
      <c r="AY160" s="17" t="s">
        <v>241</v>
      </c>
      <c r="BE160" s="203">
        <f t="shared" si="24"/>
        <v>4957.21</v>
      </c>
      <c r="BF160" s="203">
        <f t="shared" si="25"/>
        <v>0</v>
      </c>
      <c r="BG160" s="203">
        <f t="shared" si="26"/>
        <v>0</v>
      </c>
      <c r="BH160" s="203">
        <f t="shared" si="27"/>
        <v>0</v>
      </c>
      <c r="BI160" s="203">
        <f t="shared" si="28"/>
        <v>0</v>
      </c>
      <c r="BJ160" s="17" t="s">
        <v>14</v>
      </c>
      <c r="BK160" s="203">
        <f t="shared" si="29"/>
        <v>4957.21</v>
      </c>
      <c r="BL160" s="17" t="s">
        <v>175</v>
      </c>
      <c r="BM160" s="202" t="s">
        <v>2910</v>
      </c>
    </row>
    <row r="161" spans="1:65" s="1" customFormat="1" ht="16.5" customHeight="1" x14ac:dyDescent="0.2">
      <c r="A161" s="34"/>
      <c r="B161" s="35"/>
      <c r="C161" s="191" t="s">
        <v>398</v>
      </c>
      <c r="D161" s="191" t="s">
        <v>243</v>
      </c>
      <c r="E161" s="192" t="s">
        <v>2313</v>
      </c>
      <c r="F161" s="193" t="s">
        <v>2310</v>
      </c>
      <c r="G161" s="194" t="s">
        <v>2066</v>
      </c>
      <c r="H161" s="195">
        <v>1</v>
      </c>
      <c r="I161" s="196">
        <v>15213.11</v>
      </c>
      <c r="J161" s="197">
        <f t="shared" si="20"/>
        <v>15213.11</v>
      </c>
      <c r="K161" s="193" t="s">
        <v>1</v>
      </c>
      <c r="L161" s="39"/>
      <c r="M161" s="198" t="s">
        <v>1</v>
      </c>
      <c r="N161" s="199" t="s">
        <v>45</v>
      </c>
      <c r="O161" s="71"/>
      <c r="P161" s="200">
        <f t="shared" si="21"/>
        <v>0</v>
      </c>
      <c r="Q161" s="200">
        <v>0</v>
      </c>
      <c r="R161" s="200">
        <f t="shared" si="22"/>
        <v>0</v>
      </c>
      <c r="S161" s="200">
        <v>0</v>
      </c>
      <c r="T161" s="201">
        <f t="shared" si="2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14</v>
      </c>
      <c r="AY161" s="17" t="s">
        <v>241</v>
      </c>
      <c r="BE161" s="203">
        <f t="shared" si="24"/>
        <v>15213.11</v>
      </c>
      <c r="BF161" s="203">
        <f t="shared" si="25"/>
        <v>0</v>
      </c>
      <c r="BG161" s="203">
        <f t="shared" si="26"/>
        <v>0</v>
      </c>
      <c r="BH161" s="203">
        <f t="shared" si="27"/>
        <v>0</v>
      </c>
      <c r="BI161" s="203">
        <f t="shared" si="28"/>
        <v>0</v>
      </c>
      <c r="BJ161" s="17" t="s">
        <v>14</v>
      </c>
      <c r="BK161" s="203">
        <f t="shared" si="29"/>
        <v>15213.11</v>
      </c>
      <c r="BL161" s="17" t="s">
        <v>175</v>
      </c>
      <c r="BM161" s="202" t="s">
        <v>2911</v>
      </c>
    </row>
    <row r="162" spans="1:65" s="1" customFormat="1" ht="24.2" customHeight="1" x14ac:dyDescent="0.2">
      <c r="A162" s="34"/>
      <c r="B162" s="35"/>
      <c r="C162" s="191" t="s">
        <v>696</v>
      </c>
      <c r="D162" s="191" t="s">
        <v>243</v>
      </c>
      <c r="E162" s="192" t="s">
        <v>2317</v>
      </c>
      <c r="F162" s="193" t="s">
        <v>2314</v>
      </c>
      <c r="G162" s="194" t="s">
        <v>2066</v>
      </c>
      <c r="H162" s="195">
        <v>1</v>
      </c>
      <c r="I162" s="196">
        <v>1514.7</v>
      </c>
      <c r="J162" s="197">
        <f t="shared" si="20"/>
        <v>1514.7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si="21"/>
        <v>0</v>
      </c>
      <c r="Q162" s="200">
        <v>0</v>
      </c>
      <c r="R162" s="200">
        <f t="shared" si="22"/>
        <v>0</v>
      </c>
      <c r="S162" s="200">
        <v>0</v>
      </c>
      <c r="T162" s="201">
        <f t="shared" si="2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si="24"/>
        <v>1514.7</v>
      </c>
      <c r="BF162" s="203">
        <f t="shared" si="25"/>
        <v>0</v>
      </c>
      <c r="BG162" s="203">
        <f t="shared" si="26"/>
        <v>0</v>
      </c>
      <c r="BH162" s="203">
        <f t="shared" si="27"/>
        <v>0</v>
      </c>
      <c r="BI162" s="203">
        <f t="shared" si="28"/>
        <v>0</v>
      </c>
      <c r="BJ162" s="17" t="s">
        <v>14</v>
      </c>
      <c r="BK162" s="203">
        <f t="shared" si="29"/>
        <v>1514.7</v>
      </c>
      <c r="BL162" s="17" t="s">
        <v>175</v>
      </c>
      <c r="BM162" s="202" t="s">
        <v>2912</v>
      </c>
    </row>
    <row r="163" spans="1:65" s="1" customFormat="1" ht="21.75" customHeight="1" x14ac:dyDescent="0.2">
      <c r="A163" s="34"/>
      <c r="B163" s="35"/>
      <c r="C163" s="191" t="s">
        <v>704</v>
      </c>
      <c r="D163" s="191" t="s">
        <v>243</v>
      </c>
      <c r="E163" s="192" t="s">
        <v>2321</v>
      </c>
      <c r="F163" s="193" t="s">
        <v>2913</v>
      </c>
      <c r="G163" s="194" t="s">
        <v>2066</v>
      </c>
      <c r="H163" s="195">
        <v>1</v>
      </c>
      <c r="I163" s="196">
        <v>12117.61</v>
      </c>
      <c r="J163" s="197">
        <f t="shared" si="20"/>
        <v>12117.61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21"/>
        <v>0</v>
      </c>
      <c r="Q163" s="200">
        <v>0</v>
      </c>
      <c r="R163" s="200">
        <f t="shared" si="22"/>
        <v>0</v>
      </c>
      <c r="S163" s="200">
        <v>0</v>
      </c>
      <c r="T163" s="201">
        <f t="shared" si="2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24"/>
        <v>12117.61</v>
      </c>
      <c r="BF163" s="203">
        <f t="shared" si="25"/>
        <v>0</v>
      </c>
      <c r="BG163" s="203">
        <f t="shared" si="26"/>
        <v>0</v>
      </c>
      <c r="BH163" s="203">
        <f t="shared" si="27"/>
        <v>0</v>
      </c>
      <c r="BI163" s="203">
        <f t="shared" si="28"/>
        <v>0</v>
      </c>
      <c r="BJ163" s="17" t="s">
        <v>14</v>
      </c>
      <c r="BK163" s="203">
        <f t="shared" si="29"/>
        <v>12117.61</v>
      </c>
      <c r="BL163" s="17" t="s">
        <v>175</v>
      </c>
      <c r="BM163" s="202" t="s">
        <v>2914</v>
      </c>
    </row>
    <row r="164" spans="1:65" s="1" customFormat="1" ht="16.5" customHeight="1" x14ac:dyDescent="0.2">
      <c r="A164" s="34"/>
      <c r="B164" s="35"/>
      <c r="C164" s="191" t="s">
        <v>706</v>
      </c>
      <c r="D164" s="191" t="s">
        <v>243</v>
      </c>
      <c r="E164" s="192" t="s">
        <v>2325</v>
      </c>
      <c r="F164" s="193" t="s">
        <v>2915</v>
      </c>
      <c r="G164" s="194" t="s">
        <v>2066</v>
      </c>
      <c r="H164" s="195">
        <v>1</v>
      </c>
      <c r="I164" s="196">
        <v>4131</v>
      </c>
      <c r="J164" s="197">
        <f t="shared" si="20"/>
        <v>4131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21"/>
        <v>0</v>
      </c>
      <c r="Q164" s="200">
        <v>0</v>
      </c>
      <c r="R164" s="200">
        <f t="shared" si="22"/>
        <v>0</v>
      </c>
      <c r="S164" s="200">
        <v>0</v>
      </c>
      <c r="T164" s="201">
        <f t="shared" si="2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24"/>
        <v>4131</v>
      </c>
      <c r="BF164" s="203">
        <f t="shared" si="25"/>
        <v>0</v>
      </c>
      <c r="BG164" s="203">
        <f t="shared" si="26"/>
        <v>0</v>
      </c>
      <c r="BH164" s="203">
        <f t="shared" si="27"/>
        <v>0</v>
      </c>
      <c r="BI164" s="203">
        <f t="shared" si="28"/>
        <v>0</v>
      </c>
      <c r="BJ164" s="17" t="s">
        <v>14</v>
      </c>
      <c r="BK164" s="203">
        <f t="shared" si="29"/>
        <v>4131</v>
      </c>
      <c r="BL164" s="17" t="s">
        <v>175</v>
      </c>
      <c r="BM164" s="202" t="s">
        <v>2916</v>
      </c>
    </row>
    <row r="165" spans="1:65" s="1" customFormat="1" ht="16.5" customHeight="1" x14ac:dyDescent="0.2">
      <c r="A165" s="34"/>
      <c r="B165" s="35"/>
      <c r="C165" s="191" t="s">
        <v>715</v>
      </c>
      <c r="D165" s="191" t="s">
        <v>243</v>
      </c>
      <c r="E165" s="192" t="s">
        <v>2917</v>
      </c>
      <c r="F165" s="193" t="s">
        <v>2322</v>
      </c>
      <c r="G165" s="194" t="s">
        <v>2066</v>
      </c>
      <c r="H165" s="195">
        <v>1</v>
      </c>
      <c r="I165" s="196">
        <v>8262.5300000000007</v>
      </c>
      <c r="J165" s="197">
        <f t="shared" si="20"/>
        <v>8262.5300000000007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21"/>
        <v>0</v>
      </c>
      <c r="Q165" s="200">
        <v>0</v>
      </c>
      <c r="R165" s="200">
        <f t="shared" si="22"/>
        <v>0</v>
      </c>
      <c r="S165" s="200">
        <v>0</v>
      </c>
      <c r="T165" s="201">
        <f t="shared" si="2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24"/>
        <v>8262.5300000000007</v>
      </c>
      <c r="BF165" s="203">
        <f t="shared" si="25"/>
        <v>0</v>
      </c>
      <c r="BG165" s="203">
        <f t="shared" si="26"/>
        <v>0</v>
      </c>
      <c r="BH165" s="203">
        <f t="shared" si="27"/>
        <v>0</v>
      </c>
      <c r="BI165" s="203">
        <f t="shared" si="28"/>
        <v>0</v>
      </c>
      <c r="BJ165" s="17" t="s">
        <v>14</v>
      </c>
      <c r="BK165" s="203">
        <f t="shared" si="29"/>
        <v>8262.5300000000007</v>
      </c>
      <c r="BL165" s="17" t="s">
        <v>175</v>
      </c>
      <c r="BM165" s="202" t="s">
        <v>2918</v>
      </c>
    </row>
    <row r="166" spans="1:65" s="1" customFormat="1" ht="16.5" customHeight="1" x14ac:dyDescent="0.2">
      <c r="A166" s="34"/>
      <c r="B166" s="35"/>
      <c r="C166" s="191" t="s">
        <v>721</v>
      </c>
      <c r="D166" s="191" t="s">
        <v>243</v>
      </c>
      <c r="E166" s="192" t="s">
        <v>2919</v>
      </c>
      <c r="F166" s="193" t="s">
        <v>2326</v>
      </c>
      <c r="G166" s="194" t="s">
        <v>2066</v>
      </c>
      <c r="H166" s="195">
        <v>1</v>
      </c>
      <c r="I166" s="196">
        <v>7807.6</v>
      </c>
      <c r="J166" s="197">
        <f t="shared" si="20"/>
        <v>7807.6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21"/>
        <v>0</v>
      </c>
      <c r="Q166" s="200">
        <v>0</v>
      </c>
      <c r="R166" s="200">
        <f t="shared" si="22"/>
        <v>0</v>
      </c>
      <c r="S166" s="200">
        <v>0</v>
      </c>
      <c r="T166" s="201">
        <f t="shared" si="2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24"/>
        <v>7807.6</v>
      </c>
      <c r="BF166" s="203">
        <f t="shared" si="25"/>
        <v>0</v>
      </c>
      <c r="BG166" s="203">
        <f t="shared" si="26"/>
        <v>0</v>
      </c>
      <c r="BH166" s="203">
        <f t="shared" si="27"/>
        <v>0</v>
      </c>
      <c r="BI166" s="203">
        <f t="shared" si="28"/>
        <v>0</v>
      </c>
      <c r="BJ166" s="17" t="s">
        <v>14</v>
      </c>
      <c r="BK166" s="203">
        <f t="shared" si="29"/>
        <v>7807.6</v>
      </c>
      <c r="BL166" s="17" t="s">
        <v>175</v>
      </c>
      <c r="BM166" s="202" t="s">
        <v>2920</v>
      </c>
    </row>
    <row r="167" spans="1:65" s="11" customFormat="1" ht="25.9" customHeight="1" x14ac:dyDescent="0.2">
      <c r="B167" s="175"/>
      <c r="C167" s="176"/>
      <c r="D167" s="177" t="s">
        <v>79</v>
      </c>
      <c r="E167" s="178" t="s">
        <v>2328</v>
      </c>
      <c r="F167" s="178" t="s">
        <v>242</v>
      </c>
      <c r="G167" s="176"/>
      <c r="H167" s="176"/>
      <c r="I167" s="179"/>
      <c r="J167" s="180">
        <f>BK167</f>
        <v>219809.64</v>
      </c>
      <c r="K167" s="176"/>
      <c r="L167" s="181"/>
      <c r="M167" s="182"/>
      <c r="N167" s="183"/>
      <c r="O167" s="183"/>
      <c r="P167" s="184">
        <f>SUM(P168:P177)</f>
        <v>0</v>
      </c>
      <c r="Q167" s="183"/>
      <c r="R167" s="184">
        <f>SUM(R168:R177)</f>
        <v>0</v>
      </c>
      <c r="S167" s="183"/>
      <c r="T167" s="185">
        <f>SUM(T168:T177)</f>
        <v>0</v>
      </c>
      <c r="AR167" s="186" t="s">
        <v>14</v>
      </c>
      <c r="AT167" s="187" t="s">
        <v>79</v>
      </c>
      <c r="AU167" s="187" t="s">
        <v>80</v>
      </c>
      <c r="AY167" s="186" t="s">
        <v>241</v>
      </c>
      <c r="BK167" s="188">
        <f>SUM(BK168:BK177)</f>
        <v>219809.64</v>
      </c>
    </row>
    <row r="168" spans="1:65" s="1" customFormat="1" ht="16.5" customHeight="1" x14ac:dyDescent="0.2">
      <c r="A168" s="34"/>
      <c r="B168" s="35"/>
      <c r="C168" s="191" t="s">
        <v>729</v>
      </c>
      <c r="D168" s="191" t="s">
        <v>243</v>
      </c>
      <c r="E168" s="192" t="s">
        <v>2330</v>
      </c>
      <c r="F168" s="193" t="s">
        <v>2331</v>
      </c>
      <c r="G168" s="194" t="s">
        <v>2332</v>
      </c>
      <c r="H168" s="195">
        <v>0.22</v>
      </c>
      <c r="I168" s="196">
        <v>27540.03</v>
      </c>
      <c r="J168" s="197">
        <f t="shared" ref="J168:J177" si="30">ROUND(I168*H168,2)</f>
        <v>6058.81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ref="P168:P177" si="31">O168*H168</f>
        <v>0</v>
      </c>
      <c r="Q168" s="200">
        <v>0</v>
      </c>
      <c r="R168" s="200">
        <f t="shared" ref="R168:R177" si="32">Q168*H168</f>
        <v>0</v>
      </c>
      <c r="S168" s="200">
        <v>0</v>
      </c>
      <c r="T168" s="201">
        <f t="shared" ref="T168:T177" si="33"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ref="BE168:BE177" si="34">IF(N168="základní",J168,0)</f>
        <v>6058.81</v>
      </c>
      <c r="BF168" s="203">
        <f t="shared" ref="BF168:BF177" si="35">IF(N168="snížená",J168,0)</f>
        <v>0</v>
      </c>
      <c r="BG168" s="203">
        <f t="shared" ref="BG168:BG177" si="36">IF(N168="zákl. přenesená",J168,0)</f>
        <v>0</v>
      </c>
      <c r="BH168" s="203">
        <f t="shared" ref="BH168:BH177" si="37">IF(N168="sníž. přenesená",J168,0)</f>
        <v>0</v>
      </c>
      <c r="BI168" s="203">
        <f t="shared" ref="BI168:BI177" si="38">IF(N168="nulová",J168,0)</f>
        <v>0</v>
      </c>
      <c r="BJ168" s="17" t="s">
        <v>14</v>
      </c>
      <c r="BK168" s="203">
        <f t="shared" ref="BK168:BK177" si="39">ROUND(I168*H168,2)</f>
        <v>6058.81</v>
      </c>
      <c r="BL168" s="17" t="s">
        <v>175</v>
      </c>
      <c r="BM168" s="202" t="s">
        <v>2921</v>
      </c>
    </row>
    <row r="169" spans="1:65" s="1" customFormat="1" ht="24.2" customHeight="1" x14ac:dyDescent="0.2">
      <c r="A169" s="34"/>
      <c r="B169" s="35"/>
      <c r="C169" s="191" t="s">
        <v>735</v>
      </c>
      <c r="D169" s="191" t="s">
        <v>243</v>
      </c>
      <c r="E169" s="192" t="s">
        <v>2922</v>
      </c>
      <c r="F169" s="193" t="s">
        <v>2923</v>
      </c>
      <c r="G169" s="194" t="s">
        <v>253</v>
      </c>
      <c r="H169" s="195">
        <v>0.3</v>
      </c>
      <c r="I169" s="196">
        <v>1377</v>
      </c>
      <c r="J169" s="197">
        <f t="shared" si="30"/>
        <v>413.1</v>
      </c>
      <c r="K169" s="193" t="s">
        <v>1</v>
      </c>
      <c r="L169" s="39"/>
      <c r="M169" s="198" t="s">
        <v>1</v>
      </c>
      <c r="N169" s="199" t="s">
        <v>45</v>
      </c>
      <c r="O169" s="71"/>
      <c r="P169" s="200">
        <f t="shared" si="31"/>
        <v>0</v>
      </c>
      <c r="Q169" s="200">
        <v>0</v>
      </c>
      <c r="R169" s="200">
        <f t="shared" si="32"/>
        <v>0</v>
      </c>
      <c r="S169" s="200">
        <v>0</v>
      </c>
      <c r="T169" s="201">
        <f t="shared" si="3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14</v>
      </c>
      <c r="AY169" s="17" t="s">
        <v>241</v>
      </c>
      <c r="BE169" s="203">
        <f t="shared" si="34"/>
        <v>413.1</v>
      </c>
      <c r="BF169" s="203">
        <f t="shared" si="35"/>
        <v>0</v>
      </c>
      <c r="BG169" s="203">
        <f t="shared" si="36"/>
        <v>0</v>
      </c>
      <c r="BH169" s="203">
        <f t="shared" si="37"/>
        <v>0</v>
      </c>
      <c r="BI169" s="203">
        <f t="shared" si="38"/>
        <v>0</v>
      </c>
      <c r="BJ169" s="17" t="s">
        <v>14</v>
      </c>
      <c r="BK169" s="203">
        <f t="shared" si="39"/>
        <v>413.1</v>
      </c>
      <c r="BL169" s="17" t="s">
        <v>175</v>
      </c>
      <c r="BM169" s="202" t="s">
        <v>2924</v>
      </c>
    </row>
    <row r="170" spans="1:65" s="1" customFormat="1" ht="24.2" customHeight="1" x14ac:dyDescent="0.2">
      <c r="A170" s="34"/>
      <c r="B170" s="35"/>
      <c r="C170" s="191" t="s">
        <v>740</v>
      </c>
      <c r="D170" s="191" t="s">
        <v>243</v>
      </c>
      <c r="E170" s="192" t="s">
        <v>2925</v>
      </c>
      <c r="F170" s="193" t="s">
        <v>2926</v>
      </c>
      <c r="G170" s="194" t="s">
        <v>289</v>
      </c>
      <c r="H170" s="195">
        <v>16</v>
      </c>
      <c r="I170" s="196">
        <v>550.79999999999995</v>
      </c>
      <c r="J170" s="197">
        <f t="shared" si="30"/>
        <v>8812.7999999999993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si="31"/>
        <v>0</v>
      </c>
      <c r="Q170" s="200">
        <v>0</v>
      </c>
      <c r="R170" s="200">
        <f t="shared" si="32"/>
        <v>0</v>
      </c>
      <c r="S170" s="200">
        <v>0</v>
      </c>
      <c r="T170" s="201">
        <f t="shared" si="3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si="34"/>
        <v>8812.7999999999993</v>
      </c>
      <c r="BF170" s="203">
        <f t="shared" si="35"/>
        <v>0</v>
      </c>
      <c r="BG170" s="203">
        <f t="shared" si="36"/>
        <v>0</v>
      </c>
      <c r="BH170" s="203">
        <f t="shared" si="37"/>
        <v>0</v>
      </c>
      <c r="BI170" s="203">
        <f t="shared" si="38"/>
        <v>0</v>
      </c>
      <c r="BJ170" s="17" t="s">
        <v>14</v>
      </c>
      <c r="BK170" s="203">
        <f t="shared" si="39"/>
        <v>8812.7999999999993</v>
      </c>
      <c r="BL170" s="17" t="s">
        <v>175</v>
      </c>
      <c r="BM170" s="202" t="s">
        <v>2927</v>
      </c>
    </row>
    <row r="171" spans="1:65" s="1" customFormat="1" ht="24.2" customHeight="1" x14ac:dyDescent="0.2">
      <c r="A171" s="34"/>
      <c r="B171" s="35"/>
      <c r="C171" s="191" t="s">
        <v>749</v>
      </c>
      <c r="D171" s="191" t="s">
        <v>243</v>
      </c>
      <c r="E171" s="192" t="s">
        <v>2928</v>
      </c>
      <c r="F171" s="193" t="s">
        <v>2929</v>
      </c>
      <c r="G171" s="194" t="s">
        <v>289</v>
      </c>
      <c r="H171" s="195">
        <v>204</v>
      </c>
      <c r="I171" s="196">
        <v>688.5</v>
      </c>
      <c r="J171" s="197">
        <f t="shared" si="30"/>
        <v>140454</v>
      </c>
      <c r="K171" s="193" t="s">
        <v>1</v>
      </c>
      <c r="L171" s="39"/>
      <c r="M171" s="198" t="s">
        <v>1</v>
      </c>
      <c r="N171" s="199" t="s">
        <v>45</v>
      </c>
      <c r="O171" s="71"/>
      <c r="P171" s="200">
        <f t="shared" si="31"/>
        <v>0</v>
      </c>
      <c r="Q171" s="200">
        <v>0</v>
      </c>
      <c r="R171" s="200">
        <f t="shared" si="32"/>
        <v>0</v>
      </c>
      <c r="S171" s="200">
        <v>0</v>
      </c>
      <c r="T171" s="201">
        <f t="shared" si="3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14</v>
      </c>
      <c r="AY171" s="17" t="s">
        <v>241</v>
      </c>
      <c r="BE171" s="203">
        <f t="shared" si="34"/>
        <v>140454</v>
      </c>
      <c r="BF171" s="203">
        <f t="shared" si="35"/>
        <v>0</v>
      </c>
      <c r="BG171" s="203">
        <f t="shared" si="36"/>
        <v>0</v>
      </c>
      <c r="BH171" s="203">
        <f t="shared" si="37"/>
        <v>0</v>
      </c>
      <c r="BI171" s="203">
        <f t="shared" si="38"/>
        <v>0</v>
      </c>
      <c r="BJ171" s="17" t="s">
        <v>14</v>
      </c>
      <c r="BK171" s="203">
        <f t="shared" si="39"/>
        <v>140454</v>
      </c>
      <c r="BL171" s="17" t="s">
        <v>175</v>
      </c>
      <c r="BM171" s="202" t="s">
        <v>2930</v>
      </c>
    </row>
    <row r="172" spans="1:65" s="1" customFormat="1" ht="24.2" customHeight="1" x14ac:dyDescent="0.2">
      <c r="A172" s="34"/>
      <c r="B172" s="35"/>
      <c r="C172" s="191" t="s">
        <v>754</v>
      </c>
      <c r="D172" s="191" t="s">
        <v>243</v>
      </c>
      <c r="E172" s="192" t="s">
        <v>2931</v>
      </c>
      <c r="F172" s="193" t="s">
        <v>2932</v>
      </c>
      <c r="G172" s="194" t="s">
        <v>289</v>
      </c>
      <c r="H172" s="195">
        <v>16</v>
      </c>
      <c r="I172" s="196">
        <v>123.93</v>
      </c>
      <c r="J172" s="197">
        <f t="shared" si="30"/>
        <v>1982.88</v>
      </c>
      <c r="K172" s="193" t="s">
        <v>1</v>
      </c>
      <c r="L172" s="39"/>
      <c r="M172" s="198" t="s">
        <v>1</v>
      </c>
      <c r="N172" s="199" t="s">
        <v>45</v>
      </c>
      <c r="O172" s="71"/>
      <c r="P172" s="200">
        <f t="shared" si="31"/>
        <v>0</v>
      </c>
      <c r="Q172" s="200">
        <v>0</v>
      </c>
      <c r="R172" s="200">
        <f t="shared" si="32"/>
        <v>0</v>
      </c>
      <c r="S172" s="200">
        <v>0</v>
      </c>
      <c r="T172" s="201">
        <f t="shared" si="3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14</v>
      </c>
      <c r="AY172" s="17" t="s">
        <v>241</v>
      </c>
      <c r="BE172" s="203">
        <f t="shared" si="34"/>
        <v>1982.88</v>
      </c>
      <c r="BF172" s="203">
        <f t="shared" si="35"/>
        <v>0</v>
      </c>
      <c r="BG172" s="203">
        <f t="shared" si="36"/>
        <v>0</v>
      </c>
      <c r="BH172" s="203">
        <f t="shared" si="37"/>
        <v>0</v>
      </c>
      <c r="BI172" s="203">
        <f t="shared" si="38"/>
        <v>0</v>
      </c>
      <c r="BJ172" s="17" t="s">
        <v>14</v>
      </c>
      <c r="BK172" s="203">
        <f t="shared" si="39"/>
        <v>1982.88</v>
      </c>
      <c r="BL172" s="17" t="s">
        <v>175</v>
      </c>
      <c r="BM172" s="202" t="s">
        <v>2933</v>
      </c>
    </row>
    <row r="173" spans="1:65" s="1" customFormat="1" ht="24.2" customHeight="1" x14ac:dyDescent="0.2">
      <c r="A173" s="34"/>
      <c r="B173" s="35"/>
      <c r="C173" s="191" t="s">
        <v>759</v>
      </c>
      <c r="D173" s="191" t="s">
        <v>243</v>
      </c>
      <c r="E173" s="192" t="s">
        <v>2934</v>
      </c>
      <c r="F173" s="193" t="s">
        <v>2935</v>
      </c>
      <c r="G173" s="194" t="s">
        <v>289</v>
      </c>
      <c r="H173" s="195">
        <v>204</v>
      </c>
      <c r="I173" s="196">
        <v>192.78</v>
      </c>
      <c r="J173" s="197">
        <f t="shared" si="30"/>
        <v>39327.120000000003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si="31"/>
        <v>0</v>
      </c>
      <c r="Q173" s="200">
        <v>0</v>
      </c>
      <c r="R173" s="200">
        <f t="shared" si="32"/>
        <v>0</v>
      </c>
      <c r="S173" s="200">
        <v>0</v>
      </c>
      <c r="T173" s="201">
        <f t="shared" si="3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si="34"/>
        <v>39327.120000000003</v>
      </c>
      <c r="BF173" s="203">
        <f t="shared" si="35"/>
        <v>0</v>
      </c>
      <c r="BG173" s="203">
        <f t="shared" si="36"/>
        <v>0</v>
      </c>
      <c r="BH173" s="203">
        <f t="shared" si="37"/>
        <v>0</v>
      </c>
      <c r="BI173" s="203">
        <f t="shared" si="38"/>
        <v>0</v>
      </c>
      <c r="BJ173" s="17" t="s">
        <v>14</v>
      </c>
      <c r="BK173" s="203">
        <f t="shared" si="39"/>
        <v>39327.120000000003</v>
      </c>
      <c r="BL173" s="17" t="s">
        <v>175</v>
      </c>
      <c r="BM173" s="202" t="s">
        <v>2936</v>
      </c>
    </row>
    <row r="174" spans="1:65" s="1" customFormat="1" ht="24.2" customHeight="1" x14ac:dyDescent="0.2">
      <c r="A174" s="34"/>
      <c r="B174" s="35"/>
      <c r="C174" s="191" t="s">
        <v>766</v>
      </c>
      <c r="D174" s="191" t="s">
        <v>243</v>
      </c>
      <c r="E174" s="192" t="s">
        <v>2937</v>
      </c>
      <c r="F174" s="193" t="s">
        <v>2938</v>
      </c>
      <c r="G174" s="194" t="s">
        <v>253</v>
      </c>
      <c r="H174" s="195">
        <v>0.1</v>
      </c>
      <c r="I174" s="196">
        <v>6885.01</v>
      </c>
      <c r="J174" s="197">
        <f t="shared" si="30"/>
        <v>688.5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31"/>
        <v>0</v>
      </c>
      <c r="Q174" s="200">
        <v>0</v>
      </c>
      <c r="R174" s="200">
        <f t="shared" si="32"/>
        <v>0</v>
      </c>
      <c r="S174" s="200">
        <v>0</v>
      </c>
      <c r="T174" s="201">
        <f t="shared" si="3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34"/>
        <v>688.5</v>
      </c>
      <c r="BF174" s="203">
        <f t="shared" si="35"/>
        <v>0</v>
      </c>
      <c r="BG174" s="203">
        <f t="shared" si="36"/>
        <v>0</v>
      </c>
      <c r="BH174" s="203">
        <f t="shared" si="37"/>
        <v>0</v>
      </c>
      <c r="BI174" s="203">
        <f t="shared" si="38"/>
        <v>0</v>
      </c>
      <c r="BJ174" s="17" t="s">
        <v>14</v>
      </c>
      <c r="BK174" s="203">
        <f t="shared" si="39"/>
        <v>688.5</v>
      </c>
      <c r="BL174" s="17" t="s">
        <v>175</v>
      </c>
      <c r="BM174" s="202" t="s">
        <v>2939</v>
      </c>
    </row>
    <row r="175" spans="1:65" s="1" customFormat="1" ht="16.5" customHeight="1" x14ac:dyDescent="0.2">
      <c r="A175" s="34"/>
      <c r="B175" s="35"/>
      <c r="C175" s="191" t="s">
        <v>772</v>
      </c>
      <c r="D175" s="191" t="s">
        <v>243</v>
      </c>
      <c r="E175" s="192" t="s">
        <v>2940</v>
      </c>
      <c r="F175" s="193" t="s">
        <v>2941</v>
      </c>
      <c r="G175" s="194" t="s">
        <v>289</v>
      </c>
      <c r="H175" s="195">
        <v>220</v>
      </c>
      <c r="I175" s="196">
        <v>16.52</v>
      </c>
      <c r="J175" s="197">
        <f t="shared" si="30"/>
        <v>3634.4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31"/>
        <v>0</v>
      </c>
      <c r="Q175" s="200">
        <v>0</v>
      </c>
      <c r="R175" s="200">
        <f t="shared" si="32"/>
        <v>0</v>
      </c>
      <c r="S175" s="200">
        <v>0</v>
      </c>
      <c r="T175" s="201">
        <f t="shared" si="3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34"/>
        <v>3634.4</v>
      </c>
      <c r="BF175" s="203">
        <f t="shared" si="35"/>
        <v>0</v>
      </c>
      <c r="BG175" s="203">
        <f t="shared" si="36"/>
        <v>0</v>
      </c>
      <c r="BH175" s="203">
        <f t="shared" si="37"/>
        <v>0</v>
      </c>
      <c r="BI175" s="203">
        <f t="shared" si="38"/>
        <v>0</v>
      </c>
      <c r="BJ175" s="17" t="s">
        <v>14</v>
      </c>
      <c r="BK175" s="203">
        <f t="shared" si="39"/>
        <v>3634.4</v>
      </c>
      <c r="BL175" s="17" t="s">
        <v>175</v>
      </c>
      <c r="BM175" s="202" t="s">
        <v>2942</v>
      </c>
    </row>
    <row r="176" spans="1:65" s="1" customFormat="1" ht="33" customHeight="1" x14ac:dyDescent="0.2">
      <c r="A176" s="34"/>
      <c r="B176" s="35"/>
      <c r="C176" s="191" t="s">
        <v>779</v>
      </c>
      <c r="D176" s="191" t="s">
        <v>243</v>
      </c>
      <c r="E176" s="192" t="s">
        <v>2943</v>
      </c>
      <c r="F176" s="193" t="s">
        <v>2944</v>
      </c>
      <c r="G176" s="194" t="s">
        <v>289</v>
      </c>
      <c r="H176" s="195">
        <v>17</v>
      </c>
      <c r="I176" s="196">
        <v>68.849999999999994</v>
      </c>
      <c r="J176" s="197">
        <f t="shared" si="30"/>
        <v>1170.45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31"/>
        <v>0</v>
      </c>
      <c r="Q176" s="200">
        <v>0</v>
      </c>
      <c r="R176" s="200">
        <f t="shared" si="32"/>
        <v>0</v>
      </c>
      <c r="S176" s="200">
        <v>0</v>
      </c>
      <c r="T176" s="201">
        <f t="shared" si="3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34"/>
        <v>1170.45</v>
      </c>
      <c r="BF176" s="203">
        <f t="shared" si="35"/>
        <v>0</v>
      </c>
      <c r="BG176" s="203">
        <f t="shared" si="36"/>
        <v>0</v>
      </c>
      <c r="BH176" s="203">
        <f t="shared" si="37"/>
        <v>0</v>
      </c>
      <c r="BI176" s="203">
        <f t="shared" si="38"/>
        <v>0</v>
      </c>
      <c r="BJ176" s="17" t="s">
        <v>14</v>
      </c>
      <c r="BK176" s="203">
        <f t="shared" si="39"/>
        <v>1170.45</v>
      </c>
      <c r="BL176" s="17" t="s">
        <v>175</v>
      </c>
      <c r="BM176" s="202" t="s">
        <v>2945</v>
      </c>
    </row>
    <row r="177" spans="1:65" s="1" customFormat="1" ht="33" customHeight="1" x14ac:dyDescent="0.2">
      <c r="A177" s="34"/>
      <c r="B177" s="35"/>
      <c r="C177" s="191" t="s">
        <v>788</v>
      </c>
      <c r="D177" s="191" t="s">
        <v>243</v>
      </c>
      <c r="E177" s="192" t="s">
        <v>2946</v>
      </c>
      <c r="F177" s="193" t="s">
        <v>2947</v>
      </c>
      <c r="G177" s="194" t="s">
        <v>289</v>
      </c>
      <c r="H177" s="195">
        <v>209</v>
      </c>
      <c r="I177" s="196">
        <v>82.62</v>
      </c>
      <c r="J177" s="197">
        <f t="shared" si="30"/>
        <v>17267.580000000002</v>
      </c>
      <c r="K177" s="193" t="s">
        <v>1</v>
      </c>
      <c r="L177" s="39"/>
      <c r="M177" s="242" t="s">
        <v>1</v>
      </c>
      <c r="N177" s="243" t="s">
        <v>45</v>
      </c>
      <c r="O177" s="244"/>
      <c r="P177" s="245">
        <f t="shared" si="31"/>
        <v>0</v>
      </c>
      <c r="Q177" s="245">
        <v>0</v>
      </c>
      <c r="R177" s="245">
        <f t="shared" si="32"/>
        <v>0</v>
      </c>
      <c r="S177" s="245">
        <v>0</v>
      </c>
      <c r="T177" s="246">
        <f t="shared" si="3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34"/>
        <v>17267.580000000002</v>
      </c>
      <c r="BF177" s="203">
        <f t="shared" si="35"/>
        <v>0</v>
      </c>
      <c r="BG177" s="203">
        <f t="shared" si="36"/>
        <v>0</v>
      </c>
      <c r="BH177" s="203">
        <f t="shared" si="37"/>
        <v>0</v>
      </c>
      <c r="BI177" s="203">
        <f t="shared" si="38"/>
        <v>0</v>
      </c>
      <c r="BJ177" s="17" t="s">
        <v>14</v>
      </c>
      <c r="BK177" s="203">
        <f t="shared" si="39"/>
        <v>17267.580000000002</v>
      </c>
      <c r="BL177" s="17" t="s">
        <v>175</v>
      </c>
      <c r="BM177" s="202" t="s">
        <v>2948</v>
      </c>
    </row>
    <row r="178" spans="1:65" s="1" customFormat="1" ht="6.95" customHeight="1" x14ac:dyDescent="0.2">
      <c r="A178" s="34"/>
      <c r="B178" s="54"/>
      <c r="C178" s="55"/>
      <c r="D178" s="55"/>
      <c r="E178" s="55"/>
      <c r="F178" s="55"/>
      <c r="G178" s="55"/>
      <c r="H178" s="55"/>
      <c r="I178" s="55"/>
      <c r="J178" s="55"/>
      <c r="K178" s="55"/>
      <c r="L178" s="39"/>
      <c r="M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</sheetData>
  <sheetProtection password="CC35" sheet="1" objects="1" scenarios="1" formatColumns="0" formatRows="0" autoFilter="0"/>
  <autoFilter ref="C127:K177" xr:uid="{00000000-0009-0000-0000-000009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009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130</v>
      </c>
      <c r="AZ2" s="247" t="s">
        <v>402</v>
      </c>
      <c r="BA2" s="247" t="s">
        <v>403</v>
      </c>
      <c r="BB2" s="247" t="s">
        <v>253</v>
      </c>
      <c r="BC2" s="247" t="s">
        <v>2949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405</v>
      </c>
      <c r="BA3" s="247" t="s">
        <v>406</v>
      </c>
      <c r="BB3" s="247" t="s">
        <v>253</v>
      </c>
      <c r="BC3" s="247" t="s">
        <v>2950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408</v>
      </c>
      <c r="BA4" s="247" t="s">
        <v>409</v>
      </c>
      <c r="BB4" s="247" t="s">
        <v>253</v>
      </c>
      <c r="BC4" s="247" t="s">
        <v>2951</v>
      </c>
      <c r="BD4" s="247" t="s">
        <v>88</v>
      </c>
    </row>
    <row r="5" spans="1:56" ht="6.95" customHeight="1" x14ac:dyDescent="0.2">
      <c r="B5" s="20"/>
      <c r="L5" s="20"/>
      <c r="AZ5" s="247" t="s">
        <v>411</v>
      </c>
      <c r="BA5" s="247" t="s">
        <v>412</v>
      </c>
      <c r="BB5" s="247" t="s">
        <v>253</v>
      </c>
      <c r="BC5" s="247" t="s">
        <v>2952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414</v>
      </c>
      <c r="BA6" s="247" t="s">
        <v>415</v>
      </c>
      <c r="BB6" s="247" t="s">
        <v>253</v>
      </c>
      <c r="BC6" s="247" t="s">
        <v>2953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2355</v>
      </c>
      <c r="BA7" s="247" t="s">
        <v>2356</v>
      </c>
      <c r="BB7" s="247" t="s">
        <v>253</v>
      </c>
      <c r="BC7" s="247" t="s">
        <v>2954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2358</v>
      </c>
      <c r="BA8" s="247" t="s">
        <v>2359</v>
      </c>
      <c r="BB8" s="247" t="s">
        <v>253</v>
      </c>
      <c r="BC8" s="247" t="s">
        <v>2955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2361</v>
      </c>
      <c r="BA9" s="247" t="s">
        <v>2362</v>
      </c>
      <c r="BB9" s="247" t="s">
        <v>253</v>
      </c>
      <c r="BC9" s="247" t="s">
        <v>2954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2363</v>
      </c>
      <c r="BA10" s="247" t="s">
        <v>2364</v>
      </c>
      <c r="BB10" s="247" t="s">
        <v>253</v>
      </c>
      <c r="BC10" s="247" t="s">
        <v>2955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2956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417</v>
      </c>
      <c r="BA11" s="247" t="s">
        <v>418</v>
      </c>
      <c r="BB11" s="247" t="s">
        <v>253</v>
      </c>
      <c r="BC11" s="247" t="s">
        <v>2957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420</v>
      </c>
      <c r="BA12" s="247" t="s">
        <v>421</v>
      </c>
      <c r="BB12" s="247" t="s">
        <v>253</v>
      </c>
      <c r="BC12" s="247" t="s">
        <v>2958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2959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423</v>
      </c>
      <c r="BA13" s="247" t="s">
        <v>424</v>
      </c>
      <c r="BB13" s="247" t="s">
        <v>253</v>
      </c>
      <c r="BC13" s="247" t="s">
        <v>2960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2365</v>
      </c>
      <c r="BA14" s="247" t="s">
        <v>2366</v>
      </c>
      <c r="BB14" s="247" t="s">
        <v>253</v>
      </c>
      <c r="BC14" s="247" t="s">
        <v>2961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2368</v>
      </c>
      <c r="BA15" s="247" t="s">
        <v>2369</v>
      </c>
      <c r="BB15" s="247" t="s">
        <v>253</v>
      </c>
      <c r="BC15" s="247" t="s">
        <v>2962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2371</v>
      </c>
      <c r="BA16" s="247" t="s">
        <v>2372</v>
      </c>
      <c r="BB16" s="247" t="s">
        <v>253</v>
      </c>
      <c r="BC16" s="247" t="s">
        <v>2963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2374</v>
      </c>
      <c r="BA17" s="247" t="s">
        <v>2375</v>
      </c>
      <c r="BB17" s="247" t="s">
        <v>253</v>
      </c>
      <c r="BC17" s="247" t="s">
        <v>2964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2377</v>
      </c>
      <c r="BA18" s="247" t="s">
        <v>2378</v>
      </c>
      <c r="BB18" s="247" t="s">
        <v>253</v>
      </c>
      <c r="BC18" s="247" t="s">
        <v>2965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2380</v>
      </c>
      <c r="BA19" s="247" t="s">
        <v>2381</v>
      </c>
      <c r="BB19" s="247" t="s">
        <v>253</v>
      </c>
      <c r="BC19" s="247" t="s">
        <v>2966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2383</v>
      </c>
      <c r="BA20" s="247" t="s">
        <v>2384</v>
      </c>
      <c r="BB20" s="247" t="s">
        <v>253</v>
      </c>
      <c r="BC20" s="247" t="s">
        <v>2967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2386</v>
      </c>
      <c r="BA21" s="247" t="s">
        <v>2387</v>
      </c>
      <c r="BB21" s="247" t="s">
        <v>253</v>
      </c>
      <c r="BC21" s="247" t="s">
        <v>2966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2388</v>
      </c>
      <c r="BA22" s="247" t="s">
        <v>2389</v>
      </c>
      <c r="BB22" s="247" t="s">
        <v>253</v>
      </c>
      <c r="BC22" s="247" t="s">
        <v>2967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429</v>
      </c>
      <c r="BA23" s="247" t="s">
        <v>430</v>
      </c>
      <c r="BB23" s="247" t="s">
        <v>253</v>
      </c>
      <c r="BC23" s="247" t="s">
        <v>2968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432</v>
      </c>
      <c r="BA24" s="247" t="s">
        <v>433</v>
      </c>
      <c r="BB24" s="247" t="s">
        <v>253</v>
      </c>
      <c r="BC24" s="247" t="s">
        <v>2969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436</v>
      </c>
      <c r="BA25" s="247" t="s">
        <v>437</v>
      </c>
      <c r="BB25" s="247" t="s">
        <v>246</v>
      </c>
      <c r="BC25" s="247" t="s">
        <v>2970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439</v>
      </c>
      <c r="BA26" s="247" t="s">
        <v>440</v>
      </c>
      <c r="BB26" s="247" t="s">
        <v>246</v>
      </c>
      <c r="BC26" s="247" t="s">
        <v>2971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442</v>
      </c>
      <c r="BA27" s="247" t="s">
        <v>443</v>
      </c>
      <c r="BB27" s="247" t="s">
        <v>246</v>
      </c>
      <c r="BC27" s="247" t="s">
        <v>2972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445</v>
      </c>
      <c r="BA28" s="247" t="s">
        <v>446</v>
      </c>
      <c r="BB28" s="247" t="s">
        <v>253</v>
      </c>
      <c r="BC28" s="247" t="s">
        <v>2973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448</v>
      </c>
      <c r="BA29" s="247" t="s">
        <v>449</v>
      </c>
      <c r="BB29" s="247" t="s">
        <v>253</v>
      </c>
      <c r="BC29" s="247" t="s">
        <v>2974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451</v>
      </c>
      <c r="BA30" s="247" t="s">
        <v>452</v>
      </c>
      <c r="BB30" s="247" t="s">
        <v>246</v>
      </c>
      <c r="BC30" s="247" t="s">
        <v>2975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2394</v>
      </c>
      <c r="BA31" s="248" t="s">
        <v>2395</v>
      </c>
      <c r="BB31" s="248" t="s">
        <v>246</v>
      </c>
      <c r="BC31" s="248" t="s">
        <v>2976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2977</v>
      </c>
      <c r="BA32" s="247" t="s">
        <v>2978</v>
      </c>
      <c r="BB32" s="247" t="s">
        <v>246</v>
      </c>
      <c r="BC32" s="247" t="s">
        <v>2979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2980</v>
      </c>
      <c r="BA33" s="247" t="s">
        <v>2981</v>
      </c>
      <c r="BB33" s="247" t="s">
        <v>246</v>
      </c>
      <c r="BC33" s="247" t="s">
        <v>2982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ROUND(J135, 2)</f>
        <v>30300412.41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2983</v>
      </c>
      <c r="BA34" s="247" t="s">
        <v>2984</v>
      </c>
      <c r="BB34" s="247" t="s">
        <v>253</v>
      </c>
      <c r="BC34" s="247" t="s">
        <v>2985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Z35" s="247" t="s">
        <v>2986</v>
      </c>
      <c r="BA35" s="247" t="s">
        <v>2987</v>
      </c>
      <c r="BB35" s="247" t="s">
        <v>289</v>
      </c>
      <c r="BC35" s="247" t="s">
        <v>2988</v>
      </c>
      <c r="BD35" s="247" t="s">
        <v>88</v>
      </c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Z36" s="247" t="s">
        <v>2989</v>
      </c>
      <c r="BA36" s="247" t="s">
        <v>2990</v>
      </c>
      <c r="BB36" s="247" t="s">
        <v>253</v>
      </c>
      <c r="BC36" s="247" t="s">
        <v>2991</v>
      </c>
      <c r="BD36" s="247" t="s">
        <v>88</v>
      </c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ROUND((SUM(BE135:BE1008)),  2)</f>
        <v>30300412.41</v>
      </c>
      <c r="G37" s="34"/>
      <c r="H37" s="34"/>
      <c r="I37" s="130">
        <v>0.21</v>
      </c>
      <c r="J37" s="129">
        <f>ROUND(((SUM(BE135:BE1008))*I37),  2)</f>
        <v>6363086.6100000003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Z37" s="247" t="s">
        <v>2992</v>
      </c>
      <c r="BA37" s="247" t="s">
        <v>2993</v>
      </c>
      <c r="BB37" s="247" t="s">
        <v>289</v>
      </c>
      <c r="BC37" s="247" t="s">
        <v>2994</v>
      </c>
      <c r="BD37" s="247" t="s">
        <v>88</v>
      </c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ROUND((SUM(BF135:BF1008)),  2)</f>
        <v>0</v>
      </c>
      <c r="G38" s="34"/>
      <c r="H38" s="34"/>
      <c r="I38" s="130">
        <v>0.15</v>
      </c>
      <c r="J38" s="129">
        <f>ROUND(((SUM(BF135:BF1008))*I38),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Z38" s="247" t="s">
        <v>2995</v>
      </c>
      <c r="BA38" s="247" t="s">
        <v>2996</v>
      </c>
      <c r="BB38" s="247" t="s">
        <v>289</v>
      </c>
      <c r="BC38" s="247" t="s">
        <v>14</v>
      </c>
      <c r="BD38" s="247" t="s">
        <v>88</v>
      </c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ROUND((SUM(BG135:BG1008)),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Z39" s="247" t="s">
        <v>784</v>
      </c>
      <c r="BA39" s="247" t="s">
        <v>1147</v>
      </c>
      <c r="BB39" s="247" t="s">
        <v>246</v>
      </c>
      <c r="BC39" s="247" t="s">
        <v>2997</v>
      </c>
      <c r="BD39" s="247" t="s">
        <v>88</v>
      </c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ROUND((SUM(BH135:BH1008)),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Z40" s="247" t="s">
        <v>1149</v>
      </c>
      <c r="BA40" s="247" t="s">
        <v>1150</v>
      </c>
      <c r="BB40" s="247" t="s">
        <v>246</v>
      </c>
      <c r="BC40" s="247" t="s">
        <v>2998</v>
      </c>
      <c r="BD40" s="247" t="s">
        <v>88</v>
      </c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ROUND((SUM(BI135:BI1008)),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Z41" s="247" t="s">
        <v>459</v>
      </c>
      <c r="BA41" s="247" t="s">
        <v>460</v>
      </c>
      <c r="BB41" s="247" t="s">
        <v>253</v>
      </c>
      <c r="BC41" s="247" t="s">
        <v>2999</v>
      </c>
      <c r="BD41" s="247" t="s">
        <v>88</v>
      </c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Z42" s="247" t="s">
        <v>462</v>
      </c>
      <c r="BA42" s="247" t="s">
        <v>463</v>
      </c>
      <c r="BB42" s="247" t="s">
        <v>253</v>
      </c>
      <c r="BC42" s="247" t="s">
        <v>3000</v>
      </c>
      <c r="BD42" s="247" t="s">
        <v>88</v>
      </c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36663499.020000003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Z43" s="247" t="s">
        <v>1887</v>
      </c>
      <c r="BA43" s="247" t="s">
        <v>1888</v>
      </c>
      <c r="BB43" s="247" t="s">
        <v>253</v>
      </c>
      <c r="BC43" s="247" t="s">
        <v>3001</v>
      </c>
      <c r="BD43" s="247" t="s">
        <v>88</v>
      </c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Z44" s="247" t="s">
        <v>465</v>
      </c>
      <c r="BA44" s="247" t="s">
        <v>466</v>
      </c>
      <c r="BB44" s="247" t="s">
        <v>467</v>
      </c>
      <c r="BC44" s="247" t="s">
        <v>3002</v>
      </c>
      <c r="BD44" s="247" t="s">
        <v>88</v>
      </c>
    </row>
    <row r="45" spans="1:56" ht="14.45" customHeight="1" x14ac:dyDescent="0.2">
      <c r="B45" s="20"/>
      <c r="L45" s="20"/>
      <c r="AZ45" s="247" t="s">
        <v>469</v>
      </c>
      <c r="BA45" s="247" t="s">
        <v>470</v>
      </c>
      <c r="BB45" s="247" t="s">
        <v>467</v>
      </c>
      <c r="BC45" s="247" t="s">
        <v>3003</v>
      </c>
      <c r="BD45" s="247" t="s">
        <v>88</v>
      </c>
    </row>
    <row r="46" spans="1:56" ht="14.45" customHeight="1" x14ac:dyDescent="0.2">
      <c r="B46" s="20"/>
      <c r="L46" s="20"/>
      <c r="AZ46" s="247" t="s">
        <v>472</v>
      </c>
      <c r="BA46" s="247" t="s">
        <v>473</v>
      </c>
      <c r="BB46" s="247" t="s">
        <v>467</v>
      </c>
      <c r="BC46" s="247" t="s">
        <v>3004</v>
      </c>
      <c r="BD46" s="247" t="s">
        <v>88</v>
      </c>
    </row>
    <row r="47" spans="1:56" ht="14.45" customHeight="1" x14ac:dyDescent="0.2">
      <c r="B47" s="20"/>
      <c r="L47" s="20"/>
      <c r="AZ47" s="247" t="s">
        <v>475</v>
      </c>
      <c r="BA47" s="247" t="s">
        <v>476</v>
      </c>
      <c r="BB47" s="247" t="s">
        <v>467</v>
      </c>
      <c r="BC47" s="247" t="s">
        <v>3005</v>
      </c>
      <c r="BD47" s="247" t="s">
        <v>88</v>
      </c>
    </row>
    <row r="48" spans="1:56" ht="14.45" customHeight="1" x14ac:dyDescent="0.2">
      <c r="B48" s="20"/>
      <c r="L48" s="20"/>
      <c r="AZ48" s="247" t="s">
        <v>478</v>
      </c>
      <c r="BA48" s="247" t="s">
        <v>479</v>
      </c>
      <c r="BB48" s="247" t="s">
        <v>289</v>
      </c>
      <c r="BC48" s="247" t="s">
        <v>480</v>
      </c>
      <c r="BD48" s="247" t="s">
        <v>88</v>
      </c>
    </row>
    <row r="49" spans="1:56" ht="14.45" customHeight="1" x14ac:dyDescent="0.2">
      <c r="B49" s="20"/>
      <c r="L49" s="20"/>
      <c r="AZ49" s="247" t="s">
        <v>481</v>
      </c>
      <c r="BA49" s="247" t="s">
        <v>482</v>
      </c>
      <c r="BB49" s="247" t="s">
        <v>289</v>
      </c>
      <c r="BC49" s="247" t="s">
        <v>483</v>
      </c>
      <c r="BD49" s="247" t="s">
        <v>88</v>
      </c>
    </row>
    <row r="50" spans="1:56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  <c r="AZ50" s="247" t="s">
        <v>484</v>
      </c>
      <c r="BA50" s="247" t="s">
        <v>485</v>
      </c>
      <c r="BB50" s="247" t="s">
        <v>289</v>
      </c>
      <c r="BC50" s="247" t="s">
        <v>486</v>
      </c>
      <c r="BD50" s="247" t="s">
        <v>88</v>
      </c>
    </row>
    <row r="51" spans="1:56" ht="11.25" x14ac:dyDescent="0.2">
      <c r="B51" s="20"/>
      <c r="L51" s="20"/>
      <c r="AZ51" s="247" t="s">
        <v>487</v>
      </c>
      <c r="BA51" s="247" t="s">
        <v>488</v>
      </c>
      <c r="BB51" s="247" t="s">
        <v>289</v>
      </c>
      <c r="BC51" s="247" t="s">
        <v>489</v>
      </c>
      <c r="BD51" s="247" t="s">
        <v>88</v>
      </c>
    </row>
    <row r="52" spans="1:56" ht="11.25" x14ac:dyDescent="0.2">
      <c r="B52" s="20"/>
      <c r="L52" s="20"/>
      <c r="AZ52" s="247" t="s">
        <v>490</v>
      </c>
      <c r="BA52" s="247" t="s">
        <v>491</v>
      </c>
      <c r="BB52" s="247" t="s">
        <v>289</v>
      </c>
      <c r="BC52" s="247" t="s">
        <v>492</v>
      </c>
      <c r="BD52" s="247" t="s">
        <v>88</v>
      </c>
    </row>
    <row r="53" spans="1:56" ht="11.25" x14ac:dyDescent="0.2">
      <c r="B53" s="20"/>
      <c r="L53" s="20"/>
      <c r="AZ53" s="247" t="s">
        <v>493</v>
      </c>
      <c r="BA53" s="247" t="s">
        <v>494</v>
      </c>
      <c r="BB53" s="247" t="s">
        <v>246</v>
      </c>
      <c r="BC53" s="247" t="s">
        <v>3006</v>
      </c>
      <c r="BD53" s="247" t="s">
        <v>88</v>
      </c>
    </row>
    <row r="54" spans="1:56" ht="11.25" x14ac:dyDescent="0.2">
      <c r="B54" s="20"/>
      <c r="L54" s="20"/>
      <c r="AZ54" s="247" t="s">
        <v>496</v>
      </c>
      <c r="BA54" s="247" t="s">
        <v>496</v>
      </c>
      <c r="BB54" s="247" t="s">
        <v>253</v>
      </c>
      <c r="BC54" s="247" t="s">
        <v>3007</v>
      </c>
      <c r="BD54" s="247" t="s">
        <v>88</v>
      </c>
    </row>
    <row r="55" spans="1:56" ht="11.25" x14ac:dyDescent="0.2">
      <c r="B55" s="20"/>
      <c r="L55" s="20"/>
      <c r="AZ55" s="247" t="s">
        <v>498</v>
      </c>
      <c r="BA55" s="247" t="s">
        <v>498</v>
      </c>
      <c r="BB55" s="247" t="s">
        <v>246</v>
      </c>
      <c r="BC55" s="247" t="s">
        <v>3008</v>
      </c>
      <c r="BD55" s="247" t="s">
        <v>88</v>
      </c>
    </row>
    <row r="56" spans="1:56" ht="11.25" x14ac:dyDescent="0.2">
      <c r="B56" s="20"/>
      <c r="L56" s="20"/>
    </row>
    <row r="57" spans="1:56" ht="11.25" x14ac:dyDescent="0.2">
      <c r="B57" s="20"/>
      <c r="L57" s="20"/>
    </row>
    <row r="58" spans="1:56" ht="11.25" x14ac:dyDescent="0.2">
      <c r="B58" s="20"/>
      <c r="L58" s="20"/>
    </row>
    <row r="59" spans="1:56" ht="11.25" x14ac:dyDescent="0.2">
      <c r="B59" s="20"/>
      <c r="L59" s="20"/>
    </row>
    <row r="60" spans="1:56" ht="11.25" x14ac:dyDescent="0.2">
      <c r="B60" s="20"/>
      <c r="L60" s="20"/>
    </row>
    <row r="61" spans="1:56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56" ht="11.25" x14ac:dyDescent="0.2">
      <c r="B62" s="20"/>
      <c r="L62" s="20"/>
    </row>
    <row r="63" spans="1:56" ht="11.25" x14ac:dyDescent="0.2">
      <c r="B63" s="20"/>
      <c r="L63" s="20"/>
    </row>
    <row r="64" spans="1:56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2956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03.1 - Kanalizační stoky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J135</f>
        <v>30300412.41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J136</f>
        <v>30064462.41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J137</f>
        <v>14936273.449999999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1894</v>
      </c>
      <c r="E103" s="161"/>
      <c r="F103" s="161"/>
      <c r="G103" s="161"/>
      <c r="H103" s="161"/>
      <c r="I103" s="161"/>
      <c r="J103" s="162">
        <f>J716</f>
        <v>285220.74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224</v>
      </c>
      <c r="E104" s="161"/>
      <c r="F104" s="161"/>
      <c r="G104" s="161"/>
      <c r="H104" s="161"/>
      <c r="I104" s="161"/>
      <c r="J104" s="162">
        <f>J725</f>
        <v>536806.91999999993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500</v>
      </c>
      <c r="E105" s="161"/>
      <c r="F105" s="161"/>
      <c r="G105" s="161"/>
      <c r="H105" s="161"/>
      <c r="I105" s="161"/>
      <c r="J105" s="162">
        <f>J742</f>
        <v>4547182.8899999997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501</v>
      </c>
      <c r="E106" s="161"/>
      <c r="F106" s="161"/>
      <c r="G106" s="161"/>
      <c r="H106" s="161"/>
      <c r="I106" s="161"/>
      <c r="J106" s="162">
        <f>J826</f>
        <v>9115787.1800000016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225</v>
      </c>
      <c r="E107" s="161"/>
      <c r="F107" s="161"/>
      <c r="G107" s="161"/>
      <c r="H107" s="161"/>
      <c r="I107" s="161"/>
      <c r="J107" s="162">
        <f>J950</f>
        <v>215474.68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502</v>
      </c>
      <c r="E108" s="161"/>
      <c r="F108" s="161"/>
      <c r="G108" s="161"/>
      <c r="H108" s="161"/>
      <c r="I108" s="161"/>
      <c r="J108" s="162">
        <f>J977</f>
        <v>387808.75000000006</v>
      </c>
      <c r="K108" s="103"/>
      <c r="L108" s="163"/>
    </row>
    <row r="109" spans="1:47" s="9" customFormat="1" ht="19.899999999999999" customHeight="1" x14ac:dyDescent="0.2">
      <c r="B109" s="159"/>
      <c r="C109" s="103"/>
      <c r="D109" s="160" t="s">
        <v>503</v>
      </c>
      <c r="E109" s="161"/>
      <c r="F109" s="161"/>
      <c r="G109" s="161"/>
      <c r="H109" s="161"/>
      <c r="I109" s="161"/>
      <c r="J109" s="162">
        <f>J1001</f>
        <v>39907.800000000003</v>
      </c>
      <c r="K109" s="103"/>
      <c r="L109" s="163"/>
    </row>
    <row r="110" spans="1:47" s="8" customFormat="1" ht="24.95" customHeight="1" x14ac:dyDescent="0.2">
      <c r="B110" s="153"/>
      <c r="C110" s="154"/>
      <c r="D110" s="155" t="s">
        <v>3009</v>
      </c>
      <c r="E110" s="156"/>
      <c r="F110" s="156"/>
      <c r="G110" s="156"/>
      <c r="H110" s="156"/>
      <c r="I110" s="156"/>
      <c r="J110" s="157">
        <f>J1004</f>
        <v>235950</v>
      </c>
      <c r="K110" s="154"/>
      <c r="L110" s="158"/>
    </row>
    <row r="111" spans="1:47" s="9" customFormat="1" ht="19.899999999999999" customHeight="1" x14ac:dyDescent="0.2">
      <c r="B111" s="159"/>
      <c r="C111" s="103"/>
      <c r="D111" s="160" t="s">
        <v>3010</v>
      </c>
      <c r="E111" s="161"/>
      <c r="F111" s="161"/>
      <c r="G111" s="161"/>
      <c r="H111" s="161"/>
      <c r="I111" s="161"/>
      <c r="J111" s="162">
        <f>J1005</f>
        <v>235950</v>
      </c>
      <c r="K111" s="103"/>
      <c r="L111" s="163"/>
    </row>
    <row r="112" spans="1:47" s="1" customFormat="1" ht="21.7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6.95" customHeight="1" x14ac:dyDescent="0.2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1" customFormat="1" ht="6.95" customHeight="1" x14ac:dyDescent="0.2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24.95" customHeight="1" x14ac:dyDescent="0.2">
      <c r="A118" s="34"/>
      <c r="B118" s="35"/>
      <c r="C118" s="23" t="s">
        <v>226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 x14ac:dyDescent="0.2">
      <c r="A120" s="34"/>
      <c r="B120" s="35"/>
      <c r="C120" s="29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26.25" customHeight="1" x14ac:dyDescent="0.2">
      <c r="A121" s="34"/>
      <c r="B121" s="35"/>
      <c r="C121" s="36"/>
      <c r="D121" s="36"/>
      <c r="E121" s="345" t="str">
        <f>E7</f>
        <v>Zaječov rozšíření a intenzifikace ČOV Horní Kváň - kanalizace a vodovod</v>
      </c>
      <c r="F121" s="346"/>
      <c r="G121" s="346"/>
      <c r="H121" s="34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ht="12" customHeight="1" x14ac:dyDescent="0.2">
      <c r="B122" s="21"/>
      <c r="C122" s="29" t="s">
        <v>211</v>
      </c>
      <c r="D122" s="22"/>
      <c r="E122" s="22"/>
      <c r="F122" s="22"/>
      <c r="G122" s="22"/>
      <c r="H122" s="22"/>
      <c r="I122" s="22"/>
      <c r="J122" s="22"/>
      <c r="K122" s="22"/>
      <c r="L122" s="20"/>
    </row>
    <row r="123" spans="1:31" ht="16.5" customHeight="1" x14ac:dyDescent="0.2">
      <c r="B123" s="21"/>
      <c r="C123" s="22"/>
      <c r="D123" s="22"/>
      <c r="E123" s="345" t="s">
        <v>212</v>
      </c>
      <c r="F123" s="319"/>
      <c r="G123" s="319"/>
      <c r="H123" s="319"/>
      <c r="I123" s="22"/>
      <c r="J123" s="22"/>
      <c r="K123" s="22"/>
      <c r="L123" s="20"/>
    </row>
    <row r="124" spans="1:31" ht="12" customHeight="1" x14ac:dyDescent="0.2">
      <c r="B124" s="21"/>
      <c r="C124" s="29" t="s">
        <v>213</v>
      </c>
      <c r="D124" s="22"/>
      <c r="E124" s="22"/>
      <c r="F124" s="22"/>
      <c r="G124" s="22"/>
      <c r="H124" s="22"/>
      <c r="I124" s="22"/>
      <c r="J124" s="22"/>
      <c r="K124" s="22"/>
      <c r="L124" s="20"/>
    </row>
    <row r="125" spans="1:31" s="1" customFormat="1" ht="16.5" customHeight="1" x14ac:dyDescent="0.2">
      <c r="A125" s="34"/>
      <c r="B125" s="35"/>
      <c r="C125" s="36"/>
      <c r="D125" s="36"/>
      <c r="E125" s="347" t="s">
        <v>2956</v>
      </c>
      <c r="F125" s="348"/>
      <c r="G125" s="348"/>
      <c r="H125" s="348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2" customHeight="1" x14ac:dyDescent="0.2">
      <c r="A126" s="34"/>
      <c r="B126" s="35"/>
      <c r="C126" s="29" t="s">
        <v>215</v>
      </c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6.5" customHeight="1" x14ac:dyDescent="0.2">
      <c r="A127" s="34"/>
      <c r="B127" s="35"/>
      <c r="C127" s="36"/>
      <c r="D127" s="36"/>
      <c r="E127" s="334" t="str">
        <f>E13</f>
        <v>SO 03.1 - Kanalizační stoky</v>
      </c>
      <c r="F127" s="348"/>
      <c r="G127" s="348"/>
      <c r="H127" s="348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6.95" customHeight="1" x14ac:dyDescent="0.2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12" customHeight="1" x14ac:dyDescent="0.2">
      <c r="A129" s="34"/>
      <c r="B129" s="35"/>
      <c r="C129" s="29" t="s">
        <v>20</v>
      </c>
      <c r="D129" s="36"/>
      <c r="E129" s="36"/>
      <c r="F129" s="27" t="str">
        <f>F16</f>
        <v>obec Zaječov, místní část Kvaň, Nová Ves</v>
      </c>
      <c r="G129" s="36"/>
      <c r="H129" s="36"/>
      <c r="I129" s="29" t="s">
        <v>22</v>
      </c>
      <c r="J129" s="66" t="str">
        <f>IF(J16="","",J16)</f>
        <v>18. 8. 2021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6.95" customHeight="1" x14ac:dyDescent="0.2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" customFormat="1" ht="54.4" customHeight="1" x14ac:dyDescent="0.2">
      <c r="A131" s="34"/>
      <c r="B131" s="35"/>
      <c r="C131" s="29" t="s">
        <v>24</v>
      </c>
      <c r="D131" s="36"/>
      <c r="E131" s="36"/>
      <c r="F131" s="27" t="str">
        <f>E19</f>
        <v>Obec Zaječov, Zaječov 265, 267 63 Zaječov</v>
      </c>
      <c r="G131" s="36"/>
      <c r="H131" s="36"/>
      <c r="I131" s="29" t="s">
        <v>32</v>
      </c>
      <c r="J131" s="32" t="str">
        <f>E25</f>
        <v>PIK VÍTEK s.r.o.,Kořenského 1025/7, 150 00 Praha 5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" customFormat="1" ht="15.2" customHeight="1" x14ac:dyDescent="0.2">
      <c r="A132" s="34"/>
      <c r="B132" s="35"/>
      <c r="C132" s="29" t="s">
        <v>30</v>
      </c>
      <c r="D132" s="36"/>
      <c r="E132" s="36"/>
      <c r="F132" s="27" t="str">
        <f>IF(E22="","",E22)</f>
        <v>Vyplň údaj</v>
      </c>
      <c r="G132" s="36"/>
      <c r="H132" s="36"/>
      <c r="I132" s="29" t="s">
        <v>37</v>
      </c>
      <c r="J132" s="32" t="str">
        <f>E28</f>
        <v xml:space="preserve"> </v>
      </c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" customFormat="1" ht="10.35" customHeight="1" x14ac:dyDescent="0.2">
      <c r="A133" s="34"/>
      <c r="B133" s="35"/>
      <c r="C133" s="36"/>
      <c r="D133" s="36"/>
      <c r="E133" s="36"/>
      <c r="F133" s="36"/>
      <c r="G133" s="36"/>
      <c r="H133" s="36"/>
      <c r="I133" s="36"/>
      <c r="J133" s="36"/>
      <c r="K133" s="36"/>
      <c r="L133" s="51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65" s="10" customFormat="1" ht="29.25" customHeight="1" x14ac:dyDescent="0.2">
      <c r="A134" s="164"/>
      <c r="B134" s="165"/>
      <c r="C134" s="166" t="s">
        <v>227</v>
      </c>
      <c r="D134" s="167" t="s">
        <v>65</v>
      </c>
      <c r="E134" s="167" t="s">
        <v>61</v>
      </c>
      <c r="F134" s="167" t="s">
        <v>62</v>
      </c>
      <c r="G134" s="167" t="s">
        <v>228</v>
      </c>
      <c r="H134" s="167" t="s">
        <v>229</v>
      </c>
      <c r="I134" s="167" t="s">
        <v>230</v>
      </c>
      <c r="J134" s="167" t="s">
        <v>219</v>
      </c>
      <c r="K134" s="168" t="s">
        <v>231</v>
      </c>
      <c r="L134" s="169"/>
      <c r="M134" s="75" t="s">
        <v>1</v>
      </c>
      <c r="N134" s="76" t="s">
        <v>44</v>
      </c>
      <c r="O134" s="76" t="s">
        <v>232</v>
      </c>
      <c r="P134" s="76" t="s">
        <v>233</v>
      </c>
      <c r="Q134" s="76" t="s">
        <v>234</v>
      </c>
      <c r="R134" s="76" t="s">
        <v>235</v>
      </c>
      <c r="S134" s="76" t="s">
        <v>236</v>
      </c>
      <c r="T134" s="77" t="s">
        <v>237</v>
      </c>
      <c r="U134" s="164"/>
      <c r="V134" s="164"/>
      <c r="W134" s="164"/>
      <c r="X134" s="164"/>
      <c r="Y134" s="164"/>
      <c r="Z134" s="164"/>
      <c r="AA134" s="164"/>
      <c r="AB134" s="164"/>
      <c r="AC134" s="164"/>
      <c r="AD134" s="164"/>
      <c r="AE134" s="164"/>
    </row>
    <row r="135" spans="1:65" s="1" customFormat="1" ht="22.9" customHeight="1" x14ac:dyDescent="0.25">
      <c r="A135" s="34"/>
      <c r="B135" s="35"/>
      <c r="C135" s="82" t="s">
        <v>238</v>
      </c>
      <c r="D135" s="36"/>
      <c r="E135" s="36"/>
      <c r="F135" s="36"/>
      <c r="G135" s="36"/>
      <c r="H135" s="36"/>
      <c r="I135" s="36"/>
      <c r="J135" s="170">
        <f>BK135</f>
        <v>30300412.41</v>
      </c>
      <c r="K135" s="36"/>
      <c r="L135" s="39"/>
      <c r="M135" s="78"/>
      <c r="N135" s="171"/>
      <c r="O135" s="79"/>
      <c r="P135" s="172">
        <f>P136+P1004</f>
        <v>0</v>
      </c>
      <c r="Q135" s="79"/>
      <c r="R135" s="172">
        <f>R136+R1004</f>
        <v>362.19857244000002</v>
      </c>
      <c r="S135" s="79"/>
      <c r="T135" s="173">
        <f>T136+T1004</f>
        <v>2030.3081489999997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7" t="s">
        <v>79</v>
      </c>
      <c r="AU135" s="17" t="s">
        <v>221</v>
      </c>
      <c r="BK135" s="174">
        <f>BK136+BK1004</f>
        <v>30300412.41</v>
      </c>
    </row>
    <row r="136" spans="1:65" s="11" customFormat="1" ht="25.9" customHeight="1" x14ac:dyDescent="0.2">
      <c r="B136" s="175"/>
      <c r="C136" s="176"/>
      <c r="D136" s="177" t="s">
        <v>79</v>
      </c>
      <c r="E136" s="178" t="s">
        <v>239</v>
      </c>
      <c r="F136" s="178" t="s">
        <v>240</v>
      </c>
      <c r="G136" s="176"/>
      <c r="H136" s="176"/>
      <c r="I136" s="179"/>
      <c r="J136" s="180">
        <f>BK136</f>
        <v>30064462.41</v>
      </c>
      <c r="K136" s="176"/>
      <c r="L136" s="181"/>
      <c r="M136" s="182"/>
      <c r="N136" s="183"/>
      <c r="O136" s="183"/>
      <c r="P136" s="184">
        <f>P137+P716+P725+P742+P826+P950+P977+P1001</f>
        <v>0</v>
      </c>
      <c r="Q136" s="183"/>
      <c r="R136" s="184">
        <f>R137+R716+R725+R742+R826+R950+R977+R1001</f>
        <v>289.81747244000002</v>
      </c>
      <c r="S136" s="183"/>
      <c r="T136" s="185">
        <f>T137+T716+T725+T742+T826+T950+T977+T1001</f>
        <v>2030.3081489999997</v>
      </c>
      <c r="AR136" s="186" t="s">
        <v>14</v>
      </c>
      <c r="AT136" s="187" t="s">
        <v>79</v>
      </c>
      <c r="AU136" s="187" t="s">
        <v>80</v>
      </c>
      <c r="AY136" s="186" t="s">
        <v>241</v>
      </c>
      <c r="BK136" s="188">
        <f>BK137+BK716+BK725+BK742+BK826+BK950+BK977+BK1001</f>
        <v>30064462.41</v>
      </c>
    </row>
    <row r="137" spans="1:65" s="11" customFormat="1" ht="22.9" customHeight="1" x14ac:dyDescent="0.2">
      <c r="B137" s="175"/>
      <c r="C137" s="176"/>
      <c r="D137" s="177" t="s">
        <v>79</v>
      </c>
      <c r="E137" s="189" t="s">
        <v>14</v>
      </c>
      <c r="F137" s="189" t="s">
        <v>242</v>
      </c>
      <c r="G137" s="176"/>
      <c r="H137" s="176"/>
      <c r="I137" s="179"/>
      <c r="J137" s="190">
        <f>BK137</f>
        <v>14936273.449999999</v>
      </c>
      <c r="K137" s="176"/>
      <c r="L137" s="181"/>
      <c r="M137" s="182"/>
      <c r="N137" s="183"/>
      <c r="O137" s="183"/>
      <c r="P137" s="184">
        <f>SUM(P138:P715)</f>
        <v>0</v>
      </c>
      <c r="Q137" s="183"/>
      <c r="R137" s="184">
        <f>SUM(R138:R715)</f>
        <v>61.14890114</v>
      </c>
      <c r="S137" s="183"/>
      <c r="T137" s="185">
        <f>SUM(T138:T715)</f>
        <v>2029.5381489999997</v>
      </c>
      <c r="AR137" s="186" t="s">
        <v>14</v>
      </c>
      <c r="AT137" s="187" t="s">
        <v>79</v>
      </c>
      <c r="AU137" s="187" t="s">
        <v>14</v>
      </c>
      <c r="AY137" s="186" t="s">
        <v>241</v>
      </c>
      <c r="BK137" s="188">
        <f>SUM(BK138:BK715)</f>
        <v>14936273.449999999</v>
      </c>
    </row>
    <row r="138" spans="1:65" s="1" customFormat="1" ht="24.2" customHeight="1" x14ac:dyDescent="0.2">
      <c r="A138" s="34"/>
      <c r="B138" s="35"/>
      <c r="C138" s="191" t="s">
        <v>14</v>
      </c>
      <c r="D138" s="191" t="s">
        <v>243</v>
      </c>
      <c r="E138" s="192" t="s">
        <v>504</v>
      </c>
      <c r="F138" s="193" t="s">
        <v>505</v>
      </c>
      <c r="G138" s="194" t="s">
        <v>246</v>
      </c>
      <c r="H138" s="195">
        <v>449.33100000000002</v>
      </c>
      <c r="I138" s="196">
        <v>275.39999999999998</v>
      </c>
      <c r="J138" s="197">
        <f>ROUND(I138*H138,2)</f>
        <v>123745.76</v>
      </c>
      <c r="K138" s="193" t="s">
        <v>247</v>
      </c>
      <c r="L138" s="39"/>
      <c r="M138" s="198" t="s">
        <v>1</v>
      </c>
      <c r="N138" s="199" t="s">
        <v>45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0.28999999999999998</v>
      </c>
      <c r="T138" s="201">
        <f>S138*H138</f>
        <v>130.30599000000001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88</v>
      </c>
      <c r="AY138" s="17" t="s">
        <v>241</v>
      </c>
      <c r="BE138" s="203">
        <f>IF(N138="základní",J138,0)</f>
        <v>123745.76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14</v>
      </c>
      <c r="BK138" s="203">
        <f>ROUND(I138*H138,2)</f>
        <v>123745.76</v>
      </c>
      <c r="BL138" s="17" t="s">
        <v>175</v>
      </c>
      <c r="BM138" s="202" t="s">
        <v>3011</v>
      </c>
    </row>
    <row r="139" spans="1:65" s="1" customFormat="1" ht="11.25" x14ac:dyDescent="0.2">
      <c r="A139" s="34"/>
      <c r="B139" s="35"/>
      <c r="C139" s="36"/>
      <c r="D139" s="204" t="s">
        <v>249</v>
      </c>
      <c r="E139" s="36"/>
      <c r="F139" s="205" t="s">
        <v>507</v>
      </c>
      <c r="G139" s="36"/>
      <c r="H139" s="36"/>
      <c r="I139" s="206"/>
      <c r="J139" s="36"/>
      <c r="K139" s="36"/>
      <c r="L139" s="39"/>
      <c r="M139" s="207"/>
      <c r="N139" s="208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249</v>
      </c>
      <c r="AU139" s="17" t="s">
        <v>88</v>
      </c>
    </row>
    <row r="140" spans="1:65" s="14" customFormat="1" ht="11.25" x14ac:dyDescent="0.2">
      <c r="B140" s="232"/>
      <c r="C140" s="233"/>
      <c r="D140" s="211" t="s">
        <v>256</v>
      </c>
      <c r="E140" s="234" t="s">
        <v>1</v>
      </c>
      <c r="F140" s="235" t="s">
        <v>508</v>
      </c>
      <c r="G140" s="233"/>
      <c r="H140" s="234" t="s">
        <v>1</v>
      </c>
      <c r="I140" s="236"/>
      <c r="J140" s="233"/>
      <c r="K140" s="233"/>
      <c r="L140" s="237"/>
      <c r="M140" s="238"/>
      <c r="N140" s="239"/>
      <c r="O140" s="239"/>
      <c r="P140" s="239"/>
      <c r="Q140" s="239"/>
      <c r="R140" s="239"/>
      <c r="S140" s="239"/>
      <c r="T140" s="240"/>
      <c r="AT140" s="241" t="s">
        <v>256</v>
      </c>
      <c r="AU140" s="241" t="s">
        <v>88</v>
      </c>
      <c r="AV140" s="14" t="s">
        <v>14</v>
      </c>
      <c r="AW140" s="14" t="s">
        <v>36</v>
      </c>
      <c r="AX140" s="14" t="s">
        <v>80</v>
      </c>
      <c r="AY140" s="241" t="s">
        <v>241</v>
      </c>
    </row>
    <row r="141" spans="1:65" s="12" customFormat="1" ht="11.25" x14ac:dyDescent="0.2">
      <c r="B141" s="209"/>
      <c r="C141" s="210"/>
      <c r="D141" s="211" t="s">
        <v>256</v>
      </c>
      <c r="E141" s="212" t="s">
        <v>1</v>
      </c>
      <c r="F141" s="213" t="s">
        <v>1162</v>
      </c>
      <c r="G141" s="210"/>
      <c r="H141" s="214">
        <v>318.02800000000002</v>
      </c>
      <c r="I141" s="215"/>
      <c r="J141" s="210"/>
      <c r="K141" s="210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256</v>
      </c>
      <c r="AU141" s="220" t="s">
        <v>88</v>
      </c>
      <c r="AV141" s="12" t="s">
        <v>88</v>
      </c>
      <c r="AW141" s="12" t="s">
        <v>36</v>
      </c>
      <c r="AX141" s="12" t="s">
        <v>80</v>
      </c>
      <c r="AY141" s="220" t="s">
        <v>241</v>
      </c>
    </row>
    <row r="142" spans="1:65" s="14" customFormat="1" ht="11.25" x14ac:dyDescent="0.2">
      <c r="B142" s="232"/>
      <c r="C142" s="233"/>
      <c r="D142" s="211" t="s">
        <v>256</v>
      </c>
      <c r="E142" s="234" t="s">
        <v>1</v>
      </c>
      <c r="F142" s="235" t="s">
        <v>508</v>
      </c>
      <c r="G142" s="233"/>
      <c r="H142" s="234" t="s">
        <v>1</v>
      </c>
      <c r="I142" s="236"/>
      <c r="J142" s="233"/>
      <c r="K142" s="233"/>
      <c r="L142" s="237"/>
      <c r="M142" s="238"/>
      <c r="N142" s="239"/>
      <c r="O142" s="239"/>
      <c r="P142" s="239"/>
      <c r="Q142" s="239"/>
      <c r="R142" s="239"/>
      <c r="S142" s="239"/>
      <c r="T142" s="240"/>
      <c r="AT142" s="241" t="s">
        <v>256</v>
      </c>
      <c r="AU142" s="241" t="s">
        <v>88</v>
      </c>
      <c r="AV142" s="14" t="s">
        <v>14</v>
      </c>
      <c r="AW142" s="14" t="s">
        <v>36</v>
      </c>
      <c r="AX142" s="14" t="s">
        <v>80</v>
      </c>
      <c r="AY142" s="241" t="s">
        <v>241</v>
      </c>
    </row>
    <row r="143" spans="1:65" s="12" customFormat="1" ht="11.25" x14ac:dyDescent="0.2">
      <c r="B143" s="209"/>
      <c r="C143" s="210"/>
      <c r="D143" s="211" t="s">
        <v>256</v>
      </c>
      <c r="E143" s="212" t="s">
        <v>1</v>
      </c>
      <c r="F143" s="213" t="s">
        <v>509</v>
      </c>
      <c r="G143" s="210"/>
      <c r="H143" s="214">
        <v>131.303</v>
      </c>
      <c r="I143" s="215"/>
      <c r="J143" s="210"/>
      <c r="K143" s="210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256</v>
      </c>
      <c r="AU143" s="220" t="s">
        <v>88</v>
      </c>
      <c r="AV143" s="12" t="s">
        <v>88</v>
      </c>
      <c r="AW143" s="12" t="s">
        <v>36</v>
      </c>
      <c r="AX143" s="12" t="s">
        <v>80</v>
      </c>
      <c r="AY143" s="220" t="s">
        <v>241</v>
      </c>
    </row>
    <row r="144" spans="1:65" s="13" customFormat="1" ht="11.25" x14ac:dyDescent="0.2">
      <c r="B144" s="221"/>
      <c r="C144" s="222"/>
      <c r="D144" s="211" t="s">
        <v>256</v>
      </c>
      <c r="E144" s="223" t="s">
        <v>1</v>
      </c>
      <c r="F144" s="224" t="s">
        <v>258</v>
      </c>
      <c r="G144" s="222"/>
      <c r="H144" s="225">
        <v>449.33100000000002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256</v>
      </c>
      <c r="AU144" s="231" t="s">
        <v>88</v>
      </c>
      <c r="AV144" s="13" t="s">
        <v>175</v>
      </c>
      <c r="AW144" s="13" t="s">
        <v>36</v>
      </c>
      <c r="AX144" s="13" t="s">
        <v>14</v>
      </c>
      <c r="AY144" s="231" t="s">
        <v>241</v>
      </c>
    </row>
    <row r="145" spans="1:65" s="1" customFormat="1" ht="24.2" customHeight="1" x14ac:dyDescent="0.2">
      <c r="A145" s="34"/>
      <c r="B145" s="35"/>
      <c r="C145" s="191" t="s">
        <v>88</v>
      </c>
      <c r="D145" s="191" t="s">
        <v>243</v>
      </c>
      <c r="E145" s="192" t="s">
        <v>1163</v>
      </c>
      <c r="F145" s="193" t="s">
        <v>1164</v>
      </c>
      <c r="G145" s="194" t="s">
        <v>246</v>
      </c>
      <c r="H145" s="195">
        <v>326.37599999999998</v>
      </c>
      <c r="I145" s="196">
        <v>413.1</v>
      </c>
      <c r="J145" s="197">
        <f>ROUND(I145*H145,2)</f>
        <v>134825.93</v>
      </c>
      <c r="K145" s="193" t="s">
        <v>247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0.44</v>
      </c>
      <c r="T145" s="201">
        <f>S145*H145</f>
        <v>143.60543999999999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134825.93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134825.93</v>
      </c>
      <c r="BL145" s="17" t="s">
        <v>175</v>
      </c>
      <c r="BM145" s="202" t="s">
        <v>3012</v>
      </c>
    </row>
    <row r="146" spans="1:65" s="1" customFormat="1" ht="11.25" x14ac:dyDescent="0.2">
      <c r="A146" s="34"/>
      <c r="B146" s="35"/>
      <c r="C146" s="36"/>
      <c r="D146" s="204" t="s">
        <v>249</v>
      </c>
      <c r="E146" s="36"/>
      <c r="F146" s="205" t="s">
        <v>1166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249</v>
      </c>
      <c r="AU146" s="17" t="s">
        <v>88</v>
      </c>
    </row>
    <row r="147" spans="1:65" s="14" customFormat="1" ht="11.25" x14ac:dyDescent="0.2">
      <c r="B147" s="232"/>
      <c r="C147" s="233"/>
      <c r="D147" s="211" t="s">
        <v>256</v>
      </c>
      <c r="E147" s="234" t="s">
        <v>1</v>
      </c>
      <c r="F147" s="235" t="s">
        <v>1167</v>
      </c>
      <c r="G147" s="233"/>
      <c r="H147" s="234" t="s">
        <v>1</v>
      </c>
      <c r="I147" s="236"/>
      <c r="J147" s="233"/>
      <c r="K147" s="233"/>
      <c r="L147" s="237"/>
      <c r="M147" s="238"/>
      <c r="N147" s="239"/>
      <c r="O147" s="239"/>
      <c r="P147" s="239"/>
      <c r="Q147" s="239"/>
      <c r="R147" s="239"/>
      <c r="S147" s="239"/>
      <c r="T147" s="240"/>
      <c r="AT147" s="241" t="s">
        <v>256</v>
      </c>
      <c r="AU147" s="241" t="s">
        <v>88</v>
      </c>
      <c r="AV147" s="14" t="s">
        <v>14</v>
      </c>
      <c r="AW147" s="14" t="s">
        <v>36</v>
      </c>
      <c r="AX147" s="14" t="s">
        <v>80</v>
      </c>
      <c r="AY147" s="241" t="s">
        <v>241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1162</v>
      </c>
      <c r="G148" s="210"/>
      <c r="H148" s="214">
        <v>318.02800000000002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4" customFormat="1" ht="11.25" x14ac:dyDescent="0.2">
      <c r="B149" s="232"/>
      <c r="C149" s="233"/>
      <c r="D149" s="211" t="s">
        <v>256</v>
      </c>
      <c r="E149" s="234" t="s">
        <v>1</v>
      </c>
      <c r="F149" s="235" t="s">
        <v>1167</v>
      </c>
      <c r="G149" s="233"/>
      <c r="H149" s="234" t="s">
        <v>1</v>
      </c>
      <c r="I149" s="236"/>
      <c r="J149" s="233"/>
      <c r="K149" s="233"/>
      <c r="L149" s="237"/>
      <c r="M149" s="238"/>
      <c r="N149" s="239"/>
      <c r="O149" s="239"/>
      <c r="P149" s="239"/>
      <c r="Q149" s="239"/>
      <c r="R149" s="239"/>
      <c r="S149" s="239"/>
      <c r="T149" s="240"/>
      <c r="AT149" s="241" t="s">
        <v>256</v>
      </c>
      <c r="AU149" s="241" t="s">
        <v>88</v>
      </c>
      <c r="AV149" s="14" t="s">
        <v>14</v>
      </c>
      <c r="AW149" s="14" t="s">
        <v>36</v>
      </c>
      <c r="AX149" s="14" t="s">
        <v>80</v>
      </c>
      <c r="AY149" s="241" t="s">
        <v>241</v>
      </c>
    </row>
    <row r="150" spans="1:65" s="12" customFormat="1" ht="11.25" x14ac:dyDescent="0.2">
      <c r="B150" s="209"/>
      <c r="C150" s="210"/>
      <c r="D150" s="211" t="s">
        <v>256</v>
      </c>
      <c r="E150" s="212" t="s">
        <v>1</v>
      </c>
      <c r="F150" s="213" t="s">
        <v>1168</v>
      </c>
      <c r="G150" s="210"/>
      <c r="H150" s="214">
        <v>8.3480000000000008</v>
      </c>
      <c r="I150" s="215"/>
      <c r="J150" s="210"/>
      <c r="K150" s="210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256</v>
      </c>
      <c r="AU150" s="220" t="s">
        <v>88</v>
      </c>
      <c r="AV150" s="12" t="s">
        <v>88</v>
      </c>
      <c r="AW150" s="12" t="s">
        <v>36</v>
      </c>
      <c r="AX150" s="12" t="s">
        <v>80</v>
      </c>
      <c r="AY150" s="220" t="s">
        <v>241</v>
      </c>
    </row>
    <row r="151" spans="1:65" s="13" customFormat="1" ht="11.25" x14ac:dyDescent="0.2">
      <c r="B151" s="221"/>
      <c r="C151" s="222"/>
      <c r="D151" s="211" t="s">
        <v>256</v>
      </c>
      <c r="E151" s="223" t="s">
        <v>1</v>
      </c>
      <c r="F151" s="224" t="s">
        <v>258</v>
      </c>
      <c r="G151" s="222"/>
      <c r="H151" s="225">
        <v>326.37599999999998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256</v>
      </c>
      <c r="AU151" s="231" t="s">
        <v>88</v>
      </c>
      <c r="AV151" s="13" t="s">
        <v>175</v>
      </c>
      <c r="AW151" s="13" t="s">
        <v>36</v>
      </c>
      <c r="AX151" s="13" t="s">
        <v>14</v>
      </c>
      <c r="AY151" s="231" t="s">
        <v>241</v>
      </c>
    </row>
    <row r="152" spans="1:65" s="1" customFormat="1" ht="24.2" customHeight="1" x14ac:dyDescent="0.2">
      <c r="A152" s="34"/>
      <c r="B152" s="35"/>
      <c r="C152" s="191" t="s">
        <v>96</v>
      </c>
      <c r="D152" s="191" t="s">
        <v>243</v>
      </c>
      <c r="E152" s="192" t="s">
        <v>510</v>
      </c>
      <c r="F152" s="193" t="s">
        <v>511</v>
      </c>
      <c r="G152" s="194" t="s">
        <v>246</v>
      </c>
      <c r="H152" s="195">
        <v>1797.32</v>
      </c>
      <c r="I152" s="196">
        <v>27.54</v>
      </c>
      <c r="J152" s="197">
        <f>ROUND(I152*H152,2)</f>
        <v>49498.19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0.17</v>
      </c>
      <c r="T152" s="201">
        <f>S152*H152</f>
        <v>305.5444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49498.19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49498.19</v>
      </c>
      <c r="BL152" s="17" t="s">
        <v>175</v>
      </c>
      <c r="BM152" s="202" t="s">
        <v>3013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513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4" customFormat="1" ht="22.5" x14ac:dyDescent="0.2">
      <c r="B154" s="232"/>
      <c r="C154" s="233"/>
      <c r="D154" s="211" t="s">
        <v>256</v>
      </c>
      <c r="E154" s="234" t="s">
        <v>1</v>
      </c>
      <c r="F154" s="235" t="s">
        <v>514</v>
      </c>
      <c r="G154" s="233"/>
      <c r="H154" s="234" t="s">
        <v>1</v>
      </c>
      <c r="I154" s="236"/>
      <c r="J154" s="233"/>
      <c r="K154" s="233"/>
      <c r="L154" s="237"/>
      <c r="M154" s="238"/>
      <c r="N154" s="239"/>
      <c r="O154" s="239"/>
      <c r="P154" s="239"/>
      <c r="Q154" s="239"/>
      <c r="R154" s="239"/>
      <c r="S154" s="239"/>
      <c r="T154" s="240"/>
      <c r="AT154" s="241" t="s">
        <v>256</v>
      </c>
      <c r="AU154" s="241" t="s">
        <v>88</v>
      </c>
      <c r="AV154" s="14" t="s">
        <v>14</v>
      </c>
      <c r="AW154" s="14" t="s">
        <v>36</v>
      </c>
      <c r="AX154" s="14" t="s">
        <v>80</v>
      </c>
      <c r="AY154" s="241" t="s">
        <v>241</v>
      </c>
    </row>
    <row r="155" spans="1:65" s="12" customFormat="1" ht="11.25" x14ac:dyDescent="0.2">
      <c r="B155" s="209"/>
      <c r="C155" s="210"/>
      <c r="D155" s="211" t="s">
        <v>256</v>
      </c>
      <c r="E155" s="212" t="s">
        <v>1</v>
      </c>
      <c r="F155" s="213" t="s">
        <v>784</v>
      </c>
      <c r="G155" s="210"/>
      <c r="H155" s="214">
        <v>1272.1099999999999</v>
      </c>
      <c r="I155" s="215"/>
      <c r="J155" s="210"/>
      <c r="K155" s="210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256</v>
      </c>
      <c r="AU155" s="220" t="s">
        <v>88</v>
      </c>
      <c r="AV155" s="12" t="s">
        <v>88</v>
      </c>
      <c r="AW155" s="12" t="s">
        <v>36</v>
      </c>
      <c r="AX155" s="12" t="s">
        <v>80</v>
      </c>
      <c r="AY155" s="220" t="s">
        <v>241</v>
      </c>
    </row>
    <row r="156" spans="1:65" s="12" customFormat="1" ht="11.25" x14ac:dyDescent="0.2">
      <c r="B156" s="209"/>
      <c r="C156" s="210"/>
      <c r="D156" s="211" t="s">
        <v>256</v>
      </c>
      <c r="E156" s="212" t="s">
        <v>1</v>
      </c>
      <c r="F156" s="213" t="s">
        <v>436</v>
      </c>
      <c r="G156" s="210"/>
      <c r="H156" s="214">
        <v>525.21</v>
      </c>
      <c r="I156" s="215"/>
      <c r="J156" s="210"/>
      <c r="K156" s="210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256</v>
      </c>
      <c r="AU156" s="220" t="s">
        <v>88</v>
      </c>
      <c r="AV156" s="12" t="s">
        <v>88</v>
      </c>
      <c r="AW156" s="12" t="s">
        <v>36</v>
      </c>
      <c r="AX156" s="12" t="s">
        <v>80</v>
      </c>
      <c r="AY156" s="220" t="s">
        <v>241</v>
      </c>
    </row>
    <row r="157" spans="1:65" s="13" customFormat="1" ht="11.25" x14ac:dyDescent="0.2">
      <c r="B157" s="221"/>
      <c r="C157" s="222"/>
      <c r="D157" s="211" t="s">
        <v>256</v>
      </c>
      <c r="E157" s="223" t="s">
        <v>1</v>
      </c>
      <c r="F157" s="224" t="s">
        <v>258</v>
      </c>
      <c r="G157" s="222"/>
      <c r="H157" s="225">
        <v>1797.32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256</v>
      </c>
      <c r="AU157" s="231" t="s">
        <v>88</v>
      </c>
      <c r="AV157" s="13" t="s">
        <v>175</v>
      </c>
      <c r="AW157" s="13" t="s">
        <v>36</v>
      </c>
      <c r="AX157" s="13" t="s">
        <v>14</v>
      </c>
      <c r="AY157" s="231" t="s">
        <v>241</v>
      </c>
    </row>
    <row r="158" spans="1:65" s="1" customFormat="1" ht="24.2" customHeight="1" x14ac:dyDescent="0.2">
      <c r="A158" s="34"/>
      <c r="B158" s="35"/>
      <c r="C158" s="191" t="s">
        <v>175</v>
      </c>
      <c r="D158" s="191" t="s">
        <v>243</v>
      </c>
      <c r="E158" s="192" t="s">
        <v>516</v>
      </c>
      <c r="F158" s="193" t="s">
        <v>517</v>
      </c>
      <c r="G158" s="194" t="s">
        <v>246</v>
      </c>
      <c r="H158" s="195">
        <v>1347.991</v>
      </c>
      <c r="I158" s="196">
        <v>55.08</v>
      </c>
      <c r="J158" s="197">
        <f>ROUND(I158*H158,2)</f>
        <v>74247.34</v>
      </c>
      <c r="K158" s="193" t="s">
        <v>247</v>
      </c>
      <c r="L158" s="39"/>
      <c r="M158" s="198" t="s">
        <v>1</v>
      </c>
      <c r="N158" s="199" t="s">
        <v>45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0.28999999999999998</v>
      </c>
      <c r="T158" s="201">
        <f>S158*H158</f>
        <v>390.91738999999995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88</v>
      </c>
      <c r="AY158" s="17" t="s">
        <v>241</v>
      </c>
      <c r="BE158" s="203">
        <f>IF(N158="základní",J158,0)</f>
        <v>74247.34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14</v>
      </c>
      <c r="BK158" s="203">
        <f>ROUND(I158*H158,2)</f>
        <v>74247.34</v>
      </c>
      <c r="BL158" s="17" t="s">
        <v>175</v>
      </c>
      <c r="BM158" s="202" t="s">
        <v>3014</v>
      </c>
    </row>
    <row r="159" spans="1:65" s="1" customFormat="1" ht="11.25" x14ac:dyDescent="0.2">
      <c r="A159" s="34"/>
      <c r="B159" s="35"/>
      <c r="C159" s="36"/>
      <c r="D159" s="204" t="s">
        <v>249</v>
      </c>
      <c r="E159" s="36"/>
      <c r="F159" s="205" t="s">
        <v>519</v>
      </c>
      <c r="G159" s="36"/>
      <c r="H159" s="36"/>
      <c r="I159" s="206"/>
      <c r="J159" s="36"/>
      <c r="K159" s="36"/>
      <c r="L159" s="39"/>
      <c r="M159" s="207"/>
      <c r="N159" s="208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249</v>
      </c>
      <c r="AU159" s="17" t="s">
        <v>88</v>
      </c>
    </row>
    <row r="160" spans="1:65" s="14" customFormat="1" ht="11.25" x14ac:dyDescent="0.2">
      <c r="B160" s="232"/>
      <c r="C160" s="233"/>
      <c r="D160" s="211" t="s">
        <v>256</v>
      </c>
      <c r="E160" s="234" t="s">
        <v>1</v>
      </c>
      <c r="F160" s="235" t="s">
        <v>520</v>
      </c>
      <c r="G160" s="233"/>
      <c r="H160" s="234" t="s">
        <v>1</v>
      </c>
      <c r="I160" s="236"/>
      <c r="J160" s="233"/>
      <c r="K160" s="233"/>
      <c r="L160" s="237"/>
      <c r="M160" s="238"/>
      <c r="N160" s="239"/>
      <c r="O160" s="239"/>
      <c r="P160" s="239"/>
      <c r="Q160" s="239"/>
      <c r="R160" s="239"/>
      <c r="S160" s="239"/>
      <c r="T160" s="240"/>
      <c r="AT160" s="241" t="s">
        <v>256</v>
      </c>
      <c r="AU160" s="241" t="s">
        <v>88</v>
      </c>
      <c r="AV160" s="14" t="s">
        <v>14</v>
      </c>
      <c r="AW160" s="14" t="s">
        <v>36</v>
      </c>
      <c r="AX160" s="14" t="s">
        <v>80</v>
      </c>
      <c r="AY160" s="241" t="s">
        <v>241</v>
      </c>
    </row>
    <row r="161" spans="1:65" s="12" customFormat="1" ht="11.25" x14ac:dyDescent="0.2">
      <c r="B161" s="209"/>
      <c r="C161" s="210"/>
      <c r="D161" s="211" t="s">
        <v>256</v>
      </c>
      <c r="E161" s="212" t="s">
        <v>1</v>
      </c>
      <c r="F161" s="213" t="s">
        <v>1171</v>
      </c>
      <c r="G161" s="210"/>
      <c r="H161" s="214">
        <v>954.08299999999997</v>
      </c>
      <c r="I161" s="215"/>
      <c r="J161" s="210"/>
      <c r="K161" s="210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256</v>
      </c>
      <c r="AU161" s="220" t="s">
        <v>88</v>
      </c>
      <c r="AV161" s="12" t="s">
        <v>88</v>
      </c>
      <c r="AW161" s="12" t="s">
        <v>36</v>
      </c>
      <c r="AX161" s="12" t="s">
        <v>80</v>
      </c>
      <c r="AY161" s="220" t="s">
        <v>241</v>
      </c>
    </row>
    <row r="162" spans="1:65" s="14" customFormat="1" ht="11.25" x14ac:dyDescent="0.2">
      <c r="B162" s="232"/>
      <c r="C162" s="233"/>
      <c r="D162" s="211" t="s">
        <v>256</v>
      </c>
      <c r="E162" s="234" t="s">
        <v>1</v>
      </c>
      <c r="F162" s="235" t="s">
        <v>520</v>
      </c>
      <c r="G162" s="233"/>
      <c r="H162" s="234" t="s">
        <v>1</v>
      </c>
      <c r="I162" s="236"/>
      <c r="J162" s="233"/>
      <c r="K162" s="233"/>
      <c r="L162" s="237"/>
      <c r="M162" s="238"/>
      <c r="N162" s="239"/>
      <c r="O162" s="239"/>
      <c r="P162" s="239"/>
      <c r="Q162" s="239"/>
      <c r="R162" s="239"/>
      <c r="S162" s="239"/>
      <c r="T162" s="240"/>
      <c r="AT162" s="241" t="s">
        <v>256</v>
      </c>
      <c r="AU162" s="241" t="s">
        <v>88</v>
      </c>
      <c r="AV162" s="14" t="s">
        <v>14</v>
      </c>
      <c r="AW162" s="14" t="s">
        <v>36</v>
      </c>
      <c r="AX162" s="14" t="s">
        <v>80</v>
      </c>
      <c r="AY162" s="241" t="s">
        <v>241</v>
      </c>
    </row>
    <row r="163" spans="1:65" s="12" customFormat="1" ht="11.25" x14ac:dyDescent="0.2">
      <c r="B163" s="209"/>
      <c r="C163" s="210"/>
      <c r="D163" s="211" t="s">
        <v>256</v>
      </c>
      <c r="E163" s="212" t="s">
        <v>1</v>
      </c>
      <c r="F163" s="213" t="s">
        <v>522</v>
      </c>
      <c r="G163" s="210"/>
      <c r="H163" s="214">
        <v>393.90800000000002</v>
      </c>
      <c r="I163" s="215"/>
      <c r="J163" s="210"/>
      <c r="K163" s="210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256</v>
      </c>
      <c r="AU163" s="220" t="s">
        <v>88</v>
      </c>
      <c r="AV163" s="12" t="s">
        <v>88</v>
      </c>
      <c r="AW163" s="12" t="s">
        <v>36</v>
      </c>
      <c r="AX163" s="12" t="s">
        <v>80</v>
      </c>
      <c r="AY163" s="220" t="s">
        <v>241</v>
      </c>
    </row>
    <row r="164" spans="1:65" s="13" customFormat="1" ht="11.25" x14ac:dyDescent="0.2">
      <c r="B164" s="221"/>
      <c r="C164" s="222"/>
      <c r="D164" s="211" t="s">
        <v>256</v>
      </c>
      <c r="E164" s="223" t="s">
        <v>1</v>
      </c>
      <c r="F164" s="224" t="s">
        <v>258</v>
      </c>
      <c r="G164" s="222"/>
      <c r="H164" s="225">
        <v>1347.991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256</v>
      </c>
      <c r="AU164" s="231" t="s">
        <v>88</v>
      </c>
      <c r="AV164" s="13" t="s">
        <v>175</v>
      </c>
      <c r="AW164" s="13" t="s">
        <v>36</v>
      </c>
      <c r="AX164" s="13" t="s">
        <v>14</v>
      </c>
      <c r="AY164" s="231" t="s">
        <v>241</v>
      </c>
    </row>
    <row r="165" spans="1:65" s="1" customFormat="1" ht="24.2" customHeight="1" x14ac:dyDescent="0.2">
      <c r="A165" s="34"/>
      <c r="B165" s="35"/>
      <c r="C165" s="191" t="s">
        <v>269</v>
      </c>
      <c r="D165" s="191" t="s">
        <v>243</v>
      </c>
      <c r="E165" s="192" t="s">
        <v>523</v>
      </c>
      <c r="F165" s="193" t="s">
        <v>524</v>
      </c>
      <c r="G165" s="194" t="s">
        <v>246</v>
      </c>
      <c r="H165" s="195">
        <v>979.12599999999998</v>
      </c>
      <c r="I165" s="196">
        <v>82.62</v>
      </c>
      <c r="J165" s="197">
        <f>ROUND(I165*H165,2)</f>
        <v>80895.39</v>
      </c>
      <c r="K165" s="193" t="s">
        <v>247</v>
      </c>
      <c r="L165" s="39"/>
      <c r="M165" s="198" t="s">
        <v>1</v>
      </c>
      <c r="N165" s="199" t="s">
        <v>45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0.44</v>
      </c>
      <c r="T165" s="201">
        <f>S165*H165</f>
        <v>430.81543999999997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88</v>
      </c>
      <c r="AY165" s="17" t="s">
        <v>241</v>
      </c>
      <c r="BE165" s="203">
        <f>IF(N165="základní",J165,0)</f>
        <v>80895.39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14</v>
      </c>
      <c r="BK165" s="203">
        <f>ROUND(I165*H165,2)</f>
        <v>80895.39</v>
      </c>
      <c r="BL165" s="17" t="s">
        <v>175</v>
      </c>
      <c r="BM165" s="202" t="s">
        <v>3015</v>
      </c>
    </row>
    <row r="166" spans="1:65" s="1" customFormat="1" ht="11.25" x14ac:dyDescent="0.2">
      <c r="A166" s="34"/>
      <c r="B166" s="35"/>
      <c r="C166" s="36"/>
      <c r="D166" s="204" t="s">
        <v>249</v>
      </c>
      <c r="E166" s="36"/>
      <c r="F166" s="205" t="s">
        <v>526</v>
      </c>
      <c r="G166" s="36"/>
      <c r="H166" s="36"/>
      <c r="I166" s="206"/>
      <c r="J166" s="36"/>
      <c r="K166" s="36"/>
      <c r="L166" s="39"/>
      <c r="M166" s="207"/>
      <c r="N166" s="208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249</v>
      </c>
      <c r="AU166" s="17" t="s">
        <v>88</v>
      </c>
    </row>
    <row r="167" spans="1:65" s="14" customFormat="1" ht="11.25" x14ac:dyDescent="0.2">
      <c r="B167" s="232"/>
      <c r="C167" s="233"/>
      <c r="D167" s="211" t="s">
        <v>256</v>
      </c>
      <c r="E167" s="234" t="s">
        <v>1</v>
      </c>
      <c r="F167" s="235" t="s">
        <v>520</v>
      </c>
      <c r="G167" s="233"/>
      <c r="H167" s="234" t="s">
        <v>1</v>
      </c>
      <c r="I167" s="236"/>
      <c r="J167" s="233"/>
      <c r="K167" s="233"/>
      <c r="L167" s="237"/>
      <c r="M167" s="238"/>
      <c r="N167" s="239"/>
      <c r="O167" s="239"/>
      <c r="P167" s="239"/>
      <c r="Q167" s="239"/>
      <c r="R167" s="239"/>
      <c r="S167" s="239"/>
      <c r="T167" s="240"/>
      <c r="AT167" s="241" t="s">
        <v>256</v>
      </c>
      <c r="AU167" s="241" t="s">
        <v>88</v>
      </c>
      <c r="AV167" s="14" t="s">
        <v>14</v>
      </c>
      <c r="AW167" s="14" t="s">
        <v>36</v>
      </c>
      <c r="AX167" s="14" t="s">
        <v>80</v>
      </c>
      <c r="AY167" s="241" t="s">
        <v>241</v>
      </c>
    </row>
    <row r="168" spans="1:65" s="12" customFormat="1" ht="11.25" x14ac:dyDescent="0.2">
      <c r="B168" s="209"/>
      <c r="C168" s="210"/>
      <c r="D168" s="211" t="s">
        <v>256</v>
      </c>
      <c r="E168" s="212" t="s">
        <v>1</v>
      </c>
      <c r="F168" s="213" t="s">
        <v>1171</v>
      </c>
      <c r="G168" s="210"/>
      <c r="H168" s="214">
        <v>954.08299999999997</v>
      </c>
      <c r="I168" s="215"/>
      <c r="J168" s="210"/>
      <c r="K168" s="210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256</v>
      </c>
      <c r="AU168" s="220" t="s">
        <v>88</v>
      </c>
      <c r="AV168" s="12" t="s">
        <v>88</v>
      </c>
      <c r="AW168" s="12" t="s">
        <v>36</v>
      </c>
      <c r="AX168" s="12" t="s">
        <v>80</v>
      </c>
      <c r="AY168" s="220" t="s">
        <v>241</v>
      </c>
    </row>
    <row r="169" spans="1:65" s="14" customFormat="1" ht="11.25" x14ac:dyDescent="0.2">
      <c r="B169" s="232"/>
      <c r="C169" s="233"/>
      <c r="D169" s="211" t="s">
        <v>256</v>
      </c>
      <c r="E169" s="234" t="s">
        <v>1</v>
      </c>
      <c r="F169" s="235" t="s">
        <v>520</v>
      </c>
      <c r="G169" s="233"/>
      <c r="H169" s="234" t="s">
        <v>1</v>
      </c>
      <c r="I169" s="236"/>
      <c r="J169" s="233"/>
      <c r="K169" s="233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256</v>
      </c>
      <c r="AU169" s="241" t="s">
        <v>88</v>
      </c>
      <c r="AV169" s="14" t="s">
        <v>14</v>
      </c>
      <c r="AW169" s="14" t="s">
        <v>36</v>
      </c>
      <c r="AX169" s="14" t="s">
        <v>80</v>
      </c>
      <c r="AY169" s="241" t="s">
        <v>241</v>
      </c>
    </row>
    <row r="170" spans="1:65" s="12" customFormat="1" ht="11.25" x14ac:dyDescent="0.2">
      <c r="B170" s="209"/>
      <c r="C170" s="210"/>
      <c r="D170" s="211" t="s">
        <v>256</v>
      </c>
      <c r="E170" s="212" t="s">
        <v>1</v>
      </c>
      <c r="F170" s="213" t="s">
        <v>521</v>
      </c>
      <c r="G170" s="210"/>
      <c r="H170" s="214">
        <v>25.042999999999999</v>
      </c>
      <c r="I170" s="215"/>
      <c r="J170" s="210"/>
      <c r="K170" s="210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256</v>
      </c>
      <c r="AU170" s="220" t="s">
        <v>88</v>
      </c>
      <c r="AV170" s="12" t="s">
        <v>88</v>
      </c>
      <c r="AW170" s="12" t="s">
        <v>36</v>
      </c>
      <c r="AX170" s="12" t="s">
        <v>80</v>
      </c>
      <c r="AY170" s="220" t="s">
        <v>241</v>
      </c>
    </row>
    <row r="171" spans="1:65" s="13" customFormat="1" ht="11.25" x14ac:dyDescent="0.2">
      <c r="B171" s="221"/>
      <c r="C171" s="222"/>
      <c r="D171" s="211" t="s">
        <v>256</v>
      </c>
      <c r="E171" s="223" t="s">
        <v>1</v>
      </c>
      <c r="F171" s="224" t="s">
        <v>258</v>
      </c>
      <c r="G171" s="222"/>
      <c r="H171" s="225">
        <v>979.12599999999998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256</v>
      </c>
      <c r="AU171" s="231" t="s">
        <v>88</v>
      </c>
      <c r="AV171" s="13" t="s">
        <v>175</v>
      </c>
      <c r="AW171" s="13" t="s">
        <v>36</v>
      </c>
      <c r="AX171" s="13" t="s">
        <v>14</v>
      </c>
      <c r="AY171" s="231" t="s">
        <v>241</v>
      </c>
    </row>
    <row r="172" spans="1:65" s="1" customFormat="1" ht="33" customHeight="1" x14ac:dyDescent="0.2">
      <c r="A172" s="34"/>
      <c r="B172" s="35"/>
      <c r="C172" s="191" t="s">
        <v>277</v>
      </c>
      <c r="D172" s="191" t="s">
        <v>243</v>
      </c>
      <c r="E172" s="192" t="s">
        <v>527</v>
      </c>
      <c r="F172" s="193" t="s">
        <v>528</v>
      </c>
      <c r="G172" s="194" t="s">
        <v>246</v>
      </c>
      <c r="H172" s="195">
        <v>525.21</v>
      </c>
      <c r="I172" s="196">
        <v>96.39</v>
      </c>
      <c r="J172" s="197">
        <f>ROUND(I172*H172,2)</f>
        <v>50624.99</v>
      </c>
      <c r="K172" s="193" t="s">
        <v>247</v>
      </c>
      <c r="L172" s="39"/>
      <c r="M172" s="198" t="s">
        <v>1</v>
      </c>
      <c r="N172" s="199" t="s">
        <v>45</v>
      </c>
      <c r="O172" s="71"/>
      <c r="P172" s="200">
        <f>O172*H172</f>
        <v>0</v>
      </c>
      <c r="Q172" s="200">
        <v>5.0000000000000002E-5</v>
      </c>
      <c r="R172" s="200">
        <f>Q172*H172</f>
        <v>2.6260500000000003E-2</v>
      </c>
      <c r="S172" s="200">
        <v>0.115</v>
      </c>
      <c r="T172" s="201">
        <f>S172*H172</f>
        <v>60.399150000000006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88</v>
      </c>
      <c r="AY172" s="17" t="s">
        <v>241</v>
      </c>
      <c r="BE172" s="203">
        <f>IF(N172="základní",J172,0)</f>
        <v>50624.99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14</v>
      </c>
      <c r="BK172" s="203">
        <f>ROUND(I172*H172,2)</f>
        <v>50624.99</v>
      </c>
      <c r="BL172" s="17" t="s">
        <v>175</v>
      </c>
      <c r="BM172" s="202" t="s">
        <v>3016</v>
      </c>
    </row>
    <row r="173" spans="1:65" s="1" customFormat="1" ht="11.25" x14ac:dyDescent="0.2">
      <c r="A173" s="34"/>
      <c r="B173" s="35"/>
      <c r="C173" s="36"/>
      <c r="D173" s="204" t="s">
        <v>249</v>
      </c>
      <c r="E173" s="36"/>
      <c r="F173" s="205" t="s">
        <v>530</v>
      </c>
      <c r="G173" s="36"/>
      <c r="H173" s="36"/>
      <c r="I173" s="206"/>
      <c r="J173" s="36"/>
      <c r="K173" s="36"/>
      <c r="L173" s="39"/>
      <c r="M173" s="207"/>
      <c r="N173" s="208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249</v>
      </c>
      <c r="AU173" s="17" t="s">
        <v>88</v>
      </c>
    </row>
    <row r="174" spans="1:65" s="12" customFormat="1" ht="11.25" x14ac:dyDescent="0.2">
      <c r="B174" s="209"/>
      <c r="C174" s="210"/>
      <c r="D174" s="211" t="s">
        <v>256</v>
      </c>
      <c r="E174" s="212" t="s">
        <v>1</v>
      </c>
      <c r="F174" s="213" t="s">
        <v>436</v>
      </c>
      <c r="G174" s="210"/>
      <c r="H174" s="214">
        <v>525.21</v>
      </c>
      <c r="I174" s="215"/>
      <c r="J174" s="210"/>
      <c r="K174" s="210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256</v>
      </c>
      <c r="AU174" s="220" t="s">
        <v>88</v>
      </c>
      <c r="AV174" s="12" t="s">
        <v>88</v>
      </c>
      <c r="AW174" s="12" t="s">
        <v>36</v>
      </c>
      <c r="AX174" s="12" t="s">
        <v>80</v>
      </c>
      <c r="AY174" s="220" t="s">
        <v>241</v>
      </c>
    </row>
    <row r="175" spans="1:65" s="13" customFormat="1" ht="11.25" x14ac:dyDescent="0.2">
      <c r="B175" s="221"/>
      <c r="C175" s="222"/>
      <c r="D175" s="211" t="s">
        <v>256</v>
      </c>
      <c r="E175" s="223" t="s">
        <v>1</v>
      </c>
      <c r="F175" s="224" t="s">
        <v>258</v>
      </c>
      <c r="G175" s="222"/>
      <c r="H175" s="225">
        <v>525.21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256</v>
      </c>
      <c r="AU175" s="231" t="s">
        <v>88</v>
      </c>
      <c r="AV175" s="13" t="s">
        <v>175</v>
      </c>
      <c r="AW175" s="13" t="s">
        <v>36</v>
      </c>
      <c r="AX175" s="13" t="s">
        <v>14</v>
      </c>
      <c r="AY175" s="231" t="s">
        <v>241</v>
      </c>
    </row>
    <row r="176" spans="1:65" s="1" customFormat="1" ht="33" customHeight="1" x14ac:dyDescent="0.2">
      <c r="A176" s="34"/>
      <c r="B176" s="35"/>
      <c r="C176" s="191" t="s">
        <v>286</v>
      </c>
      <c r="D176" s="191" t="s">
        <v>243</v>
      </c>
      <c r="E176" s="192" t="s">
        <v>531</v>
      </c>
      <c r="F176" s="193" t="s">
        <v>532</v>
      </c>
      <c r="G176" s="194" t="s">
        <v>246</v>
      </c>
      <c r="H176" s="195">
        <v>603.99199999999996</v>
      </c>
      <c r="I176" s="196">
        <v>49.57</v>
      </c>
      <c r="J176" s="197">
        <f>ROUND(I176*H176,2)</f>
        <v>29939.88</v>
      </c>
      <c r="K176" s="193" t="s">
        <v>247</v>
      </c>
      <c r="L176" s="39"/>
      <c r="M176" s="198" t="s">
        <v>1</v>
      </c>
      <c r="N176" s="199" t="s">
        <v>45</v>
      </c>
      <c r="O176" s="71"/>
      <c r="P176" s="200">
        <f>O176*H176</f>
        <v>0</v>
      </c>
      <c r="Q176" s="200">
        <v>6.0000000000000002E-5</v>
      </c>
      <c r="R176" s="200">
        <f>Q176*H176</f>
        <v>3.6239519999999997E-2</v>
      </c>
      <c r="S176" s="200">
        <v>9.1999999999999998E-2</v>
      </c>
      <c r="T176" s="201">
        <f>S176*H176</f>
        <v>55.567263999999994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88</v>
      </c>
      <c r="AY176" s="17" t="s">
        <v>241</v>
      </c>
      <c r="BE176" s="203">
        <f>IF(N176="základní",J176,0)</f>
        <v>29939.88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14</v>
      </c>
      <c r="BK176" s="203">
        <f>ROUND(I176*H176,2)</f>
        <v>29939.88</v>
      </c>
      <c r="BL176" s="17" t="s">
        <v>175</v>
      </c>
      <c r="BM176" s="202" t="s">
        <v>3017</v>
      </c>
    </row>
    <row r="177" spans="1:65" s="1" customFormat="1" ht="11.25" x14ac:dyDescent="0.2">
      <c r="A177" s="34"/>
      <c r="B177" s="35"/>
      <c r="C177" s="36"/>
      <c r="D177" s="204" t="s">
        <v>249</v>
      </c>
      <c r="E177" s="36"/>
      <c r="F177" s="205" t="s">
        <v>534</v>
      </c>
      <c r="G177" s="36"/>
      <c r="H177" s="36"/>
      <c r="I177" s="206"/>
      <c r="J177" s="36"/>
      <c r="K177" s="36"/>
      <c r="L177" s="39"/>
      <c r="M177" s="207"/>
      <c r="N177" s="208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249</v>
      </c>
      <c r="AU177" s="17" t="s">
        <v>88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439</v>
      </c>
      <c r="G178" s="210"/>
      <c r="H178" s="214">
        <v>603.99199999999996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3" customFormat="1" ht="11.25" x14ac:dyDescent="0.2">
      <c r="B179" s="221"/>
      <c r="C179" s="222"/>
      <c r="D179" s="211" t="s">
        <v>256</v>
      </c>
      <c r="E179" s="223" t="s">
        <v>1</v>
      </c>
      <c r="F179" s="224" t="s">
        <v>258</v>
      </c>
      <c r="G179" s="222"/>
      <c r="H179" s="225">
        <v>603.99199999999996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256</v>
      </c>
      <c r="AU179" s="231" t="s">
        <v>88</v>
      </c>
      <c r="AV179" s="13" t="s">
        <v>175</v>
      </c>
      <c r="AW179" s="13" t="s">
        <v>36</v>
      </c>
      <c r="AX179" s="13" t="s">
        <v>14</v>
      </c>
      <c r="AY179" s="231" t="s">
        <v>241</v>
      </c>
    </row>
    <row r="180" spans="1:65" s="1" customFormat="1" ht="33" customHeight="1" x14ac:dyDescent="0.2">
      <c r="A180" s="34"/>
      <c r="B180" s="35"/>
      <c r="C180" s="191" t="s">
        <v>292</v>
      </c>
      <c r="D180" s="191" t="s">
        <v>243</v>
      </c>
      <c r="E180" s="192" t="s">
        <v>1175</v>
      </c>
      <c r="F180" s="193" t="s">
        <v>1176</v>
      </c>
      <c r="G180" s="194" t="s">
        <v>246</v>
      </c>
      <c r="H180" s="195">
        <v>1272.1099999999999</v>
      </c>
      <c r="I180" s="196">
        <v>82.62</v>
      </c>
      <c r="J180" s="197">
        <f>ROUND(I180*H180,2)</f>
        <v>105101.73</v>
      </c>
      <c r="K180" s="193" t="s">
        <v>247</v>
      </c>
      <c r="L180" s="39"/>
      <c r="M180" s="198" t="s">
        <v>1</v>
      </c>
      <c r="N180" s="199" t="s">
        <v>45</v>
      </c>
      <c r="O180" s="71"/>
      <c r="P180" s="200">
        <f>O180*H180</f>
        <v>0</v>
      </c>
      <c r="Q180" s="200">
        <v>1.2999999999999999E-4</v>
      </c>
      <c r="R180" s="200">
        <f>Q180*H180</f>
        <v>0.16537429999999997</v>
      </c>
      <c r="S180" s="200">
        <v>0.23</v>
      </c>
      <c r="T180" s="201">
        <f>S180*H180</f>
        <v>292.58530000000002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88</v>
      </c>
      <c r="AY180" s="17" t="s">
        <v>241</v>
      </c>
      <c r="BE180" s="203">
        <f>IF(N180="základní",J180,0)</f>
        <v>105101.73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14</v>
      </c>
      <c r="BK180" s="203">
        <f>ROUND(I180*H180,2)</f>
        <v>105101.73</v>
      </c>
      <c r="BL180" s="17" t="s">
        <v>175</v>
      </c>
      <c r="BM180" s="202" t="s">
        <v>3018</v>
      </c>
    </row>
    <row r="181" spans="1:65" s="1" customFormat="1" ht="11.25" x14ac:dyDescent="0.2">
      <c r="A181" s="34"/>
      <c r="B181" s="35"/>
      <c r="C181" s="36"/>
      <c r="D181" s="204" t="s">
        <v>249</v>
      </c>
      <c r="E181" s="36"/>
      <c r="F181" s="205" t="s">
        <v>1178</v>
      </c>
      <c r="G181" s="36"/>
      <c r="H181" s="36"/>
      <c r="I181" s="206"/>
      <c r="J181" s="36"/>
      <c r="K181" s="36"/>
      <c r="L181" s="39"/>
      <c r="M181" s="207"/>
      <c r="N181" s="208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7" t="s">
        <v>249</v>
      </c>
      <c r="AU181" s="17" t="s">
        <v>88</v>
      </c>
    </row>
    <row r="182" spans="1:65" s="12" customFormat="1" ht="11.25" x14ac:dyDescent="0.2">
      <c r="B182" s="209"/>
      <c r="C182" s="210"/>
      <c r="D182" s="211" t="s">
        <v>256</v>
      </c>
      <c r="E182" s="212" t="s">
        <v>1</v>
      </c>
      <c r="F182" s="213" t="s">
        <v>784</v>
      </c>
      <c r="G182" s="210"/>
      <c r="H182" s="214">
        <v>1272.1099999999999</v>
      </c>
      <c r="I182" s="215"/>
      <c r="J182" s="210"/>
      <c r="K182" s="210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256</v>
      </c>
      <c r="AU182" s="220" t="s">
        <v>88</v>
      </c>
      <c r="AV182" s="12" t="s">
        <v>88</v>
      </c>
      <c r="AW182" s="12" t="s">
        <v>36</v>
      </c>
      <c r="AX182" s="12" t="s">
        <v>80</v>
      </c>
      <c r="AY182" s="220" t="s">
        <v>241</v>
      </c>
    </row>
    <row r="183" spans="1:65" s="13" customFormat="1" ht="11.25" x14ac:dyDescent="0.2">
      <c r="B183" s="221"/>
      <c r="C183" s="222"/>
      <c r="D183" s="211" t="s">
        <v>256</v>
      </c>
      <c r="E183" s="223" t="s">
        <v>1</v>
      </c>
      <c r="F183" s="224" t="s">
        <v>258</v>
      </c>
      <c r="G183" s="222"/>
      <c r="H183" s="225">
        <v>1272.1099999999999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256</v>
      </c>
      <c r="AU183" s="231" t="s">
        <v>88</v>
      </c>
      <c r="AV183" s="13" t="s">
        <v>175</v>
      </c>
      <c r="AW183" s="13" t="s">
        <v>36</v>
      </c>
      <c r="AX183" s="13" t="s">
        <v>14</v>
      </c>
      <c r="AY183" s="231" t="s">
        <v>241</v>
      </c>
    </row>
    <row r="184" spans="1:65" s="1" customFormat="1" ht="33" customHeight="1" x14ac:dyDescent="0.2">
      <c r="A184" s="34"/>
      <c r="B184" s="35"/>
      <c r="C184" s="191" t="s">
        <v>275</v>
      </c>
      <c r="D184" s="191" t="s">
        <v>243</v>
      </c>
      <c r="E184" s="192" t="s">
        <v>1179</v>
      </c>
      <c r="F184" s="193" t="s">
        <v>1180</v>
      </c>
      <c r="G184" s="194" t="s">
        <v>246</v>
      </c>
      <c r="H184" s="195">
        <v>1911.2850000000001</v>
      </c>
      <c r="I184" s="196">
        <v>55.08</v>
      </c>
      <c r="J184" s="197">
        <f>ROUND(I184*H184,2)</f>
        <v>105273.58</v>
      </c>
      <c r="K184" s="193" t="s">
        <v>247</v>
      </c>
      <c r="L184" s="39"/>
      <c r="M184" s="198" t="s">
        <v>1</v>
      </c>
      <c r="N184" s="199" t="s">
        <v>45</v>
      </c>
      <c r="O184" s="71"/>
      <c r="P184" s="200">
        <f>O184*H184</f>
        <v>0</v>
      </c>
      <c r="Q184" s="200">
        <v>6.9999999999999994E-5</v>
      </c>
      <c r="R184" s="200">
        <f>Q184*H184</f>
        <v>0.13378994999999999</v>
      </c>
      <c r="S184" s="200">
        <v>0.115</v>
      </c>
      <c r="T184" s="201">
        <f>S184*H184</f>
        <v>219.79777500000003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88</v>
      </c>
      <c r="AY184" s="17" t="s">
        <v>241</v>
      </c>
      <c r="BE184" s="203">
        <f>IF(N184="základní",J184,0)</f>
        <v>105273.58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14</v>
      </c>
      <c r="BK184" s="203">
        <f>ROUND(I184*H184,2)</f>
        <v>105273.58</v>
      </c>
      <c r="BL184" s="17" t="s">
        <v>175</v>
      </c>
      <c r="BM184" s="202" t="s">
        <v>3019</v>
      </c>
    </row>
    <row r="185" spans="1:65" s="1" customFormat="1" ht="11.25" x14ac:dyDescent="0.2">
      <c r="A185" s="34"/>
      <c r="B185" s="35"/>
      <c r="C185" s="36"/>
      <c r="D185" s="204" t="s">
        <v>249</v>
      </c>
      <c r="E185" s="36"/>
      <c r="F185" s="205" t="s">
        <v>1182</v>
      </c>
      <c r="G185" s="36"/>
      <c r="H185" s="36"/>
      <c r="I185" s="206"/>
      <c r="J185" s="36"/>
      <c r="K185" s="36"/>
      <c r="L185" s="39"/>
      <c r="M185" s="207"/>
      <c r="N185" s="208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249</v>
      </c>
      <c r="AU185" s="17" t="s">
        <v>88</v>
      </c>
    </row>
    <row r="186" spans="1:65" s="12" customFormat="1" ht="11.25" x14ac:dyDescent="0.2">
      <c r="B186" s="209"/>
      <c r="C186" s="210"/>
      <c r="D186" s="211" t="s">
        <v>256</v>
      </c>
      <c r="E186" s="212" t="s">
        <v>1</v>
      </c>
      <c r="F186" s="213" t="s">
        <v>1149</v>
      </c>
      <c r="G186" s="210"/>
      <c r="H186" s="214">
        <v>1911.2850000000001</v>
      </c>
      <c r="I186" s="215"/>
      <c r="J186" s="210"/>
      <c r="K186" s="210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256</v>
      </c>
      <c r="AU186" s="220" t="s">
        <v>88</v>
      </c>
      <c r="AV186" s="12" t="s">
        <v>88</v>
      </c>
      <c r="AW186" s="12" t="s">
        <v>36</v>
      </c>
      <c r="AX186" s="12" t="s">
        <v>80</v>
      </c>
      <c r="AY186" s="220" t="s">
        <v>241</v>
      </c>
    </row>
    <row r="187" spans="1:65" s="13" customFormat="1" ht="11.25" x14ac:dyDescent="0.2">
      <c r="B187" s="221"/>
      <c r="C187" s="222"/>
      <c r="D187" s="211" t="s">
        <v>256</v>
      </c>
      <c r="E187" s="223" t="s">
        <v>1</v>
      </c>
      <c r="F187" s="224" t="s">
        <v>258</v>
      </c>
      <c r="G187" s="222"/>
      <c r="H187" s="225">
        <v>1911.2850000000001</v>
      </c>
      <c r="I187" s="226"/>
      <c r="J187" s="222"/>
      <c r="K187" s="222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256</v>
      </c>
      <c r="AU187" s="231" t="s">
        <v>88</v>
      </c>
      <c r="AV187" s="13" t="s">
        <v>175</v>
      </c>
      <c r="AW187" s="13" t="s">
        <v>36</v>
      </c>
      <c r="AX187" s="13" t="s">
        <v>14</v>
      </c>
      <c r="AY187" s="231" t="s">
        <v>241</v>
      </c>
    </row>
    <row r="188" spans="1:65" s="1" customFormat="1" ht="16.5" customHeight="1" x14ac:dyDescent="0.2">
      <c r="A188" s="34"/>
      <c r="B188" s="35"/>
      <c r="C188" s="191" t="s">
        <v>301</v>
      </c>
      <c r="D188" s="191" t="s">
        <v>243</v>
      </c>
      <c r="E188" s="192" t="s">
        <v>1183</v>
      </c>
      <c r="F188" s="193" t="s">
        <v>1184</v>
      </c>
      <c r="G188" s="194" t="s">
        <v>289</v>
      </c>
      <c r="H188" s="195">
        <v>15</v>
      </c>
      <c r="I188" s="196">
        <v>1300</v>
      </c>
      <c r="J188" s="197">
        <f>ROUND(I188*H188,2)</f>
        <v>19500</v>
      </c>
      <c r="K188" s="193" t="s">
        <v>247</v>
      </c>
      <c r="L188" s="39"/>
      <c r="M188" s="198" t="s">
        <v>1</v>
      </c>
      <c r="N188" s="199" t="s">
        <v>45</v>
      </c>
      <c r="O188" s="71"/>
      <c r="P188" s="200">
        <f>O188*H188</f>
        <v>0</v>
      </c>
      <c r="Q188" s="200">
        <v>2.1930000000000002E-2</v>
      </c>
      <c r="R188" s="200">
        <f>Q188*H188</f>
        <v>0.32895000000000002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88</v>
      </c>
      <c r="AY188" s="17" t="s">
        <v>241</v>
      </c>
      <c r="BE188" s="203">
        <f>IF(N188="základní",J188,0)</f>
        <v>19500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14</v>
      </c>
      <c r="BK188" s="203">
        <f>ROUND(I188*H188,2)</f>
        <v>19500</v>
      </c>
      <c r="BL188" s="17" t="s">
        <v>175</v>
      </c>
      <c r="BM188" s="202" t="s">
        <v>3020</v>
      </c>
    </row>
    <row r="189" spans="1:65" s="1" customFormat="1" ht="11.25" x14ac:dyDescent="0.2">
      <c r="A189" s="34"/>
      <c r="B189" s="35"/>
      <c r="C189" s="36"/>
      <c r="D189" s="204" t="s">
        <v>249</v>
      </c>
      <c r="E189" s="36"/>
      <c r="F189" s="205" t="s">
        <v>1186</v>
      </c>
      <c r="G189" s="36"/>
      <c r="H189" s="36"/>
      <c r="I189" s="206"/>
      <c r="J189" s="36"/>
      <c r="K189" s="36"/>
      <c r="L189" s="39"/>
      <c r="M189" s="207"/>
      <c r="N189" s="208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249</v>
      </c>
      <c r="AU189" s="17" t="s">
        <v>88</v>
      </c>
    </row>
    <row r="190" spans="1:65" s="1" customFormat="1" ht="19.5" x14ac:dyDescent="0.2">
      <c r="A190" s="34"/>
      <c r="B190" s="35"/>
      <c r="C190" s="36"/>
      <c r="D190" s="211" t="s">
        <v>701</v>
      </c>
      <c r="E190" s="36"/>
      <c r="F190" s="249" t="s">
        <v>1187</v>
      </c>
      <c r="G190" s="36"/>
      <c r="H190" s="36"/>
      <c r="I190" s="206"/>
      <c r="J190" s="36"/>
      <c r="K190" s="36"/>
      <c r="L190" s="39"/>
      <c r="M190" s="207"/>
      <c r="N190" s="208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701</v>
      </c>
      <c r="AU190" s="17" t="s">
        <v>88</v>
      </c>
    </row>
    <row r="191" spans="1:65" s="14" customFormat="1" ht="11.25" x14ac:dyDescent="0.2">
      <c r="B191" s="232"/>
      <c r="C191" s="233"/>
      <c r="D191" s="211" t="s">
        <v>256</v>
      </c>
      <c r="E191" s="234" t="s">
        <v>1</v>
      </c>
      <c r="F191" s="235" t="s">
        <v>3021</v>
      </c>
      <c r="G191" s="233"/>
      <c r="H191" s="234" t="s">
        <v>1</v>
      </c>
      <c r="I191" s="236"/>
      <c r="J191" s="233"/>
      <c r="K191" s="233"/>
      <c r="L191" s="237"/>
      <c r="M191" s="238"/>
      <c r="N191" s="239"/>
      <c r="O191" s="239"/>
      <c r="P191" s="239"/>
      <c r="Q191" s="239"/>
      <c r="R191" s="239"/>
      <c r="S191" s="239"/>
      <c r="T191" s="240"/>
      <c r="AT191" s="241" t="s">
        <v>256</v>
      </c>
      <c r="AU191" s="241" t="s">
        <v>88</v>
      </c>
      <c r="AV191" s="14" t="s">
        <v>14</v>
      </c>
      <c r="AW191" s="14" t="s">
        <v>36</v>
      </c>
      <c r="AX191" s="14" t="s">
        <v>80</v>
      </c>
      <c r="AY191" s="241" t="s">
        <v>241</v>
      </c>
    </row>
    <row r="192" spans="1:65" s="12" customFormat="1" ht="22.5" x14ac:dyDescent="0.2">
      <c r="B192" s="209"/>
      <c r="C192" s="210"/>
      <c r="D192" s="211" t="s">
        <v>256</v>
      </c>
      <c r="E192" s="212" t="s">
        <v>1</v>
      </c>
      <c r="F192" s="213" t="s">
        <v>1189</v>
      </c>
      <c r="G192" s="210"/>
      <c r="H192" s="214">
        <v>15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3" customFormat="1" ht="11.25" x14ac:dyDescent="0.2">
      <c r="B193" s="221"/>
      <c r="C193" s="222"/>
      <c r="D193" s="211" t="s">
        <v>256</v>
      </c>
      <c r="E193" s="223" t="s">
        <v>1</v>
      </c>
      <c r="F193" s="224" t="s">
        <v>258</v>
      </c>
      <c r="G193" s="222"/>
      <c r="H193" s="225">
        <v>15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256</v>
      </c>
      <c r="AU193" s="231" t="s">
        <v>88</v>
      </c>
      <c r="AV193" s="13" t="s">
        <v>175</v>
      </c>
      <c r="AW193" s="13" t="s">
        <v>36</v>
      </c>
      <c r="AX193" s="13" t="s">
        <v>14</v>
      </c>
      <c r="AY193" s="231" t="s">
        <v>241</v>
      </c>
    </row>
    <row r="194" spans="1:65" s="1" customFormat="1" ht="24.2" customHeight="1" x14ac:dyDescent="0.2">
      <c r="A194" s="34"/>
      <c r="B194" s="35"/>
      <c r="C194" s="191" t="s">
        <v>305</v>
      </c>
      <c r="D194" s="191" t="s">
        <v>243</v>
      </c>
      <c r="E194" s="192" t="s">
        <v>540</v>
      </c>
      <c r="F194" s="193" t="s">
        <v>541</v>
      </c>
      <c r="G194" s="194" t="s">
        <v>542</v>
      </c>
      <c r="H194" s="195">
        <v>48</v>
      </c>
      <c r="I194" s="196">
        <v>275.39999999999998</v>
      </c>
      <c r="J194" s="197">
        <f>ROUND(I194*H194,2)</f>
        <v>13219.2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4.0000000000000003E-5</v>
      </c>
      <c r="R194" s="200">
        <f>Q194*H194</f>
        <v>1.9200000000000003E-3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13219.2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13219.2</v>
      </c>
      <c r="BL194" s="17" t="s">
        <v>175</v>
      </c>
      <c r="BM194" s="202" t="s">
        <v>3022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544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4" customFormat="1" ht="11.25" x14ac:dyDescent="0.2">
      <c r="B196" s="232"/>
      <c r="C196" s="233"/>
      <c r="D196" s="211" t="s">
        <v>256</v>
      </c>
      <c r="E196" s="234" t="s">
        <v>1</v>
      </c>
      <c r="F196" s="235" t="s">
        <v>3021</v>
      </c>
      <c r="G196" s="233"/>
      <c r="H196" s="234" t="s">
        <v>1</v>
      </c>
      <c r="I196" s="236"/>
      <c r="J196" s="233"/>
      <c r="K196" s="233"/>
      <c r="L196" s="237"/>
      <c r="M196" s="238"/>
      <c r="N196" s="239"/>
      <c r="O196" s="239"/>
      <c r="P196" s="239"/>
      <c r="Q196" s="239"/>
      <c r="R196" s="239"/>
      <c r="S196" s="239"/>
      <c r="T196" s="240"/>
      <c r="AT196" s="241" t="s">
        <v>256</v>
      </c>
      <c r="AU196" s="241" t="s">
        <v>88</v>
      </c>
      <c r="AV196" s="14" t="s">
        <v>14</v>
      </c>
      <c r="AW196" s="14" t="s">
        <v>36</v>
      </c>
      <c r="AX196" s="14" t="s">
        <v>80</v>
      </c>
      <c r="AY196" s="241" t="s">
        <v>241</v>
      </c>
    </row>
    <row r="197" spans="1:65" s="12" customFormat="1" ht="11.25" x14ac:dyDescent="0.2">
      <c r="B197" s="209"/>
      <c r="C197" s="210"/>
      <c r="D197" s="211" t="s">
        <v>256</v>
      </c>
      <c r="E197" s="212" t="s">
        <v>1</v>
      </c>
      <c r="F197" s="213" t="s">
        <v>1191</v>
      </c>
      <c r="G197" s="210"/>
      <c r="H197" s="214">
        <v>48</v>
      </c>
      <c r="I197" s="215"/>
      <c r="J197" s="210"/>
      <c r="K197" s="210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256</v>
      </c>
      <c r="AU197" s="220" t="s">
        <v>88</v>
      </c>
      <c r="AV197" s="12" t="s">
        <v>88</v>
      </c>
      <c r="AW197" s="12" t="s">
        <v>36</v>
      </c>
      <c r="AX197" s="12" t="s">
        <v>80</v>
      </c>
      <c r="AY197" s="220" t="s">
        <v>241</v>
      </c>
    </row>
    <row r="198" spans="1:65" s="13" customFormat="1" ht="11.25" x14ac:dyDescent="0.2">
      <c r="B198" s="221"/>
      <c r="C198" s="222"/>
      <c r="D198" s="211" t="s">
        <v>256</v>
      </c>
      <c r="E198" s="223" t="s">
        <v>1</v>
      </c>
      <c r="F198" s="224" t="s">
        <v>258</v>
      </c>
      <c r="G198" s="222"/>
      <c r="H198" s="225">
        <v>48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256</v>
      </c>
      <c r="AU198" s="231" t="s">
        <v>88</v>
      </c>
      <c r="AV198" s="13" t="s">
        <v>175</v>
      </c>
      <c r="AW198" s="13" t="s">
        <v>36</v>
      </c>
      <c r="AX198" s="13" t="s">
        <v>14</v>
      </c>
      <c r="AY198" s="231" t="s">
        <v>241</v>
      </c>
    </row>
    <row r="199" spans="1:65" s="1" customFormat="1" ht="24.2" customHeight="1" x14ac:dyDescent="0.2">
      <c r="A199" s="34"/>
      <c r="B199" s="35"/>
      <c r="C199" s="191" t="s">
        <v>309</v>
      </c>
      <c r="D199" s="191" t="s">
        <v>243</v>
      </c>
      <c r="E199" s="192" t="s">
        <v>546</v>
      </c>
      <c r="F199" s="193" t="s">
        <v>547</v>
      </c>
      <c r="G199" s="194" t="s">
        <v>548</v>
      </c>
      <c r="H199" s="195">
        <v>2</v>
      </c>
      <c r="I199" s="196">
        <v>103.28</v>
      </c>
      <c r="J199" s="197">
        <f>ROUND(I199*H199,2)</f>
        <v>206.56</v>
      </c>
      <c r="K199" s="193" t="s">
        <v>247</v>
      </c>
      <c r="L199" s="39"/>
      <c r="M199" s="198" t="s">
        <v>1</v>
      </c>
      <c r="N199" s="199" t="s">
        <v>45</v>
      </c>
      <c r="O199" s="71"/>
      <c r="P199" s="200">
        <f>O199*H199</f>
        <v>0</v>
      </c>
      <c r="Q199" s="200">
        <v>0</v>
      </c>
      <c r="R199" s="200">
        <f>Q199*H199</f>
        <v>0</v>
      </c>
      <c r="S199" s="200">
        <v>0</v>
      </c>
      <c r="T199" s="201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175</v>
      </c>
      <c r="AT199" s="202" t="s">
        <v>243</v>
      </c>
      <c r="AU199" s="202" t="s">
        <v>88</v>
      </c>
      <c r="AY199" s="17" t="s">
        <v>241</v>
      </c>
      <c r="BE199" s="203">
        <f>IF(N199="základní",J199,0)</f>
        <v>206.56</v>
      </c>
      <c r="BF199" s="203">
        <f>IF(N199="snížená",J199,0)</f>
        <v>0</v>
      </c>
      <c r="BG199" s="203">
        <f>IF(N199="zákl. přenesená",J199,0)</f>
        <v>0</v>
      </c>
      <c r="BH199" s="203">
        <f>IF(N199="sníž. přenesená",J199,0)</f>
        <v>0</v>
      </c>
      <c r="BI199" s="203">
        <f>IF(N199="nulová",J199,0)</f>
        <v>0</v>
      </c>
      <c r="BJ199" s="17" t="s">
        <v>14</v>
      </c>
      <c r="BK199" s="203">
        <f>ROUND(I199*H199,2)</f>
        <v>206.56</v>
      </c>
      <c r="BL199" s="17" t="s">
        <v>175</v>
      </c>
      <c r="BM199" s="202" t="s">
        <v>3023</v>
      </c>
    </row>
    <row r="200" spans="1:65" s="1" customFormat="1" ht="11.25" x14ac:dyDescent="0.2">
      <c r="A200" s="34"/>
      <c r="B200" s="35"/>
      <c r="C200" s="36"/>
      <c r="D200" s="204" t="s">
        <v>249</v>
      </c>
      <c r="E200" s="36"/>
      <c r="F200" s="205" t="s">
        <v>550</v>
      </c>
      <c r="G200" s="36"/>
      <c r="H200" s="36"/>
      <c r="I200" s="206"/>
      <c r="J200" s="36"/>
      <c r="K200" s="36"/>
      <c r="L200" s="39"/>
      <c r="M200" s="207"/>
      <c r="N200" s="208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249</v>
      </c>
      <c r="AU200" s="17" t="s">
        <v>88</v>
      </c>
    </row>
    <row r="201" spans="1:65" s="14" customFormat="1" ht="11.25" x14ac:dyDescent="0.2">
      <c r="B201" s="232"/>
      <c r="C201" s="233"/>
      <c r="D201" s="211" t="s">
        <v>256</v>
      </c>
      <c r="E201" s="234" t="s">
        <v>1</v>
      </c>
      <c r="F201" s="235" t="s">
        <v>3021</v>
      </c>
      <c r="G201" s="233"/>
      <c r="H201" s="234" t="s">
        <v>1</v>
      </c>
      <c r="I201" s="236"/>
      <c r="J201" s="233"/>
      <c r="K201" s="233"/>
      <c r="L201" s="237"/>
      <c r="M201" s="238"/>
      <c r="N201" s="239"/>
      <c r="O201" s="239"/>
      <c r="P201" s="239"/>
      <c r="Q201" s="239"/>
      <c r="R201" s="239"/>
      <c r="S201" s="239"/>
      <c r="T201" s="240"/>
      <c r="AT201" s="241" t="s">
        <v>256</v>
      </c>
      <c r="AU201" s="241" t="s">
        <v>88</v>
      </c>
      <c r="AV201" s="14" t="s">
        <v>14</v>
      </c>
      <c r="AW201" s="14" t="s">
        <v>36</v>
      </c>
      <c r="AX201" s="14" t="s">
        <v>80</v>
      </c>
      <c r="AY201" s="241" t="s">
        <v>241</v>
      </c>
    </row>
    <row r="202" spans="1:65" s="12" customFormat="1" ht="11.25" x14ac:dyDescent="0.2">
      <c r="B202" s="209"/>
      <c r="C202" s="210"/>
      <c r="D202" s="211" t="s">
        <v>256</v>
      </c>
      <c r="E202" s="212" t="s">
        <v>1</v>
      </c>
      <c r="F202" s="213" t="s">
        <v>1193</v>
      </c>
      <c r="G202" s="210"/>
      <c r="H202" s="214">
        <v>2</v>
      </c>
      <c r="I202" s="215"/>
      <c r="J202" s="210"/>
      <c r="K202" s="210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256</v>
      </c>
      <c r="AU202" s="220" t="s">
        <v>88</v>
      </c>
      <c r="AV202" s="12" t="s">
        <v>88</v>
      </c>
      <c r="AW202" s="12" t="s">
        <v>36</v>
      </c>
      <c r="AX202" s="12" t="s">
        <v>80</v>
      </c>
      <c r="AY202" s="220" t="s">
        <v>241</v>
      </c>
    </row>
    <row r="203" spans="1:65" s="13" customFormat="1" ht="11.25" x14ac:dyDescent="0.2">
      <c r="B203" s="221"/>
      <c r="C203" s="222"/>
      <c r="D203" s="211" t="s">
        <v>256</v>
      </c>
      <c r="E203" s="223" t="s">
        <v>1</v>
      </c>
      <c r="F203" s="224" t="s">
        <v>258</v>
      </c>
      <c r="G203" s="222"/>
      <c r="H203" s="225">
        <v>2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256</v>
      </c>
      <c r="AU203" s="231" t="s">
        <v>88</v>
      </c>
      <c r="AV203" s="13" t="s">
        <v>175</v>
      </c>
      <c r="AW203" s="13" t="s">
        <v>36</v>
      </c>
      <c r="AX203" s="13" t="s">
        <v>14</v>
      </c>
      <c r="AY203" s="231" t="s">
        <v>241</v>
      </c>
    </row>
    <row r="204" spans="1:65" s="1" customFormat="1" ht="24.2" customHeight="1" x14ac:dyDescent="0.2">
      <c r="A204" s="34"/>
      <c r="B204" s="35"/>
      <c r="C204" s="191" t="s">
        <v>316</v>
      </c>
      <c r="D204" s="191" t="s">
        <v>243</v>
      </c>
      <c r="E204" s="192" t="s">
        <v>552</v>
      </c>
      <c r="F204" s="193" t="s">
        <v>553</v>
      </c>
      <c r="G204" s="194" t="s">
        <v>289</v>
      </c>
      <c r="H204" s="195">
        <v>150</v>
      </c>
      <c r="I204" s="196">
        <v>316.70999999999998</v>
      </c>
      <c r="J204" s="197">
        <f>ROUND(I204*H204,2)</f>
        <v>47506.5</v>
      </c>
      <c r="K204" s="193" t="s">
        <v>247</v>
      </c>
      <c r="L204" s="39"/>
      <c r="M204" s="198" t="s">
        <v>1</v>
      </c>
      <c r="N204" s="199" t="s">
        <v>45</v>
      </c>
      <c r="O204" s="71"/>
      <c r="P204" s="200">
        <f>O204*H204</f>
        <v>0</v>
      </c>
      <c r="Q204" s="200">
        <v>6.053E-2</v>
      </c>
      <c r="R204" s="200">
        <f>Q204*H204</f>
        <v>9.0794999999999995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88</v>
      </c>
      <c r="AY204" s="17" t="s">
        <v>241</v>
      </c>
      <c r="BE204" s="203">
        <f>IF(N204="základní",J204,0)</f>
        <v>47506.5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14</v>
      </c>
      <c r="BK204" s="203">
        <f>ROUND(I204*H204,2)</f>
        <v>47506.5</v>
      </c>
      <c r="BL204" s="17" t="s">
        <v>175</v>
      </c>
      <c r="BM204" s="202" t="s">
        <v>3024</v>
      </c>
    </row>
    <row r="205" spans="1:65" s="1" customFormat="1" ht="11.25" x14ac:dyDescent="0.2">
      <c r="A205" s="34"/>
      <c r="B205" s="35"/>
      <c r="C205" s="36"/>
      <c r="D205" s="204" t="s">
        <v>249</v>
      </c>
      <c r="E205" s="36"/>
      <c r="F205" s="205" t="s">
        <v>555</v>
      </c>
      <c r="G205" s="36"/>
      <c r="H205" s="36"/>
      <c r="I205" s="206"/>
      <c r="J205" s="36"/>
      <c r="K205" s="36"/>
      <c r="L205" s="39"/>
      <c r="M205" s="207"/>
      <c r="N205" s="208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249</v>
      </c>
      <c r="AU205" s="17" t="s">
        <v>88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3025</v>
      </c>
      <c r="G206" s="210"/>
      <c r="H206" s="214">
        <v>150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</v>
      </c>
      <c r="F207" s="224" t="s">
        <v>258</v>
      </c>
      <c r="G207" s="222"/>
      <c r="H207" s="225">
        <v>150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" customFormat="1" ht="16.5" customHeight="1" x14ac:dyDescent="0.2">
      <c r="A208" s="34"/>
      <c r="B208" s="35"/>
      <c r="C208" s="191" t="s">
        <v>322</v>
      </c>
      <c r="D208" s="191" t="s">
        <v>243</v>
      </c>
      <c r="E208" s="192" t="s">
        <v>244</v>
      </c>
      <c r="F208" s="193" t="s">
        <v>245</v>
      </c>
      <c r="G208" s="194" t="s">
        <v>246</v>
      </c>
      <c r="H208" s="195">
        <v>196.35</v>
      </c>
      <c r="I208" s="196">
        <v>82.62</v>
      </c>
      <c r="J208" s="197">
        <f>ROUND(I208*H208,2)</f>
        <v>16222.44</v>
      </c>
      <c r="K208" s="193" t="s">
        <v>247</v>
      </c>
      <c r="L208" s="39"/>
      <c r="M208" s="198" t="s">
        <v>1</v>
      </c>
      <c r="N208" s="199" t="s">
        <v>45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88</v>
      </c>
      <c r="AY208" s="17" t="s">
        <v>241</v>
      </c>
      <c r="BE208" s="203">
        <f>IF(N208="základní",J208,0)</f>
        <v>16222.44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14</v>
      </c>
      <c r="BK208" s="203">
        <f>ROUND(I208*H208,2)</f>
        <v>16222.44</v>
      </c>
      <c r="BL208" s="17" t="s">
        <v>175</v>
      </c>
      <c r="BM208" s="202" t="s">
        <v>3026</v>
      </c>
    </row>
    <row r="209" spans="1:65" s="1" customFormat="1" ht="11.25" x14ac:dyDescent="0.2">
      <c r="A209" s="34"/>
      <c r="B209" s="35"/>
      <c r="C209" s="36"/>
      <c r="D209" s="204" t="s">
        <v>249</v>
      </c>
      <c r="E209" s="36"/>
      <c r="F209" s="205" t="s">
        <v>250</v>
      </c>
      <c r="G209" s="36"/>
      <c r="H209" s="36"/>
      <c r="I209" s="206"/>
      <c r="J209" s="36"/>
      <c r="K209" s="36"/>
      <c r="L209" s="39"/>
      <c r="M209" s="207"/>
      <c r="N209" s="208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249</v>
      </c>
      <c r="AU209" s="17" t="s">
        <v>88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493</v>
      </c>
      <c r="G210" s="210"/>
      <c r="H210" s="214">
        <v>196.35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3" customFormat="1" ht="11.25" x14ac:dyDescent="0.2">
      <c r="B211" s="221"/>
      <c r="C211" s="222"/>
      <c r="D211" s="211" t="s">
        <v>256</v>
      </c>
      <c r="E211" s="223" t="s">
        <v>1</v>
      </c>
      <c r="F211" s="224" t="s">
        <v>258</v>
      </c>
      <c r="G211" s="222"/>
      <c r="H211" s="225">
        <v>196.35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256</v>
      </c>
      <c r="AU211" s="231" t="s">
        <v>88</v>
      </c>
      <c r="AV211" s="13" t="s">
        <v>175</v>
      </c>
      <c r="AW211" s="13" t="s">
        <v>36</v>
      </c>
      <c r="AX211" s="13" t="s">
        <v>14</v>
      </c>
      <c r="AY211" s="231" t="s">
        <v>241</v>
      </c>
    </row>
    <row r="212" spans="1:65" s="1" customFormat="1" ht="24.2" customHeight="1" x14ac:dyDescent="0.2">
      <c r="A212" s="34"/>
      <c r="B212" s="35"/>
      <c r="C212" s="191" t="s">
        <v>8</v>
      </c>
      <c r="D212" s="191" t="s">
        <v>243</v>
      </c>
      <c r="E212" s="192" t="s">
        <v>562</v>
      </c>
      <c r="F212" s="193" t="s">
        <v>563</v>
      </c>
      <c r="G212" s="194" t="s">
        <v>253</v>
      </c>
      <c r="H212" s="195">
        <v>103.101</v>
      </c>
      <c r="I212" s="196">
        <v>1500</v>
      </c>
      <c r="J212" s="197">
        <f>ROUND(I212*H212,2)</f>
        <v>154651.5</v>
      </c>
      <c r="K212" s="193" t="s">
        <v>247</v>
      </c>
      <c r="L212" s="39"/>
      <c r="M212" s="198" t="s">
        <v>1</v>
      </c>
      <c r="N212" s="199" t="s">
        <v>45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88</v>
      </c>
      <c r="AY212" s="17" t="s">
        <v>241</v>
      </c>
      <c r="BE212" s="203">
        <f>IF(N212="základní",J212,0)</f>
        <v>154651.5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14</v>
      </c>
      <c r="BK212" s="203">
        <f>ROUND(I212*H212,2)</f>
        <v>154651.5</v>
      </c>
      <c r="BL212" s="17" t="s">
        <v>175</v>
      </c>
      <c r="BM212" s="202" t="s">
        <v>3027</v>
      </c>
    </row>
    <row r="213" spans="1:65" s="1" customFormat="1" ht="11.25" x14ac:dyDescent="0.2">
      <c r="A213" s="34"/>
      <c r="B213" s="35"/>
      <c r="C213" s="36"/>
      <c r="D213" s="204" t="s">
        <v>249</v>
      </c>
      <c r="E213" s="36"/>
      <c r="F213" s="205" t="s">
        <v>565</v>
      </c>
      <c r="G213" s="36"/>
      <c r="H213" s="36"/>
      <c r="I213" s="206"/>
      <c r="J213" s="36"/>
      <c r="K213" s="36"/>
      <c r="L213" s="39"/>
      <c r="M213" s="207"/>
      <c r="N213" s="208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249</v>
      </c>
      <c r="AU213" s="17" t="s">
        <v>88</v>
      </c>
    </row>
    <row r="214" spans="1:65" s="12" customFormat="1" ht="11.25" x14ac:dyDescent="0.2">
      <c r="B214" s="209"/>
      <c r="C214" s="210"/>
      <c r="D214" s="211" t="s">
        <v>256</v>
      </c>
      <c r="E214" s="212" t="s">
        <v>1</v>
      </c>
      <c r="F214" s="213" t="s">
        <v>405</v>
      </c>
      <c r="G214" s="210"/>
      <c r="H214" s="214">
        <v>103.101</v>
      </c>
      <c r="I214" s="215"/>
      <c r="J214" s="210"/>
      <c r="K214" s="210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256</v>
      </c>
      <c r="AU214" s="220" t="s">
        <v>88</v>
      </c>
      <c r="AV214" s="12" t="s">
        <v>88</v>
      </c>
      <c r="AW214" s="12" t="s">
        <v>36</v>
      </c>
      <c r="AX214" s="12" t="s">
        <v>80</v>
      </c>
      <c r="AY214" s="220" t="s">
        <v>241</v>
      </c>
    </row>
    <row r="215" spans="1:65" s="13" customFormat="1" ht="11.25" x14ac:dyDescent="0.2">
      <c r="B215" s="221"/>
      <c r="C215" s="222"/>
      <c r="D215" s="211" t="s">
        <v>256</v>
      </c>
      <c r="E215" s="223" t="s">
        <v>1</v>
      </c>
      <c r="F215" s="224" t="s">
        <v>258</v>
      </c>
      <c r="G215" s="222"/>
      <c r="H215" s="225">
        <v>103.101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256</v>
      </c>
      <c r="AU215" s="231" t="s">
        <v>88</v>
      </c>
      <c r="AV215" s="13" t="s">
        <v>175</v>
      </c>
      <c r="AW215" s="13" t="s">
        <v>36</v>
      </c>
      <c r="AX215" s="13" t="s">
        <v>14</v>
      </c>
      <c r="AY215" s="231" t="s">
        <v>241</v>
      </c>
    </row>
    <row r="216" spans="1:65" s="1" customFormat="1" ht="24.2" customHeight="1" x14ac:dyDescent="0.2">
      <c r="A216" s="34"/>
      <c r="B216" s="35"/>
      <c r="C216" s="191" t="s">
        <v>332</v>
      </c>
      <c r="D216" s="191" t="s">
        <v>243</v>
      </c>
      <c r="E216" s="192" t="s">
        <v>566</v>
      </c>
      <c r="F216" s="193" t="s">
        <v>567</v>
      </c>
      <c r="G216" s="194" t="s">
        <v>253</v>
      </c>
      <c r="H216" s="195">
        <v>30.193000000000001</v>
      </c>
      <c r="I216" s="196">
        <v>800</v>
      </c>
      <c r="J216" s="197">
        <f>ROUND(I216*H216,2)</f>
        <v>24154.400000000001</v>
      </c>
      <c r="K216" s="193" t="s">
        <v>247</v>
      </c>
      <c r="L216" s="39"/>
      <c r="M216" s="198" t="s">
        <v>1</v>
      </c>
      <c r="N216" s="199" t="s">
        <v>45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88</v>
      </c>
      <c r="AY216" s="17" t="s">
        <v>241</v>
      </c>
      <c r="BE216" s="203">
        <f>IF(N216="základní",J216,0)</f>
        <v>24154.400000000001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14</v>
      </c>
      <c r="BK216" s="203">
        <f>ROUND(I216*H216,2)</f>
        <v>24154.400000000001</v>
      </c>
      <c r="BL216" s="17" t="s">
        <v>175</v>
      </c>
      <c r="BM216" s="202" t="s">
        <v>3028</v>
      </c>
    </row>
    <row r="217" spans="1:65" s="1" customFormat="1" ht="11.25" x14ac:dyDescent="0.2">
      <c r="A217" s="34"/>
      <c r="B217" s="35"/>
      <c r="C217" s="36"/>
      <c r="D217" s="204" t="s">
        <v>249</v>
      </c>
      <c r="E217" s="36"/>
      <c r="F217" s="205" t="s">
        <v>569</v>
      </c>
      <c r="G217" s="36"/>
      <c r="H217" s="36"/>
      <c r="I217" s="206"/>
      <c r="J217" s="36"/>
      <c r="K217" s="36"/>
      <c r="L217" s="39"/>
      <c r="M217" s="207"/>
      <c r="N217" s="208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249</v>
      </c>
      <c r="AU217" s="17" t="s">
        <v>88</v>
      </c>
    </row>
    <row r="218" spans="1:65" s="14" customFormat="1" ht="11.25" x14ac:dyDescent="0.2">
      <c r="B218" s="232"/>
      <c r="C218" s="233"/>
      <c r="D218" s="211" t="s">
        <v>256</v>
      </c>
      <c r="E218" s="234" t="s">
        <v>1</v>
      </c>
      <c r="F218" s="235" t="s">
        <v>3029</v>
      </c>
      <c r="G218" s="233"/>
      <c r="H218" s="234" t="s">
        <v>1</v>
      </c>
      <c r="I218" s="236"/>
      <c r="J218" s="233"/>
      <c r="K218" s="233"/>
      <c r="L218" s="237"/>
      <c r="M218" s="238"/>
      <c r="N218" s="239"/>
      <c r="O218" s="239"/>
      <c r="P218" s="239"/>
      <c r="Q218" s="239"/>
      <c r="R218" s="239"/>
      <c r="S218" s="239"/>
      <c r="T218" s="240"/>
      <c r="AT218" s="241" t="s">
        <v>256</v>
      </c>
      <c r="AU218" s="241" t="s">
        <v>88</v>
      </c>
      <c r="AV218" s="14" t="s">
        <v>14</v>
      </c>
      <c r="AW218" s="14" t="s">
        <v>36</v>
      </c>
      <c r="AX218" s="14" t="s">
        <v>80</v>
      </c>
      <c r="AY218" s="241" t="s">
        <v>241</v>
      </c>
    </row>
    <row r="219" spans="1:65" s="12" customFormat="1" ht="22.5" x14ac:dyDescent="0.2">
      <c r="B219" s="209"/>
      <c r="C219" s="210"/>
      <c r="D219" s="211" t="s">
        <v>256</v>
      </c>
      <c r="E219" s="212" t="s">
        <v>1</v>
      </c>
      <c r="F219" s="213" t="s">
        <v>3030</v>
      </c>
      <c r="G219" s="210"/>
      <c r="H219" s="214">
        <v>18.535</v>
      </c>
      <c r="I219" s="215"/>
      <c r="J219" s="210"/>
      <c r="K219" s="210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256</v>
      </c>
      <c r="AU219" s="220" t="s">
        <v>88</v>
      </c>
      <c r="AV219" s="12" t="s">
        <v>88</v>
      </c>
      <c r="AW219" s="12" t="s">
        <v>36</v>
      </c>
      <c r="AX219" s="12" t="s">
        <v>80</v>
      </c>
      <c r="AY219" s="220" t="s">
        <v>241</v>
      </c>
    </row>
    <row r="220" spans="1:65" s="14" customFormat="1" ht="11.25" x14ac:dyDescent="0.2">
      <c r="B220" s="232"/>
      <c r="C220" s="233"/>
      <c r="D220" s="211" t="s">
        <v>256</v>
      </c>
      <c r="E220" s="234" t="s">
        <v>1</v>
      </c>
      <c r="F220" s="235" t="s">
        <v>3031</v>
      </c>
      <c r="G220" s="233"/>
      <c r="H220" s="234" t="s">
        <v>1</v>
      </c>
      <c r="I220" s="236"/>
      <c r="J220" s="233"/>
      <c r="K220" s="233"/>
      <c r="L220" s="237"/>
      <c r="M220" s="238"/>
      <c r="N220" s="239"/>
      <c r="O220" s="239"/>
      <c r="P220" s="239"/>
      <c r="Q220" s="239"/>
      <c r="R220" s="239"/>
      <c r="S220" s="239"/>
      <c r="T220" s="240"/>
      <c r="AT220" s="241" t="s">
        <v>256</v>
      </c>
      <c r="AU220" s="241" t="s">
        <v>88</v>
      </c>
      <c r="AV220" s="14" t="s">
        <v>14</v>
      </c>
      <c r="AW220" s="14" t="s">
        <v>36</v>
      </c>
      <c r="AX220" s="14" t="s">
        <v>80</v>
      </c>
      <c r="AY220" s="241" t="s">
        <v>241</v>
      </c>
    </row>
    <row r="221" spans="1:65" s="12" customFormat="1" ht="11.25" x14ac:dyDescent="0.2">
      <c r="B221" s="209"/>
      <c r="C221" s="210"/>
      <c r="D221" s="211" t="s">
        <v>256</v>
      </c>
      <c r="E221" s="212" t="s">
        <v>1</v>
      </c>
      <c r="F221" s="213" t="s">
        <v>3032</v>
      </c>
      <c r="G221" s="210"/>
      <c r="H221" s="214">
        <v>14.612</v>
      </c>
      <c r="I221" s="215"/>
      <c r="J221" s="210"/>
      <c r="K221" s="210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256</v>
      </c>
      <c r="AU221" s="220" t="s">
        <v>88</v>
      </c>
      <c r="AV221" s="12" t="s">
        <v>88</v>
      </c>
      <c r="AW221" s="12" t="s">
        <v>36</v>
      </c>
      <c r="AX221" s="12" t="s">
        <v>80</v>
      </c>
      <c r="AY221" s="220" t="s">
        <v>241</v>
      </c>
    </row>
    <row r="222" spans="1:65" s="14" customFormat="1" ht="11.25" x14ac:dyDescent="0.2">
      <c r="B222" s="232"/>
      <c r="C222" s="233"/>
      <c r="D222" s="211" t="s">
        <v>256</v>
      </c>
      <c r="E222" s="234" t="s">
        <v>1</v>
      </c>
      <c r="F222" s="235" t="s">
        <v>576</v>
      </c>
      <c r="G222" s="233"/>
      <c r="H222" s="234" t="s">
        <v>1</v>
      </c>
      <c r="I222" s="236"/>
      <c r="J222" s="233"/>
      <c r="K222" s="233"/>
      <c r="L222" s="237"/>
      <c r="M222" s="238"/>
      <c r="N222" s="239"/>
      <c r="O222" s="239"/>
      <c r="P222" s="239"/>
      <c r="Q222" s="239"/>
      <c r="R222" s="239"/>
      <c r="S222" s="239"/>
      <c r="T222" s="240"/>
      <c r="AT222" s="241" t="s">
        <v>256</v>
      </c>
      <c r="AU222" s="241" t="s">
        <v>88</v>
      </c>
      <c r="AV222" s="14" t="s">
        <v>14</v>
      </c>
      <c r="AW222" s="14" t="s">
        <v>36</v>
      </c>
      <c r="AX222" s="14" t="s">
        <v>80</v>
      </c>
      <c r="AY222" s="241" t="s">
        <v>241</v>
      </c>
    </row>
    <row r="223" spans="1:65" s="12" customFormat="1" ht="11.25" x14ac:dyDescent="0.2">
      <c r="B223" s="209"/>
      <c r="C223" s="210"/>
      <c r="D223" s="211" t="s">
        <v>256</v>
      </c>
      <c r="E223" s="212" t="s">
        <v>1</v>
      </c>
      <c r="F223" s="213" t="s">
        <v>429</v>
      </c>
      <c r="G223" s="210"/>
      <c r="H223" s="214">
        <v>24.835000000000001</v>
      </c>
      <c r="I223" s="215"/>
      <c r="J223" s="210"/>
      <c r="K223" s="210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256</v>
      </c>
      <c r="AU223" s="220" t="s">
        <v>88</v>
      </c>
      <c r="AV223" s="12" t="s">
        <v>88</v>
      </c>
      <c r="AW223" s="12" t="s">
        <v>36</v>
      </c>
      <c r="AX223" s="12" t="s">
        <v>80</v>
      </c>
      <c r="AY223" s="220" t="s">
        <v>241</v>
      </c>
    </row>
    <row r="224" spans="1:65" s="14" customFormat="1" ht="22.5" x14ac:dyDescent="0.2">
      <c r="B224" s="232"/>
      <c r="C224" s="233"/>
      <c r="D224" s="211" t="s">
        <v>256</v>
      </c>
      <c r="E224" s="234" t="s">
        <v>1</v>
      </c>
      <c r="F224" s="235" t="s">
        <v>3033</v>
      </c>
      <c r="G224" s="233"/>
      <c r="H224" s="234" t="s">
        <v>1</v>
      </c>
      <c r="I224" s="236"/>
      <c r="J224" s="233"/>
      <c r="K224" s="233"/>
      <c r="L224" s="237"/>
      <c r="M224" s="238"/>
      <c r="N224" s="239"/>
      <c r="O224" s="239"/>
      <c r="P224" s="239"/>
      <c r="Q224" s="239"/>
      <c r="R224" s="239"/>
      <c r="S224" s="239"/>
      <c r="T224" s="240"/>
      <c r="AT224" s="241" t="s">
        <v>256</v>
      </c>
      <c r="AU224" s="241" t="s">
        <v>88</v>
      </c>
      <c r="AV224" s="14" t="s">
        <v>14</v>
      </c>
      <c r="AW224" s="14" t="s">
        <v>36</v>
      </c>
      <c r="AX224" s="14" t="s">
        <v>80</v>
      </c>
      <c r="AY224" s="241" t="s">
        <v>241</v>
      </c>
    </row>
    <row r="225" spans="1:65" s="12" customFormat="1" ht="11.25" x14ac:dyDescent="0.2">
      <c r="B225" s="209"/>
      <c r="C225" s="210"/>
      <c r="D225" s="211" t="s">
        <v>256</v>
      </c>
      <c r="E225" s="212" t="s">
        <v>1</v>
      </c>
      <c r="F225" s="213" t="s">
        <v>1226</v>
      </c>
      <c r="G225" s="210"/>
      <c r="H225" s="214">
        <v>17.5</v>
      </c>
      <c r="I225" s="215"/>
      <c r="J225" s="210"/>
      <c r="K225" s="210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256</v>
      </c>
      <c r="AU225" s="220" t="s">
        <v>88</v>
      </c>
      <c r="AV225" s="12" t="s">
        <v>88</v>
      </c>
      <c r="AW225" s="12" t="s">
        <v>36</v>
      </c>
      <c r="AX225" s="12" t="s">
        <v>80</v>
      </c>
      <c r="AY225" s="220" t="s">
        <v>241</v>
      </c>
    </row>
    <row r="226" spans="1:65" s="13" customFormat="1" ht="11.25" x14ac:dyDescent="0.2">
      <c r="B226" s="221"/>
      <c r="C226" s="222"/>
      <c r="D226" s="211" t="s">
        <v>256</v>
      </c>
      <c r="E226" s="223" t="s">
        <v>417</v>
      </c>
      <c r="F226" s="224" t="s">
        <v>258</v>
      </c>
      <c r="G226" s="222"/>
      <c r="H226" s="225">
        <v>75.481999999999999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256</v>
      </c>
      <c r="AU226" s="231" t="s">
        <v>88</v>
      </c>
      <c r="AV226" s="13" t="s">
        <v>175</v>
      </c>
      <c r="AW226" s="13" t="s">
        <v>36</v>
      </c>
      <c r="AX226" s="13" t="s">
        <v>80</v>
      </c>
      <c r="AY226" s="231" t="s">
        <v>241</v>
      </c>
    </row>
    <row r="227" spans="1:65" s="12" customFormat="1" ht="22.5" x14ac:dyDescent="0.2">
      <c r="B227" s="209"/>
      <c r="C227" s="210"/>
      <c r="D227" s="211" t="s">
        <v>256</v>
      </c>
      <c r="E227" s="212" t="s">
        <v>420</v>
      </c>
      <c r="F227" s="213" t="s">
        <v>579</v>
      </c>
      <c r="G227" s="210"/>
      <c r="H227" s="214">
        <v>30.193000000000001</v>
      </c>
      <c r="I227" s="215"/>
      <c r="J227" s="210"/>
      <c r="K227" s="210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256</v>
      </c>
      <c r="AU227" s="220" t="s">
        <v>88</v>
      </c>
      <c r="AV227" s="12" t="s">
        <v>88</v>
      </c>
      <c r="AW227" s="12" t="s">
        <v>36</v>
      </c>
      <c r="AX227" s="12" t="s">
        <v>14</v>
      </c>
      <c r="AY227" s="220" t="s">
        <v>241</v>
      </c>
    </row>
    <row r="228" spans="1:65" s="12" customFormat="1" ht="22.5" x14ac:dyDescent="0.2">
      <c r="B228" s="209"/>
      <c r="C228" s="210"/>
      <c r="D228" s="211" t="s">
        <v>256</v>
      </c>
      <c r="E228" s="212" t="s">
        <v>423</v>
      </c>
      <c r="F228" s="213" t="s">
        <v>580</v>
      </c>
      <c r="G228" s="210"/>
      <c r="H228" s="214">
        <v>45.289000000000001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1:65" s="1" customFormat="1" ht="33" customHeight="1" x14ac:dyDescent="0.2">
      <c r="A229" s="34"/>
      <c r="B229" s="35"/>
      <c r="C229" s="191" t="s">
        <v>337</v>
      </c>
      <c r="D229" s="191" t="s">
        <v>243</v>
      </c>
      <c r="E229" s="192" t="s">
        <v>581</v>
      </c>
      <c r="F229" s="193" t="s">
        <v>582</v>
      </c>
      <c r="G229" s="194" t="s">
        <v>253</v>
      </c>
      <c r="H229" s="195">
        <v>584.23900000000003</v>
      </c>
      <c r="I229" s="196">
        <v>610</v>
      </c>
      <c r="J229" s="197">
        <f>ROUND(I229*H229,2)</f>
        <v>356385.79</v>
      </c>
      <c r="K229" s="193" t="s">
        <v>247</v>
      </c>
      <c r="L229" s="39"/>
      <c r="M229" s="198" t="s">
        <v>1</v>
      </c>
      <c r="N229" s="199" t="s">
        <v>45</v>
      </c>
      <c r="O229" s="71"/>
      <c r="P229" s="200">
        <f>O229*H229</f>
        <v>0</v>
      </c>
      <c r="Q229" s="200">
        <v>0</v>
      </c>
      <c r="R229" s="200">
        <f>Q229*H229</f>
        <v>0</v>
      </c>
      <c r="S229" s="200">
        <v>0</v>
      </c>
      <c r="T229" s="201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2" t="s">
        <v>175</v>
      </c>
      <c r="AT229" s="202" t="s">
        <v>243</v>
      </c>
      <c r="AU229" s="202" t="s">
        <v>88</v>
      </c>
      <c r="AY229" s="17" t="s">
        <v>241</v>
      </c>
      <c r="BE229" s="203">
        <f>IF(N229="základní",J229,0)</f>
        <v>356385.79</v>
      </c>
      <c r="BF229" s="203">
        <f>IF(N229="snížená",J229,0)</f>
        <v>0</v>
      </c>
      <c r="BG229" s="203">
        <f>IF(N229="zákl. přenesená",J229,0)</f>
        <v>0</v>
      </c>
      <c r="BH229" s="203">
        <f>IF(N229="sníž. přenesená",J229,0)</f>
        <v>0</v>
      </c>
      <c r="BI229" s="203">
        <f>IF(N229="nulová",J229,0)</f>
        <v>0</v>
      </c>
      <c r="BJ229" s="17" t="s">
        <v>14</v>
      </c>
      <c r="BK229" s="203">
        <f>ROUND(I229*H229,2)</f>
        <v>356385.79</v>
      </c>
      <c r="BL229" s="17" t="s">
        <v>175</v>
      </c>
      <c r="BM229" s="202" t="s">
        <v>3034</v>
      </c>
    </row>
    <row r="230" spans="1:65" s="1" customFormat="1" ht="11.25" x14ac:dyDescent="0.2">
      <c r="A230" s="34"/>
      <c r="B230" s="35"/>
      <c r="C230" s="36"/>
      <c r="D230" s="204" t="s">
        <v>249</v>
      </c>
      <c r="E230" s="36"/>
      <c r="F230" s="205" t="s">
        <v>584</v>
      </c>
      <c r="G230" s="36"/>
      <c r="H230" s="36"/>
      <c r="I230" s="206"/>
      <c r="J230" s="36"/>
      <c r="K230" s="36"/>
      <c r="L230" s="39"/>
      <c r="M230" s="207"/>
      <c r="N230" s="208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7" t="s">
        <v>249</v>
      </c>
      <c r="AU230" s="17" t="s">
        <v>88</v>
      </c>
    </row>
    <row r="231" spans="1:65" s="12" customFormat="1" ht="11.25" x14ac:dyDescent="0.2">
      <c r="B231" s="209"/>
      <c r="C231" s="210"/>
      <c r="D231" s="211" t="s">
        <v>256</v>
      </c>
      <c r="E231" s="212" t="s">
        <v>1</v>
      </c>
      <c r="F231" s="213" t="s">
        <v>408</v>
      </c>
      <c r="G231" s="210"/>
      <c r="H231" s="214">
        <v>584.23900000000003</v>
      </c>
      <c r="I231" s="215"/>
      <c r="J231" s="210"/>
      <c r="K231" s="210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256</v>
      </c>
      <c r="AU231" s="220" t="s">
        <v>88</v>
      </c>
      <c r="AV231" s="12" t="s">
        <v>88</v>
      </c>
      <c r="AW231" s="12" t="s">
        <v>36</v>
      </c>
      <c r="AX231" s="12" t="s">
        <v>80</v>
      </c>
      <c r="AY231" s="220" t="s">
        <v>241</v>
      </c>
    </row>
    <row r="232" spans="1:65" s="13" customFormat="1" ht="11.25" x14ac:dyDescent="0.2">
      <c r="B232" s="221"/>
      <c r="C232" s="222"/>
      <c r="D232" s="211" t="s">
        <v>256</v>
      </c>
      <c r="E232" s="223" t="s">
        <v>1</v>
      </c>
      <c r="F232" s="224" t="s">
        <v>258</v>
      </c>
      <c r="G232" s="222"/>
      <c r="H232" s="225">
        <v>584.23900000000003</v>
      </c>
      <c r="I232" s="226"/>
      <c r="J232" s="222"/>
      <c r="K232" s="222"/>
      <c r="L232" s="227"/>
      <c r="M232" s="228"/>
      <c r="N232" s="229"/>
      <c r="O232" s="229"/>
      <c r="P232" s="229"/>
      <c r="Q232" s="229"/>
      <c r="R232" s="229"/>
      <c r="S232" s="229"/>
      <c r="T232" s="230"/>
      <c r="AT232" s="231" t="s">
        <v>256</v>
      </c>
      <c r="AU232" s="231" t="s">
        <v>88</v>
      </c>
      <c r="AV232" s="13" t="s">
        <v>175</v>
      </c>
      <c r="AW232" s="13" t="s">
        <v>36</v>
      </c>
      <c r="AX232" s="13" t="s">
        <v>14</v>
      </c>
      <c r="AY232" s="231" t="s">
        <v>241</v>
      </c>
    </row>
    <row r="233" spans="1:65" s="1" customFormat="1" ht="24.2" customHeight="1" x14ac:dyDescent="0.2">
      <c r="A233" s="34"/>
      <c r="B233" s="35"/>
      <c r="C233" s="191" t="s">
        <v>342</v>
      </c>
      <c r="D233" s="191" t="s">
        <v>243</v>
      </c>
      <c r="E233" s="192" t="s">
        <v>585</v>
      </c>
      <c r="F233" s="193" t="s">
        <v>586</v>
      </c>
      <c r="G233" s="194" t="s">
        <v>253</v>
      </c>
      <c r="H233" s="195">
        <v>360.85399999999998</v>
      </c>
      <c r="I233" s="196">
        <v>2000</v>
      </c>
      <c r="J233" s="197">
        <f>ROUND(I233*H233,2)</f>
        <v>721708</v>
      </c>
      <c r="K233" s="193" t="s">
        <v>247</v>
      </c>
      <c r="L233" s="39"/>
      <c r="M233" s="198" t="s">
        <v>1</v>
      </c>
      <c r="N233" s="199" t="s">
        <v>45</v>
      </c>
      <c r="O233" s="71"/>
      <c r="P233" s="200">
        <f>O233*H233</f>
        <v>0</v>
      </c>
      <c r="Q233" s="200">
        <v>0</v>
      </c>
      <c r="R233" s="200">
        <f>Q233*H233</f>
        <v>0</v>
      </c>
      <c r="S233" s="200">
        <v>0</v>
      </c>
      <c r="T233" s="201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2" t="s">
        <v>175</v>
      </c>
      <c r="AT233" s="202" t="s">
        <v>243</v>
      </c>
      <c r="AU233" s="202" t="s">
        <v>88</v>
      </c>
      <c r="AY233" s="17" t="s">
        <v>241</v>
      </c>
      <c r="BE233" s="203">
        <f>IF(N233="základní",J233,0)</f>
        <v>721708</v>
      </c>
      <c r="BF233" s="203">
        <f>IF(N233="snížená",J233,0)</f>
        <v>0</v>
      </c>
      <c r="BG233" s="203">
        <f>IF(N233="zákl. přenesená",J233,0)</f>
        <v>0</v>
      </c>
      <c r="BH233" s="203">
        <f>IF(N233="sníž. přenesená",J233,0)</f>
        <v>0</v>
      </c>
      <c r="BI233" s="203">
        <f>IF(N233="nulová",J233,0)</f>
        <v>0</v>
      </c>
      <c r="BJ233" s="17" t="s">
        <v>14</v>
      </c>
      <c r="BK233" s="203">
        <f>ROUND(I233*H233,2)</f>
        <v>721708</v>
      </c>
      <c r="BL233" s="17" t="s">
        <v>175</v>
      </c>
      <c r="BM233" s="202" t="s">
        <v>3035</v>
      </c>
    </row>
    <row r="234" spans="1:65" s="1" customFormat="1" ht="11.25" x14ac:dyDescent="0.2">
      <c r="A234" s="34"/>
      <c r="B234" s="35"/>
      <c r="C234" s="36"/>
      <c r="D234" s="204" t="s">
        <v>249</v>
      </c>
      <c r="E234" s="36"/>
      <c r="F234" s="205" t="s">
        <v>588</v>
      </c>
      <c r="G234" s="36"/>
      <c r="H234" s="36"/>
      <c r="I234" s="206"/>
      <c r="J234" s="36"/>
      <c r="K234" s="36"/>
      <c r="L234" s="39"/>
      <c r="M234" s="207"/>
      <c r="N234" s="208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7" t="s">
        <v>249</v>
      </c>
      <c r="AU234" s="17" t="s">
        <v>88</v>
      </c>
    </row>
    <row r="235" spans="1:65" s="12" customFormat="1" ht="11.25" x14ac:dyDescent="0.2">
      <c r="B235" s="209"/>
      <c r="C235" s="210"/>
      <c r="D235" s="211" t="s">
        <v>256</v>
      </c>
      <c r="E235" s="212" t="s">
        <v>1</v>
      </c>
      <c r="F235" s="213" t="s">
        <v>411</v>
      </c>
      <c r="G235" s="210"/>
      <c r="H235" s="214">
        <v>360.85399999999998</v>
      </c>
      <c r="I235" s="215"/>
      <c r="J235" s="210"/>
      <c r="K235" s="210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256</v>
      </c>
      <c r="AU235" s="220" t="s">
        <v>88</v>
      </c>
      <c r="AV235" s="12" t="s">
        <v>88</v>
      </c>
      <c r="AW235" s="12" t="s">
        <v>36</v>
      </c>
      <c r="AX235" s="12" t="s">
        <v>80</v>
      </c>
      <c r="AY235" s="220" t="s">
        <v>241</v>
      </c>
    </row>
    <row r="236" spans="1:65" s="13" customFormat="1" ht="11.25" x14ac:dyDescent="0.2">
      <c r="B236" s="221"/>
      <c r="C236" s="222"/>
      <c r="D236" s="211" t="s">
        <v>256</v>
      </c>
      <c r="E236" s="223" t="s">
        <v>1</v>
      </c>
      <c r="F236" s="224" t="s">
        <v>258</v>
      </c>
      <c r="G236" s="222"/>
      <c r="H236" s="225">
        <v>360.85399999999998</v>
      </c>
      <c r="I236" s="226"/>
      <c r="J236" s="222"/>
      <c r="K236" s="222"/>
      <c r="L236" s="227"/>
      <c r="M236" s="228"/>
      <c r="N236" s="229"/>
      <c r="O236" s="229"/>
      <c r="P236" s="229"/>
      <c r="Q236" s="229"/>
      <c r="R236" s="229"/>
      <c r="S236" s="229"/>
      <c r="T236" s="230"/>
      <c r="AT236" s="231" t="s">
        <v>256</v>
      </c>
      <c r="AU236" s="231" t="s">
        <v>88</v>
      </c>
      <c r="AV236" s="13" t="s">
        <v>175</v>
      </c>
      <c r="AW236" s="13" t="s">
        <v>36</v>
      </c>
      <c r="AX236" s="13" t="s">
        <v>14</v>
      </c>
      <c r="AY236" s="231" t="s">
        <v>241</v>
      </c>
    </row>
    <row r="237" spans="1:65" s="1" customFormat="1" ht="24.2" customHeight="1" x14ac:dyDescent="0.2">
      <c r="A237" s="34"/>
      <c r="B237" s="35"/>
      <c r="C237" s="191" t="s">
        <v>347</v>
      </c>
      <c r="D237" s="191" t="s">
        <v>243</v>
      </c>
      <c r="E237" s="192" t="s">
        <v>589</v>
      </c>
      <c r="F237" s="193" t="s">
        <v>590</v>
      </c>
      <c r="G237" s="194" t="s">
        <v>253</v>
      </c>
      <c r="H237" s="195">
        <v>45.289000000000001</v>
      </c>
      <c r="I237" s="196">
        <v>1075</v>
      </c>
      <c r="J237" s="197">
        <f>ROUND(I237*H237,2)</f>
        <v>48685.68</v>
      </c>
      <c r="K237" s="193" t="s">
        <v>247</v>
      </c>
      <c r="L237" s="39"/>
      <c r="M237" s="198" t="s">
        <v>1</v>
      </c>
      <c r="N237" s="199" t="s">
        <v>45</v>
      </c>
      <c r="O237" s="71"/>
      <c r="P237" s="200">
        <f>O237*H237</f>
        <v>0</v>
      </c>
      <c r="Q237" s="200">
        <v>0</v>
      </c>
      <c r="R237" s="200">
        <f>Q237*H237</f>
        <v>0</v>
      </c>
      <c r="S237" s="200">
        <v>0</v>
      </c>
      <c r="T237" s="201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2" t="s">
        <v>175</v>
      </c>
      <c r="AT237" s="202" t="s">
        <v>243</v>
      </c>
      <c r="AU237" s="202" t="s">
        <v>88</v>
      </c>
      <c r="AY237" s="17" t="s">
        <v>241</v>
      </c>
      <c r="BE237" s="203">
        <f>IF(N237="základní",J237,0)</f>
        <v>48685.68</v>
      </c>
      <c r="BF237" s="203">
        <f>IF(N237="snížená",J237,0)</f>
        <v>0</v>
      </c>
      <c r="BG237" s="203">
        <f>IF(N237="zákl. přenesená",J237,0)</f>
        <v>0</v>
      </c>
      <c r="BH237" s="203">
        <f>IF(N237="sníž. přenesená",J237,0)</f>
        <v>0</v>
      </c>
      <c r="BI237" s="203">
        <f>IF(N237="nulová",J237,0)</f>
        <v>0</v>
      </c>
      <c r="BJ237" s="17" t="s">
        <v>14</v>
      </c>
      <c r="BK237" s="203">
        <f>ROUND(I237*H237,2)</f>
        <v>48685.68</v>
      </c>
      <c r="BL237" s="17" t="s">
        <v>175</v>
      </c>
      <c r="BM237" s="202" t="s">
        <v>3036</v>
      </c>
    </row>
    <row r="238" spans="1:65" s="1" customFormat="1" ht="11.25" x14ac:dyDescent="0.2">
      <c r="A238" s="34"/>
      <c r="B238" s="35"/>
      <c r="C238" s="36"/>
      <c r="D238" s="204" t="s">
        <v>249</v>
      </c>
      <c r="E238" s="36"/>
      <c r="F238" s="205" t="s">
        <v>592</v>
      </c>
      <c r="G238" s="36"/>
      <c r="H238" s="36"/>
      <c r="I238" s="206"/>
      <c r="J238" s="36"/>
      <c r="K238" s="36"/>
      <c r="L238" s="39"/>
      <c r="M238" s="207"/>
      <c r="N238" s="208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7" t="s">
        <v>249</v>
      </c>
      <c r="AU238" s="17" t="s">
        <v>88</v>
      </c>
    </row>
    <row r="239" spans="1:65" s="12" customFormat="1" ht="11.25" x14ac:dyDescent="0.2">
      <c r="B239" s="209"/>
      <c r="C239" s="210"/>
      <c r="D239" s="211" t="s">
        <v>256</v>
      </c>
      <c r="E239" s="212" t="s">
        <v>1</v>
      </c>
      <c r="F239" s="213" t="s">
        <v>423</v>
      </c>
      <c r="G239" s="210"/>
      <c r="H239" s="214">
        <v>45.289000000000001</v>
      </c>
      <c r="I239" s="215"/>
      <c r="J239" s="210"/>
      <c r="K239" s="210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256</v>
      </c>
      <c r="AU239" s="220" t="s">
        <v>88</v>
      </c>
      <c r="AV239" s="12" t="s">
        <v>88</v>
      </c>
      <c r="AW239" s="12" t="s">
        <v>36</v>
      </c>
      <c r="AX239" s="12" t="s">
        <v>80</v>
      </c>
      <c r="AY239" s="220" t="s">
        <v>241</v>
      </c>
    </row>
    <row r="240" spans="1:65" s="13" customFormat="1" ht="11.25" x14ac:dyDescent="0.2">
      <c r="B240" s="221"/>
      <c r="C240" s="222"/>
      <c r="D240" s="211" t="s">
        <v>256</v>
      </c>
      <c r="E240" s="223" t="s">
        <v>1</v>
      </c>
      <c r="F240" s="224" t="s">
        <v>258</v>
      </c>
      <c r="G240" s="222"/>
      <c r="H240" s="225">
        <v>45.289000000000001</v>
      </c>
      <c r="I240" s="226"/>
      <c r="J240" s="222"/>
      <c r="K240" s="222"/>
      <c r="L240" s="227"/>
      <c r="M240" s="228"/>
      <c r="N240" s="229"/>
      <c r="O240" s="229"/>
      <c r="P240" s="229"/>
      <c r="Q240" s="229"/>
      <c r="R240" s="229"/>
      <c r="S240" s="229"/>
      <c r="T240" s="230"/>
      <c r="AT240" s="231" t="s">
        <v>256</v>
      </c>
      <c r="AU240" s="231" t="s">
        <v>88</v>
      </c>
      <c r="AV240" s="13" t="s">
        <v>175</v>
      </c>
      <c r="AW240" s="13" t="s">
        <v>36</v>
      </c>
      <c r="AX240" s="13" t="s">
        <v>14</v>
      </c>
      <c r="AY240" s="231" t="s">
        <v>241</v>
      </c>
    </row>
    <row r="241" spans="1:65" s="1" customFormat="1" ht="33" customHeight="1" x14ac:dyDescent="0.2">
      <c r="A241" s="34"/>
      <c r="B241" s="35"/>
      <c r="C241" s="191" t="s">
        <v>352</v>
      </c>
      <c r="D241" s="191" t="s">
        <v>243</v>
      </c>
      <c r="E241" s="192" t="s">
        <v>593</v>
      </c>
      <c r="F241" s="193" t="s">
        <v>594</v>
      </c>
      <c r="G241" s="194" t="s">
        <v>253</v>
      </c>
      <c r="H241" s="195">
        <v>2044.837</v>
      </c>
      <c r="I241" s="196">
        <v>850</v>
      </c>
      <c r="J241" s="197">
        <f>ROUND(I241*H241,2)</f>
        <v>1738111.45</v>
      </c>
      <c r="K241" s="193" t="s">
        <v>247</v>
      </c>
      <c r="L241" s="39"/>
      <c r="M241" s="198" t="s">
        <v>1</v>
      </c>
      <c r="N241" s="199" t="s">
        <v>45</v>
      </c>
      <c r="O241" s="71"/>
      <c r="P241" s="200">
        <f>O241*H241</f>
        <v>0</v>
      </c>
      <c r="Q241" s="200">
        <v>0</v>
      </c>
      <c r="R241" s="200">
        <f>Q241*H241</f>
        <v>0</v>
      </c>
      <c r="S241" s="200">
        <v>0</v>
      </c>
      <c r="T241" s="201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2" t="s">
        <v>175</v>
      </c>
      <c r="AT241" s="202" t="s">
        <v>243</v>
      </c>
      <c r="AU241" s="202" t="s">
        <v>88</v>
      </c>
      <c r="AY241" s="17" t="s">
        <v>241</v>
      </c>
      <c r="BE241" s="203">
        <f>IF(N241="základní",J241,0)</f>
        <v>1738111.45</v>
      </c>
      <c r="BF241" s="203">
        <f>IF(N241="snížená",J241,0)</f>
        <v>0</v>
      </c>
      <c r="BG241" s="203">
        <f>IF(N241="zákl. přenesená",J241,0)</f>
        <v>0</v>
      </c>
      <c r="BH241" s="203">
        <f>IF(N241="sníž. přenesená",J241,0)</f>
        <v>0</v>
      </c>
      <c r="BI241" s="203">
        <f>IF(N241="nulová",J241,0)</f>
        <v>0</v>
      </c>
      <c r="BJ241" s="17" t="s">
        <v>14</v>
      </c>
      <c r="BK241" s="203">
        <f>ROUND(I241*H241,2)</f>
        <v>1738111.45</v>
      </c>
      <c r="BL241" s="17" t="s">
        <v>175</v>
      </c>
      <c r="BM241" s="202" t="s">
        <v>3037</v>
      </c>
    </row>
    <row r="242" spans="1:65" s="1" customFormat="1" ht="11.25" x14ac:dyDescent="0.2">
      <c r="A242" s="34"/>
      <c r="B242" s="35"/>
      <c r="C242" s="36"/>
      <c r="D242" s="204" t="s">
        <v>249</v>
      </c>
      <c r="E242" s="36"/>
      <c r="F242" s="205" t="s">
        <v>596</v>
      </c>
      <c r="G242" s="36"/>
      <c r="H242" s="36"/>
      <c r="I242" s="206"/>
      <c r="J242" s="36"/>
      <c r="K242" s="36"/>
      <c r="L242" s="39"/>
      <c r="M242" s="207"/>
      <c r="N242" s="208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7" t="s">
        <v>249</v>
      </c>
      <c r="AU242" s="17" t="s">
        <v>88</v>
      </c>
    </row>
    <row r="243" spans="1:65" s="12" customFormat="1" ht="11.25" x14ac:dyDescent="0.2">
      <c r="B243" s="209"/>
      <c r="C243" s="210"/>
      <c r="D243" s="211" t="s">
        <v>256</v>
      </c>
      <c r="E243" s="212" t="s">
        <v>1</v>
      </c>
      <c r="F243" s="213" t="s">
        <v>414</v>
      </c>
      <c r="G243" s="210"/>
      <c r="H243" s="214">
        <v>2044.837</v>
      </c>
      <c r="I243" s="215"/>
      <c r="J243" s="210"/>
      <c r="K243" s="210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256</v>
      </c>
      <c r="AU243" s="220" t="s">
        <v>88</v>
      </c>
      <c r="AV243" s="12" t="s">
        <v>88</v>
      </c>
      <c r="AW243" s="12" t="s">
        <v>36</v>
      </c>
      <c r="AX243" s="12" t="s">
        <v>80</v>
      </c>
      <c r="AY243" s="220" t="s">
        <v>241</v>
      </c>
    </row>
    <row r="244" spans="1:65" s="13" customFormat="1" ht="11.25" x14ac:dyDescent="0.2">
      <c r="B244" s="221"/>
      <c r="C244" s="222"/>
      <c r="D244" s="211" t="s">
        <v>256</v>
      </c>
      <c r="E244" s="223" t="s">
        <v>1</v>
      </c>
      <c r="F244" s="224" t="s">
        <v>258</v>
      </c>
      <c r="G244" s="222"/>
      <c r="H244" s="225">
        <v>2044.837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256</v>
      </c>
      <c r="AU244" s="231" t="s">
        <v>88</v>
      </c>
      <c r="AV244" s="13" t="s">
        <v>175</v>
      </c>
      <c r="AW244" s="13" t="s">
        <v>36</v>
      </c>
      <c r="AX244" s="13" t="s">
        <v>14</v>
      </c>
      <c r="AY244" s="231" t="s">
        <v>241</v>
      </c>
    </row>
    <row r="245" spans="1:65" s="1" customFormat="1" ht="24.2" customHeight="1" x14ac:dyDescent="0.2">
      <c r="A245" s="34"/>
      <c r="B245" s="35"/>
      <c r="C245" s="191" t="s">
        <v>7</v>
      </c>
      <c r="D245" s="191" t="s">
        <v>243</v>
      </c>
      <c r="E245" s="192" t="s">
        <v>2423</v>
      </c>
      <c r="F245" s="193" t="s">
        <v>2424</v>
      </c>
      <c r="G245" s="194" t="s">
        <v>253</v>
      </c>
      <c r="H245" s="195">
        <v>25.774999999999999</v>
      </c>
      <c r="I245" s="196">
        <v>5508.01</v>
      </c>
      <c r="J245" s="197">
        <f>ROUND(I245*H245,2)</f>
        <v>141968.95999999999</v>
      </c>
      <c r="K245" s="193" t="s">
        <v>247</v>
      </c>
      <c r="L245" s="39"/>
      <c r="M245" s="198" t="s">
        <v>1</v>
      </c>
      <c r="N245" s="199" t="s">
        <v>45</v>
      </c>
      <c r="O245" s="71"/>
      <c r="P245" s="200">
        <f>O245*H245</f>
        <v>0</v>
      </c>
      <c r="Q245" s="200">
        <v>0</v>
      </c>
      <c r="R245" s="200">
        <f>Q245*H245</f>
        <v>0</v>
      </c>
      <c r="S245" s="200">
        <v>0</v>
      </c>
      <c r="T245" s="201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2" t="s">
        <v>175</v>
      </c>
      <c r="AT245" s="202" t="s">
        <v>243</v>
      </c>
      <c r="AU245" s="202" t="s">
        <v>88</v>
      </c>
      <c r="AY245" s="17" t="s">
        <v>241</v>
      </c>
      <c r="BE245" s="203">
        <f>IF(N245="základní",J245,0)</f>
        <v>141968.95999999999</v>
      </c>
      <c r="BF245" s="203">
        <f>IF(N245="snížená",J245,0)</f>
        <v>0</v>
      </c>
      <c r="BG245" s="203">
        <f>IF(N245="zákl. přenesená",J245,0)</f>
        <v>0</v>
      </c>
      <c r="BH245" s="203">
        <f>IF(N245="sníž. přenesená",J245,0)</f>
        <v>0</v>
      </c>
      <c r="BI245" s="203">
        <f>IF(N245="nulová",J245,0)</f>
        <v>0</v>
      </c>
      <c r="BJ245" s="17" t="s">
        <v>14</v>
      </c>
      <c r="BK245" s="203">
        <f>ROUND(I245*H245,2)</f>
        <v>141968.95999999999</v>
      </c>
      <c r="BL245" s="17" t="s">
        <v>175</v>
      </c>
      <c r="BM245" s="202" t="s">
        <v>3038</v>
      </c>
    </row>
    <row r="246" spans="1:65" s="1" customFormat="1" ht="11.25" x14ac:dyDescent="0.2">
      <c r="A246" s="34"/>
      <c r="B246" s="35"/>
      <c r="C246" s="36"/>
      <c r="D246" s="204" t="s">
        <v>249</v>
      </c>
      <c r="E246" s="36"/>
      <c r="F246" s="205" t="s">
        <v>2426</v>
      </c>
      <c r="G246" s="36"/>
      <c r="H246" s="36"/>
      <c r="I246" s="206"/>
      <c r="J246" s="36"/>
      <c r="K246" s="36"/>
      <c r="L246" s="39"/>
      <c r="M246" s="207"/>
      <c r="N246" s="208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249</v>
      </c>
      <c r="AU246" s="17" t="s">
        <v>88</v>
      </c>
    </row>
    <row r="247" spans="1:65" s="12" customFormat="1" ht="11.25" x14ac:dyDescent="0.2">
      <c r="B247" s="209"/>
      <c r="C247" s="210"/>
      <c r="D247" s="211" t="s">
        <v>256</v>
      </c>
      <c r="E247" s="212" t="s">
        <v>1</v>
      </c>
      <c r="F247" s="213" t="s">
        <v>2355</v>
      </c>
      <c r="G247" s="210"/>
      <c r="H247" s="214">
        <v>25.774999999999999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1:65" s="13" customFormat="1" ht="11.25" x14ac:dyDescent="0.2">
      <c r="B248" s="221"/>
      <c r="C248" s="222"/>
      <c r="D248" s="211" t="s">
        <v>256</v>
      </c>
      <c r="E248" s="223" t="s">
        <v>1</v>
      </c>
      <c r="F248" s="224" t="s">
        <v>258</v>
      </c>
      <c r="G248" s="222"/>
      <c r="H248" s="225">
        <v>25.774999999999999</v>
      </c>
      <c r="I248" s="226"/>
      <c r="J248" s="222"/>
      <c r="K248" s="222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256</v>
      </c>
      <c r="AU248" s="231" t="s">
        <v>88</v>
      </c>
      <c r="AV248" s="13" t="s">
        <v>175</v>
      </c>
      <c r="AW248" s="13" t="s">
        <v>36</v>
      </c>
      <c r="AX248" s="13" t="s">
        <v>14</v>
      </c>
      <c r="AY248" s="231" t="s">
        <v>241</v>
      </c>
    </row>
    <row r="249" spans="1:65" s="1" customFormat="1" ht="33" customHeight="1" x14ac:dyDescent="0.2">
      <c r="A249" s="34"/>
      <c r="B249" s="35"/>
      <c r="C249" s="191" t="s">
        <v>361</v>
      </c>
      <c r="D249" s="191" t="s">
        <v>243</v>
      </c>
      <c r="E249" s="192" t="s">
        <v>3039</v>
      </c>
      <c r="F249" s="193" t="s">
        <v>3040</v>
      </c>
      <c r="G249" s="194" t="s">
        <v>253</v>
      </c>
      <c r="H249" s="195">
        <v>146.06</v>
      </c>
      <c r="I249" s="196">
        <v>1239.3</v>
      </c>
      <c r="J249" s="197">
        <f>ROUND(I249*H249,2)</f>
        <v>181012.16</v>
      </c>
      <c r="K249" s="193" t="s">
        <v>247</v>
      </c>
      <c r="L249" s="39"/>
      <c r="M249" s="198" t="s">
        <v>1</v>
      </c>
      <c r="N249" s="199" t="s">
        <v>45</v>
      </c>
      <c r="O249" s="71"/>
      <c r="P249" s="200">
        <f>O249*H249</f>
        <v>0</v>
      </c>
      <c r="Q249" s="200">
        <v>0</v>
      </c>
      <c r="R249" s="200">
        <f>Q249*H249</f>
        <v>0</v>
      </c>
      <c r="S249" s="200">
        <v>0</v>
      </c>
      <c r="T249" s="201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2" t="s">
        <v>175</v>
      </c>
      <c r="AT249" s="202" t="s">
        <v>243</v>
      </c>
      <c r="AU249" s="202" t="s">
        <v>88</v>
      </c>
      <c r="AY249" s="17" t="s">
        <v>241</v>
      </c>
      <c r="BE249" s="203">
        <f>IF(N249="základní",J249,0)</f>
        <v>181012.16</v>
      </c>
      <c r="BF249" s="203">
        <f>IF(N249="snížená",J249,0)</f>
        <v>0</v>
      </c>
      <c r="BG249" s="203">
        <f>IF(N249="zákl. přenesená",J249,0)</f>
        <v>0</v>
      </c>
      <c r="BH249" s="203">
        <f>IF(N249="sníž. přenesená",J249,0)</f>
        <v>0</v>
      </c>
      <c r="BI249" s="203">
        <f>IF(N249="nulová",J249,0)</f>
        <v>0</v>
      </c>
      <c r="BJ249" s="17" t="s">
        <v>14</v>
      </c>
      <c r="BK249" s="203">
        <f>ROUND(I249*H249,2)</f>
        <v>181012.16</v>
      </c>
      <c r="BL249" s="17" t="s">
        <v>175</v>
      </c>
      <c r="BM249" s="202" t="s">
        <v>3041</v>
      </c>
    </row>
    <row r="250" spans="1:65" s="1" customFormat="1" ht="11.25" x14ac:dyDescent="0.2">
      <c r="A250" s="34"/>
      <c r="B250" s="35"/>
      <c r="C250" s="36"/>
      <c r="D250" s="204" t="s">
        <v>249</v>
      </c>
      <c r="E250" s="36"/>
      <c r="F250" s="205" t="s">
        <v>3042</v>
      </c>
      <c r="G250" s="36"/>
      <c r="H250" s="36"/>
      <c r="I250" s="206"/>
      <c r="J250" s="36"/>
      <c r="K250" s="36"/>
      <c r="L250" s="39"/>
      <c r="M250" s="207"/>
      <c r="N250" s="208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7" t="s">
        <v>249</v>
      </c>
      <c r="AU250" s="17" t="s">
        <v>88</v>
      </c>
    </row>
    <row r="251" spans="1:65" s="12" customFormat="1" ht="11.25" x14ac:dyDescent="0.2">
      <c r="B251" s="209"/>
      <c r="C251" s="210"/>
      <c r="D251" s="211" t="s">
        <v>256</v>
      </c>
      <c r="E251" s="212" t="s">
        <v>1</v>
      </c>
      <c r="F251" s="213" t="s">
        <v>2358</v>
      </c>
      <c r="G251" s="210"/>
      <c r="H251" s="214">
        <v>146.06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1:65" s="13" customFormat="1" ht="11.25" x14ac:dyDescent="0.2">
      <c r="B252" s="221"/>
      <c r="C252" s="222"/>
      <c r="D252" s="211" t="s">
        <v>256</v>
      </c>
      <c r="E252" s="223" t="s">
        <v>1</v>
      </c>
      <c r="F252" s="224" t="s">
        <v>258</v>
      </c>
      <c r="G252" s="222"/>
      <c r="H252" s="225">
        <v>146.06</v>
      </c>
      <c r="I252" s="226"/>
      <c r="J252" s="222"/>
      <c r="K252" s="222"/>
      <c r="L252" s="227"/>
      <c r="M252" s="228"/>
      <c r="N252" s="229"/>
      <c r="O252" s="229"/>
      <c r="P252" s="229"/>
      <c r="Q252" s="229"/>
      <c r="R252" s="229"/>
      <c r="S252" s="229"/>
      <c r="T252" s="230"/>
      <c r="AT252" s="231" t="s">
        <v>256</v>
      </c>
      <c r="AU252" s="231" t="s">
        <v>88</v>
      </c>
      <c r="AV252" s="13" t="s">
        <v>175</v>
      </c>
      <c r="AW252" s="13" t="s">
        <v>36</v>
      </c>
      <c r="AX252" s="13" t="s">
        <v>14</v>
      </c>
      <c r="AY252" s="231" t="s">
        <v>241</v>
      </c>
    </row>
    <row r="253" spans="1:65" s="1" customFormat="1" ht="33" customHeight="1" x14ac:dyDescent="0.2">
      <c r="A253" s="34"/>
      <c r="B253" s="35"/>
      <c r="C253" s="191" t="s">
        <v>366</v>
      </c>
      <c r="D253" s="191" t="s">
        <v>243</v>
      </c>
      <c r="E253" s="192" t="s">
        <v>3043</v>
      </c>
      <c r="F253" s="193" t="s">
        <v>3044</v>
      </c>
      <c r="G253" s="194" t="s">
        <v>253</v>
      </c>
      <c r="H253" s="195">
        <v>146.06</v>
      </c>
      <c r="I253" s="196">
        <v>2478.6</v>
      </c>
      <c r="J253" s="197">
        <f>ROUND(I253*H253,2)</f>
        <v>362024.32</v>
      </c>
      <c r="K253" s="193" t="s">
        <v>247</v>
      </c>
      <c r="L253" s="39"/>
      <c r="M253" s="198" t="s">
        <v>1</v>
      </c>
      <c r="N253" s="199" t="s">
        <v>45</v>
      </c>
      <c r="O253" s="71"/>
      <c r="P253" s="200">
        <f>O253*H253</f>
        <v>0</v>
      </c>
      <c r="Q253" s="200">
        <v>0</v>
      </c>
      <c r="R253" s="200">
        <f>Q253*H253</f>
        <v>0</v>
      </c>
      <c r="S253" s="200">
        <v>0</v>
      </c>
      <c r="T253" s="201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2" t="s">
        <v>175</v>
      </c>
      <c r="AT253" s="202" t="s">
        <v>243</v>
      </c>
      <c r="AU253" s="202" t="s">
        <v>88</v>
      </c>
      <c r="AY253" s="17" t="s">
        <v>241</v>
      </c>
      <c r="BE253" s="203">
        <f>IF(N253="základní",J253,0)</f>
        <v>362024.32</v>
      </c>
      <c r="BF253" s="203">
        <f>IF(N253="snížená",J253,0)</f>
        <v>0</v>
      </c>
      <c r="BG253" s="203">
        <f>IF(N253="zákl. přenesená",J253,0)</f>
        <v>0</v>
      </c>
      <c r="BH253" s="203">
        <f>IF(N253="sníž. přenesená",J253,0)</f>
        <v>0</v>
      </c>
      <c r="BI253" s="203">
        <f>IF(N253="nulová",J253,0)</f>
        <v>0</v>
      </c>
      <c r="BJ253" s="17" t="s">
        <v>14</v>
      </c>
      <c r="BK253" s="203">
        <f>ROUND(I253*H253,2)</f>
        <v>362024.32</v>
      </c>
      <c r="BL253" s="17" t="s">
        <v>175</v>
      </c>
      <c r="BM253" s="202" t="s">
        <v>3045</v>
      </c>
    </row>
    <row r="254" spans="1:65" s="1" customFormat="1" ht="11.25" x14ac:dyDescent="0.2">
      <c r="A254" s="34"/>
      <c r="B254" s="35"/>
      <c r="C254" s="36"/>
      <c r="D254" s="204" t="s">
        <v>249</v>
      </c>
      <c r="E254" s="36"/>
      <c r="F254" s="205" t="s">
        <v>3046</v>
      </c>
      <c r="G254" s="36"/>
      <c r="H254" s="36"/>
      <c r="I254" s="206"/>
      <c r="J254" s="36"/>
      <c r="K254" s="36"/>
      <c r="L254" s="39"/>
      <c r="M254" s="207"/>
      <c r="N254" s="208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7" t="s">
        <v>249</v>
      </c>
      <c r="AU254" s="17" t="s">
        <v>88</v>
      </c>
    </row>
    <row r="255" spans="1:65" s="12" customFormat="1" ht="11.25" x14ac:dyDescent="0.2">
      <c r="B255" s="209"/>
      <c r="C255" s="210"/>
      <c r="D255" s="211" t="s">
        <v>256</v>
      </c>
      <c r="E255" s="212" t="s">
        <v>1</v>
      </c>
      <c r="F255" s="213" t="s">
        <v>2363</v>
      </c>
      <c r="G255" s="210"/>
      <c r="H255" s="214">
        <v>146.06</v>
      </c>
      <c r="I255" s="215"/>
      <c r="J255" s="210"/>
      <c r="K255" s="210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256</v>
      </c>
      <c r="AU255" s="220" t="s">
        <v>88</v>
      </c>
      <c r="AV255" s="12" t="s">
        <v>88</v>
      </c>
      <c r="AW255" s="12" t="s">
        <v>36</v>
      </c>
      <c r="AX255" s="12" t="s">
        <v>80</v>
      </c>
      <c r="AY255" s="220" t="s">
        <v>241</v>
      </c>
    </row>
    <row r="256" spans="1:65" s="13" customFormat="1" ht="11.25" x14ac:dyDescent="0.2">
      <c r="B256" s="221"/>
      <c r="C256" s="222"/>
      <c r="D256" s="211" t="s">
        <v>256</v>
      </c>
      <c r="E256" s="223" t="s">
        <v>1</v>
      </c>
      <c r="F256" s="224" t="s">
        <v>258</v>
      </c>
      <c r="G256" s="222"/>
      <c r="H256" s="225">
        <v>146.06</v>
      </c>
      <c r="I256" s="226"/>
      <c r="J256" s="222"/>
      <c r="K256" s="222"/>
      <c r="L256" s="227"/>
      <c r="M256" s="228"/>
      <c r="N256" s="229"/>
      <c r="O256" s="229"/>
      <c r="P256" s="229"/>
      <c r="Q256" s="229"/>
      <c r="R256" s="229"/>
      <c r="S256" s="229"/>
      <c r="T256" s="230"/>
      <c r="AT256" s="231" t="s">
        <v>256</v>
      </c>
      <c r="AU256" s="231" t="s">
        <v>88</v>
      </c>
      <c r="AV256" s="13" t="s">
        <v>175</v>
      </c>
      <c r="AW256" s="13" t="s">
        <v>36</v>
      </c>
      <c r="AX256" s="13" t="s">
        <v>14</v>
      </c>
      <c r="AY256" s="231" t="s">
        <v>241</v>
      </c>
    </row>
    <row r="257" spans="1:65" s="1" customFormat="1" ht="33" customHeight="1" x14ac:dyDescent="0.2">
      <c r="A257" s="34"/>
      <c r="B257" s="35"/>
      <c r="C257" s="191" t="s">
        <v>371</v>
      </c>
      <c r="D257" s="191" t="s">
        <v>243</v>
      </c>
      <c r="E257" s="192" t="s">
        <v>2435</v>
      </c>
      <c r="F257" s="193" t="s">
        <v>2436</v>
      </c>
      <c r="G257" s="194" t="s">
        <v>253</v>
      </c>
      <c r="H257" s="195">
        <v>27.628</v>
      </c>
      <c r="I257" s="196">
        <v>2065.5</v>
      </c>
      <c r="J257" s="197">
        <f>ROUND(I257*H257,2)</f>
        <v>57065.63</v>
      </c>
      <c r="K257" s="193" t="s">
        <v>247</v>
      </c>
      <c r="L257" s="39"/>
      <c r="M257" s="198" t="s">
        <v>1</v>
      </c>
      <c r="N257" s="199" t="s">
        <v>45</v>
      </c>
      <c r="O257" s="71"/>
      <c r="P257" s="200">
        <f>O257*H257</f>
        <v>0</v>
      </c>
      <c r="Q257" s="200">
        <v>0</v>
      </c>
      <c r="R257" s="200">
        <f>Q257*H257</f>
        <v>0</v>
      </c>
      <c r="S257" s="200">
        <v>0</v>
      </c>
      <c r="T257" s="201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2" t="s">
        <v>175</v>
      </c>
      <c r="AT257" s="202" t="s">
        <v>243</v>
      </c>
      <c r="AU257" s="202" t="s">
        <v>88</v>
      </c>
      <c r="AY257" s="17" t="s">
        <v>241</v>
      </c>
      <c r="BE257" s="203">
        <f>IF(N257="základní",J257,0)</f>
        <v>57065.63</v>
      </c>
      <c r="BF257" s="203">
        <f>IF(N257="snížená",J257,0)</f>
        <v>0</v>
      </c>
      <c r="BG257" s="203">
        <f>IF(N257="zákl. přenesená",J257,0)</f>
        <v>0</v>
      </c>
      <c r="BH257" s="203">
        <f>IF(N257="sníž. přenesená",J257,0)</f>
        <v>0</v>
      </c>
      <c r="BI257" s="203">
        <f>IF(N257="nulová",J257,0)</f>
        <v>0</v>
      </c>
      <c r="BJ257" s="17" t="s">
        <v>14</v>
      </c>
      <c r="BK257" s="203">
        <f>ROUND(I257*H257,2)</f>
        <v>57065.63</v>
      </c>
      <c r="BL257" s="17" t="s">
        <v>175</v>
      </c>
      <c r="BM257" s="202" t="s">
        <v>3047</v>
      </c>
    </row>
    <row r="258" spans="1:65" s="1" customFormat="1" ht="11.25" x14ac:dyDescent="0.2">
      <c r="A258" s="34"/>
      <c r="B258" s="35"/>
      <c r="C258" s="36"/>
      <c r="D258" s="204" t="s">
        <v>249</v>
      </c>
      <c r="E258" s="36"/>
      <c r="F258" s="205" t="s">
        <v>2438</v>
      </c>
      <c r="G258" s="36"/>
      <c r="H258" s="36"/>
      <c r="I258" s="206"/>
      <c r="J258" s="36"/>
      <c r="K258" s="36"/>
      <c r="L258" s="39"/>
      <c r="M258" s="207"/>
      <c r="N258" s="208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7" t="s">
        <v>249</v>
      </c>
      <c r="AU258" s="17" t="s">
        <v>88</v>
      </c>
    </row>
    <row r="259" spans="1:65" s="12" customFormat="1" ht="11.25" x14ac:dyDescent="0.2">
      <c r="B259" s="209"/>
      <c r="C259" s="210"/>
      <c r="D259" s="211" t="s">
        <v>256</v>
      </c>
      <c r="E259" s="212" t="s">
        <v>1</v>
      </c>
      <c r="F259" s="213" t="s">
        <v>2368</v>
      </c>
      <c r="G259" s="210"/>
      <c r="H259" s="214">
        <v>27.628</v>
      </c>
      <c r="I259" s="215"/>
      <c r="J259" s="210"/>
      <c r="K259" s="210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256</v>
      </c>
      <c r="AU259" s="220" t="s">
        <v>88</v>
      </c>
      <c r="AV259" s="12" t="s">
        <v>88</v>
      </c>
      <c r="AW259" s="12" t="s">
        <v>36</v>
      </c>
      <c r="AX259" s="12" t="s">
        <v>80</v>
      </c>
      <c r="AY259" s="220" t="s">
        <v>241</v>
      </c>
    </row>
    <row r="260" spans="1:65" s="13" customFormat="1" ht="11.25" x14ac:dyDescent="0.2">
      <c r="B260" s="221"/>
      <c r="C260" s="222"/>
      <c r="D260" s="211" t="s">
        <v>256</v>
      </c>
      <c r="E260" s="223" t="s">
        <v>1</v>
      </c>
      <c r="F260" s="224" t="s">
        <v>258</v>
      </c>
      <c r="G260" s="222"/>
      <c r="H260" s="225">
        <v>27.628</v>
      </c>
      <c r="I260" s="226"/>
      <c r="J260" s="222"/>
      <c r="K260" s="222"/>
      <c r="L260" s="227"/>
      <c r="M260" s="228"/>
      <c r="N260" s="229"/>
      <c r="O260" s="229"/>
      <c r="P260" s="229"/>
      <c r="Q260" s="229"/>
      <c r="R260" s="229"/>
      <c r="S260" s="229"/>
      <c r="T260" s="230"/>
      <c r="AT260" s="231" t="s">
        <v>256</v>
      </c>
      <c r="AU260" s="231" t="s">
        <v>88</v>
      </c>
      <c r="AV260" s="13" t="s">
        <v>175</v>
      </c>
      <c r="AW260" s="13" t="s">
        <v>36</v>
      </c>
      <c r="AX260" s="13" t="s">
        <v>14</v>
      </c>
      <c r="AY260" s="231" t="s">
        <v>241</v>
      </c>
    </row>
    <row r="261" spans="1:65" s="1" customFormat="1" ht="24.2" customHeight="1" x14ac:dyDescent="0.2">
      <c r="A261" s="34"/>
      <c r="B261" s="35"/>
      <c r="C261" s="191" t="s">
        <v>376</v>
      </c>
      <c r="D261" s="191" t="s">
        <v>243</v>
      </c>
      <c r="E261" s="192" t="s">
        <v>3048</v>
      </c>
      <c r="F261" s="193" t="s">
        <v>3049</v>
      </c>
      <c r="G261" s="194" t="s">
        <v>253</v>
      </c>
      <c r="H261" s="195">
        <v>156.55600000000001</v>
      </c>
      <c r="I261" s="196">
        <v>1239.3</v>
      </c>
      <c r="J261" s="197">
        <f>ROUND(I261*H261,2)</f>
        <v>194019.85</v>
      </c>
      <c r="K261" s="193" t="s">
        <v>247</v>
      </c>
      <c r="L261" s="39"/>
      <c r="M261" s="198" t="s">
        <v>1</v>
      </c>
      <c r="N261" s="199" t="s">
        <v>45</v>
      </c>
      <c r="O261" s="71"/>
      <c r="P261" s="200">
        <f>O261*H261</f>
        <v>0</v>
      </c>
      <c r="Q261" s="200">
        <v>0</v>
      </c>
      <c r="R261" s="200">
        <f>Q261*H261</f>
        <v>0</v>
      </c>
      <c r="S261" s="200">
        <v>0</v>
      </c>
      <c r="T261" s="201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02" t="s">
        <v>175</v>
      </c>
      <c r="AT261" s="202" t="s">
        <v>243</v>
      </c>
      <c r="AU261" s="202" t="s">
        <v>88</v>
      </c>
      <c r="AY261" s="17" t="s">
        <v>241</v>
      </c>
      <c r="BE261" s="203">
        <f>IF(N261="základní",J261,0)</f>
        <v>194019.85</v>
      </c>
      <c r="BF261" s="203">
        <f>IF(N261="snížená",J261,0)</f>
        <v>0</v>
      </c>
      <c r="BG261" s="203">
        <f>IF(N261="zákl. přenesená",J261,0)</f>
        <v>0</v>
      </c>
      <c r="BH261" s="203">
        <f>IF(N261="sníž. přenesená",J261,0)</f>
        <v>0</v>
      </c>
      <c r="BI261" s="203">
        <f>IF(N261="nulová",J261,0)</f>
        <v>0</v>
      </c>
      <c r="BJ261" s="17" t="s">
        <v>14</v>
      </c>
      <c r="BK261" s="203">
        <f>ROUND(I261*H261,2)</f>
        <v>194019.85</v>
      </c>
      <c r="BL261" s="17" t="s">
        <v>175</v>
      </c>
      <c r="BM261" s="202" t="s">
        <v>3050</v>
      </c>
    </row>
    <row r="262" spans="1:65" s="1" customFormat="1" ht="11.25" x14ac:dyDescent="0.2">
      <c r="A262" s="34"/>
      <c r="B262" s="35"/>
      <c r="C262" s="36"/>
      <c r="D262" s="204" t="s">
        <v>249</v>
      </c>
      <c r="E262" s="36"/>
      <c r="F262" s="205" t="s">
        <v>3051</v>
      </c>
      <c r="G262" s="36"/>
      <c r="H262" s="36"/>
      <c r="I262" s="206"/>
      <c r="J262" s="36"/>
      <c r="K262" s="36"/>
      <c r="L262" s="39"/>
      <c r="M262" s="207"/>
      <c r="N262" s="208"/>
      <c r="O262" s="71"/>
      <c r="P262" s="71"/>
      <c r="Q262" s="71"/>
      <c r="R262" s="71"/>
      <c r="S262" s="71"/>
      <c r="T262" s="72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7" t="s">
        <v>249</v>
      </c>
      <c r="AU262" s="17" t="s">
        <v>88</v>
      </c>
    </row>
    <row r="263" spans="1:65" s="12" customFormat="1" ht="11.25" x14ac:dyDescent="0.2">
      <c r="B263" s="209"/>
      <c r="C263" s="210"/>
      <c r="D263" s="211" t="s">
        <v>256</v>
      </c>
      <c r="E263" s="212" t="s">
        <v>1</v>
      </c>
      <c r="F263" s="213" t="s">
        <v>2371</v>
      </c>
      <c r="G263" s="210"/>
      <c r="H263" s="214">
        <v>156.55600000000001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1:65" s="13" customFormat="1" ht="11.25" x14ac:dyDescent="0.2">
      <c r="B264" s="221"/>
      <c r="C264" s="222"/>
      <c r="D264" s="211" t="s">
        <v>256</v>
      </c>
      <c r="E264" s="223" t="s">
        <v>1</v>
      </c>
      <c r="F264" s="224" t="s">
        <v>258</v>
      </c>
      <c r="G264" s="222"/>
      <c r="H264" s="225">
        <v>156.55600000000001</v>
      </c>
      <c r="I264" s="226"/>
      <c r="J264" s="222"/>
      <c r="K264" s="222"/>
      <c r="L264" s="227"/>
      <c r="M264" s="228"/>
      <c r="N264" s="229"/>
      <c r="O264" s="229"/>
      <c r="P264" s="229"/>
      <c r="Q264" s="229"/>
      <c r="R264" s="229"/>
      <c r="S264" s="229"/>
      <c r="T264" s="230"/>
      <c r="AT264" s="231" t="s">
        <v>256</v>
      </c>
      <c r="AU264" s="231" t="s">
        <v>88</v>
      </c>
      <c r="AV264" s="13" t="s">
        <v>175</v>
      </c>
      <c r="AW264" s="13" t="s">
        <v>36</v>
      </c>
      <c r="AX264" s="13" t="s">
        <v>14</v>
      </c>
      <c r="AY264" s="231" t="s">
        <v>241</v>
      </c>
    </row>
    <row r="265" spans="1:65" s="1" customFormat="1" ht="33" customHeight="1" x14ac:dyDescent="0.2">
      <c r="A265" s="34"/>
      <c r="B265" s="35"/>
      <c r="C265" s="191" t="s">
        <v>381</v>
      </c>
      <c r="D265" s="191" t="s">
        <v>243</v>
      </c>
      <c r="E265" s="192" t="s">
        <v>2443</v>
      </c>
      <c r="F265" s="193" t="s">
        <v>2444</v>
      </c>
      <c r="G265" s="194" t="s">
        <v>253</v>
      </c>
      <c r="H265" s="195">
        <v>96.695999999999998</v>
      </c>
      <c r="I265" s="196">
        <v>2478.6</v>
      </c>
      <c r="J265" s="197">
        <f>ROUND(I265*H265,2)</f>
        <v>239670.71</v>
      </c>
      <c r="K265" s="193" t="s">
        <v>247</v>
      </c>
      <c r="L265" s="39"/>
      <c r="M265" s="198" t="s">
        <v>1</v>
      </c>
      <c r="N265" s="199" t="s">
        <v>45</v>
      </c>
      <c r="O265" s="71"/>
      <c r="P265" s="200">
        <f>O265*H265</f>
        <v>0</v>
      </c>
      <c r="Q265" s="200">
        <v>0</v>
      </c>
      <c r="R265" s="200">
        <f>Q265*H265</f>
        <v>0</v>
      </c>
      <c r="S265" s="200">
        <v>0</v>
      </c>
      <c r="T265" s="201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2" t="s">
        <v>175</v>
      </c>
      <c r="AT265" s="202" t="s">
        <v>243</v>
      </c>
      <c r="AU265" s="202" t="s">
        <v>88</v>
      </c>
      <c r="AY265" s="17" t="s">
        <v>241</v>
      </c>
      <c r="BE265" s="203">
        <f>IF(N265="základní",J265,0)</f>
        <v>239670.71</v>
      </c>
      <c r="BF265" s="203">
        <f>IF(N265="snížená",J265,0)</f>
        <v>0</v>
      </c>
      <c r="BG265" s="203">
        <f>IF(N265="zákl. přenesená",J265,0)</f>
        <v>0</v>
      </c>
      <c r="BH265" s="203">
        <f>IF(N265="sníž. přenesená",J265,0)</f>
        <v>0</v>
      </c>
      <c r="BI265" s="203">
        <f>IF(N265="nulová",J265,0)</f>
        <v>0</v>
      </c>
      <c r="BJ265" s="17" t="s">
        <v>14</v>
      </c>
      <c r="BK265" s="203">
        <f>ROUND(I265*H265,2)</f>
        <v>239670.71</v>
      </c>
      <c r="BL265" s="17" t="s">
        <v>175</v>
      </c>
      <c r="BM265" s="202" t="s">
        <v>3052</v>
      </c>
    </row>
    <row r="266" spans="1:65" s="1" customFormat="1" ht="11.25" x14ac:dyDescent="0.2">
      <c r="A266" s="34"/>
      <c r="B266" s="35"/>
      <c r="C266" s="36"/>
      <c r="D266" s="204" t="s">
        <v>249</v>
      </c>
      <c r="E266" s="36"/>
      <c r="F266" s="205" t="s">
        <v>2446</v>
      </c>
      <c r="G266" s="36"/>
      <c r="H266" s="36"/>
      <c r="I266" s="206"/>
      <c r="J266" s="36"/>
      <c r="K266" s="36"/>
      <c r="L266" s="39"/>
      <c r="M266" s="207"/>
      <c r="N266" s="208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7" t="s">
        <v>249</v>
      </c>
      <c r="AU266" s="17" t="s">
        <v>88</v>
      </c>
    </row>
    <row r="267" spans="1:65" s="12" customFormat="1" ht="11.25" x14ac:dyDescent="0.2">
      <c r="B267" s="209"/>
      <c r="C267" s="210"/>
      <c r="D267" s="211" t="s">
        <v>256</v>
      </c>
      <c r="E267" s="212" t="s">
        <v>1</v>
      </c>
      <c r="F267" s="213" t="s">
        <v>2374</v>
      </c>
      <c r="G267" s="210"/>
      <c r="H267" s="214">
        <v>96.695999999999998</v>
      </c>
      <c r="I267" s="215"/>
      <c r="J267" s="210"/>
      <c r="K267" s="210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256</v>
      </c>
      <c r="AU267" s="220" t="s">
        <v>88</v>
      </c>
      <c r="AV267" s="12" t="s">
        <v>88</v>
      </c>
      <c r="AW267" s="12" t="s">
        <v>36</v>
      </c>
      <c r="AX267" s="12" t="s">
        <v>80</v>
      </c>
      <c r="AY267" s="220" t="s">
        <v>241</v>
      </c>
    </row>
    <row r="268" spans="1:65" s="13" customFormat="1" ht="11.25" x14ac:dyDescent="0.2">
      <c r="B268" s="221"/>
      <c r="C268" s="222"/>
      <c r="D268" s="211" t="s">
        <v>256</v>
      </c>
      <c r="E268" s="223" t="s">
        <v>1</v>
      </c>
      <c r="F268" s="224" t="s">
        <v>258</v>
      </c>
      <c r="G268" s="222"/>
      <c r="H268" s="225">
        <v>96.695999999999998</v>
      </c>
      <c r="I268" s="226"/>
      <c r="J268" s="222"/>
      <c r="K268" s="222"/>
      <c r="L268" s="227"/>
      <c r="M268" s="228"/>
      <c r="N268" s="229"/>
      <c r="O268" s="229"/>
      <c r="P268" s="229"/>
      <c r="Q268" s="229"/>
      <c r="R268" s="229"/>
      <c r="S268" s="229"/>
      <c r="T268" s="230"/>
      <c r="AT268" s="231" t="s">
        <v>256</v>
      </c>
      <c r="AU268" s="231" t="s">
        <v>88</v>
      </c>
      <c r="AV268" s="13" t="s">
        <v>175</v>
      </c>
      <c r="AW268" s="13" t="s">
        <v>36</v>
      </c>
      <c r="AX268" s="13" t="s">
        <v>14</v>
      </c>
      <c r="AY268" s="231" t="s">
        <v>241</v>
      </c>
    </row>
    <row r="269" spans="1:65" s="1" customFormat="1" ht="24.2" customHeight="1" x14ac:dyDescent="0.2">
      <c r="A269" s="34"/>
      <c r="B269" s="35"/>
      <c r="C269" s="191" t="s">
        <v>386</v>
      </c>
      <c r="D269" s="191" t="s">
        <v>243</v>
      </c>
      <c r="E269" s="192" t="s">
        <v>2447</v>
      </c>
      <c r="F269" s="193" t="s">
        <v>2448</v>
      </c>
      <c r="G269" s="194" t="s">
        <v>253</v>
      </c>
      <c r="H269" s="195">
        <v>547.947</v>
      </c>
      <c r="I269" s="196">
        <v>1377</v>
      </c>
      <c r="J269" s="197">
        <f>ROUND(I269*H269,2)</f>
        <v>754523.02</v>
      </c>
      <c r="K269" s="193" t="s">
        <v>247</v>
      </c>
      <c r="L269" s="39"/>
      <c r="M269" s="198" t="s">
        <v>1</v>
      </c>
      <c r="N269" s="199" t="s">
        <v>45</v>
      </c>
      <c r="O269" s="71"/>
      <c r="P269" s="200">
        <f>O269*H269</f>
        <v>0</v>
      </c>
      <c r="Q269" s="200">
        <v>0</v>
      </c>
      <c r="R269" s="200">
        <f>Q269*H269</f>
        <v>0</v>
      </c>
      <c r="S269" s="200">
        <v>0</v>
      </c>
      <c r="T269" s="201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2" t="s">
        <v>175</v>
      </c>
      <c r="AT269" s="202" t="s">
        <v>243</v>
      </c>
      <c r="AU269" s="202" t="s">
        <v>88</v>
      </c>
      <c r="AY269" s="17" t="s">
        <v>241</v>
      </c>
      <c r="BE269" s="203">
        <f>IF(N269="základní",J269,0)</f>
        <v>754523.02</v>
      </c>
      <c r="BF269" s="203">
        <f>IF(N269="snížená",J269,0)</f>
        <v>0</v>
      </c>
      <c r="BG269" s="203">
        <f>IF(N269="zákl. přenesená",J269,0)</f>
        <v>0</v>
      </c>
      <c r="BH269" s="203">
        <f>IF(N269="sníž. přenesená",J269,0)</f>
        <v>0</v>
      </c>
      <c r="BI269" s="203">
        <f>IF(N269="nulová",J269,0)</f>
        <v>0</v>
      </c>
      <c r="BJ269" s="17" t="s">
        <v>14</v>
      </c>
      <c r="BK269" s="203">
        <f>ROUND(I269*H269,2)</f>
        <v>754523.02</v>
      </c>
      <c r="BL269" s="17" t="s">
        <v>175</v>
      </c>
      <c r="BM269" s="202" t="s">
        <v>3053</v>
      </c>
    </row>
    <row r="270" spans="1:65" s="1" customFormat="1" ht="11.25" x14ac:dyDescent="0.2">
      <c r="A270" s="34"/>
      <c r="B270" s="35"/>
      <c r="C270" s="36"/>
      <c r="D270" s="204" t="s">
        <v>249</v>
      </c>
      <c r="E270" s="36"/>
      <c r="F270" s="205" t="s">
        <v>2450</v>
      </c>
      <c r="G270" s="36"/>
      <c r="H270" s="36"/>
      <c r="I270" s="206"/>
      <c r="J270" s="36"/>
      <c r="K270" s="36"/>
      <c r="L270" s="39"/>
      <c r="M270" s="207"/>
      <c r="N270" s="208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7" t="s">
        <v>249</v>
      </c>
      <c r="AU270" s="17" t="s">
        <v>88</v>
      </c>
    </row>
    <row r="271" spans="1:65" s="12" customFormat="1" ht="11.25" x14ac:dyDescent="0.2">
      <c r="B271" s="209"/>
      <c r="C271" s="210"/>
      <c r="D271" s="211" t="s">
        <v>256</v>
      </c>
      <c r="E271" s="212" t="s">
        <v>1</v>
      </c>
      <c r="F271" s="213" t="s">
        <v>2377</v>
      </c>
      <c r="G271" s="210"/>
      <c r="H271" s="214">
        <v>547.947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1:65" s="13" customFormat="1" ht="11.25" x14ac:dyDescent="0.2">
      <c r="B272" s="221"/>
      <c r="C272" s="222"/>
      <c r="D272" s="211" t="s">
        <v>256</v>
      </c>
      <c r="E272" s="223" t="s">
        <v>1</v>
      </c>
      <c r="F272" s="224" t="s">
        <v>258</v>
      </c>
      <c r="G272" s="222"/>
      <c r="H272" s="225">
        <v>547.947</v>
      </c>
      <c r="I272" s="226"/>
      <c r="J272" s="222"/>
      <c r="K272" s="222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256</v>
      </c>
      <c r="AU272" s="231" t="s">
        <v>88</v>
      </c>
      <c r="AV272" s="13" t="s">
        <v>175</v>
      </c>
      <c r="AW272" s="13" t="s">
        <v>36</v>
      </c>
      <c r="AX272" s="13" t="s">
        <v>14</v>
      </c>
      <c r="AY272" s="231" t="s">
        <v>241</v>
      </c>
    </row>
    <row r="273" spans="1:65" s="1" customFormat="1" ht="33" customHeight="1" x14ac:dyDescent="0.2">
      <c r="A273" s="34"/>
      <c r="B273" s="35"/>
      <c r="C273" s="191" t="s">
        <v>390</v>
      </c>
      <c r="D273" s="191" t="s">
        <v>243</v>
      </c>
      <c r="E273" s="192" t="s">
        <v>2451</v>
      </c>
      <c r="F273" s="193" t="s">
        <v>2452</v>
      </c>
      <c r="G273" s="194" t="s">
        <v>253</v>
      </c>
      <c r="H273" s="195">
        <v>6.907</v>
      </c>
      <c r="I273" s="196">
        <v>4131</v>
      </c>
      <c r="J273" s="197">
        <f>ROUND(I273*H273,2)</f>
        <v>28532.82</v>
      </c>
      <c r="K273" s="193" t="s">
        <v>247</v>
      </c>
      <c r="L273" s="39"/>
      <c r="M273" s="198" t="s">
        <v>1</v>
      </c>
      <c r="N273" s="199" t="s">
        <v>45</v>
      </c>
      <c r="O273" s="71"/>
      <c r="P273" s="200">
        <f>O273*H273</f>
        <v>0</v>
      </c>
      <c r="Q273" s="200">
        <v>0</v>
      </c>
      <c r="R273" s="200">
        <f>Q273*H273</f>
        <v>0</v>
      </c>
      <c r="S273" s="200">
        <v>0</v>
      </c>
      <c r="T273" s="201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2" t="s">
        <v>175</v>
      </c>
      <c r="AT273" s="202" t="s">
        <v>243</v>
      </c>
      <c r="AU273" s="202" t="s">
        <v>88</v>
      </c>
      <c r="AY273" s="17" t="s">
        <v>241</v>
      </c>
      <c r="BE273" s="203">
        <f>IF(N273="základní",J273,0)</f>
        <v>28532.82</v>
      </c>
      <c r="BF273" s="203">
        <f>IF(N273="snížená",J273,0)</f>
        <v>0</v>
      </c>
      <c r="BG273" s="203">
        <f>IF(N273="zákl. přenesená",J273,0)</f>
        <v>0</v>
      </c>
      <c r="BH273" s="203">
        <f>IF(N273="sníž. přenesená",J273,0)</f>
        <v>0</v>
      </c>
      <c r="BI273" s="203">
        <f>IF(N273="nulová",J273,0)</f>
        <v>0</v>
      </c>
      <c r="BJ273" s="17" t="s">
        <v>14</v>
      </c>
      <c r="BK273" s="203">
        <f>ROUND(I273*H273,2)</f>
        <v>28532.82</v>
      </c>
      <c r="BL273" s="17" t="s">
        <v>175</v>
      </c>
      <c r="BM273" s="202" t="s">
        <v>3054</v>
      </c>
    </row>
    <row r="274" spans="1:65" s="1" customFormat="1" ht="11.25" x14ac:dyDescent="0.2">
      <c r="A274" s="34"/>
      <c r="B274" s="35"/>
      <c r="C274" s="36"/>
      <c r="D274" s="204" t="s">
        <v>249</v>
      </c>
      <c r="E274" s="36"/>
      <c r="F274" s="205" t="s">
        <v>2454</v>
      </c>
      <c r="G274" s="36"/>
      <c r="H274" s="36"/>
      <c r="I274" s="206"/>
      <c r="J274" s="36"/>
      <c r="K274" s="36"/>
      <c r="L274" s="39"/>
      <c r="M274" s="207"/>
      <c r="N274" s="208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249</v>
      </c>
      <c r="AU274" s="17" t="s">
        <v>88</v>
      </c>
    </row>
    <row r="275" spans="1:65" s="12" customFormat="1" ht="11.25" x14ac:dyDescent="0.2">
      <c r="B275" s="209"/>
      <c r="C275" s="210"/>
      <c r="D275" s="211" t="s">
        <v>256</v>
      </c>
      <c r="E275" s="212" t="s">
        <v>1</v>
      </c>
      <c r="F275" s="213" t="s">
        <v>2380</v>
      </c>
      <c r="G275" s="210"/>
      <c r="H275" s="214">
        <v>6.907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1:65" s="13" customFormat="1" ht="11.25" x14ac:dyDescent="0.2">
      <c r="B276" s="221"/>
      <c r="C276" s="222"/>
      <c r="D276" s="211" t="s">
        <v>256</v>
      </c>
      <c r="E276" s="223" t="s">
        <v>1</v>
      </c>
      <c r="F276" s="224" t="s">
        <v>258</v>
      </c>
      <c r="G276" s="222"/>
      <c r="H276" s="225">
        <v>6.907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256</v>
      </c>
      <c r="AU276" s="231" t="s">
        <v>88</v>
      </c>
      <c r="AV276" s="13" t="s">
        <v>175</v>
      </c>
      <c r="AW276" s="13" t="s">
        <v>36</v>
      </c>
      <c r="AX276" s="13" t="s">
        <v>14</v>
      </c>
      <c r="AY276" s="231" t="s">
        <v>241</v>
      </c>
    </row>
    <row r="277" spans="1:65" s="1" customFormat="1" ht="24.2" customHeight="1" x14ac:dyDescent="0.2">
      <c r="A277" s="34"/>
      <c r="B277" s="35"/>
      <c r="C277" s="191" t="s">
        <v>394</v>
      </c>
      <c r="D277" s="191" t="s">
        <v>243</v>
      </c>
      <c r="E277" s="192" t="s">
        <v>3055</v>
      </c>
      <c r="F277" s="193" t="s">
        <v>3056</v>
      </c>
      <c r="G277" s="194" t="s">
        <v>253</v>
      </c>
      <c r="H277" s="195">
        <v>39.139000000000003</v>
      </c>
      <c r="I277" s="196">
        <v>2203.1999999999998</v>
      </c>
      <c r="J277" s="197">
        <f>ROUND(I277*H277,2)</f>
        <v>86231.039999999994</v>
      </c>
      <c r="K277" s="193" t="s">
        <v>247</v>
      </c>
      <c r="L277" s="39"/>
      <c r="M277" s="198" t="s">
        <v>1</v>
      </c>
      <c r="N277" s="199" t="s">
        <v>45</v>
      </c>
      <c r="O277" s="71"/>
      <c r="P277" s="200">
        <f>O277*H277</f>
        <v>0</v>
      </c>
      <c r="Q277" s="200">
        <v>0</v>
      </c>
      <c r="R277" s="200">
        <f>Q277*H277</f>
        <v>0</v>
      </c>
      <c r="S277" s="200">
        <v>0</v>
      </c>
      <c r="T277" s="201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2" t="s">
        <v>175</v>
      </c>
      <c r="AT277" s="202" t="s">
        <v>243</v>
      </c>
      <c r="AU277" s="202" t="s">
        <v>88</v>
      </c>
      <c r="AY277" s="17" t="s">
        <v>241</v>
      </c>
      <c r="BE277" s="203">
        <f>IF(N277="základní",J277,0)</f>
        <v>86231.039999999994</v>
      </c>
      <c r="BF277" s="203">
        <f>IF(N277="snížená",J277,0)</f>
        <v>0</v>
      </c>
      <c r="BG277" s="203">
        <f>IF(N277="zákl. přenesená",J277,0)</f>
        <v>0</v>
      </c>
      <c r="BH277" s="203">
        <f>IF(N277="sníž. přenesená",J277,0)</f>
        <v>0</v>
      </c>
      <c r="BI277" s="203">
        <f>IF(N277="nulová",J277,0)</f>
        <v>0</v>
      </c>
      <c r="BJ277" s="17" t="s">
        <v>14</v>
      </c>
      <c r="BK277" s="203">
        <f>ROUND(I277*H277,2)</f>
        <v>86231.039999999994</v>
      </c>
      <c r="BL277" s="17" t="s">
        <v>175</v>
      </c>
      <c r="BM277" s="202" t="s">
        <v>3057</v>
      </c>
    </row>
    <row r="278" spans="1:65" s="1" customFormat="1" ht="11.25" x14ac:dyDescent="0.2">
      <c r="A278" s="34"/>
      <c r="B278" s="35"/>
      <c r="C278" s="36"/>
      <c r="D278" s="204" t="s">
        <v>249</v>
      </c>
      <c r="E278" s="36"/>
      <c r="F278" s="205" t="s">
        <v>3058</v>
      </c>
      <c r="G278" s="36"/>
      <c r="H278" s="36"/>
      <c r="I278" s="206"/>
      <c r="J278" s="36"/>
      <c r="K278" s="36"/>
      <c r="L278" s="39"/>
      <c r="M278" s="207"/>
      <c r="N278" s="208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7" t="s">
        <v>249</v>
      </c>
      <c r="AU278" s="17" t="s">
        <v>88</v>
      </c>
    </row>
    <row r="279" spans="1:65" s="12" customFormat="1" ht="11.25" x14ac:dyDescent="0.2">
      <c r="B279" s="209"/>
      <c r="C279" s="210"/>
      <c r="D279" s="211" t="s">
        <v>256</v>
      </c>
      <c r="E279" s="212" t="s">
        <v>1</v>
      </c>
      <c r="F279" s="213" t="s">
        <v>2383</v>
      </c>
      <c r="G279" s="210"/>
      <c r="H279" s="214">
        <v>39.139000000000003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1:65" s="13" customFormat="1" ht="11.25" x14ac:dyDescent="0.2">
      <c r="B280" s="221"/>
      <c r="C280" s="222"/>
      <c r="D280" s="211" t="s">
        <v>256</v>
      </c>
      <c r="E280" s="223" t="s">
        <v>1</v>
      </c>
      <c r="F280" s="224" t="s">
        <v>258</v>
      </c>
      <c r="G280" s="222"/>
      <c r="H280" s="225">
        <v>39.139000000000003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256</v>
      </c>
      <c r="AU280" s="231" t="s">
        <v>88</v>
      </c>
      <c r="AV280" s="13" t="s">
        <v>175</v>
      </c>
      <c r="AW280" s="13" t="s">
        <v>36</v>
      </c>
      <c r="AX280" s="13" t="s">
        <v>14</v>
      </c>
      <c r="AY280" s="231" t="s">
        <v>241</v>
      </c>
    </row>
    <row r="281" spans="1:65" s="1" customFormat="1" ht="24.2" customHeight="1" x14ac:dyDescent="0.2">
      <c r="A281" s="34"/>
      <c r="B281" s="35"/>
      <c r="C281" s="191" t="s">
        <v>398</v>
      </c>
      <c r="D281" s="191" t="s">
        <v>243</v>
      </c>
      <c r="E281" s="192" t="s">
        <v>3059</v>
      </c>
      <c r="F281" s="193" t="s">
        <v>3060</v>
      </c>
      <c r="G281" s="194" t="s">
        <v>253</v>
      </c>
      <c r="H281" s="195">
        <v>156.55600000000001</v>
      </c>
      <c r="I281" s="196">
        <v>4131</v>
      </c>
      <c r="J281" s="197">
        <f>ROUND(I281*H281,2)</f>
        <v>646732.84</v>
      </c>
      <c r="K281" s="193" t="s">
        <v>247</v>
      </c>
      <c r="L281" s="39"/>
      <c r="M281" s="198" t="s">
        <v>1</v>
      </c>
      <c r="N281" s="199" t="s">
        <v>45</v>
      </c>
      <c r="O281" s="71"/>
      <c r="P281" s="200">
        <f>O281*H281</f>
        <v>0</v>
      </c>
      <c r="Q281" s="200">
        <v>0</v>
      </c>
      <c r="R281" s="200">
        <f>Q281*H281</f>
        <v>0</v>
      </c>
      <c r="S281" s="200">
        <v>0</v>
      </c>
      <c r="T281" s="201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2" t="s">
        <v>175</v>
      </c>
      <c r="AT281" s="202" t="s">
        <v>243</v>
      </c>
      <c r="AU281" s="202" t="s">
        <v>88</v>
      </c>
      <c r="AY281" s="17" t="s">
        <v>241</v>
      </c>
      <c r="BE281" s="203">
        <f>IF(N281="základní",J281,0)</f>
        <v>646732.84</v>
      </c>
      <c r="BF281" s="203">
        <f>IF(N281="snížená",J281,0)</f>
        <v>0</v>
      </c>
      <c r="BG281" s="203">
        <f>IF(N281="zákl. přenesená",J281,0)</f>
        <v>0</v>
      </c>
      <c r="BH281" s="203">
        <f>IF(N281="sníž. přenesená",J281,0)</f>
        <v>0</v>
      </c>
      <c r="BI281" s="203">
        <f>IF(N281="nulová",J281,0)</f>
        <v>0</v>
      </c>
      <c r="BJ281" s="17" t="s">
        <v>14</v>
      </c>
      <c r="BK281" s="203">
        <f>ROUND(I281*H281,2)</f>
        <v>646732.84</v>
      </c>
      <c r="BL281" s="17" t="s">
        <v>175</v>
      </c>
      <c r="BM281" s="202" t="s">
        <v>3061</v>
      </c>
    </row>
    <row r="282" spans="1:65" s="1" customFormat="1" ht="11.25" x14ac:dyDescent="0.2">
      <c r="A282" s="34"/>
      <c r="B282" s="35"/>
      <c r="C282" s="36"/>
      <c r="D282" s="204" t="s">
        <v>249</v>
      </c>
      <c r="E282" s="36"/>
      <c r="F282" s="205" t="s">
        <v>3062</v>
      </c>
      <c r="G282" s="36"/>
      <c r="H282" s="36"/>
      <c r="I282" s="206"/>
      <c r="J282" s="36"/>
      <c r="K282" s="36"/>
      <c r="L282" s="39"/>
      <c r="M282" s="207"/>
      <c r="N282" s="208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7" t="s">
        <v>249</v>
      </c>
      <c r="AU282" s="17" t="s">
        <v>88</v>
      </c>
    </row>
    <row r="283" spans="1:65" s="12" customFormat="1" ht="11.25" x14ac:dyDescent="0.2">
      <c r="B283" s="209"/>
      <c r="C283" s="210"/>
      <c r="D283" s="211" t="s">
        <v>256</v>
      </c>
      <c r="E283" s="212" t="s">
        <v>1</v>
      </c>
      <c r="F283" s="213" t="s">
        <v>2371</v>
      </c>
      <c r="G283" s="210"/>
      <c r="H283" s="214">
        <v>156.55600000000001</v>
      </c>
      <c r="I283" s="215"/>
      <c r="J283" s="210"/>
      <c r="K283" s="210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256</v>
      </c>
      <c r="AU283" s="220" t="s">
        <v>88</v>
      </c>
      <c r="AV283" s="12" t="s">
        <v>88</v>
      </c>
      <c r="AW283" s="12" t="s">
        <v>36</v>
      </c>
      <c r="AX283" s="12" t="s">
        <v>80</v>
      </c>
      <c r="AY283" s="220" t="s">
        <v>241</v>
      </c>
    </row>
    <row r="284" spans="1:65" s="13" customFormat="1" ht="11.25" x14ac:dyDescent="0.2">
      <c r="B284" s="221"/>
      <c r="C284" s="222"/>
      <c r="D284" s="211" t="s">
        <v>256</v>
      </c>
      <c r="E284" s="223" t="s">
        <v>1</v>
      </c>
      <c r="F284" s="224" t="s">
        <v>258</v>
      </c>
      <c r="G284" s="222"/>
      <c r="H284" s="225">
        <v>156.55600000000001</v>
      </c>
      <c r="I284" s="226"/>
      <c r="J284" s="222"/>
      <c r="K284" s="222"/>
      <c r="L284" s="227"/>
      <c r="M284" s="228"/>
      <c r="N284" s="229"/>
      <c r="O284" s="229"/>
      <c r="P284" s="229"/>
      <c r="Q284" s="229"/>
      <c r="R284" s="229"/>
      <c r="S284" s="229"/>
      <c r="T284" s="230"/>
      <c r="AT284" s="231" t="s">
        <v>256</v>
      </c>
      <c r="AU284" s="231" t="s">
        <v>88</v>
      </c>
      <c r="AV284" s="13" t="s">
        <v>175</v>
      </c>
      <c r="AW284" s="13" t="s">
        <v>36</v>
      </c>
      <c r="AX284" s="13" t="s">
        <v>14</v>
      </c>
      <c r="AY284" s="231" t="s">
        <v>241</v>
      </c>
    </row>
    <row r="285" spans="1:65" s="1" customFormat="1" ht="33" customHeight="1" x14ac:dyDescent="0.2">
      <c r="A285" s="34"/>
      <c r="B285" s="35"/>
      <c r="C285" s="191" t="s">
        <v>696</v>
      </c>
      <c r="D285" s="191" t="s">
        <v>243</v>
      </c>
      <c r="E285" s="192" t="s">
        <v>2464</v>
      </c>
      <c r="F285" s="193" t="s">
        <v>2465</v>
      </c>
      <c r="G285" s="194" t="s">
        <v>253</v>
      </c>
      <c r="H285" s="195">
        <v>25.774999999999999</v>
      </c>
      <c r="I285" s="196">
        <v>5508.01</v>
      </c>
      <c r="J285" s="197">
        <f>ROUND(I285*H285,2)</f>
        <v>141968.95999999999</v>
      </c>
      <c r="K285" s="193" t="s">
        <v>247</v>
      </c>
      <c r="L285" s="39"/>
      <c r="M285" s="198" t="s">
        <v>1</v>
      </c>
      <c r="N285" s="199" t="s">
        <v>45</v>
      </c>
      <c r="O285" s="71"/>
      <c r="P285" s="200">
        <f>O285*H285</f>
        <v>0</v>
      </c>
      <c r="Q285" s="200">
        <v>0</v>
      </c>
      <c r="R285" s="200">
        <f>Q285*H285</f>
        <v>0</v>
      </c>
      <c r="S285" s="200">
        <v>0</v>
      </c>
      <c r="T285" s="201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2" t="s">
        <v>175</v>
      </c>
      <c r="AT285" s="202" t="s">
        <v>243</v>
      </c>
      <c r="AU285" s="202" t="s">
        <v>88</v>
      </c>
      <c r="AY285" s="17" t="s">
        <v>241</v>
      </c>
      <c r="BE285" s="203">
        <f>IF(N285="základní",J285,0)</f>
        <v>141968.95999999999</v>
      </c>
      <c r="BF285" s="203">
        <f>IF(N285="snížená",J285,0)</f>
        <v>0</v>
      </c>
      <c r="BG285" s="203">
        <f>IF(N285="zákl. přenesená",J285,0)</f>
        <v>0</v>
      </c>
      <c r="BH285" s="203">
        <f>IF(N285="sníž. přenesená",J285,0)</f>
        <v>0</v>
      </c>
      <c r="BI285" s="203">
        <f>IF(N285="nulová",J285,0)</f>
        <v>0</v>
      </c>
      <c r="BJ285" s="17" t="s">
        <v>14</v>
      </c>
      <c r="BK285" s="203">
        <f>ROUND(I285*H285,2)</f>
        <v>141968.95999999999</v>
      </c>
      <c r="BL285" s="17" t="s">
        <v>175</v>
      </c>
      <c r="BM285" s="202" t="s">
        <v>3063</v>
      </c>
    </row>
    <row r="286" spans="1:65" s="1" customFormat="1" ht="11.25" x14ac:dyDescent="0.2">
      <c r="A286" s="34"/>
      <c r="B286" s="35"/>
      <c r="C286" s="36"/>
      <c r="D286" s="204" t="s">
        <v>249</v>
      </c>
      <c r="E286" s="36"/>
      <c r="F286" s="205" t="s">
        <v>2467</v>
      </c>
      <c r="G286" s="36"/>
      <c r="H286" s="36"/>
      <c r="I286" s="206"/>
      <c r="J286" s="36"/>
      <c r="K286" s="36"/>
      <c r="L286" s="39"/>
      <c r="M286" s="207"/>
      <c r="N286" s="208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7" t="s">
        <v>249</v>
      </c>
      <c r="AU286" s="17" t="s">
        <v>88</v>
      </c>
    </row>
    <row r="287" spans="1:65" s="12" customFormat="1" ht="11.25" x14ac:dyDescent="0.2">
      <c r="B287" s="209"/>
      <c r="C287" s="210"/>
      <c r="D287" s="211" t="s">
        <v>256</v>
      </c>
      <c r="E287" s="212" t="s">
        <v>1</v>
      </c>
      <c r="F287" s="213" t="s">
        <v>2361</v>
      </c>
      <c r="G287" s="210"/>
      <c r="H287" s="214">
        <v>25.774999999999999</v>
      </c>
      <c r="I287" s="215"/>
      <c r="J287" s="210"/>
      <c r="K287" s="210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256</v>
      </c>
      <c r="AU287" s="220" t="s">
        <v>88</v>
      </c>
      <c r="AV287" s="12" t="s">
        <v>88</v>
      </c>
      <c r="AW287" s="12" t="s">
        <v>36</v>
      </c>
      <c r="AX287" s="12" t="s">
        <v>80</v>
      </c>
      <c r="AY287" s="220" t="s">
        <v>241</v>
      </c>
    </row>
    <row r="288" spans="1:65" s="13" customFormat="1" ht="11.25" x14ac:dyDescent="0.2">
      <c r="B288" s="221"/>
      <c r="C288" s="222"/>
      <c r="D288" s="211" t="s">
        <v>256</v>
      </c>
      <c r="E288" s="223" t="s">
        <v>1</v>
      </c>
      <c r="F288" s="224" t="s">
        <v>258</v>
      </c>
      <c r="G288" s="222"/>
      <c r="H288" s="225">
        <v>25.774999999999999</v>
      </c>
      <c r="I288" s="226"/>
      <c r="J288" s="222"/>
      <c r="K288" s="222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256</v>
      </c>
      <c r="AU288" s="231" t="s">
        <v>88</v>
      </c>
      <c r="AV288" s="13" t="s">
        <v>175</v>
      </c>
      <c r="AW288" s="13" t="s">
        <v>36</v>
      </c>
      <c r="AX288" s="13" t="s">
        <v>14</v>
      </c>
      <c r="AY288" s="231" t="s">
        <v>241</v>
      </c>
    </row>
    <row r="289" spans="1:65" s="1" customFormat="1" ht="33" customHeight="1" x14ac:dyDescent="0.2">
      <c r="A289" s="34"/>
      <c r="B289" s="35"/>
      <c r="C289" s="191" t="s">
        <v>704</v>
      </c>
      <c r="D289" s="191" t="s">
        <v>243</v>
      </c>
      <c r="E289" s="192" t="s">
        <v>2468</v>
      </c>
      <c r="F289" s="193" t="s">
        <v>2469</v>
      </c>
      <c r="G289" s="194" t="s">
        <v>253</v>
      </c>
      <c r="H289" s="195">
        <v>6.907</v>
      </c>
      <c r="I289" s="196">
        <v>5508.01</v>
      </c>
      <c r="J289" s="197">
        <f>ROUND(I289*H289,2)</f>
        <v>38043.83</v>
      </c>
      <c r="K289" s="193" t="s">
        <v>247</v>
      </c>
      <c r="L289" s="39"/>
      <c r="M289" s="198" t="s">
        <v>1</v>
      </c>
      <c r="N289" s="199" t="s">
        <v>45</v>
      </c>
      <c r="O289" s="71"/>
      <c r="P289" s="200">
        <f>O289*H289</f>
        <v>0</v>
      </c>
      <c r="Q289" s="200">
        <v>0</v>
      </c>
      <c r="R289" s="200">
        <f>Q289*H289</f>
        <v>0</v>
      </c>
      <c r="S289" s="200">
        <v>0</v>
      </c>
      <c r="T289" s="201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2" t="s">
        <v>175</v>
      </c>
      <c r="AT289" s="202" t="s">
        <v>243</v>
      </c>
      <c r="AU289" s="202" t="s">
        <v>88</v>
      </c>
      <c r="AY289" s="17" t="s">
        <v>241</v>
      </c>
      <c r="BE289" s="203">
        <f>IF(N289="základní",J289,0)</f>
        <v>38043.83</v>
      </c>
      <c r="BF289" s="203">
        <f>IF(N289="snížená",J289,0)</f>
        <v>0</v>
      </c>
      <c r="BG289" s="203">
        <f>IF(N289="zákl. přenesená",J289,0)</f>
        <v>0</v>
      </c>
      <c r="BH289" s="203">
        <f>IF(N289="sníž. přenesená",J289,0)</f>
        <v>0</v>
      </c>
      <c r="BI289" s="203">
        <f>IF(N289="nulová",J289,0)</f>
        <v>0</v>
      </c>
      <c r="BJ289" s="17" t="s">
        <v>14</v>
      </c>
      <c r="BK289" s="203">
        <f>ROUND(I289*H289,2)</f>
        <v>38043.83</v>
      </c>
      <c r="BL289" s="17" t="s">
        <v>175</v>
      </c>
      <c r="BM289" s="202" t="s">
        <v>3064</v>
      </c>
    </row>
    <row r="290" spans="1:65" s="1" customFormat="1" ht="11.25" x14ac:dyDescent="0.2">
      <c r="A290" s="34"/>
      <c r="B290" s="35"/>
      <c r="C290" s="36"/>
      <c r="D290" s="204" t="s">
        <v>249</v>
      </c>
      <c r="E290" s="36"/>
      <c r="F290" s="205" t="s">
        <v>2471</v>
      </c>
      <c r="G290" s="36"/>
      <c r="H290" s="36"/>
      <c r="I290" s="206"/>
      <c r="J290" s="36"/>
      <c r="K290" s="36"/>
      <c r="L290" s="39"/>
      <c r="M290" s="207"/>
      <c r="N290" s="208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249</v>
      </c>
      <c r="AU290" s="17" t="s">
        <v>88</v>
      </c>
    </row>
    <row r="291" spans="1:65" s="12" customFormat="1" ht="11.25" x14ac:dyDescent="0.2">
      <c r="B291" s="209"/>
      <c r="C291" s="210"/>
      <c r="D291" s="211" t="s">
        <v>256</v>
      </c>
      <c r="E291" s="212" t="s">
        <v>1</v>
      </c>
      <c r="F291" s="213" t="s">
        <v>2386</v>
      </c>
      <c r="G291" s="210"/>
      <c r="H291" s="214">
        <v>6.907</v>
      </c>
      <c r="I291" s="215"/>
      <c r="J291" s="210"/>
      <c r="K291" s="210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256</v>
      </c>
      <c r="AU291" s="220" t="s">
        <v>88</v>
      </c>
      <c r="AV291" s="12" t="s">
        <v>88</v>
      </c>
      <c r="AW291" s="12" t="s">
        <v>36</v>
      </c>
      <c r="AX291" s="12" t="s">
        <v>80</v>
      </c>
      <c r="AY291" s="220" t="s">
        <v>241</v>
      </c>
    </row>
    <row r="292" spans="1:65" s="13" customFormat="1" ht="11.25" x14ac:dyDescent="0.2">
      <c r="B292" s="221"/>
      <c r="C292" s="222"/>
      <c r="D292" s="211" t="s">
        <v>256</v>
      </c>
      <c r="E292" s="223" t="s">
        <v>1</v>
      </c>
      <c r="F292" s="224" t="s">
        <v>258</v>
      </c>
      <c r="G292" s="222"/>
      <c r="H292" s="225">
        <v>6.907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256</v>
      </c>
      <c r="AU292" s="231" t="s">
        <v>88</v>
      </c>
      <c r="AV292" s="13" t="s">
        <v>175</v>
      </c>
      <c r="AW292" s="13" t="s">
        <v>36</v>
      </c>
      <c r="AX292" s="13" t="s">
        <v>14</v>
      </c>
      <c r="AY292" s="231" t="s">
        <v>241</v>
      </c>
    </row>
    <row r="293" spans="1:65" s="1" customFormat="1" ht="24.2" customHeight="1" x14ac:dyDescent="0.2">
      <c r="A293" s="34"/>
      <c r="B293" s="35"/>
      <c r="C293" s="191" t="s">
        <v>706</v>
      </c>
      <c r="D293" s="191" t="s">
        <v>243</v>
      </c>
      <c r="E293" s="192" t="s">
        <v>597</v>
      </c>
      <c r="F293" s="193" t="s">
        <v>598</v>
      </c>
      <c r="G293" s="194" t="s">
        <v>253</v>
      </c>
      <c r="H293" s="195">
        <v>730.29899999999998</v>
      </c>
      <c r="I293" s="196">
        <v>378.68</v>
      </c>
      <c r="J293" s="197">
        <f>ROUND(I293*H293,2)</f>
        <v>276549.63</v>
      </c>
      <c r="K293" s="193" t="s">
        <v>247</v>
      </c>
      <c r="L293" s="39"/>
      <c r="M293" s="198" t="s">
        <v>1</v>
      </c>
      <c r="N293" s="199" t="s">
        <v>45</v>
      </c>
      <c r="O293" s="71"/>
      <c r="P293" s="200">
        <f>O293*H293</f>
        <v>0</v>
      </c>
      <c r="Q293" s="200">
        <v>0</v>
      </c>
      <c r="R293" s="200">
        <f>Q293*H293</f>
        <v>0</v>
      </c>
      <c r="S293" s="200">
        <v>0</v>
      </c>
      <c r="T293" s="201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2" t="s">
        <v>175</v>
      </c>
      <c r="AT293" s="202" t="s">
        <v>243</v>
      </c>
      <c r="AU293" s="202" t="s">
        <v>88</v>
      </c>
      <c r="AY293" s="17" t="s">
        <v>241</v>
      </c>
      <c r="BE293" s="203">
        <f>IF(N293="základní",J293,0)</f>
        <v>276549.63</v>
      </c>
      <c r="BF293" s="203">
        <f>IF(N293="snížená",J293,0)</f>
        <v>0</v>
      </c>
      <c r="BG293" s="203">
        <f>IF(N293="zákl. přenesená",J293,0)</f>
        <v>0</v>
      </c>
      <c r="BH293" s="203">
        <f>IF(N293="sníž. přenesená",J293,0)</f>
        <v>0</v>
      </c>
      <c r="BI293" s="203">
        <f>IF(N293="nulová",J293,0)</f>
        <v>0</v>
      </c>
      <c r="BJ293" s="17" t="s">
        <v>14</v>
      </c>
      <c r="BK293" s="203">
        <f>ROUND(I293*H293,2)</f>
        <v>276549.63</v>
      </c>
      <c r="BL293" s="17" t="s">
        <v>175</v>
      </c>
      <c r="BM293" s="202" t="s">
        <v>3065</v>
      </c>
    </row>
    <row r="294" spans="1:65" s="1" customFormat="1" ht="11.25" x14ac:dyDescent="0.2">
      <c r="A294" s="34"/>
      <c r="B294" s="35"/>
      <c r="C294" s="36"/>
      <c r="D294" s="204" t="s">
        <v>249</v>
      </c>
      <c r="E294" s="36"/>
      <c r="F294" s="205" t="s">
        <v>600</v>
      </c>
      <c r="G294" s="36"/>
      <c r="H294" s="36"/>
      <c r="I294" s="206"/>
      <c r="J294" s="36"/>
      <c r="K294" s="36"/>
      <c r="L294" s="39"/>
      <c r="M294" s="207"/>
      <c r="N294" s="208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7" t="s">
        <v>249</v>
      </c>
      <c r="AU294" s="17" t="s">
        <v>88</v>
      </c>
    </row>
    <row r="295" spans="1:65" s="12" customFormat="1" ht="22.5" x14ac:dyDescent="0.2">
      <c r="B295" s="209"/>
      <c r="C295" s="210"/>
      <c r="D295" s="211" t="s">
        <v>256</v>
      </c>
      <c r="E295" s="212" t="s">
        <v>2986</v>
      </c>
      <c r="F295" s="213" t="s">
        <v>3066</v>
      </c>
      <c r="G295" s="210"/>
      <c r="H295" s="214">
        <v>2037</v>
      </c>
      <c r="I295" s="215"/>
      <c r="J295" s="210"/>
      <c r="K295" s="210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256</v>
      </c>
      <c r="AU295" s="220" t="s">
        <v>88</v>
      </c>
      <c r="AV295" s="12" t="s">
        <v>88</v>
      </c>
      <c r="AW295" s="12" t="s">
        <v>36</v>
      </c>
      <c r="AX295" s="12" t="s">
        <v>80</v>
      </c>
      <c r="AY295" s="220" t="s">
        <v>241</v>
      </c>
    </row>
    <row r="296" spans="1:65" s="12" customFormat="1" ht="11.25" x14ac:dyDescent="0.2">
      <c r="B296" s="209"/>
      <c r="C296" s="210"/>
      <c r="D296" s="211" t="s">
        <v>256</v>
      </c>
      <c r="E296" s="212" t="s">
        <v>2992</v>
      </c>
      <c r="F296" s="213" t="s">
        <v>3067</v>
      </c>
      <c r="G296" s="210"/>
      <c r="H296" s="214">
        <v>1.25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1:65" s="12" customFormat="1" ht="22.5" x14ac:dyDescent="0.2">
      <c r="B297" s="209"/>
      <c r="C297" s="210"/>
      <c r="D297" s="211" t="s">
        <v>256</v>
      </c>
      <c r="E297" s="212" t="s">
        <v>2995</v>
      </c>
      <c r="F297" s="213" t="s">
        <v>3068</v>
      </c>
      <c r="G297" s="210"/>
      <c r="H297" s="214">
        <v>1</v>
      </c>
      <c r="I297" s="215"/>
      <c r="J297" s="210"/>
      <c r="K297" s="210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256</v>
      </c>
      <c r="AU297" s="220" t="s">
        <v>88</v>
      </c>
      <c r="AV297" s="12" t="s">
        <v>88</v>
      </c>
      <c r="AW297" s="12" t="s">
        <v>36</v>
      </c>
      <c r="AX297" s="12" t="s">
        <v>80</v>
      </c>
      <c r="AY297" s="220" t="s">
        <v>241</v>
      </c>
    </row>
    <row r="298" spans="1:65" s="12" customFormat="1" ht="11.25" x14ac:dyDescent="0.2">
      <c r="B298" s="209"/>
      <c r="C298" s="210"/>
      <c r="D298" s="211" t="s">
        <v>256</v>
      </c>
      <c r="E298" s="212" t="s">
        <v>484</v>
      </c>
      <c r="F298" s="213" t="s">
        <v>604</v>
      </c>
      <c r="G298" s="210"/>
      <c r="H298" s="214">
        <v>0.6</v>
      </c>
      <c r="I298" s="215"/>
      <c r="J298" s="210"/>
      <c r="K298" s="210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256</v>
      </c>
      <c r="AU298" s="220" t="s">
        <v>88</v>
      </c>
      <c r="AV298" s="12" t="s">
        <v>88</v>
      </c>
      <c r="AW298" s="12" t="s">
        <v>36</v>
      </c>
      <c r="AX298" s="12" t="s">
        <v>80</v>
      </c>
      <c r="AY298" s="220" t="s">
        <v>241</v>
      </c>
    </row>
    <row r="299" spans="1:65" s="12" customFormat="1" ht="11.25" x14ac:dyDescent="0.2">
      <c r="B299" s="209"/>
      <c r="C299" s="210"/>
      <c r="D299" s="211" t="s">
        <v>256</v>
      </c>
      <c r="E299" s="212" t="s">
        <v>478</v>
      </c>
      <c r="F299" s="213" t="s">
        <v>605</v>
      </c>
      <c r="G299" s="210"/>
      <c r="H299" s="214">
        <v>0.28999999999999998</v>
      </c>
      <c r="I299" s="215"/>
      <c r="J299" s="210"/>
      <c r="K299" s="210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256</v>
      </c>
      <c r="AU299" s="220" t="s">
        <v>88</v>
      </c>
      <c r="AV299" s="12" t="s">
        <v>88</v>
      </c>
      <c r="AW299" s="12" t="s">
        <v>36</v>
      </c>
      <c r="AX299" s="12" t="s">
        <v>80</v>
      </c>
      <c r="AY299" s="220" t="s">
        <v>241</v>
      </c>
    </row>
    <row r="300" spans="1:65" s="12" customFormat="1" ht="11.25" x14ac:dyDescent="0.2">
      <c r="B300" s="209"/>
      <c r="C300" s="210"/>
      <c r="D300" s="211" t="s">
        <v>256</v>
      </c>
      <c r="E300" s="212" t="s">
        <v>481</v>
      </c>
      <c r="F300" s="213" t="s">
        <v>606</v>
      </c>
      <c r="G300" s="210"/>
      <c r="H300" s="214">
        <v>0.3</v>
      </c>
      <c r="I300" s="215"/>
      <c r="J300" s="210"/>
      <c r="K300" s="210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256</v>
      </c>
      <c r="AU300" s="220" t="s">
        <v>88</v>
      </c>
      <c r="AV300" s="12" t="s">
        <v>88</v>
      </c>
      <c r="AW300" s="12" t="s">
        <v>36</v>
      </c>
      <c r="AX300" s="12" t="s">
        <v>80</v>
      </c>
      <c r="AY300" s="220" t="s">
        <v>241</v>
      </c>
    </row>
    <row r="301" spans="1:65" s="12" customFormat="1" ht="22.5" x14ac:dyDescent="0.2">
      <c r="B301" s="209"/>
      <c r="C301" s="210"/>
      <c r="D301" s="211" t="s">
        <v>256</v>
      </c>
      <c r="E301" s="212" t="s">
        <v>490</v>
      </c>
      <c r="F301" s="213" t="s">
        <v>607</v>
      </c>
      <c r="G301" s="210"/>
      <c r="H301" s="214">
        <v>0.15</v>
      </c>
      <c r="I301" s="215"/>
      <c r="J301" s="210"/>
      <c r="K301" s="210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256</v>
      </c>
      <c r="AU301" s="220" t="s">
        <v>88</v>
      </c>
      <c r="AV301" s="12" t="s">
        <v>88</v>
      </c>
      <c r="AW301" s="12" t="s">
        <v>36</v>
      </c>
      <c r="AX301" s="12" t="s">
        <v>80</v>
      </c>
      <c r="AY301" s="220" t="s">
        <v>241</v>
      </c>
    </row>
    <row r="302" spans="1:65" s="12" customFormat="1" ht="11.25" x14ac:dyDescent="0.2">
      <c r="B302" s="209"/>
      <c r="C302" s="210"/>
      <c r="D302" s="211" t="s">
        <v>256</v>
      </c>
      <c r="E302" s="212" t="s">
        <v>487</v>
      </c>
      <c r="F302" s="213" t="s">
        <v>608</v>
      </c>
      <c r="G302" s="210"/>
      <c r="H302" s="214">
        <v>0.1</v>
      </c>
      <c r="I302" s="215"/>
      <c r="J302" s="210"/>
      <c r="K302" s="210"/>
      <c r="L302" s="216"/>
      <c r="M302" s="217"/>
      <c r="N302" s="218"/>
      <c r="O302" s="218"/>
      <c r="P302" s="218"/>
      <c r="Q302" s="218"/>
      <c r="R302" s="218"/>
      <c r="S302" s="218"/>
      <c r="T302" s="219"/>
      <c r="AT302" s="220" t="s">
        <v>256</v>
      </c>
      <c r="AU302" s="220" t="s">
        <v>88</v>
      </c>
      <c r="AV302" s="12" t="s">
        <v>88</v>
      </c>
      <c r="AW302" s="12" t="s">
        <v>36</v>
      </c>
      <c r="AX302" s="12" t="s">
        <v>80</v>
      </c>
      <c r="AY302" s="220" t="s">
        <v>241</v>
      </c>
    </row>
    <row r="303" spans="1:65" s="13" customFormat="1" ht="11.25" x14ac:dyDescent="0.2">
      <c r="B303" s="221"/>
      <c r="C303" s="222"/>
      <c r="D303" s="211" t="s">
        <v>256</v>
      </c>
      <c r="E303" s="223" t="s">
        <v>1</v>
      </c>
      <c r="F303" s="224" t="s">
        <v>258</v>
      </c>
      <c r="G303" s="222"/>
      <c r="H303" s="225">
        <v>2040.6899999999998</v>
      </c>
      <c r="I303" s="226"/>
      <c r="J303" s="222"/>
      <c r="K303" s="222"/>
      <c r="L303" s="227"/>
      <c r="M303" s="228"/>
      <c r="N303" s="229"/>
      <c r="O303" s="229"/>
      <c r="P303" s="229"/>
      <c r="Q303" s="229"/>
      <c r="R303" s="229"/>
      <c r="S303" s="229"/>
      <c r="T303" s="230"/>
      <c r="AT303" s="231" t="s">
        <v>256</v>
      </c>
      <c r="AU303" s="231" t="s">
        <v>88</v>
      </c>
      <c r="AV303" s="13" t="s">
        <v>175</v>
      </c>
      <c r="AW303" s="13" t="s">
        <v>36</v>
      </c>
      <c r="AX303" s="13" t="s">
        <v>80</v>
      </c>
      <c r="AY303" s="231" t="s">
        <v>241</v>
      </c>
    </row>
    <row r="304" spans="1:65" s="14" customFormat="1" ht="11.25" x14ac:dyDescent="0.2">
      <c r="B304" s="232"/>
      <c r="C304" s="233"/>
      <c r="D304" s="211" t="s">
        <v>256</v>
      </c>
      <c r="E304" s="234" t="s">
        <v>1</v>
      </c>
      <c r="F304" s="235" t="s">
        <v>3069</v>
      </c>
      <c r="G304" s="233"/>
      <c r="H304" s="234" t="s">
        <v>1</v>
      </c>
      <c r="I304" s="236"/>
      <c r="J304" s="233"/>
      <c r="K304" s="233"/>
      <c r="L304" s="237"/>
      <c r="M304" s="238"/>
      <c r="N304" s="239"/>
      <c r="O304" s="239"/>
      <c r="P304" s="239"/>
      <c r="Q304" s="239"/>
      <c r="R304" s="239"/>
      <c r="S304" s="239"/>
      <c r="T304" s="240"/>
      <c r="AT304" s="241" t="s">
        <v>256</v>
      </c>
      <c r="AU304" s="241" t="s">
        <v>88</v>
      </c>
      <c r="AV304" s="14" t="s">
        <v>14</v>
      </c>
      <c r="AW304" s="14" t="s">
        <v>36</v>
      </c>
      <c r="AX304" s="14" t="s">
        <v>80</v>
      </c>
      <c r="AY304" s="241" t="s">
        <v>241</v>
      </c>
    </row>
    <row r="305" spans="2:51" s="12" customFormat="1" ht="22.5" x14ac:dyDescent="0.2">
      <c r="B305" s="209"/>
      <c r="C305" s="210"/>
      <c r="D305" s="211" t="s">
        <v>256</v>
      </c>
      <c r="E305" s="212" t="s">
        <v>1</v>
      </c>
      <c r="F305" s="213" t="s">
        <v>3070</v>
      </c>
      <c r="G305" s="210"/>
      <c r="H305" s="214">
        <v>96</v>
      </c>
      <c r="I305" s="215"/>
      <c r="J305" s="210"/>
      <c r="K305" s="210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256</v>
      </c>
      <c r="AU305" s="220" t="s">
        <v>88</v>
      </c>
      <c r="AV305" s="12" t="s">
        <v>88</v>
      </c>
      <c r="AW305" s="12" t="s">
        <v>36</v>
      </c>
      <c r="AX305" s="12" t="s">
        <v>80</v>
      </c>
      <c r="AY305" s="220" t="s">
        <v>241</v>
      </c>
    </row>
    <row r="306" spans="2:51" s="12" customFormat="1" ht="22.5" x14ac:dyDescent="0.2">
      <c r="B306" s="209"/>
      <c r="C306" s="210"/>
      <c r="D306" s="211" t="s">
        <v>256</v>
      </c>
      <c r="E306" s="212" t="s">
        <v>1</v>
      </c>
      <c r="F306" s="213" t="s">
        <v>3071</v>
      </c>
      <c r="G306" s="210"/>
      <c r="H306" s="214">
        <v>744.58600000000001</v>
      </c>
      <c r="I306" s="215"/>
      <c r="J306" s="210"/>
      <c r="K306" s="210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256</v>
      </c>
      <c r="AU306" s="220" t="s">
        <v>88</v>
      </c>
      <c r="AV306" s="12" t="s">
        <v>88</v>
      </c>
      <c r="AW306" s="12" t="s">
        <v>36</v>
      </c>
      <c r="AX306" s="12" t="s">
        <v>80</v>
      </c>
      <c r="AY306" s="220" t="s">
        <v>241</v>
      </c>
    </row>
    <row r="307" spans="2:51" s="12" customFormat="1" ht="22.5" x14ac:dyDescent="0.2">
      <c r="B307" s="209"/>
      <c r="C307" s="210"/>
      <c r="D307" s="211" t="s">
        <v>256</v>
      </c>
      <c r="E307" s="212" t="s">
        <v>1</v>
      </c>
      <c r="F307" s="213" t="s">
        <v>3072</v>
      </c>
      <c r="G307" s="210"/>
      <c r="H307" s="214">
        <v>298.61</v>
      </c>
      <c r="I307" s="215"/>
      <c r="J307" s="210"/>
      <c r="K307" s="210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256</v>
      </c>
      <c r="AU307" s="220" t="s">
        <v>88</v>
      </c>
      <c r="AV307" s="12" t="s">
        <v>88</v>
      </c>
      <c r="AW307" s="12" t="s">
        <v>36</v>
      </c>
      <c r="AX307" s="12" t="s">
        <v>80</v>
      </c>
      <c r="AY307" s="220" t="s">
        <v>241</v>
      </c>
    </row>
    <row r="308" spans="2:51" s="12" customFormat="1" ht="22.5" x14ac:dyDescent="0.2">
      <c r="B308" s="209"/>
      <c r="C308" s="210"/>
      <c r="D308" s="211" t="s">
        <v>256</v>
      </c>
      <c r="E308" s="212" t="s">
        <v>1</v>
      </c>
      <c r="F308" s="213" t="s">
        <v>3073</v>
      </c>
      <c r="G308" s="210"/>
      <c r="H308" s="214">
        <v>346.38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2:51" s="12" customFormat="1" ht="22.5" x14ac:dyDescent="0.2">
      <c r="B309" s="209"/>
      <c r="C309" s="210"/>
      <c r="D309" s="211" t="s">
        <v>256</v>
      </c>
      <c r="E309" s="212" t="s">
        <v>1</v>
      </c>
      <c r="F309" s="213" t="s">
        <v>3074</v>
      </c>
      <c r="G309" s="210"/>
      <c r="H309" s="214">
        <v>239.32</v>
      </c>
      <c r="I309" s="215"/>
      <c r="J309" s="210"/>
      <c r="K309" s="210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256</v>
      </c>
      <c r="AU309" s="220" t="s">
        <v>88</v>
      </c>
      <c r="AV309" s="12" t="s">
        <v>88</v>
      </c>
      <c r="AW309" s="12" t="s">
        <v>36</v>
      </c>
      <c r="AX309" s="12" t="s">
        <v>80</v>
      </c>
      <c r="AY309" s="220" t="s">
        <v>241</v>
      </c>
    </row>
    <row r="310" spans="2:51" s="12" customFormat="1" ht="22.5" x14ac:dyDescent="0.2">
      <c r="B310" s="209"/>
      <c r="C310" s="210"/>
      <c r="D310" s="211" t="s">
        <v>256</v>
      </c>
      <c r="E310" s="212" t="s">
        <v>1</v>
      </c>
      <c r="F310" s="213" t="s">
        <v>3075</v>
      </c>
      <c r="G310" s="210"/>
      <c r="H310" s="214">
        <v>65.837999999999994</v>
      </c>
      <c r="I310" s="215"/>
      <c r="J310" s="210"/>
      <c r="K310" s="210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256</v>
      </c>
      <c r="AU310" s="220" t="s">
        <v>88</v>
      </c>
      <c r="AV310" s="12" t="s">
        <v>88</v>
      </c>
      <c r="AW310" s="12" t="s">
        <v>36</v>
      </c>
      <c r="AX310" s="12" t="s">
        <v>80</v>
      </c>
      <c r="AY310" s="220" t="s">
        <v>241</v>
      </c>
    </row>
    <row r="311" spans="2:51" s="12" customFormat="1" ht="22.5" x14ac:dyDescent="0.2">
      <c r="B311" s="209"/>
      <c r="C311" s="210"/>
      <c r="D311" s="211" t="s">
        <v>256</v>
      </c>
      <c r="E311" s="212" t="s">
        <v>1</v>
      </c>
      <c r="F311" s="213" t="s">
        <v>3076</v>
      </c>
      <c r="G311" s="210"/>
      <c r="H311" s="214">
        <v>39.186999999999998</v>
      </c>
      <c r="I311" s="215"/>
      <c r="J311" s="210"/>
      <c r="K311" s="210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256</v>
      </c>
      <c r="AU311" s="220" t="s">
        <v>88</v>
      </c>
      <c r="AV311" s="12" t="s">
        <v>88</v>
      </c>
      <c r="AW311" s="12" t="s">
        <v>36</v>
      </c>
      <c r="AX311" s="12" t="s">
        <v>80</v>
      </c>
      <c r="AY311" s="220" t="s">
        <v>241</v>
      </c>
    </row>
    <row r="312" spans="2:51" s="12" customFormat="1" ht="22.5" x14ac:dyDescent="0.2">
      <c r="B312" s="209"/>
      <c r="C312" s="210"/>
      <c r="D312" s="211" t="s">
        <v>256</v>
      </c>
      <c r="E312" s="212" t="s">
        <v>1</v>
      </c>
      <c r="F312" s="213" t="s">
        <v>3077</v>
      </c>
      <c r="G312" s="210"/>
      <c r="H312" s="214">
        <v>70.882000000000005</v>
      </c>
      <c r="I312" s="215"/>
      <c r="J312" s="210"/>
      <c r="K312" s="210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256</v>
      </c>
      <c r="AU312" s="220" t="s">
        <v>88</v>
      </c>
      <c r="AV312" s="12" t="s">
        <v>88</v>
      </c>
      <c r="AW312" s="12" t="s">
        <v>36</v>
      </c>
      <c r="AX312" s="12" t="s">
        <v>80</v>
      </c>
      <c r="AY312" s="220" t="s">
        <v>241</v>
      </c>
    </row>
    <row r="313" spans="2:51" s="12" customFormat="1" ht="22.5" x14ac:dyDescent="0.2">
      <c r="B313" s="209"/>
      <c r="C313" s="210"/>
      <c r="D313" s="211" t="s">
        <v>256</v>
      </c>
      <c r="E313" s="212" t="s">
        <v>1</v>
      </c>
      <c r="F313" s="213" t="s">
        <v>3078</v>
      </c>
      <c r="G313" s="210"/>
      <c r="H313" s="214">
        <v>319.00099999999998</v>
      </c>
      <c r="I313" s="215"/>
      <c r="J313" s="210"/>
      <c r="K313" s="210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256</v>
      </c>
      <c r="AU313" s="220" t="s">
        <v>88</v>
      </c>
      <c r="AV313" s="12" t="s">
        <v>88</v>
      </c>
      <c r="AW313" s="12" t="s">
        <v>36</v>
      </c>
      <c r="AX313" s="12" t="s">
        <v>80</v>
      </c>
      <c r="AY313" s="220" t="s">
        <v>241</v>
      </c>
    </row>
    <row r="314" spans="2:51" s="12" customFormat="1" ht="22.5" x14ac:dyDescent="0.2">
      <c r="B314" s="209"/>
      <c r="C314" s="210"/>
      <c r="D314" s="211" t="s">
        <v>256</v>
      </c>
      <c r="E314" s="212" t="s">
        <v>1</v>
      </c>
      <c r="F314" s="213" t="s">
        <v>3079</v>
      </c>
      <c r="G314" s="210"/>
      <c r="H314" s="214">
        <v>183.994</v>
      </c>
      <c r="I314" s="215"/>
      <c r="J314" s="210"/>
      <c r="K314" s="210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256</v>
      </c>
      <c r="AU314" s="220" t="s">
        <v>88</v>
      </c>
      <c r="AV314" s="12" t="s">
        <v>88</v>
      </c>
      <c r="AW314" s="12" t="s">
        <v>36</v>
      </c>
      <c r="AX314" s="12" t="s">
        <v>80</v>
      </c>
      <c r="AY314" s="220" t="s">
        <v>241</v>
      </c>
    </row>
    <row r="315" spans="2:51" s="12" customFormat="1" ht="22.5" x14ac:dyDescent="0.2">
      <c r="B315" s="209"/>
      <c r="C315" s="210"/>
      <c r="D315" s="211" t="s">
        <v>256</v>
      </c>
      <c r="E315" s="212" t="s">
        <v>1</v>
      </c>
      <c r="F315" s="213" t="s">
        <v>3080</v>
      </c>
      <c r="G315" s="210"/>
      <c r="H315" s="214">
        <v>88.147000000000006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2:51" s="12" customFormat="1" ht="22.5" x14ac:dyDescent="0.2">
      <c r="B316" s="209"/>
      <c r="C316" s="210"/>
      <c r="D316" s="211" t="s">
        <v>256</v>
      </c>
      <c r="E316" s="212" t="s">
        <v>1</v>
      </c>
      <c r="F316" s="213" t="s">
        <v>3081</v>
      </c>
      <c r="G316" s="210"/>
      <c r="H316" s="214">
        <v>341.23099999999999</v>
      </c>
      <c r="I316" s="215"/>
      <c r="J316" s="210"/>
      <c r="K316" s="210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256</v>
      </c>
      <c r="AU316" s="220" t="s">
        <v>88</v>
      </c>
      <c r="AV316" s="12" t="s">
        <v>88</v>
      </c>
      <c r="AW316" s="12" t="s">
        <v>36</v>
      </c>
      <c r="AX316" s="12" t="s">
        <v>80</v>
      </c>
      <c r="AY316" s="220" t="s">
        <v>241</v>
      </c>
    </row>
    <row r="317" spans="2:51" s="12" customFormat="1" ht="22.5" x14ac:dyDescent="0.2">
      <c r="B317" s="209"/>
      <c r="C317" s="210"/>
      <c r="D317" s="211" t="s">
        <v>256</v>
      </c>
      <c r="E317" s="212" t="s">
        <v>1</v>
      </c>
      <c r="F317" s="213" t="s">
        <v>3082</v>
      </c>
      <c r="G317" s="210"/>
      <c r="H317" s="214">
        <v>48.493000000000002</v>
      </c>
      <c r="I317" s="215"/>
      <c r="J317" s="210"/>
      <c r="K317" s="210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256</v>
      </c>
      <c r="AU317" s="220" t="s">
        <v>88</v>
      </c>
      <c r="AV317" s="12" t="s">
        <v>88</v>
      </c>
      <c r="AW317" s="12" t="s">
        <v>36</v>
      </c>
      <c r="AX317" s="12" t="s">
        <v>80</v>
      </c>
      <c r="AY317" s="220" t="s">
        <v>241</v>
      </c>
    </row>
    <row r="318" spans="2:51" s="12" customFormat="1" ht="22.5" x14ac:dyDescent="0.2">
      <c r="B318" s="209"/>
      <c r="C318" s="210"/>
      <c r="D318" s="211" t="s">
        <v>256</v>
      </c>
      <c r="E318" s="212" t="s">
        <v>1</v>
      </c>
      <c r="F318" s="213" t="s">
        <v>3083</v>
      </c>
      <c r="G318" s="210"/>
      <c r="H318" s="214">
        <v>211</v>
      </c>
      <c r="I318" s="215"/>
      <c r="J318" s="210"/>
      <c r="K318" s="210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256</v>
      </c>
      <c r="AU318" s="220" t="s">
        <v>88</v>
      </c>
      <c r="AV318" s="12" t="s">
        <v>88</v>
      </c>
      <c r="AW318" s="12" t="s">
        <v>36</v>
      </c>
      <c r="AX318" s="12" t="s">
        <v>80</v>
      </c>
      <c r="AY318" s="220" t="s">
        <v>241</v>
      </c>
    </row>
    <row r="319" spans="2:51" s="12" customFormat="1" ht="22.5" x14ac:dyDescent="0.2">
      <c r="B319" s="209"/>
      <c r="C319" s="210"/>
      <c r="D319" s="211" t="s">
        <v>256</v>
      </c>
      <c r="E319" s="212" t="s">
        <v>1</v>
      </c>
      <c r="F319" s="213" t="s">
        <v>3084</v>
      </c>
      <c r="G319" s="210"/>
      <c r="H319" s="214">
        <v>169.99199999999999</v>
      </c>
      <c r="I319" s="215"/>
      <c r="J319" s="210"/>
      <c r="K319" s="210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256</v>
      </c>
      <c r="AU319" s="220" t="s">
        <v>88</v>
      </c>
      <c r="AV319" s="12" t="s">
        <v>88</v>
      </c>
      <c r="AW319" s="12" t="s">
        <v>36</v>
      </c>
      <c r="AX319" s="12" t="s">
        <v>80</v>
      </c>
      <c r="AY319" s="220" t="s">
        <v>241</v>
      </c>
    </row>
    <row r="320" spans="2:51" s="12" customFormat="1" ht="22.5" x14ac:dyDescent="0.2">
      <c r="B320" s="209"/>
      <c r="C320" s="210"/>
      <c r="D320" s="211" t="s">
        <v>256</v>
      </c>
      <c r="E320" s="212" t="s">
        <v>1</v>
      </c>
      <c r="F320" s="213" t="s">
        <v>3085</v>
      </c>
      <c r="G320" s="210"/>
      <c r="H320" s="214">
        <v>418.88</v>
      </c>
      <c r="I320" s="215"/>
      <c r="J320" s="210"/>
      <c r="K320" s="210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256</v>
      </c>
      <c r="AU320" s="220" t="s">
        <v>88</v>
      </c>
      <c r="AV320" s="12" t="s">
        <v>88</v>
      </c>
      <c r="AW320" s="12" t="s">
        <v>36</v>
      </c>
      <c r="AX320" s="12" t="s">
        <v>80</v>
      </c>
      <c r="AY320" s="220" t="s">
        <v>241</v>
      </c>
    </row>
    <row r="321" spans="2:51" s="14" customFormat="1" ht="11.25" x14ac:dyDescent="0.2">
      <c r="B321" s="232"/>
      <c r="C321" s="233"/>
      <c r="D321" s="211" t="s">
        <v>256</v>
      </c>
      <c r="E321" s="234" t="s">
        <v>1</v>
      </c>
      <c r="F321" s="235" t="s">
        <v>3086</v>
      </c>
      <c r="G321" s="233"/>
      <c r="H321" s="234" t="s">
        <v>1</v>
      </c>
      <c r="I321" s="236"/>
      <c r="J321" s="233"/>
      <c r="K321" s="233"/>
      <c r="L321" s="237"/>
      <c r="M321" s="238"/>
      <c r="N321" s="239"/>
      <c r="O321" s="239"/>
      <c r="P321" s="239"/>
      <c r="Q321" s="239"/>
      <c r="R321" s="239"/>
      <c r="S321" s="239"/>
      <c r="T321" s="240"/>
      <c r="AT321" s="241" t="s">
        <v>256</v>
      </c>
      <c r="AU321" s="241" t="s">
        <v>88</v>
      </c>
      <c r="AV321" s="14" t="s">
        <v>14</v>
      </c>
      <c r="AW321" s="14" t="s">
        <v>36</v>
      </c>
      <c r="AX321" s="14" t="s">
        <v>80</v>
      </c>
      <c r="AY321" s="241" t="s">
        <v>241</v>
      </c>
    </row>
    <row r="322" spans="2:51" s="12" customFormat="1" ht="22.5" x14ac:dyDescent="0.2">
      <c r="B322" s="209"/>
      <c r="C322" s="210"/>
      <c r="D322" s="211" t="s">
        <v>256</v>
      </c>
      <c r="E322" s="212" t="s">
        <v>1</v>
      </c>
      <c r="F322" s="213" t="s">
        <v>3087</v>
      </c>
      <c r="G322" s="210"/>
      <c r="H322" s="214">
        <v>87.034999999999997</v>
      </c>
      <c r="I322" s="215"/>
      <c r="J322" s="210"/>
      <c r="K322" s="210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256</v>
      </c>
      <c r="AU322" s="220" t="s">
        <v>88</v>
      </c>
      <c r="AV322" s="12" t="s">
        <v>88</v>
      </c>
      <c r="AW322" s="12" t="s">
        <v>36</v>
      </c>
      <c r="AX322" s="12" t="s">
        <v>80</v>
      </c>
      <c r="AY322" s="220" t="s">
        <v>241</v>
      </c>
    </row>
    <row r="323" spans="2:51" s="12" customFormat="1" ht="22.5" x14ac:dyDescent="0.2">
      <c r="B323" s="209"/>
      <c r="C323" s="210"/>
      <c r="D323" s="211" t="s">
        <v>256</v>
      </c>
      <c r="E323" s="212" t="s">
        <v>1</v>
      </c>
      <c r="F323" s="213" t="s">
        <v>3088</v>
      </c>
      <c r="G323" s="210"/>
      <c r="H323" s="214">
        <v>29.131</v>
      </c>
      <c r="I323" s="215"/>
      <c r="J323" s="210"/>
      <c r="K323" s="210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256</v>
      </c>
      <c r="AU323" s="220" t="s">
        <v>88</v>
      </c>
      <c r="AV323" s="12" t="s">
        <v>88</v>
      </c>
      <c r="AW323" s="12" t="s">
        <v>36</v>
      </c>
      <c r="AX323" s="12" t="s">
        <v>80</v>
      </c>
      <c r="AY323" s="220" t="s">
        <v>241</v>
      </c>
    </row>
    <row r="324" spans="2:51" s="12" customFormat="1" ht="22.5" x14ac:dyDescent="0.2">
      <c r="B324" s="209"/>
      <c r="C324" s="210"/>
      <c r="D324" s="211" t="s">
        <v>256</v>
      </c>
      <c r="E324" s="212" t="s">
        <v>1</v>
      </c>
      <c r="F324" s="213" t="s">
        <v>3089</v>
      </c>
      <c r="G324" s="210"/>
      <c r="H324" s="214">
        <v>143.55000000000001</v>
      </c>
      <c r="I324" s="215"/>
      <c r="J324" s="210"/>
      <c r="K324" s="210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256</v>
      </c>
      <c r="AU324" s="220" t="s">
        <v>88</v>
      </c>
      <c r="AV324" s="12" t="s">
        <v>88</v>
      </c>
      <c r="AW324" s="12" t="s">
        <v>36</v>
      </c>
      <c r="AX324" s="12" t="s">
        <v>80</v>
      </c>
      <c r="AY324" s="220" t="s">
        <v>241</v>
      </c>
    </row>
    <row r="325" spans="2:51" s="14" customFormat="1" ht="11.25" x14ac:dyDescent="0.2">
      <c r="B325" s="232"/>
      <c r="C325" s="233"/>
      <c r="D325" s="211" t="s">
        <v>256</v>
      </c>
      <c r="E325" s="234" t="s">
        <v>1</v>
      </c>
      <c r="F325" s="235" t="s">
        <v>3090</v>
      </c>
      <c r="G325" s="233"/>
      <c r="H325" s="234" t="s">
        <v>1</v>
      </c>
      <c r="I325" s="236"/>
      <c r="J325" s="233"/>
      <c r="K325" s="233"/>
      <c r="L325" s="237"/>
      <c r="M325" s="238"/>
      <c r="N325" s="239"/>
      <c r="O325" s="239"/>
      <c r="P325" s="239"/>
      <c r="Q325" s="239"/>
      <c r="R325" s="239"/>
      <c r="S325" s="239"/>
      <c r="T325" s="240"/>
      <c r="AT325" s="241" t="s">
        <v>256</v>
      </c>
      <c r="AU325" s="241" t="s">
        <v>88</v>
      </c>
      <c r="AV325" s="14" t="s">
        <v>14</v>
      </c>
      <c r="AW325" s="14" t="s">
        <v>36</v>
      </c>
      <c r="AX325" s="14" t="s">
        <v>80</v>
      </c>
      <c r="AY325" s="241" t="s">
        <v>241</v>
      </c>
    </row>
    <row r="326" spans="2:51" s="12" customFormat="1" ht="22.5" x14ac:dyDescent="0.2">
      <c r="B326" s="209"/>
      <c r="C326" s="210"/>
      <c r="D326" s="211" t="s">
        <v>256</v>
      </c>
      <c r="E326" s="212" t="s">
        <v>1</v>
      </c>
      <c r="F326" s="213" t="s">
        <v>3091</v>
      </c>
      <c r="G326" s="210"/>
      <c r="H326" s="214">
        <v>10.010999999999999</v>
      </c>
      <c r="I326" s="215"/>
      <c r="J326" s="210"/>
      <c r="K326" s="210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256</v>
      </c>
      <c r="AU326" s="220" t="s">
        <v>88</v>
      </c>
      <c r="AV326" s="12" t="s">
        <v>88</v>
      </c>
      <c r="AW326" s="12" t="s">
        <v>36</v>
      </c>
      <c r="AX326" s="12" t="s">
        <v>80</v>
      </c>
      <c r="AY326" s="220" t="s">
        <v>241</v>
      </c>
    </row>
    <row r="327" spans="2:51" s="12" customFormat="1" ht="22.5" x14ac:dyDescent="0.2">
      <c r="B327" s="209"/>
      <c r="C327" s="210"/>
      <c r="D327" s="211" t="s">
        <v>256</v>
      </c>
      <c r="E327" s="212" t="s">
        <v>1</v>
      </c>
      <c r="F327" s="213" t="s">
        <v>3092</v>
      </c>
      <c r="G327" s="210"/>
      <c r="H327" s="214">
        <v>13.262</v>
      </c>
      <c r="I327" s="215"/>
      <c r="J327" s="210"/>
      <c r="K327" s="210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256</v>
      </c>
      <c r="AU327" s="220" t="s">
        <v>88</v>
      </c>
      <c r="AV327" s="12" t="s">
        <v>88</v>
      </c>
      <c r="AW327" s="12" t="s">
        <v>36</v>
      </c>
      <c r="AX327" s="12" t="s">
        <v>80</v>
      </c>
      <c r="AY327" s="220" t="s">
        <v>241</v>
      </c>
    </row>
    <row r="328" spans="2:51" s="14" customFormat="1" ht="11.25" x14ac:dyDescent="0.2">
      <c r="B328" s="232"/>
      <c r="C328" s="233"/>
      <c r="D328" s="211" t="s">
        <v>256</v>
      </c>
      <c r="E328" s="234" t="s">
        <v>1</v>
      </c>
      <c r="F328" s="235" t="s">
        <v>3093</v>
      </c>
      <c r="G328" s="233"/>
      <c r="H328" s="234" t="s">
        <v>1</v>
      </c>
      <c r="I328" s="236"/>
      <c r="J328" s="233"/>
      <c r="K328" s="233"/>
      <c r="L328" s="237"/>
      <c r="M328" s="238"/>
      <c r="N328" s="239"/>
      <c r="O328" s="239"/>
      <c r="P328" s="239"/>
      <c r="Q328" s="239"/>
      <c r="R328" s="239"/>
      <c r="S328" s="239"/>
      <c r="T328" s="240"/>
      <c r="AT328" s="241" t="s">
        <v>256</v>
      </c>
      <c r="AU328" s="241" t="s">
        <v>88</v>
      </c>
      <c r="AV328" s="14" t="s">
        <v>14</v>
      </c>
      <c r="AW328" s="14" t="s">
        <v>36</v>
      </c>
      <c r="AX328" s="14" t="s">
        <v>80</v>
      </c>
      <c r="AY328" s="241" t="s">
        <v>241</v>
      </c>
    </row>
    <row r="329" spans="2:51" s="12" customFormat="1" ht="22.5" x14ac:dyDescent="0.2">
      <c r="B329" s="209"/>
      <c r="C329" s="210"/>
      <c r="D329" s="211" t="s">
        <v>256</v>
      </c>
      <c r="E329" s="212" t="s">
        <v>1</v>
      </c>
      <c r="F329" s="213" t="s">
        <v>3094</v>
      </c>
      <c r="G329" s="210"/>
      <c r="H329" s="214">
        <v>52.65</v>
      </c>
      <c r="I329" s="215"/>
      <c r="J329" s="210"/>
      <c r="K329" s="210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256</v>
      </c>
      <c r="AU329" s="220" t="s">
        <v>88</v>
      </c>
      <c r="AV329" s="12" t="s">
        <v>88</v>
      </c>
      <c r="AW329" s="12" t="s">
        <v>36</v>
      </c>
      <c r="AX329" s="12" t="s">
        <v>80</v>
      </c>
      <c r="AY329" s="220" t="s">
        <v>241</v>
      </c>
    </row>
    <row r="330" spans="2:51" s="14" customFormat="1" ht="11.25" x14ac:dyDescent="0.2">
      <c r="B330" s="232"/>
      <c r="C330" s="233"/>
      <c r="D330" s="211" t="s">
        <v>256</v>
      </c>
      <c r="E330" s="234" t="s">
        <v>1</v>
      </c>
      <c r="F330" s="235" t="s">
        <v>3095</v>
      </c>
      <c r="G330" s="233"/>
      <c r="H330" s="234" t="s">
        <v>1</v>
      </c>
      <c r="I330" s="236"/>
      <c r="J330" s="233"/>
      <c r="K330" s="233"/>
      <c r="L330" s="237"/>
      <c r="M330" s="238"/>
      <c r="N330" s="239"/>
      <c r="O330" s="239"/>
      <c r="P330" s="239"/>
      <c r="Q330" s="239"/>
      <c r="R330" s="239"/>
      <c r="S330" s="239"/>
      <c r="T330" s="240"/>
      <c r="AT330" s="241" t="s">
        <v>256</v>
      </c>
      <c r="AU330" s="241" t="s">
        <v>88</v>
      </c>
      <c r="AV330" s="14" t="s">
        <v>14</v>
      </c>
      <c r="AW330" s="14" t="s">
        <v>36</v>
      </c>
      <c r="AX330" s="14" t="s">
        <v>80</v>
      </c>
      <c r="AY330" s="241" t="s">
        <v>241</v>
      </c>
    </row>
    <row r="331" spans="2:51" s="12" customFormat="1" ht="22.5" x14ac:dyDescent="0.2">
      <c r="B331" s="209"/>
      <c r="C331" s="210"/>
      <c r="D331" s="211" t="s">
        <v>256</v>
      </c>
      <c r="E331" s="212" t="s">
        <v>1</v>
      </c>
      <c r="F331" s="213" t="s">
        <v>3096</v>
      </c>
      <c r="G331" s="210"/>
      <c r="H331" s="214">
        <v>140.70099999999999</v>
      </c>
      <c r="I331" s="215"/>
      <c r="J331" s="210"/>
      <c r="K331" s="210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256</v>
      </c>
      <c r="AU331" s="220" t="s">
        <v>88</v>
      </c>
      <c r="AV331" s="12" t="s">
        <v>88</v>
      </c>
      <c r="AW331" s="12" t="s">
        <v>36</v>
      </c>
      <c r="AX331" s="12" t="s">
        <v>80</v>
      </c>
      <c r="AY331" s="220" t="s">
        <v>241</v>
      </c>
    </row>
    <row r="332" spans="2:51" s="12" customFormat="1" ht="22.5" x14ac:dyDescent="0.2">
      <c r="B332" s="209"/>
      <c r="C332" s="210"/>
      <c r="D332" s="211" t="s">
        <v>256</v>
      </c>
      <c r="E332" s="212" t="s">
        <v>1</v>
      </c>
      <c r="F332" s="213" t="s">
        <v>3097</v>
      </c>
      <c r="G332" s="210"/>
      <c r="H332" s="214">
        <v>61.585999999999999</v>
      </c>
      <c r="I332" s="215"/>
      <c r="J332" s="210"/>
      <c r="K332" s="210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256</v>
      </c>
      <c r="AU332" s="220" t="s">
        <v>88</v>
      </c>
      <c r="AV332" s="12" t="s">
        <v>88</v>
      </c>
      <c r="AW332" s="12" t="s">
        <v>36</v>
      </c>
      <c r="AX332" s="12" t="s">
        <v>80</v>
      </c>
      <c r="AY332" s="220" t="s">
        <v>241</v>
      </c>
    </row>
    <row r="333" spans="2:51" s="12" customFormat="1" ht="22.5" x14ac:dyDescent="0.2">
      <c r="B333" s="209"/>
      <c r="C333" s="210"/>
      <c r="D333" s="211" t="s">
        <v>256</v>
      </c>
      <c r="E333" s="212" t="s">
        <v>1</v>
      </c>
      <c r="F333" s="213" t="s">
        <v>3098</v>
      </c>
      <c r="G333" s="210"/>
      <c r="H333" s="214">
        <v>420.10899999999998</v>
      </c>
      <c r="I333" s="215"/>
      <c r="J333" s="210"/>
      <c r="K333" s="210"/>
      <c r="L333" s="216"/>
      <c r="M333" s="217"/>
      <c r="N333" s="218"/>
      <c r="O333" s="218"/>
      <c r="P333" s="218"/>
      <c r="Q333" s="218"/>
      <c r="R333" s="218"/>
      <c r="S333" s="218"/>
      <c r="T333" s="219"/>
      <c r="AT333" s="220" t="s">
        <v>256</v>
      </c>
      <c r="AU333" s="220" t="s">
        <v>88</v>
      </c>
      <c r="AV333" s="12" t="s">
        <v>88</v>
      </c>
      <c r="AW333" s="12" t="s">
        <v>36</v>
      </c>
      <c r="AX333" s="12" t="s">
        <v>80</v>
      </c>
      <c r="AY333" s="220" t="s">
        <v>241</v>
      </c>
    </row>
    <row r="334" spans="2:51" s="12" customFormat="1" ht="22.5" x14ac:dyDescent="0.2">
      <c r="B334" s="209"/>
      <c r="C334" s="210"/>
      <c r="D334" s="211" t="s">
        <v>256</v>
      </c>
      <c r="E334" s="212" t="s">
        <v>1</v>
      </c>
      <c r="F334" s="213" t="s">
        <v>3099</v>
      </c>
      <c r="G334" s="210"/>
      <c r="H334" s="214">
        <v>17.7</v>
      </c>
      <c r="I334" s="215"/>
      <c r="J334" s="210"/>
      <c r="K334" s="210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256</v>
      </c>
      <c r="AU334" s="220" t="s">
        <v>88</v>
      </c>
      <c r="AV334" s="12" t="s">
        <v>88</v>
      </c>
      <c r="AW334" s="12" t="s">
        <v>36</v>
      </c>
      <c r="AX334" s="12" t="s">
        <v>80</v>
      </c>
      <c r="AY334" s="220" t="s">
        <v>241</v>
      </c>
    </row>
    <row r="335" spans="2:51" s="14" customFormat="1" ht="11.25" x14ac:dyDescent="0.2">
      <c r="B335" s="232"/>
      <c r="C335" s="233"/>
      <c r="D335" s="211" t="s">
        <v>256</v>
      </c>
      <c r="E335" s="234" t="s">
        <v>1</v>
      </c>
      <c r="F335" s="235" t="s">
        <v>3100</v>
      </c>
      <c r="G335" s="233"/>
      <c r="H335" s="234" t="s">
        <v>1</v>
      </c>
      <c r="I335" s="236"/>
      <c r="J335" s="233"/>
      <c r="K335" s="233"/>
      <c r="L335" s="237"/>
      <c r="M335" s="238"/>
      <c r="N335" s="239"/>
      <c r="O335" s="239"/>
      <c r="P335" s="239"/>
      <c r="Q335" s="239"/>
      <c r="R335" s="239"/>
      <c r="S335" s="239"/>
      <c r="T335" s="240"/>
      <c r="AT335" s="241" t="s">
        <v>256</v>
      </c>
      <c r="AU335" s="241" t="s">
        <v>88</v>
      </c>
      <c r="AV335" s="14" t="s">
        <v>14</v>
      </c>
      <c r="AW335" s="14" t="s">
        <v>36</v>
      </c>
      <c r="AX335" s="14" t="s">
        <v>80</v>
      </c>
      <c r="AY335" s="241" t="s">
        <v>241</v>
      </c>
    </row>
    <row r="336" spans="2:51" s="12" customFormat="1" ht="22.5" x14ac:dyDescent="0.2">
      <c r="B336" s="209"/>
      <c r="C336" s="210"/>
      <c r="D336" s="211" t="s">
        <v>256</v>
      </c>
      <c r="E336" s="212" t="s">
        <v>1</v>
      </c>
      <c r="F336" s="213" t="s">
        <v>3101</v>
      </c>
      <c r="G336" s="210"/>
      <c r="H336" s="214">
        <v>44.045000000000002</v>
      </c>
      <c r="I336" s="215"/>
      <c r="J336" s="210"/>
      <c r="K336" s="210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256</v>
      </c>
      <c r="AU336" s="220" t="s">
        <v>88</v>
      </c>
      <c r="AV336" s="12" t="s">
        <v>88</v>
      </c>
      <c r="AW336" s="12" t="s">
        <v>36</v>
      </c>
      <c r="AX336" s="12" t="s">
        <v>80</v>
      </c>
      <c r="AY336" s="220" t="s">
        <v>241</v>
      </c>
    </row>
    <row r="337" spans="2:51" s="14" customFormat="1" ht="11.25" x14ac:dyDescent="0.2">
      <c r="B337" s="232"/>
      <c r="C337" s="233"/>
      <c r="D337" s="211" t="s">
        <v>256</v>
      </c>
      <c r="E337" s="234" t="s">
        <v>1</v>
      </c>
      <c r="F337" s="235" t="s">
        <v>3102</v>
      </c>
      <c r="G337" s="233"/>
      <c r="H337" s="234" t="s">
        <v>1</v>
      </c>
      <c r="I337" s="236"/>
      <c r="J337" s="233"/>
      <c r="K337" s="233"/>
      <c r="L337" s="237"/>
      <c r="M337" s="238"/>
      <c r="N337" s="239"/>
      <c r="O337" s="239"/>
      <c r="P337" s="239"/>
      <c r="Q337" s="239"/>
      <c r="R337" s="239"/>
      <c r="S337" s="239"/>
      <c r="T337" s="240"/>
      <c r="AT337" s="241" t="s">
        <v>256</v>
      </c>
      <c r="AU337" s="241" t="s">
        <v>88</v>
      </c>
      <c r="AV337" s="14" t="s">
        <v>14</v>
      </c>
      <c r="AW337" s="14" t="s">
        <v>36</v>
      </c>
      <c r="AX337" s="14" t="s">
        <v>80</v>
      </c>
      <c r="AY337" s="241" t="s">
        <v>241</v>
      </c>
    </row>
    <row r="338" spans="2:51" s="12" customFormat="1" ht="22.5" x14ac:dyDescent="0.2">
      <c r="B338" s="209"/>
      <c r="C338" s="210"/>
      <c r="D338" s="211" t="s">
        <v>256</v>
      </c>
      <c r="E338" s="212" t="s">
        <v>1</v>
      </c>
      <c r="F338" s="213" t="s">
        <v>3103</v>
      </c>
      <c r="G338" s="210"/>
      <c r="H338" s="214">
        <v>96.9</v>
      </c>
      <c r="I338" s="215"/>
      <c r="J338" s="210"/>
      <c r="K338" s="210"/>
      <c r="L338" s="216"/>
      <c r="M338" s="217"/>
      <c r="N338" s="218"/>
      <c r="O338" s="218"/>
      <c r="P338" s="218"/>
      <c r="Q338" s="218"/>
      <c r="R338" s="218"/>
      <c r="S338" s="218"/>
      <c r="T338" s="219"/>
      <c r="AT338" s="220" t="s">
        <v>256</v>
      </c>
      <c r="AU338" s="220" t="s">
        <v>88</v>
      </c>
      <c r="AV338" s="12" t="s">
        <v>88</v>
      </c>
      <c r="AW338" s="12" t="s">
        <v>36</v>
      </c>
      <c r="AX338" s="12" t="s">
        <v>80</v>
      </c>
      <c r="AY338" s="220" t="s">
        <v>241</v>
      </c>
    </row>
    <row r="339" spans="2:51" s="12" customFormat="1" ht="33.75" x14ac:dyDescent="0.2">
      <c r="B339" s="209"/>
      <c r="C339" s="210"/>
      <c r="D339" s="211" t="s">
        <v>256</v>
      </c>
      <c r="E339" s="212" t="s">
        <v>1</v>
      </c>
      <c r="F339" s="213" t="s">
        <v>3104</v>
      </c>
      <c r="G339" s="210"/>
      <c r="H339" s="214">
        <v>260.779</v>
      </c>
      <c r="I339" s="215"/>
      <c r="J339" s="210"/>
      <c r="K339" s="210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256</v>
      </c>
      <c r="AU339" s="220" t="s">
        <v>88</v>
      </c>
      <c r="AV339" s="12" t="s">
        <v>88</v>
      </c>
      <c r="AW339" s="12" t="s">
        <v>36</v>
      </c>
      <c r="AX339" s="12" t="s">
        <v>80</v>
      </c>
      <c r="AY339" s="220" t="s">
        <v>241</v>
      </c>
    </row>
    <row r="340" spans="2:51" s="12" customFormat="1" ht="33.75" x14ac:dyDescent="0.2">
      <c r="B340" s="209"/>
      <c r="C340" s="210"/>
      <c r="D340" s="211" t="s">
        <v>256</v>
      </c>
      <c r="E340" s="212" t="s">
        <v>1</v>
      </c>
      <c r="F340" s="213" t="s">
        <v>3105</v>
      </c>
      <c r="G340" s="210"/>
      <c r="H340" s="214">
        <v>96.037999999999997</v>
      </c>
      <c r="I340" s="215"/>
      <c r="J340" s="210"/>
      <c r="K340" s="210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256</v>
      </c>
      <c r="AU340" s="220" t="s">
        <v>88</v>
      </c>
      <c r="AV340" s="12" t="s">
        <v>88</v>
      </c>
      <c r="AW340" s="12" t="s">
        <v>36</v>
      </c>
      <c r="AX340" s="12" t="s">
        <v>80</v>
      </c>
      <c r="AY340" s="220" t="s">
        <v>241</v>
      </c>
    </row>
    <row r="341" spans="2:51" s="12" customFormat="1" ht="33.75" x14ac:dyDescent="0.2">
      <c r="B341" s="209"/>
      <c r="C341" s="210"/>
      <c r="D341" s="211" t="s">
        <v>256</v>
      </c>
      <c r="E341" s="212" t="s">
        <v>1</v>
      </c>
      <c r="F341" s="213" t="s">
        <v>3106</v>
      </c>
      <c r="G341" s="210"/>
      <c r="H341" s="214">
        <v>24.05</v>
      </c>
      <c r="I341" s="215"/>
      <c r="J341" s="210"/>
      <c r="K341" s="210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256</v>
      </c>
      <c r="AU341" s="220" t="s">
        <v>88</v>
      </c>
      <c r="AV341" s="12" t="s">
        <v>88</v>
      </c>
      <c r="AW341" s="12" t="s">
        <v>36</v>
      </c>
      <c r="AX341" s="12" t="s">
        <v>80</v>
      </c>
      <c r="AY341" s="220" t="s">
        <v>241</v>
      </c>
    </row>
    <row r="342" spans="2:51" s="12" customFormat="1" ht="33.75" x14ac:dyDescent="0.2">
      <c r="B342" s="209"/>
      <c r="C342" s="210"/>
      <c r="D342" s="211" t="s">
        <v>256</v>
      </c>
      <c r="E342" s="212" t="s">
        <v>1</v>
      </c>
      <c r="F342" s="213" t="s">
        <v>3107</v>
      </c>
      <c r="G342" s="210"/>
      <c r="H342" s="214">
        <v>37.35</v>
      </c>
      <c r="I342" s="215"/>
      <c r="J342" s="210"/>
      <c r="K342" s="210"/>
      <c r="L342" s="216"/>
      <c r="M342" s="217"/>
      <c r="N342" s="218"/>
      <c r="O342" s="218"/>
      <c r="P342" s="218"/>
      <c r="Q342" s="218"/>
      <c r="R342" s="218"/>
      <c r="S342" s="218"/>
      <c r="T342" s="219"/>
      <c r="AT342" s="220" t="s">
        <v>256</v>
      </c>
      <c r="AU342" s="220" t="s">
        <v>88</v>
      </c>
      <c r="AV342" s="12" t="s">
        <v>88</v>
      </c>
      <c r="AW342" s="12" t="s">
        <v>36</v>
      </c>
      <c r="AX342" s="12" t="s">
        <v>80</v>
      </c>
      <c r="AY342" s="220" t="s">
        <v>241</v>
      </c>
    </row>
    <row r="343" spans="2:51" s="12" customFormat="1" ht="22.5" x14ac:dyDescent="0.2">
      <c r="B343" s="209"/>
      <c r="C343" s="210"/>
      <c r="D343" s="211" t="s">
        <v>256</v>
      </c>
      <c r="E343" s="212" t="s">
        <v>1</v>
      </c>
      <c r="F343" s="213" t="s">
        <v>3108</v>
      </c>
      <c r="G343" s="210"/>
      <c r="H343" s="214">
        <v>0</v>
      </c>
      <c r="I343" s="215"/>
      <c r="J343" s="210"/>
      <c r="K343" s="210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256</v>
      </c>
      <c r="AU343" s="220" t="s">
        <v>88</v>
      </c>
      <c r="AV343" s="12" t="s">
        <v>88</v>
      </c>
      <c r="AW343" s="12" t="s">
        <v>36</v>
      </c>
      <c r="AX343" s="12" t="s">
        <v>80</v>
      </c>
      <c r="AY343" s="220" t="s">
        <v>241</v>
      </c>
    </row>
    <row r="344" spans="2:51" s="12" customFormat="1" ht="22.5" x14ac:dyDescent="0.2">
      <c r="B344" s="209"/>
      <c r="C344" s="210"/>
      <c r="D344" s="211" t="s">
        <v>256</v>
      </c>
      <c r="E344" s="212" t="s">
        <v>1</v>
      </c>
      <c r="F344" s="213" t="s">
        <v>3109</v>
      </c>
      <c r="G344" s="210"/>
      <c r="H344" s="214">
        <v>0</v>
      </c>
      <c r="I344" s="215"/>
      <c r="J344" s="210"/>
      <c r="K344" s="210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256</v>
      </c>
      <c r="AU344" s="220" t="s">
        <v>88</v>
      </c>
      <c r="AV344" s="12" t="s">
        <v>88</v>
      </c>
      <c r="AW344" s="12" t="s">
        <v>36</v>
      </c>
      <c r="AX344" s="12" t="s">
        <v>80</v>
      </c>
      <c r="AY344" s="220" t="s">
        <v>241</v>
      </c>
    </row>
    <row r="345" spans="2:51" s="12" customFormat="1" ht="33.75" x14ac:dyDescent="0.2">
      <c r="B345" s="209"/>
      <c r="C345" s="210"/>
      <c r="D345" s="211" t="s">
        <v>256</v>
      </c>
      <c r="E345" s="212" t="s">
        <v>1</v>
      </c>
      <c r="F345" s="213" t="s">
        <v>3110</v>
      </c>
      <c r="G345" s="210"/>
      <c r="H345" s="214">
        <v>10.692</v>
      </c>
      <c r="I345" s="215"/>
      <c r="J345" s="210"/>
      <c r="K345" s="210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256</v>
      </c>
      <c r="AU345" s="220" t="s">
        <v>88</v>
      </c>
      <c r="AV345" s="12" t="s">
        <v>88</v>
      </c>
      <c r="AW345" s="12" t="s">
        <v>36</v>
      </c>
      <c r="AX345" s="12" t="s">
        <v>80</v>
      </c>
      <c r="AY345" s="220" t="s">
        <v>241</v>
      </c>
    </row>
    <row r="346" spans="2:51" s="12" customFormat="1" ht="22.5" x14ac:dyDescent="0.2">
      <c r="B346" s="209"/>
      <c r="C346" s="210"/>
      <c r="D346" s="211" t="s">
        <v>256</v>
      </c>
      <c r="E346" s="212" t="s">
        <v>1</v>
      </c>
      <c r="F346" s="213" t="s">
        <v>3111</v>
      </c>
      <c r="G346" s="210"/>
      <c r="H346" s="214">
        <v>0</v>
      </c>
      <c r="I346" s="215"/>
      <c r="J346" s="210"/>
      <c r="K346" s="210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256</v>
      </c>
      <c r="AU346" s="220" t="s">
        <v>88</v>
      </c>
      <c r="AV346" s="12" t="s">
        <v>88</v>
      </c>
      <c r="AW346" s="12" t="s">
        <v>36</v>
      </c>
      <c r="AX346" s="12" t="s">
        <v>80</v>
      </c>
      <c r="AY346" s="220" t="s">
        <v>241</v>
      </c>
    </row>
    <row r="347" spans="2:51" s="12" customFormat="1" ht="33.75" x14ac:dyDescent="0.2">
      <c r="B347" s="209"/>
      <c r="C347" s="210"/>
      <c r="D347" s="211" t="s">
        <v>256</v>
      </c>
      <c r="E347" s="212" t="s">
        <v>1</v>
      </c>
      <c r="F347" s="213" t="s">
        <v>3112</v>
      </c>
      <c r="G347" s="210"/>
      <c r="H347" s="214">
        <v>53.433999999999997</v>
      </c>
      <c r="I347" s="215"/>
      <c r="J347" s="210"/>
      <c r="K347" s="210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256</v>
      </c>
      <c r="AU347" s="220" t="s">
        <v>88</v>
      </c>
      <c r="AV347" s="12" t="s">
        <v>88</v>
      </c>
      <c r="AW347" s="12" t="s">
        <v>36</v>
      </c>
      <c r="AX347" s="12" t="s">
        <v>80</v>
      </c>
      <c r="AY347" s="220" t="s">
        <v>241</v>
      </c>
    </row>
    <row r="348" spans="2:51" s="12" customFormat="1" ht="22.5" x14ac:dyDescent="0.2">
      <c r="B348" s="209"/>
      <c r="C348" s="210"/>
      <c r="D348" s="211" t="s">
        <v>256</v>
      </c>
      <c r="E348" s="212" t="s">
        <v>1</v>
      </c>
      <c r="F348" s="213" t="s">
        <v>3113</v>
      </c>
      <c r="G348" s="210"/>
      <c r="H348" s="214">
        <v>0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80</v>
      </c>
      <c r="AY348" s="220" t="s">
        <v>241</v>
      </c>
    </row>
    <row r="349" spans="2:51" s="12" customFormat="1" ht="33.75" x14ac:dyDescent="0.2">
      <c r="B349" s="209"/>
      <c r="C349" s="210"/>
      <c r="D349" s="211" t="s">
        <v>256</v>
      </c>
      <c r="E349" s="212" t="s">
        <v>1</v>
      </c>
      <c r="F349" s="213" t="s">
        <v>3114</v>
      </c>
      <c r="G349" s="210"/>
      <c r="H349" s="214">
        <v>10.666</v>
      </c>
      <c r="I349" s="215"/>
      <c r="J349" s="210"/>
      <c r="K349" s="210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256</v>
      </c>
      <c r="AU349" s="220" t="s">
        <v>88</v>
      </c>
      <c r="AV349" s="12" t="s">
        <v>88</v>
      </c>
      <c r="AW349" s="12" t="s">
        <v>36</v>
      </c>
      <c r="AX349" s="12" t="s">
        <v>80</v>
      </c>
      <c r="AY349" s="220" t="s">
        <v>241</v>
      </c>
    </row>
    <row r="350" spans="2:51" s="12" customFormat="1" ht="22.5" x14ac:dyDescent="0.2">
      <c r="B350" s="209"/>
      <c r="C350" s="210"/>
      <c r="D350" s="211" t="s">
        <v>256</v>
      </c>
      <c r="E350" s="212" t="s">
        <v>1</v>
      </c>
      <c r="F350" s="213" t="s">
        <v>3115</v>
      </c>
      <c r="G350" s="210"/>
      <c r="H350" s="214">
        <v>0</v>
      </c>
      <c r="I350" s="215"/>
      <c r="J350" s="210"/>
      <c r="K350" s="210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256</v>
      </c>
      <c r="AU350" s="220" t="s">
        <v>88</v>
      </c>
      <c r="AV350" s="12" t="s">
        <v>88</v>
      </c>
      <c r="AW350" s="12" t="s">
        <v>36</v>
      </c>
      <c r="AX350" s="12" t="s">
        <v>80</v>
      </c>
      <c r="AY350" s="220" t="s">
        <v>241</v>
      </c>
    </row>
    <row r="351" spans="2:51" s="12" customFormat="1" ht="33.75" x14ac:dyDescent="0.2">
      <c r="B351" s="209"/>
      <c r="C351" s="210"/>
      <c r="D351" s="211" t="s">
        <v>256</v>
      </c>
      <c r="E351" s="212" t="s">
        <v>1</v>
      </c>
      <c r="F351" s="213" t="s">
        <v>3116</v>
      </c>
      <c r="G351" s="210"/>
      <c r="H351" s="214">
        <v>21.437000000000001</v>
      </c>
      <c r="I351" s="215"/>
      <c r="J351" s="210"/>
      <c r="K351" s="210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256</v>
      </c>
      <c r="AU351" s="220" t="s">
        <v>88</v>
      </c>
      <c r="AV351" s="12" t="s">
        <v>88</v>
      </c>
      <c r="AW351" s="12" t="s">
        <v>36</v>
      </c>
      <c r="AX351" s="12" t="s">
        <v>80</v>
      </c>
      <c r="AY351" s="220" t="s">
        <v>241</v>
      </c>
    </row>
    <row r="352" spans="2:51" s="12" customFormat="1" ht="22.5" x14ac:dyDescent="0.2">
      <c r="B352" s="209"/>
      <c r="C352" s="210"/>
      <c r="D352" s="211" t="s">
        <v>256</v>
      </c>
      <c r="E352" s="212" t="s">
        <v>1</v>
      </c>
      <c r="F352" s="213" t="s">
        <v>3117</v>
      </c>
      <c r="G352" s="210"/>
      <c r="H352" s="214">
        <v>0</v>
      </c>
      <c r="I352" s="215"/>
      <c r="J352" s="210"/>
      <c r="K352" s="210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256</v>
      </c>
      <c r="AU352" s="220" t="s">
        <v>88</v>
      </c>
      <c r="AV352" s="12" t="s">
        <v>88</v>
      </c>
      <c r="AW352" s="12" t="s">
        <v>36</v>
      </c>
      <c r="AX352" s="12" t="s">
        <v>80</v>
      </c>
      <c r="AY352" s="220" t="s">
        <v>241</v>
      </c>
    </row>
    <row r="353" spans="2:51" s="14" customFormat="1" ht="11.25" x14ac:dyDescent="0.2">
      <c r="B353" s="232"/>
      <c r="C353" s="233"/>
      <c r="D353" s="211" t="s">
        <v>256</v>
      </c>
      <c r="E353" s="234" t="s">
        <v>1</v>
      </c>
      <c r="F353" s="235" t="s">
        <v>3118</v>
      </c>
      <c r="G353" s="233"/>
      <c r="H353" s="234" t="s">
        <v>1</v>
      </c>
      <c r="I353" s="236"/>
      <c r="J353" s="233"/>
      <c r="K353" s="233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256</v>
      </c>
      <c r="AU353" s="241" t="s">
        <v>88</v>
      </c>
      <c r="AV353" s="14" t="s">
        <v>14</v>
      </c>
      <c r="AW353" s="14" t="s">
        <v>36</v>
      </c>
      <c r="AX353" s="14" t="s">
        <v>80</v>
      </c>
      <c r="AY353" s="241" t="s">
        <v>241</v>
      </c>
    </row>
    <row r="354" spans="2:51" s="12" customFormat="1" ht="33.75" x14ac:dyDescent="0.2">
      <c r="B354" s="209"/>
      <c r="C354" s="210"/>
      <c r="D354" s="211" t="s">
        <v>256</v>
      </c>
      <c r="E354" s="212" t="s">
        <v>1</v>
      </c>
      <c r="F354" s="213" t="s">
        <v>3119</v>
      </c>
      <c r="G354" s="210"/>
      <c r="H354" s="214">
        <v>-729.64200000000005</v>
      </c>
      <c r="I354" s="215"/>
      <c r="J354" s="210"/>
      <c r="K354" s="210"/>
      <c r="L354" s="216"/>
      <c r="M354" s="217"/>
      <c r="N354" s="218"/>
      <c r="O354" s="218"/>
      <c r="P354" s="218"/>
      <c r="Q354" s="218"/>
      <c r="R354" s="218"/>
      <c r="S354" s="218"/>
      <c r="T354" s="219"/>
      <c r="AT354" s="220" t="s">
        <v>256</v>
      </c>
      <c r="AU354" s="220" t="s">
        <v>88</v>
      </c>
      <c r="AV354" s="12" t="s">
        <v>88</v>
      </c>
      <c r="AW354" s="12" t="s">
        <v>36</v>
      </c>
      <c r="AX354" s="12" t="s">
        <v>80</v>
      </c>
      <c r="AY354" s="220" t="s">
        <v>241</v>
      </c>
    </row>
    <row r="355" spans="2:51" s="12" customFormat="1" ht="22.5" x14ac:dyDescent="0.2">
      <c r="B355" s="209"/>
      <c r="C355" s="210"/>
      <c r="D355" s="211" t="s">
        <v>256</v>
      </c>
      <c r="E355" s="212" t="s">
        <v>1</v>
      </c>
      <c r="F355" s="213" t="s">
        <v>3120</v>
      </c>
      <c r="G355" s="210"/>
      <c r="H355" s="214">
        <v>-29.388999999999999</v>
      </c>
      <c r="I355" s="215"/>
      <c r="J355" s="210"/>
      <c r="K355" s="210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256</v>
      </c>
      <c r="AU355" s="220" t="s">
        <v>88</v>
      </c>
      <c r="AV355" s="12" t="s">
        <v>88</v>
      </c>
      <c r="AW355" s="12" t="s">
        <v>36</v>
      </c>
      <c r="AX355" s="12" t="s">
        <v>80</v>
      </c>
      <c r="AY355" s="220" t="s">
        <v>241</v>
      </c>
    </row>
    <row r="356" spans="2:51" s="12" customFormat="1" ht="22.5" x14ac:dyDescent="0.2">
      <c r="B356" s="209"/>
      <c r="C356" s="210"/>
      <c r="D356" s="211" t="s">
        <v>256</v>
      </c>
      <c r="E356" s="212" t="s">
        <v>1</v>
      </c>
      <c r="F356" s="213" t="s">
        <v>3121</v>
      </c>
      <c r="G356" s="210"/>
      <c r="H356" s="214">
        <v>0</v>
      </c>
      <c r="I356" s="215"/>
      <c r="J356" s="210"/>
      <c r="K356" s="210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256</v>
      </c>
      <c r="AU356" s="220" t="s">
        <v>88</v>
      </c>
      <c r="AV356" s="12" t="s">
        <v>88</v>
      </c>
      <c r="AW356" s="12" t="s">
        <v>36</v>
      </c>
      <c r="AX356" s="12" t="s">
        <v>80</v>
      </c>
      <c r="AY356" s="220" t="s">
        <v>241</v>
      </c>
    </row>
    <row r="357" spans="2:51" s="12" customFormat="1" ht="33.75" x14ac:dyDescent="0.2">
      <c r="B357" s="209"/>
      <c r="C357" s="210"/>
      <c r="D357" s="211" t="s">
        <v>256</v>
      </c>
      <c r="E357" s="212" t="s">
        <v>1</v>
      </c>
      <c r="F357" s="213" t="s">
        <v>3122</v>
      </c>
      <c r="G357" s="210"/>
      <c r="H357" s="214">
        <v>-28.027999999999999</v>
      </c>
      <c r="I357" s="215"/>
      <c r="J357" s="210"/>
      <c r="K357" s="210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256</v>
      </c>
      <c r="AU357" s="220" t="s">
        <v>88</v>
      </c>
      <c r="AV357" s="12" t="s">
        <v>88</v>
      </c>
      <c r="AW357" s="12" t="s">
        <v>36</v>
      </c>
      <c r="AX357" s="12" t="s">
        <v>80</v>
      </c>
      <c r="AY357" s="220" t="s">
        <v>241</v>
      </c>
    </row>
    <row r="358" spans="2:51" s="14" customFormat="1" ht="11.25" x14ac:dyDescent="0.2">
      <c r="B358" s="232"/>
      <c r="C358" s="233"/>
      <c r="D358" s="211" t="s">
        <v>256</v>
      </c>
      <c r="E358" s="234" t="s">
        <v>1</v>
      </c>
      <c r="F358" s="235" t="s">
        <v>3123</v>
      </c>
      <c r="G358" s="233"/>
      <c r="H358" s="234" t="s">
        <v>1</v>
      </c>
      <c r="I358" s="236"/>
      <c r="J358" s="233"/>
      <c r="K358" s="233"/>
      <c r="L358" s="237"/>
      <c r="M358" s="238"/>
      <c r="N358" s="239"/>
      <c r="O358" s="239"/>
      <c r="P358" s="239"/>
      <c r="Q358" s="239"/>
      <c r="R358" s="239"/>
      <c r="S358" s="239"/>
      <c r="T358" s="240"/>
      <c r="AT358" s="241" t="s">
        <v>256</v>
      </c>
      <c r="AU358" s="241" t="s">
        <v>88</v>
      </c>
      <c r="AV358" s="14" t="s">
        <v>14</v>
      </c>
      <c r="AW358" s="14" t="s">
        <v>36</v>
      </c>
      <c r="AX358" s="14" t="s">
        <v>80</v>
      </c>
      <c r="AY358" s="241" t="s">
        <v>241</v>
      </c>
    </row>
    <row r="359" spans="2:51" s="14" customFormat="1" ht="11.25" x14ac:dyDescent="0.2">
      <c r="B359" s="232"/>
      <c r="C359" s="233"/>
      <c r="D359" s="211" t="s">
        <v>256</v>
      </c>
      <c r="E359" s="234" t="s">
        <v>1</v>
      </c>
      <c r="F359" s="235" t="s">
        <v>3124</v>
      </c>
      <c r="G359" s="233"/>
      <c r="H359" s="234" t="s">
        <v>1</v>
      </c>
      <c r="I359" s="236"/>
      <c r="J359" s="233"/>
      <c r="K359" s="233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256</v>
      </c>
      <c r="AU359" s="241" t="s">
        <v>88</v>
      </c>
      <c r="AV359" s="14" t="s">
        <v>14</v>
      </c>
      <c r="AW359" s="14" t="s">
        <v>36</v>
      </c>
      <c r="AX359" s="14" t="s">
        <v>80</v>
      </c>
      <c r="AY359" s="241" t="s">
        <v>241</v>
      </c>
    </row>
    <row r="360" spans="2:51" s="12" customFormat="1" ht="22.5" x14ac:dyDescent="0.2">
      <c r="B360" s="209"/>
      <c r="C360" s="210"/>
      <c r="D360" s="211" t="s">
        <v>256</v>
      </c>
      <c r="E360" s="212" t="s">
        <v>1</v>
      </c>
      <c r="F360" s="213" t="s">
        <v>3125</v>
      </c>
      <c r="G360" s="210"/>
      <c r="H360" s="214">
        <v>-8.6880000000000006</v>
      </c>
      <c r="I360" s="215"/>
      <c r="J360" s="210"/>
      <c r="K360" s="210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256</v>
      </c>
      <c r="AU360" s="220" t="s">
        <v>88</v>
      </c>
      <c r="AV360" s="12" t="s">
        <v>88</v>
      </c>
      <c r="AW360" s="12" t="s">
        <v>36</v>
      </c>
      <c r="AX360" s="12" t="s">
        <v>80</v>
      </c>
      <c r="AY360" s="220" t="s">
        <v>241</v>
      </c>
    </row>
    <row r="361" spans="2:51" s="12" customFormat="1" ht="22.5" x14ac:dyDescent="0.2">
      <c r="B361" s="209"/>
      <c r="C361" s="210"/>
      <c r="D361" s="211" t="s">
        <v>256</v>
      </c>
      <c r="E361" s="212" t="s">
        <v>1</v>
      </c>
      <c r="F361" s="213" t="s">
        <v>3126</v>
      </c>
      <c r="G361" s="210"/>
      <c r="H361" s="214">
        <v>-16.82</v>
      </c>
      <c r="I361" s="215"/>
      <c r="J361" s="210"/>
      <c r="K361" s="210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256</v>
      </c>
      <c r="AU361" s="220" t="s">
        <v>88</v>
      </c>
      <c r="AV361" s="12" t="s">
        <v>88</v>
      </c>
      <c r="AW361" s="12" t="s">
        <v>36</v>
      </c>
      <c r="AX361" s="12" t="s">
        <v>80</v>
      </c>
      <c r="AY361" s="220" t="s">
        <v>241</v>
      </c>
    </row>
    <row r="362" spans="2:51" s="12" customFormat="1" ht="22.5" x14ac:dyDescent="0.2">
      <c r="B362" s="209"/>
      <c r="C362" s="210"/>
      <c r="D362" s="211" t="s">
        <v>256</v>
      </c>
      <c r="E362" s="212" t="s">
        <v>1</v>
      </c>
      <c r="F362" s="213" t="s">
        <v>3127</v>
      </c>
      <c r="G362" s="210"/>
      <c r="H362" s="214">
        <v>-4.2960000000000003</v>
      </c>
      <c r="I362" s="215"/>
      <c r="J362" s="210"/>
      <c r="K362" s="210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256</v>
      </c>
      <c r="AU362" s="220" t="s">
        <v>88</v>
      </c>
      <c r="AV362" s="12" t="s">
        <v>88</v>
      </c>
      <c r="AW362" s="12" t="s">
        <v>36</v>
      </c>
      <c r="AX362" s="12" t="s">
        <v>80</v>
      </c>
      <c r="AY362" s="220" t="s">
        <v>241</v>
      </c>
    </row>
    <row r="363" spans="2:51" s="12" customFormat="1" ht="22.5" x14ac:dyDescent="0.2">
      <c r="B363" s="209"/>
      <c r="C363" s="210"/>
      <c r="D363" s="211" t="s">
        <v>256</v>
      </c>
      <c r="E363" s="212" t="s">
        <v>1</v>
      </c>
      <c r="F363" s="213" t="s">
        <v>3128</v>
      </c>
      <c r="G363" s="210"/>
      <c r="H363" s="214">
        <v>-0.67500000000000004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2:51" s="14" customFormat="1" ht="11.25" x14ac:dyDescent="0.2">
      <c r="B364" s="232"/>
      <c r="C364" s="233"/>
      <c r="D364" s="211" t="s">
        <v>256</v>
      </c>
      <c r="E364" s="234" t="s">
        <v>1</v>
      </c>
      <c r="F364" s="235" t="s">
        <v>3129</v>
      </c>
      <c r="G364" s="233"/>
      <c r="H364" s="234" t="s">
        <v>1</v>
      </c>
      <c r="I364" s="236"/>
      <c r="J364" s="233"/>
      <c r="K364" s="233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256</v>
      </c>
      <c r="AU364" s="241" t="s">
        <v>88</v>
      </c>
      <c r="AV364" s="14" t="s">
        <v>14</v>
      </c>
      <c r="AW364" s="14" t="s">
        <v>36</v>
      </c>
      <c r="AX364" s="14" t="s">
        <v>80</v>
      </c>
      <c r="AY364" s="241" t="s">
        <v>241</v>
      </c>
    </row>
    <row r="365" spans="2:51" s="14" customFormat="1" ht="11.25" x14ac:dyDescent="0.2">
      <c r="B365" s="232"/>
      <c r="C365" s="233"/>
      <c r="D365" s="211" t="s">
        <v>256</v>
      </c>
      <c r="E365" s="234" t="s">
        <v>1</v>
      </c>
      <c r="F365" s="235" t="s">
        <v>3130</v>
      </c>
      <c r="G365" s="233"/>
      <c r="H365" s="234" t="s">
        <v>1</v>
      </c>
      <c r="I365" s="236"/>
      <c r="J365" s="233"/>
      <c r="K365" s="233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256</v>
      </c>
      <c r="AU365" s="241" t="s">
        <v>88</v>
      </c>
      <c r="AV365" s="14" t="s">
        <v>14</v>
      </c>
      <c r="AW365" s="14" t="s">
        <v>36</v>
      </c>
      <c r="AX365" s="14" t="s">
        <v>80</v>
      </c>
      <c r="AY365" s="241" t="s">
        <v>241</v>
      </c>
    </row>
    <row r="366" spans="2:51" s="12" customFormat="1" ht="22.5" x14ac:dyDescent="0.2">
      <c r="B366" s="209"/>
      <c r="C366" s="210"/>
      <c r="D366" s="211" t="s">
        <v>256</v>
      </c>
      <c r="E366" s="212" t="s">
        <v>1</v>
      </c>
      <c r="F366" s="213" t="s">
        <v>3131</v>
      </c>
      <c r="G366" s="210"/>
      <c r="H366" s="214">
        <v>-3</v>
      </c>
      <c r="I366" s="215"/>
      <c r="J366" s="210"/>
      <c r="K366" s="210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256</v>
      </c>
      <c r="AU366" s="220" t="s">
        <v>88</v>
      </c>
      <c r="AV366" s="12" t="s">
        <v>88</v>
      </c>
      <c r="AW366" s="12" t="s">
        <v>36</v>
      </c>
      <c r="AX366" s="12" t="s">
        <v>80</v>
      </c>
      <c r="AY366" s="220" t="s">
        <v>241</v>
      </c>
    </row>
    <row r="367" spans="2:51" s="12" customFormat="1" ht="22.5" x14ac:dyDescent="0.2">
      <c r="B367" s="209"/>
      <c r="C367" s="210"/>
      <c r="D367" s="211" t="s">
        <v>256</v>
      </c>
      <c r="E367" s="212" t="s">
        <v>1</v>
      </c>
      <c r="F367" s="213" t="s">
        <v>3132</v>
      </c>
      <c r="G367" s="210"/>
      <c r="H367" s="214">
        <v>0</v>
      </c>
      <c r="I367" s="215"/>
      <c r="J367" s="210"/>
      <c r="K367" s="210"/>
      <c r="L367" s="216"/>
      <c r="M367" s="217"/>
      <c r="N367" s="218"/>
      <c r="O367" s="218"/>
      <c r="P367" s="218"/>
      <c r="Q367" s="218"/>
      <c r="R367" s="218"/>
      <c r="S367" s="218"/>
      <c r="T367" s="219"/>
      <c r="AT367" s="220" t="s">
        <v>256</v>
      </c>
      <c r="AU367" s="220" t="s">
        <v>88</v>
      </c>
      <c r="AV367" s="12" t="s">
        <v>88</v>
      </c>
      <c r="AW367" s="12" t="s">
        <v>36</v>
      </c>
      <c r="AX367" s="12" t="s">
        <v>80</v>
      </c>
      <c r="AY367" s="220" t="s">
        <v>241</v>
      </c>
    </row>
    <row r="368" spans="2:51" s="12" customFormat="1" ht="22.5" x14ac:dyDescent="0.2">
      <c r="B368" s="209"/>
      <c r="C368" s="210"/>
      <c r="D368" s="211" t="s">
        <v>256</v>
      </c>
      <c r="E368" s="212" t="s">
        <v>1</v>
      </c>
      <c r="F368" s="213" t="s">
        <v>3133</v>
      </c>
      <c r="G368" s="210"/>
      <c r="H368" s="214">
        <v>0</v>
      </c>
      <c r="I368" s="215"/>
      <c r="J368" s="210"/>
      <c r="K368" s="210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256</v>
      </c>
      <c r="AU368" s="220" t="s">
        <v>88</v>
      </c>
      <c r="AV368" s="12" t="s">
        <v>88</v>
      </c>
      <c r="AW368" s="12" t="s">
        <v>36</v>
      </c>
      <c r="AX368" s="12" t="s">
        <v>80</v>
      </c>
      <c r="AY368" s="220" t="s">
        <v>241</v>
      </c>
    </row>
    <row r="369" spans="2:51" s="12" customFormat="1" ht="22.5" x14ac:dyDescent="0.2">
      <c r="B369" s="209"/>
      <c r="C369" s="210"/>
      <c r="D369" s="211" t="s">
        <v>256</v>
      </c>
      <c r="E369" s="212" t="s">
        <v>1</v>
      </c>
      <c r="F369" s="213" t="s">
        <v>3134</v>
      </c>
      <c r="G369" s="210"/>
      <c r="H369" s="214">
        <v>-0.75</v>
      </c>
      <c r="I369" s="215"/>
      <c r="J369" s="210"/>
      <c r="K369" s="210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256</v>
      </c>
      <c r="AU369" s="220" t="s">
        <v>88</v>
      </c>
      <c r="AV369" s="12" t="s">
        <v>88</v>
      </c>
      <c r="AW369" s="12" t="s">
        <v>36</v>
      </c>
      <c r="AX369" s="12" t="s">
        <v>80</v>
      </c>
      <c r="AY369" s="220" t="s">
        <v>241</v>
      </c>
    </row>
    <row r="370" spans="2:51" s="14" customFormat="1" ht="11.25" x14ac:dyDescent="0.2">
      <c r="B370" s="232"/>
      <c r="C370" s="233"/>
      <c r="D370" s="211" t="s">
        <v>256</v>
      </c>
      <c r="E370" s="234" t="s">
        <v>1</v>
      </c>
      <c r="F370" s="235" t="s">
        <v>3135</v>
      </c>
      <c r="G370" s="233"/>
      <c r="H370" s="234" t="s">
        <v>1</v>
      </c>
      <c r="I370" s="236"/>
      <c r="J370" s="233"/>
      <c r="K370" s="233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256</v>
      </c>
      <c r="AU370" s="241" t="s">
        <v>88</v>
      </c>
      <c r="AV370" s="14" t="s">
        <v>14</v>
      </c>
      <c r="AW370" s="14" t="s">
        <v>36</v>
      </c>
      <c r="AX370" s="14" t="s">
        <v>80</v>
      </c>
      <c r="AY370" s="241" t="s">
        <v>241</v>
      </c>
    </row>
    <row r="371" spans="2:51" s="14" customFormat="1" ht="11.25" x14ac:dyDescent="0.2">
      <c r="B371" s="232"/>
      <c r="C371" s="233"/>
      <c r="D371" s="211" t="s">
        <v>256</v>
      </c>
      <c r="E371" s="234" t="s">
        <v>1</v>
      </c>
      <c r="F371" s="235" t="s">
        <v>3136</v>
      </c>
      <c r="G371" s="233"/>
      <c r="H371" s="234" t="s">
        <v>1</v>
      </c>
      <c r="I371" s="236"/>
      <c r="J371" s="233"/>
      <c r="K371" s="233"/>
      <c r="L371" s="237"/>
      <c r="M371" s="238"/>
      <c r="N371" s="239"/>
      <c r="O371" s="239"/>
      <c r="P371" s="239"/>
      <c r="Q371" s="239"/>
      <c r="R371" s="239"/>
      <c r="S371" s="239"/>
      <c r="T371" s="240"/>
      <c r="AT371" s="241" t="s">
        <v>256</v>
      </c>
      <c r="AU371" s="241" t="s">
        <v>88</v>
      </c>
      <c r="AV371" s="14" t="s">
        <v>14</v>
      </c>
      <c r="AW371" s="14" t="s">
        <v>36</v>
      </c>
      <c r="AX371" s="14" t="s">
        <v>80</v>
      </c>
      <c r="AY371" s="241" t="s">
        <v>241</v>
      </c>
    </row>
    <row r="372" spans="2:51" s="12" customFormat="1" ht="22.5" x14ac:dyDescent="0.2">
      <c r="B372" s="209"/>
      <c r="C372" s="210"/>
      <c r="D372" s="211" t="s">
        <v>256</v>
      </c>
      <c r="E372" s="212" t="s">
        <v>1</v>
      </c>
      <c r="F372" s="213" t="s">
        <v>3137</v>
      </c>
      <c r="G372" s="210"/>
      <c r="H372" s="214">
        <v>-3.3359999999999999</v>
      </c>
      <c r="I372" s="215"/>
      <c r="J372" s="210"/>
      <c r="K372" s="210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256</v>
      </c>
      <c r="AU372" s="220" t="s">
        <v>88</v>
      </c>
      <c r="AV372" s="12" t="s">
        <v>88</v>
      </c>
      <c r="AW372" s="12" t="s">
        <v>36</v>
      </c>
      <c r="AX372" s="12" t="s">
        <v>80</v>
      </c>
      <c r="AY372" s="220" t="s">
        <v>241</v>
      </c>
    </row>
    <row r="373" spans="2:51" s="12" customFormat="1" ht="22.5" x14ac:dyDescent="0.2">
      <c r="B373" s="209"/>
      <c r="C373" s="210"/>
      <c r="D373" s="211" t="s">
        <v>256</v>
      </c>
      <c r="E373" s="212" t="s">
        <v>1</v>
      </c>
      <c r="F373" s="213" t="s">
        <v>3138</v>
      </c>
      <c r="G373" s="210"/>
      <c r="H373" s="214">
        <v>-6.218</v>
      </c>
      <c r="I373" s="215"/>
      <c r="J373" s="210"/>
      <c r="K373" s="210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256</v>
      </c>
      <c r="AU373" s="220" t="s">
        <v>88</v>
      </c>
      <c r="AV373" s="12" t="s">
        <v>88</v>
      </c>
      <c r="AW373" s="12" t="s">
        <v>36</v>
      </c>
      <c r="AX373" s="12" t="s">
        <v>80</v>
      </c>
      <c r="AY373" s="220" t="s">
        <v>241</v>
      </c>
    </row>
    <row r="374" spans="2:51" s="12" customFormat="1" ht="22.5" x14ac:dyDescent="0.2">
      <c r="B374" s="209"/>
      <c r="C374" s="210"/>
      <c r="D374" s="211" t="s">
        <v>256</v>
      </c>
      <c r="E374" s="212" t="s">
        <v>1</v>
      </c>
      <c r="F374" s="213" t="s">
        <v>3139</v>
      </c>
      <c r="G374" s="210"/>
      <c r="H374" s="214">
        <v>0</v>
      </c>
      <c r="I374" s="215"/>
      <c r="J374" s="210"/>
      <c r="K374" s="210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256</v>
      </c>
      <c r="AU374" s="220" t="s">
        <v>88</v>
      </c>
      <c r="AV374" s="12" t="s">
        <v>88</v>
      </c>
      <c r="AW374" s="12" t="s">
        <v>36</v>
      </c>
      <c r="AX374" s="12" t="s">
        <v>80</v>
      </c>
      <c r="AY374" s="220" t="s">
        <v>241</v>
      </c>
    </row>
    <row r="375" spans="2:51" s="12" customFormat="1" ht="22.5" x14ac:dyDescent="0.2">
      <c r="B375" s="209"/>
      <c r="C375" s="210"/>
      <c r="D375" s="211" t="s">
        <v>256</v>
      </c>
      <c r="E375" s="212" t="s">
        <v>1</v>
      </c>
      <c r="F375" s="213" t="s">
        <v>3140</v>
      </c>
      <c r="G375" s="210"/>
      <c r="H375" s="214">
        <v>0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2:51" s="14" customFormat="1" ht="11.25" x14ac:dyDescent="0.2">
      <c r="B376" s="232"/>
      <c r="C376" s="233"/>
      <c r="D376" s="211" t="s">
        <v>256</v>
      </c>
      <c r="E376" s="234" t="s">
        <v>1</v>
      </c>
      <c r="F376" s="235" t="s">
        <v>3135</v>
      </c>
      <c r="G376" s="233"/>
      <c r="H376" s="234" t="s">
        <v>1</v>
      </c>
      <c r="I376" s="236"/>
      <c r="J376" s="233"/>
      <c r="K376" s="233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256</v>
      </c>
      <c r="AU376" s="241" t="s">
        <v>88</v>
      </c>
      <c r="AV376" s="14" t="s">
        <v>14</v>
      </c>
      <c r="AW376" s="14" t="s">
        <v>36</v>
      </c>
      <c r="AX376" s="14" t="s">
        <v>80</v>
      </c>
      <c r="AY376" s="241" t="s">
        <v>241</v>
      </c>
    </row>
    <row r="377" spans="2:51" s="14" customFormat="1" ht="11.25" x14ac:dyDescent="0.2">
      <c r="B377" s="232"/>
      <c r="C377" s="233"/>
      <c r="D377" s="211" t="s">
        <v>256</v>
      </c>
      <c r="E377" s="234" t="s">
        <v>1</v>
      </c>
      <c r="F377" s="235" t="s">
        <v>3141</v>
      </c>
      <c r="G377" s="233"/>
      <c r="H377" s="234" t="s">
        <v>1</v>
      </c>
      <c r="I377" s="236"/>
      <c r="J377" s="233"/>
      <c r="K377" s="233"/>
      <c r="L377" s="237"/>
      <c r="M377" s="238"/>
      <c r="N377" s="239"/>
      <c r="O377" s="239"/>
      <c r="P377" s="239"/>
      <c r="Q377" s="239"/>
      <c r="R377" s="239"/>
      <c r="S377" s="239"/>
      <c r="T377" s="240"/>
      <c r="AT377" s="241" t="s">
        <v>256</v>
      </c>
      <c r="AU377" s="241" t="s">
        <v>88</v>
      </c>
      <c r="AV377" s="14" t="s">
        <v>14</v>
      </c>
      <c r="AW377" s="14" t="s">
        <v>36</v>
      </c>
      <c r="AX377" s="14" t="s">
        <v>80</v>
      </c>
      <c r="AY377" s="241" t="s">
        <v>241</v>
      </c>
    </row>
    <row r="378" spans="2:51" s="12" customFormat="1" ht="22.5" x14ac:dyDescent="0.2">
      <c r="B378" s="209"/>
      <c r="C378" s="210"/>
      <c r="D378" s="211" t="s">
        <v>256</v>
      </c>
      <c r="E378" s="212" t="s">
        <v>1</v>
      </c>
      <c r="F378" s="213" t="s">
        <v>3142</v>
      </c>
      <c r="G378" s="210"/>
      <c r="H378" s="214">
        <v>-3</v>
      </c>
      <c r="I378" s="215"/>
      <c r="J378" s="210"/>
      <c r="K378" s="210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256</v>
      </c>
      <c r="AU378" s="220" t="s">
        <v>88</v>
      </c>
      <c r="AV378" s="12" t="s">
        <v>88</v>
      </c>
      <c r="AW378" s="12" t="s">
        <v>36</v>
      </c>
      <c r="AX378" s="12" t="s">
        <v>80</v>
      </c>
      <c r="AY378" s="220" t="s">
        <v>241</v>
      </c>
    </row>
    <row r="379" spans="2:51" s="12" customFormat="1" ht="22.5" x14ac:dyDescent="0.2">
      <c r="B379" s="209"/>
      <c r="C379" s="210"/>
      <c r="D379" s="211" t="s">
        <v>256</v>
      </c>
      <c r="E379" s="212" t="s">
        <v>1</v>
      </c>
      <c r="F379" s="213" t="s">
        <v>3143</v>
      </c>
      <c r="G379" s="210"/>
      <c r="H379" s="214">
        <v>-91.495000000000005</v>
      </c>
      <c r="I379" s="215"/>
      <c r="J379" s="210"/>
      <c r="K379" s="210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256</v>
      </c>
      <c r="AU379" s="220" t="s">
        <v>88</v>
      </c>
      <c r="AV379" s="12" t="s">
        <v>88</v>
      </c>
      <c r="AW379" s="12" t="s">
        <v>36</v>
      </c>
      <c r="AX379" s="12" t="s">
        <v>80</v>
      </c>
      <c r="AY379" s="220" t="s">
        <v>241</v>
      </c>
    </row>
    <row r="380" spans="2:51" s="12" customFormat="1" ht="22.5" x14ac:dyDescent="0.2">
      <c r="B380" s="209"/>
      <c r="C380" s="210"/>
      <c r="D380" s="211" t="s">
        <v>256</v>
      </c>
      <c r="E380" s="212" t="s">
        <v>1</v>
      </c>
      <c r="F380" s="213" t="s">
        <v>3139</v>
      </c>
      <c r="G380" s="210"/>
      <c r="H380" s="214">
        <v>0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2:51" s="12" customFormat="1" ht="22.5" x14ac:dyDescent="0.2">
      <c r="B381" s="209"/>
      <c r="C381" s="210"/>
      <c r="D381" s="211" t="s">
        <v>256</v>
      </c>
      <c r="E381" s="212" t="s">
        <v>1</v>
      </c>
      <c r="F381" s="213" t="s">
        <v>3140</v>
      </c>
      <c r="G381" s="210"/>
      <c r="H381" s="214">
        <v>0</v>
      </c>
      <c r="I381" s="215"/>
      <c r="J381" s="210"/>
      <c r="K381" s="210"/>
      <c r="L381" s="216"/>
      <c r="M381" s="217"/>
      <c r="N381" s="218"/>
      <c r="O381" s="218"/>
      <c r="P381" s="218"/>
      <c r="Q381" s="218"/>
      <c r="R381" s="218"/>
      <c r="S381" s="218"/>
      <c r="T381" s="219"/>
      <c r="AT381" s="220" t="s">
        <v>256</v>
      </c>
      <c r="AU381" s="220" t="s">
        <v>88</v>
      </c>
      <c r="AV381" s="12" t="s">
        <v>88</v>
      </c>
      <c r="AW381" s="12" t="s">
        <v>36</v>
      </c>
      <c r="AX381" s="12" t="s">
        <v>80</v>
      </c>
      <c r="AY381" s="220" t="s">
        <v>241</v>
      </c>
    </row>
    <row r="382" spans="2:51" s="14" customFormat="1" ht="11.25" x14ac:dyDescent="0.2">
      <c r="B382" s="232"/>
      <c r="C382" s="233"/>
      <c r="D382" s="211" t="s">
        <v>256</v>
      </c>
      <c r="E382" s="234" t="s">
        <v>1</v>
      </c>
      <c r="F382" s="235" t="s">
        <v>3135</v>
      </c>
      <c r="G382" s="233"/>
      <c r="H382" s="234" t="s">
        <v>1</v>
      </c>
      <c r="I382" s="236"/>
      <c r="J382" s="233"/>
      <c r="K382" s="233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256</v>
      </c>
      <c r="AU382" s="241" t="s">
        <v>88</v>
      </c>
      <c r="AV382" s="14" t="s">
        <v>14</v>
      </c>
      <c r="AW382" s="14" t="s">
        <v>36</v>
      </c>
      <c r="AX382" s="14" t="s">
        <v>80</v>
      </c>
      <c r="AY382" s="241" t="s">
        <v>241</v>
      </c>
    </row>
    <row r="383" spans="2:51" s="14" customFormat="1" ht="11.25" x14ac:dyDescent="0.2">
      <c r="B383" s="232"/>
      <c r="C383" s="233"/>
      <c r="D383" s="211" t="s">
        <v>256</v>
      </c>
      <c r="E383" s="234" t="s">
        <v>1</v>
      </c>
      <c r="F383" s="235" t="s">
        <v>3144</v>
      </c>
      <c r="G383" s="233"/>
      <c r="H383" s="234" t="s">
        <v>1</v>
      </c>
      <c r="I383" s="236"/>
      <c r="J383" s="233"/>
      <c r="K383" s="233"/>
      <c r="L383" s="237"/>
      <c r="M383" s="238"/>
      <c r="N383" s="239"/>
      <c r="O383" s="239"/>
      <c r="P383" s="239"/>
      <c r="Q383" s="239"/>
      <c r="R383" s="239"/>
      <c r="S383" s="239"/>
      <c r="T383" s="240"/>
      <c r="AT383" s="241" t="s">
        <v>256</v>
      </c>
      <c r="AU383" s="241" t="s">
        <v>88</v>
      </c>
      <c r="AV383" s="14" t="s">
        <v>14</v>
      </c>
      <c r="AW383" s="14" t="s">
        <v>36</v>
      </c>
      <c r="AX383" s="14" t="s">
        <v>80</v>
      </c>
      <c r="AY383" s="241" t="s">
        <v>241</v>
      </c>
    </row>
    <row r="384" spans="2:51" s="12" customFormat="1" ht="22.5" x14ac:dyDescent="0.2">
      <c r="B384" s="209"/>
      <c r="C384" s="210"/>
      <c r="D384" s="211" t="s">
        <v>256</v>
      </c>
      <c r="E384" s="212" t="s">
        <v>1</v>
      </c>
      <c r="F384" s="213" t="s">
        <v>3145</v>
      </c>
      <c r="G384" s="210"/>
      <c r="H384" s="214">
        <v>0</v>
      </c>
      <c r="I384" s="215"/>
      <c r="J384" s="210"/>
      <c r="K384" s="210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256</v>
      </c>
      <c r="AU384" s="220" t="s">
        <v>88</v>
      </c>
      <c r="AV384" s="12" t="s">
        <v>88</v>
      </c>
      <c r="AW384" s="12" t="s">
        <v>36</v>
      </c>
      <c r="AX384" s="12" t="s">
        <v>80</v>
      </c>
      <c r="AY384" s="220" t="s">
        <v>241</v>
      </c>
    </row>
    <row r="385" spans="2:51" s="12" customFormat="1" ht="22.5" x14ac:dyDescent="0.2">
      <c r="B385" s="209"/>
      <c r="C385" s="210"/>
      <c r="D385" s="211" t="s">
        <v>256</v>
      </c>
      <c r="E385" s="212" t="s">
        <v>1</v>
      </c>
      <c r="F385" s="213" t="s">
        <v>3146</v>
      </c>
      <c r="G385" s="210"/>
      <c r="H385" s="214">
        <v>-1.1399999999999999</v>
      </c>
      <c r="I385" s="215"/>
      <c r="J385" s="210"/>
      <c r="K385" s="210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256</v>
      </c>
      <c r="AU385" s="220" t="s">
        <v>88</v>
      </c>
      <c r="AV385" s="12" t="s">
        <v>88</v>
      </c>
      <c r="AW385" s="12" t="s">
        <v>36</v>
      </c>
      <c r="AX385" s="12" t="s">
        <v>80</v>
      </c>
      <c r="AY385" s="220" t="s">
        <v>241</v>
      </c>
    </row>
    <row r="386" spans="2:51" s="12" customFormat="1" ht="22.5" x14ac:dyDescent="0.2">
      <c r="B386" s="209"/>
      <c r="C386" s="210"/>
      <c r="D386" s="211" t="s">
        <v>256</v>
      </c>
      <c r="E386" s="212" t="s">
        <v>1</v>
      </c>
      <c r="F386" s="213" t="s">
        <v>3147</v>
      </c>
      <c r="G386" s="210"/>
      <c r="H386" s="214">
        <v>-5.7210000000000001</v>
      </c>
      <c r="I386" s="215"/>
      <c r="J386" s="210"/>
      <c r="K386" s="210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256</v>
      </c>
      <c r="AU386" s="220" t="s">
        <v>88</v>
      </c>
      <c r="AV386" s="12" t="s">
        <v>88</v>
      </c>
      <c r="AW386" s="12" t="s">
        <v>36</v>
      </c>
      <c r="AX386" s="12" t="s">
        <v>80</v>
      </c>
      <c r="AY386" s="220" t="s">
        <v>241</v>
      </c>
    </row>
    <row r="387" spans="2:51" s="12" customFormat="1" ht="22.5" x14ac:dyDescent="0.2">
      <c r="B387" s="209"/>
      <c r="C387" s="210"/>
      <c r="D387" s="211" t="s">
        <v>256</v>
      </c>
      <c r="E387" s="212" t="s">
        <v>1</v>
      </c>
      <c r="F387" s="213" t="s">
        <v>3140</v>
      </c>
      <c r="G387" s="210"/>
      <c r="H387" s="214">
        <v>0</v>
      </c>
      <c r="I387" s="215"/>
      <c r="J387" s="210"/>
      <c r="K387" s="210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256</v>
      </c>
      <c r="AU387" s="220" t="s">
        <v>88</v>
      </c>
      <c r="AV387" s="12" t="s">
        <v>88</v>
      </c>
      <c r="AW387" s="12" t="s">
        <v>36</v>
      </c>
      <c r="AX387" s="12" t="s">
        <v>80</v>
      </c>
      <c r="AY387" s="220" t="s">
        <v>241</v>
      </c>
    </row>
    <row r="388" spans="2:51" s="14" customFormat="1" ht="11.25" x14ac:dyDescent="0.2">
      <c r="B388" s="232"/>
      <c r="C388" s="233"/>
      <c r="D388" s="211" t="s">
        <v>256</v>
      </c>
      <c r="E388" s="234" t="s">
        <v>1</v>
      </c>
      <c r="F388" s="235" t="s">
        <v>3135</v>
      </c>
      <c r="G388" s="233"/>
      <c r="H388" s="234" t="s">
        <v>1</v>
      </c>
      <c r="I388" s="236"/>
      <c r="J388" s="233"/>
      <c r="K388" s="233"/>
      <c r="L388" s="237"/>
      <c r="M388" s="238"/>
      <c r="N388" s="239"/>
      <c r="O388" s="239"/>
      <c r="P388" s="239"/>
      <c r="Q388" s="239"/>
      <c r="R388" s="239"/>
      <c r="S388" s="239"/>
      <c r="T388" s="240"/>
      <c r="AT388" s="241" t="s">
        <v>256</v>
      </c>
      <c r="AU388" s="241" t="s">
        <v>88</v>
      </c>
      <c r="AV388" s="14" t="s">
        <v>14</v>
      </c>
      <c r="AW388" s="14" t="s">
        <v>36</v>
      </c>
      <c r="AX388" s="14" t="s">
        <v>80</v>
      </c>
      <c r="AY388" s="241" t="s">
        <v>241</v>
      </c>
    </row>
    <row r="389" spans="2:51" s="14" customFormat="1" ht="11.25" x14ac:dyDescent="0.2">
      <c r="B389" s="232"/>
      <c r="C389" s="233"/>
      <c r="D389" s="211" t="s">
        <v>256</v>
      </c>
      <c r="E389" s="234" t="s">
        <v>1</v>
      </c>
      <c r="F389" s="235" t="s">
        <v>3148</v>
      </c>
      <c r="G389" s="233"/>
      <c r="H389" s="234" t="s">
        <v>1</v>
      </c>
      <c r="I389" s="236"/>
      <c r="J389" s="233"/>
      <c r="K389" s="233"/>
      <c r="L389" s="237"/>
      <c r="M389" s="238"/>
      <c r="N389" s="239"/>
      <c r="O389" s="239"/>
      <c r="P389" s="239"/>
      <c r="Q389" s="239"/>
      <c r="R389" s="239"/>
      <c r="S389" s="239"/>
      <c r="T389" s="240"/>
      <c r="AT389" s="241" t="s">
        <v>256</v>
      </c>
      <c r="AU389" s="241" t="s">
        <v>88</v>
      </c>
      <c r="AV389" s="14" t="s">
        <v>14</v>
      </c>
      <c r="AW389" s="14" t="s">
        <v>36</v>
      </c>
      <c r="AX389" s="14" t="s">
        <v>80</v>
      </c>
      <c r="AY389" s="241" t="s">
        <v>241</v>
      </c>
    </row>
    <row r="390" spans="2:51" s="12" customFormat="1" ht="22.5" x14ac:dyDescent="0.2">
      <c r="B390" s="209"/>
      <c r="C390" s="210"/>
      <c r="D390" s="211" t="s">
        <v>256</v>
      </c>
      <c r="E390" s="212" t="s">
        <v>1</v>
      </c>
      <c r="F390" s="213" t="s">
        <v>3149</v>
      </c>
      <c r="G390" s="210"/>
      <c r="H390" s="214">
        <v>-15.6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80</v>
      </c>
      <c r="AY390" s="220" t="s">
        <v>241</v>
      </c>
    </row>
    <row r="391" spans="2:51" s="12" customFormat="1" ht="22.5" x14ac:dyDescent="0.2">
      <c r="B391" s="209"/>
      <c r="C391" s="210"/>
      <c r="D391" s="211" t="s">
        <v>256</v>
      </c>
      <c r="E391" s="212" t="s">
        <v>1</v>
      </c>
      <c r="F391" s="213" t="s">
        <v>3150</v>
      </c>
      <c r="G391" s="210"/>
      <c r="H391" s="214">
        <v>-7.25</v>
      </c>
      <c r="I391" s="215"/>
      <c r="J391" s="210"/>
      <c r="K391" s="210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256</v>
      </c>
      <c r="AU391" s="220" t="s">
        <v>88</v>
      </c>
      <c r="AV391" s="12" t="s">
        <v>88</v>
      </c>
      <c r="AW391" s="12" t="s">
        <v>36</v>
      </c>
      <c r="AX391" s="12" t="s">
        <v>80</v>
      </c>
      <c r="AY391" s="220" t="s">
        <v>241</v>
      </c>
    </row>
    <row r="392" spans="2:51" s="12" customFormat="1" ht="22.5" x14ac:dyDescent="0.2">
      <c r="B392" s="209"/>
      <c r="C392" s="210"/>
      <c r="D392" s="211" t="s">
        <v>256</v>
      </c>
      <c r="E392" s="212" t="s">
        <v>1</v>
      </c>
      <c r="F392" s="213" t="s">
        <v>3139</v>
      </c>
      <c r="G392" s="210"/>
      <c r="H392" s="214">
        <v>0</v>
      </c>
      <c r="I392" s="215"/>
      <c r="J392" s="210"/>
      <c r="K392" s="210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256</v>
      </c>
      <c r="AU392" s="220" t="s">
        <v>88</v>
      </c>
      <c r="AV392" s="12" t="s">
        <v>88</v>
      </c>
      <c r="AW392" s="12" t="s">
        <v>36</v>
      </c>
      <c r="AX392" s="12" t="s">
        <v>80</v>
      </c>
      <c r="AY392" s="220" t="s">
        <v>241</v>
      </c>
    </row>
    <row r="393" spans="2:51" s="12" customFormat="1" ht="22.5" x14ac:dyDescent="0.2">
      <c r="B393" s="209"/>
      <c r="C393" s="210"/>
      <c r="D393" s="211" t="s">
        <v>256</v>
      </c>
      <c r="E393" s="212" t="s">
        <v>1</v>
      </c>
      <c r="F393" s="213" t="s">
        <v>3140</v>
      </c>
      <c r="G393" s="210"/>
      <c r="H393" s="214">
        <v>0</v>
      </c>
      <c r="I393" s="215"/>
      <c r="J393" s="210"/>
      <c r="K393" s="210"/>
      <c r="L393" s="216"/>
      <c r="M393" s="217"/>
      <c r="N393" s="218"/>
      <c r="O393" s="218"/>
      <c r="P393" s="218"/>
      <c r="Q393" s="218"/>
      <c r="R393" s="218"/>
      <c r="S393" s="218"/>
      <c r="T393" s="219"/>
      <c r="AT393" s="220" t="s">
        <v>256</v>
      </c>
      <c r="AU393" s="220" t="s">
        <v>88</v>
      </c>
      <c r="AV393" s="12" t="s">
        <v>88</v>
      </c>
      <c r="AW393" s="12" t="s">
        <v>36</v>
      </c>
      <c r="AX393" s="12" t="s">
        <v>80</v>
      </c>
      <c r="AY393" s="220" t="s">
        <v>241</v>
      </c>
    </row>
    <row r="394" spans="2:51" s="14" customFormat="1" ht="11.25" x14ac:dyDescent="0.2">
      <c r="B394" s="232"/>
      <c r="C394" s="233"/>
      <c r="D394" s="211" t="s">
        <v>256</v>
      </c>
      <c r="E394" s="234" t="s">
        <v>1</v>
      </c>
      <c r="F394" s="235" t="s">
        <v>3135</v>
      </c>
      <c r="G394" s="233"/>
      <c r="H394" s="234" t="s">
        <v>1</v>
      </c>
      <c r="I394" s="236"/>
      <c r="J394" s="233"/>
      <c r="K394" s="233"/>
      <c r="L394" s="237"/>
      <c r="M394" s="238"/>
      <c r="N394" s="239"/>
      <c r="O394" s="239"/>
      <c r="P394" s="239"/>
      <c r="Q394" s="239"/>
      <c r="R394" s="239"/>
      <c r="S394" s="239"/>
      <c r="T394" s="240"/>
      <c r="AT394" s="241" t="s">
        <v>256</v>
      </c>
      <c r="AU394" s="241" t="s">
        <v>88</v>
      </c>
      <c r="AV394" s="14" t="s">
        <v>14</v>
      </c>
      <c r="AW394" s="14" t="s">
        <v>36</v>
      </c>
      <c r="AX394" s="14" t="s">
        <v>80</v>
      </c>
      <c r="AY394" s="241" t="s">
        <v>241</v>
      </c>
    </row>
    <row r="395" spans="2:51" s="12" customFormat="1" ht="11.25" x14ac:dyDescent="0.2">
      <c r="B395" s="209"/>
      <c r="C395" s="210"/>
      <c r="D395" s="211" t="s">
        <v>256</v>
      </c>
      <c r="E395" s="212" t="s">
        <v>1</v>
      </c>
      <c r="F395" s="213" t="s">
        <v>3151</v>
      </c>
      <c r="G395" s="210"/>
      <c r="H395" s="214">
        <v>-920.91899999999998</v>
      </c>
      <c r="I395" s="215"/>
      <c r="J395" s="210"/>
      <c r="K395" s="210"/>
      <c r="L395" s="216"/>
      <c r="M395" s="217"/>
      <c r="N395" s="218"/>
      <c r="O395" s="218"/>
      <c r="P395" s="218"/>
      <c r="Q395" s="218"/>
      <c r="R395" s="218"/>
      <c r="S395" s="218"/>
      <c r="T395" s="219"/>
      <c r="AT395" s="220" t="s">
        <v>256</v>
      </c>
      <c r="AU395" s="220" t="s">
        <v>88</v>
      </c>
      <c r="AV395" s="12" t="s">
        <v>88</v>
      </c>
      <c r="AW395" s="12" t="s">
        <v>36</v>
      </c>
      <c r="AX395" s="12" t="s">
        <v>80</v>
      </c>
      <c r="AY395" s="220" t="s">
        <v>241</v>
      </c>
    </row>
    <row r="396" spans="2:51" s="13" customFormat="1" ht="11.25" x14ac:dyDescent="0.2">
      <c r="B396" s="221"/>
      <c r="C396" s="222"/>
      <c r="D396" s="211" t="s">
        <v>256</v>
      </c>
      <c r="E396" s="223" t="s">
        <v>402</v>
      </c>
      <c r="F396" s="224" t="s">
        <v>258</v>
      </c>
      <c r="G396" s="222"/>
      <c r="H396" s="225">
        <v>3436.7</v>
      </c>
      <c r="I396" s="226"/>
      <c r="J396" s="222"/>
      <c r="K396" s="222"/>
      <c r="L396" s="227"/>
      <c r="M396" s="228"/>
      <c r="N396" s="229"/>
      <c r="O396" s="229"/>
      <c r="P396" s="229"/>
      <c r="Q396" s="229"/>
      <c r="R396" s="229"/>
      <c r="S396" s="229"/>
      <c r="T396" s="230"/>
      <c r="AT396" s="231" t="s">
        <v>256</v>
      </c>
      <c r="AU396" s="231" t="s">
        <v>88</v>
      </c>
      <c r="AV396" s="13" t="s">
        <v>175</v>
      </c>
      <c r="AW396" s="13" t="s">
        <v>36</v>
      </c>
      <c r="AX396" s="13" t="s">
        <v>80</v>
      </c>
      <c r="AY396" s="231" t="s">
        <v>241</v>
      </c>
    </row>
    <row r="397" spans="2:51" s="12" customFormat="1" ht="22.5" x14ac:dyDescent="0.2">
      <c r="B397" s="209"/>
      <c r="C397" s="210"/>
      <c r="D397" s="211" t="s">
        <v>256</v>
      </c>
      <c r="E397" s="212" t="s">
        <v>408</v>
      </c>
      <c r="F397" s="213" t="s">
        <v>2486</v>
      </c>
      <c r="G397" s="210"/>
      <c r="H397" s="214">
        <v>584.23900000000003</v>
      </c>
      <c r="I397" s="215"/>
      <c r="J397" s="210"/>
      <c r="K397" s="210"/>
      <c r="L397" s="216"/>
      <c r="M397" s="217"/>
      <c r="N397" s="218"/>
      <c r="O397" s="218"/>
      <c r="P397" s="218"/>
      <c r="Q397" s="218"/>
      <c r="R397" s="218"/>
      <c r="S397" s="218"/>
      <c r="T397" s="219"/>
      <c r="AT397" s="220" t="s">
        <v>256</v>
      </c>
      <c r="AU397" s="220" t="s">
        <v>88</v>
      </c>
      <c r="AV397" s="12" t="s">
        <v>88</v>
      </c>
      <c r="AW397" s="12" t="s">
        <v>36</v>
      </c>
      <c r="AX397" s="12" t="s">
        <v>80</v>
      </c>
      <c r="AY397" s="220" t="s">
        <v>241</v>
      </c>
    </row>
    <row r="398" spans="2:51" s="12" customFormat="1" ht="22.5" x14ac:dyDescent="0.2">
      <c r="B398" s="209"/>
      <c r="C398" s="210"/>
      <c r="D398" s="211" t="s">
        <v>256</v>
      </c>
      <c r="E398" s="212" t="s">
        <v>405</v>
      </c>
      <c r="F398" s="213" t="s">
        <v>2487</v>
      </c>
      <c r="G398" s="210"/>
      <c r="H398" s="214">
        <v>103.101</v>
      </c>
      <c r="I398" s="215"/>
      <c r="J398" s="210"/>
      <c r="K398" s="210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256</v>
      </c>
      <c r="AU398" s="220" t="s">
        <v>88</v>
      </c>
      <c r="AV398" s="12" t="s">
        <v>88</v>
      </c>
      <c r="AW398" s="12" t="s">
        <v>36</v>
      </c>
      <c r="AX398" s="12" t="s">
        <v>80</v>
      </c>
      <c r="AY398" s="220" t="s">
        <v>241</v>
      </c>
    </row>
    <row r="399" spans="2:51" s="12" customFormat="1" ht="22.5" x14ac:dyDescent="0.2">
      <c r="B399" s="209"/>
      <c r="C399" s="210"/>
      <c r="D399" s="211" t="s">
        <v>256</v>
      </c>
      <c r="E399" s="212" t="s">
        <v>414</v>
      </c>
      <c r="F399" s="213" t="s">
        <v>2488</v>
      </c>
      <c r="G399" s="210"/>
      <c r="H399" s="214">
        <v>2044.837</v>
      </c>
      <c r="I399" s="215"/>
      <c r="J399" s="210"/>
      <c r="K399" s="210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256</v>
      </c>
      <c r="AU399" s="220" t="s">
        <v>88</v>
      </c>
      <c r="AV399" s="12" t="s">
        <v>88</v>
      </c>
      <c r="AW399" s="12" t="s">
        <v>36</v>
      </c>
      <c r="AX399" s="12" t="s">
        <v>80</v>
      </c>
      <c r="AY399" s="220" t="s">
        <v>241</v>
      </c>
    </row>
    <row r="400" spans="2:51" s="12" customFormat="1" ht="22.5" x14ac:dyDescent="0.2">
      <c r="B400" s="209"/>
      <c r="C400" s="210"/>
      <c r="D400" s="211" t="s">
        <v>256</v>
      </c>
      <c r="E400" s="212" t="s">
        <v>411</v>
      </c>
      <c r="F400" s="213" t="s">
        <v>2489</v>
      </c>
      <c r="G400" s="210"/>
      <c r="H400" s="214">
        <v>360.85399999999998</v>
      </c>
      <c r="I400" s="215"/>
      <c r="J400" s="210"/>
      <c r="K400" s="210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256</v>
      </c>
      <c r="AU400" s="220" t="s">
        <v>88</v>
      </c>
      <c r="AV400" s="12" t="s">
        <v>88</v>
      </c>
      <c r="AW400" s="12" t="s">
        <v>36</v>
      </c>
      <c r="AX400" s="12" t="s">
        <v>80</v>
      </c>
      <c r="AY400" s="220" t="s">
        <v>241</v>
      </c>
    </row>
    <row r="401" spans="2:51" s="12" customFormat="1" ht="22.5" x14ac:dyDescent="0.2">
      <c r="B401" s="209"/>
      <c r="C401" s="210"/>
      <c r="D401" s="211" t="s">
        <v>256</v>
      </c>
      <c r="E401" s="212" t="s">
        <v>2358</v>
      </c>
      <c r="F401" s="213" t="s">
        <v>2490</v>
      </c>
      <c r="G401" s="210"/>
      <c r="H401" s="214">
        <v>146.06</v>
      </c>
      <c r="I401" s="215"/>
      <c r="J401" s="210"/>
      <c r="K401" s="210"/>
      <c r="L401" s="216"/>
      <c r="M401" s="217"/>
      <c r="N401" s="218"/>
      <c r="O401" s="218"/>
      <c r="P401" s="218"/>
      <c r="Q401" s="218"/>
      <c r="R401" s="218"/>
      <c r="S401" s="218"/>
      <c r="T401" s="219"/>
      <c r="AT401" s="220" t="s">
        <v>256</v>
      </c>
      <c r="AU401" s="220" t="s">
        <v>88</v>
      </c>
      <c r="AV401" s="12" t="s">
        <v>88</v>
      </c>
      <c r="AW401" s="12" t="s">
        <v>36</v>
      </c>
      <c r="AX401" s="12" t="s">
        <v>80</v>
      </c>
      <c r="AY401" s="220" t="s">
        <v>241</v>
      </c>
    </row>
    <row r="402" spans="2:51" s="12" customFormat="1" ht="22.5" x14ac:dyDescent="0.2">
      <c r="B402" s="209"/>
      <c r="C402" s="210"/>
      <c r="D402" s="211" t="s">
        <v>256</v>
      </c>
      <c r="E402" s="212" t="s">
        <v>2355</v>
      </c>
      <c r="F402" s="213" t="s">
        <v>2491</v>
      </c>
      <c r="G402" s="210"/>
      <c r="H402" s="214">
        <v>25.774999999999999</v>
      </c>
      <c r="I402" s="215"/>
      <c r="J402" s="210"/>
      <c r="K402" s="210"/>
      <c r="L402" s="216"/>
      <c r="M402" s="217"/>
      <c r="N402" s="218"/>
      <c r="O402" s="218"/>
      <c r="P402" s="218"/>
      <c r="Q402" s="218"/>
      <c r="R402" s="218"/>
      <c r="S402" s="218"/>
      <c r="T402" s="219"/>
      <c r="AT402" s="220" t="s">
        <v>256</v>
      </c>
      <c r="AU402" s="220" t="s">
        <v>88</v>
      </c>
      <c r="AV402" s="12" t="s">
        <v>88</v>
      </c>
      <c r="AW402" s="12" t="s">
        <v>36</v>
      </c>
      <c r="AX402" s="12" t="s">
        <v>80</v>
      </c>
      <c r="AY402" s="220" t="s">
        <v>241</v>
      </c>
    </row>
    <row r="403" spans="2:51" s="12" customFormat="1" ht="22.5" x14ac:dyDescent="0.2">
      <c r="B403" s="209"/>
      <c r="C403" s="210"/>
      <c r="D403" s="211" t="s">
        <v>256</v>
      </c>
      <c r="E403" s="212" t="s">
        <v>2363</v>
      </c>
      <c r="F403" s="213" t="s">
        <v>2492</v>
      </c>
      <c r="G403" s="210"/>
      <c r="H403" s="214">
        <v>146.06</v>
      </c>
      <c r="I403" s="215"/>
      <c r="J403" s="210"/>
      <c r="K403" s="210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256</v>
      </c>
      <c r="AU403" s="220" t="s">
        <v>88</v>
      </c>
      <c r="AV403" s="12" t="s">
        <v>88</v>
      </c>
      <c r="AW403" s="12" t="s">
        <v>36</v>
      </c>
      <c r="AX403" s="12" t="s">
        <v>80</v>
      </c>
      <c r="AY403" s="220" t="s">
        <v>241</v>
      </c>
    </row>
    <row r="404" spans="2:51" s="12" customFormat="1" ht="22.5" x14ac:dyDescent="0.2">
      <c r="B404" s="209"/>
      <c r="C404" s="210"/>
      <c r="D404" s="211" t="s">
        <v>256</v>
      </c>
      <c r="E404" s="212" t="s">
        <v>2361</v>
      </c>
      <c r="F404" s="213" t="s">
        <v>2493</v>
      </c>
      <c r="G404" s="210"/>
      <c r="H404" s="214">
        <v>25.774999999999999</v>
      </c>
      <c r="I404" s="215"/>
      <c r="J404" s="210"/>
      <c r="K404" s="210"/>
      <c r="L404" s="216"/>
      <c r="M404" s="217"/>
      <c r="N404" s="218"/>
      <c r="O404" s="218"/>
      <c r="P404" s="218"/>
      <c r="Q404" s="218"/>
      <c r="R404" s="218"/>
      <c r="S404" s="218"/>
      <c r="T404" s="219"/>
      <c r="AT404" s="220" t="s">
        <v>256</v>
      </c>
      <c r="AU404" s="220" t="s">
        <v>88</v>
      </c>
      <c r="AV404" s="12" t="s">
        <v>88</v>
      </c>
      <c r="AW404" s="12" t="s">
        <v>36</v>
      </c>
      <c r="AX404" s="12" t="s">
        <v>80</v>
      </c>
      <c r="AY404" s="220" t="s">
        <v>241</v>
      </c>
    </row>
    <row r="405" spans="2:51" s="13" customFormat="1" ht="11.25" x14ac:dyDescent="0.2">
      <c r="B405" s="221"/>
      <c r="C405" s="222"/>
      <c r="D405" s="211" t="s">
        <v>256</v>
      </c>
      <c r="E405" s="223" t="s">
        <v>1</v>
      </c>
      <c r="F405" s="224" t="s">
        <v>258</v>
      </c>
      <c r="G405" s="222"/>
      <c r="H405" s="225">
        <v>3436.701</v>
      </c>
      <c r="I405" s="226"/>
      <c r="J405" s="222"/>
      <c r="K405" s="222"/>
      <c r="L405" s="227"/>
      <c r="M405" s="228"/>
      <c r="N405" s="229"/>
      <c r="O405" s="229"/>
      <c r="P405" s="229"/>
      <c r="Q405" s="229"/>
      <c r="R405" s="229"/>
      <c r="S405" s="229"/>
      <c r="T405" s="230"/>
      <c r="AT405" s="231" t="s">
        <v>256</v>
      </c>
      <c r="AU405" s="231" t="s">
        <v>88</v>
      </c>
      <c r="AV405" s="13" t="s">
        <v>175</v>
      </c>
      <c r="AW405" s="13" t="s">
        <v>36</v>
      </c>
      <c r="AX405" s="13" t="s">
        <v>80</v>
      </c>
      <c r="AY405" s="231" t="s">
        <v>241</v>
      </c>
    </row>
    <row r="406" spans="2:51" s="12" customFormat="1" ht="22.5" x14ac:dyDescent="0.2">
      <c r="B406" s="209"/>
      <c r="C406" s="210"/>
      <c r="D406" s="211" t="s">
        <v>256</v>
      </c>
      <c r="E406" s="212" t="s">
        <v>1</v>
      </c>
      <c r="F406" s="213" t="s">
        <v>3152</v>
      </c>
      <c r="G406" s="210"/>
      <c r="H406" s="214">
        <v>478.09500000000003</v>
      </c>
      <c r="I406" s="215"/>
      <c r="J406" s="210"/>
      <c r="K406" s="210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256</v>
      </c>
      <c r="AU406" s="220" t="s">
        <v>88</v>
      </c>
      <c r="AV406" s="12" t="s">
        <v>88</v>
      </c>
      <c r="AW406" s="12" t="s">
        <v>36</v>
      </c>
      <c r="AX406" s="12" t="s">
        <v>80</v>
      </c>
      <c r="AY406" s="220" t="s">
        <v>241</v>
      </c>
    </row>
    <row r="407" spans="2:51" s="12" customFormat="1" ht="22.5" x14ac:dyDescent="0.2">
      <c r="B407" s="209"/>
      <c r="C407" s="210"/>
      <c r="D407" s="211" t="s">
        <v>256</v>
      </c>
      <c r="E407" s="212" t="s">
        <v>1</v>
      </c>
      <c r="F407" s="213" t="s">
        <v>3153</v>
      </c>
      <c r="G407" s="210"/>
      <c r="H407" s="214">
        <v>160.06299999999999</v>
      </c>
      <c r="I407" s="215"/>
      <c r="J407" s="210"/>
      <c r="K407" s="210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256</v>
      </c>
      <c r="AU407" s="220" t="s">
        <v>88</v>
      </c>
      <c r="AV407" s="12" t="s">
        <v>88</v>
      </c>
      <c r="AW407" s="12" t="s">
        <v>36</v>
      </c>
      <c r="AX407" s="12" t="s">
        <v>80</v>
      </c>
      <c r="AY407" s="220" t="s">
        <v>241</v>
      </c>
    </row>
    <row r="408" spans="2:51" s="12" customFormat="1" ht="22.5" x14ac:dyDescent="0.2">
      <c r="B408" s="209"/>
      <c r="C408" s="210"/>
      <c r="D408" s="211" t="s">
        <v>256</v>
      </c>
      <c r="E408" s="212" t="s">
        <v>1</v>
      </c>
      <c r="F408" s="213" t="s">
        <v>3154</v>
      </c>
      <c r="G408" s="210"/>
      <c r="H408" s="214">
        <v>44.091999999999999</v>
      </c>
      <c r="I408" s="215"/>
      <c r="J408" s="210"/>
      <c r="K408" s="210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256</v>
      </c>
      <c r="AU408" s="220" t="s">
        <v>88</v>
      </c>
      <c r="AV408" s="12" t="s">
        <v>88</v>
      </c>
      <c r="AW408" s="12" t="s">
        <v>36</v>
      </c>
      <c r="AX408" s="12" t="s">
        <v>80</v>
      </c>
      <c r="AY408" s="220" t="s">
        <v>241</v>
      </c>
    </row>
    <row r="409" spans="2:51" s="12" customFormat="1" ht="22.5" x14ac:dyDescent="0.2">
      <c r="B409" s="209"/>
      <c r="C409" s="210"/>
      <c r="D409" s="211" t="s">
        <v>256</v>
      </c>
      <c r="E409" s="212" t="s">
        <v>1</v>
      </c>
      <c r="F409" s="213" t="s">
        <v>3155</v>
      </c>
      <c r="G409" s="210"/>
      <c r="H409" s="214">
        <v>62.25</v>
      </c>
      <c r="I409" s="215"/>
      <c r="J409" s="210"/>
      <c r="K409" s="210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256</v>
      </c>
      <c r="AU409" s="220" t="s">
        <v>88</v>
      </c>
      <c r="AV409" s="12" t="s">
        <v>88</v>
      </c>
      <c r="AW409" s="12" t="s">
        <v>36</v>
      </c>
      <c r="AX409" s="12" t="s">
        <v>80</v>
      </c>
      <c r="AY409" s="220" t="s">
        <v>241</v>
      </c>
    </row>
    <row r="410" spans="2:51" s="12" customFormat="1" ht="22.5" x14ac:dyDescent="0.2">
      <c r="B410" s="209"/>
      <c r="C410" s="210"/>
      <c r="D410" s="211" t="s">
        <v>256</v>
      </c>
      <c r="E410" s="212" t="s">
        <v>1</v>
      </c>
      <c r="F410" s="213" t="s">
        <v>3156</v>
      </c>
      <c r="G410" s="210"/>
      <c r="H410" s="214">
        <v>0</v>
      </c>
      <c r="I410" s="215"/>
      <c r="J410" s="210"/>
      <c r="K410" s="210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256</v>
      </c>
      <c r="AU410" s="220" t="s">
        <v>88</v>
      </c>
      <c r="AV410" s="12" t="s">
        <v>88</v>
      </c>
      <c r="AW410" s="12" t="s">
        <v>36</v>
      </c>
      <c r="AX410" s="12" t="s">
        <v>80</v>
      </c>
      <c r="AY410" s="220" t="s">
        <v>241</v>
      </c>
    </row>
    <row r="411" spans="2:51" s="12" customFormat="1" ht="22.5" x14ac:dyDescent="0.2">
      <c r="B411" s="209"/>
      <c r="C411" s="210"/>
      <c r="D411" s="211" t="s">
        <v>256</v>
      </c>
      <c r="E411" s="212" t="s">
        <v>1</v>
      </c>
      <c r="F411" s="213" t="s">
        <v>3157</v>
      </c>
      <c r="G411" s="210"/>
      <c r="H411" s="214">
        <v>0</v>
      </c>
      <c r="I411" s="215"/>
      <c r="J411" s="210"/>
      <c r="K411" s="210"/>
      <c r="L411" s="216"/>
      <c r="M411" s="217"/>
      <c r="N411" s="218"/>
      <c r="O411" s="218"/>
      <c r="P411" s="218"/>
      <c r="Q411" s="218"/>
      <c r="R411" s="218"/>
      <c r="S411" s="218"/>
      <c r="T411" s="219"/>
      <c r="AT411" s="220" t="s">
        <v>256</v>
      </c>
      <c r="AU411" s="220" t="s">
        <v>88</v>
      </c>
      <c r="AV411" s="12" t="s">
        <v>88</v>
      </c>
      <c r="AW411" s="12" t="s">
        <v>36</v>
      </c>
      <c r="AX411" s="12" t="s">
        <v>80</v>
      </c>
      <c r="AY411" s="220" t="s">
        <v>241</v>
      </c>
    </row>
    <row r="412" spans="2:51" s="12" customFormat="1" ht="22.5" x14ac:dyDescent="0.2">
      <c r="B412" s="209"/>
      <c r="C412" s="210"/>
      <c r="D412" s="211" t="s">
        <v>256</v>
      </c>
      <c r="E412" s="212" t="s">
        <v>1</v>
      </c>
      <c r="F412" s="213" t="s">
        <v>3158</v>
      </c>
      <c r="G412" s="210"/>
      <c r="H412" s="214">
        <v>19.602</v>
      </c>
      <c r="I412" s="215"/>
      <c r="J412" s="210"/>
      <c r="K412" s="210"/>
      <c r="L412" s="216"/>
      <c r="M412" s="217"/>
      <c r="N412" s="218"/>
      <c r="O412" s="218"/>
      <c r="P412" s="218"/>
      <c r="Q412" s="218"/>
      <c r="R412" s="218"/>
      <c r="S412" s="218"/>
      <c r="T412" s="219"/>
      <c r="AT412" s="220" t="s">
        <v>256</v>
      </c>
      <c r="AU412" s="220" t="s">
        <v>88</v>
      </c>
      <c r="AV412" s="12" t="s">
        <v>88</v>
      </c>
      <c r="AW412" s="12" t="s">
        <v>36</v>
      </c>
      <c r="AX412" s="12" t="s">
        <v>80</v>
      </c>
      <c r="AY412" s="220" t="s">
        <v>241</v>
      </c>
    </row>
    <row r="413" spans="2:51" s="12" customFormat="1" ht="22.5" x14ac:dyDescent="0.2">
      <c r="B413" s="209"/>
      <c r="C413" s="210"/>
      <c r="D413" s="211" t="s">
        <v>256</v>
      </c>
      <c r="E413" s="212" t="s">
        <v>1</v>
      </c>
      <c r="F413" s="213" t="s">
        <v>3159</v>
      </c>
      <c r="G413" s="210"/>
      <c r="H413" s="214">
        <v>0</v>
      </c>
      <c r="I413" s="215"/>
      <c r="J413" s="210"/>
      <c r="K413" s="210"/>
      <c r="L413" s="216"/>
      <c r="M413" s="217"/>
      <c r="N413" s="218"/>
      <c r="O413" s="218"/>
      <c r="P413" s="218"/>
      <c r="Q413" s="218"/>
      <c r="R413" s="218"/>
      <c r="S413" s="218"/>
      <c r="T413" s="219"/>
      <c r="AT413" s="220" t="s">
        <v>256</v>
      </c>
      <c r="AU413" s="220" t="s">
        <v>88</v>
      </c>
      <c r="AV413" s="12" t="s">
        <v>88</v>
      </c>
      <c r="AW413" s="12" t="s">
        <v>36</v>
      </c>
      <c r="AX413" s="12" t="s">
        <v>80</v>
      </c>
      <c r="AY413" s="220" t="s">
        <v>241</v>
      </c>
    </row>
    <row r="414" spans="2:51" s="12" customFormat="1" ht="22.5" x14ac:dyDescent="0.2">
      <c r="B414" s="209"/>
      <c r="C414" s="210"/>
      <c r="D414" s="211" t="s">
        <v>256</v>
      </c>
      <c r="E414" s="212" t="s">
        <v>1</v>
      </c>
      <c r="F414" s="213" t="s">
        <v>3160</v>
      </c>
      <c r="G414" s="210"/>
      <c r="H414" s="214">
        <v>97.962000000000003</v>
      </c>
      <c r="I414" s="215"/>
      <c r="J414" s="210"/>
      <c r="K414" s="210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256</v>
      </c>
      <c r="AU414" s="220" t="s">
        <v>88</v>
      </c>
      <c r="AV414" s="12" t="s">
        <v>88</v>
      </c>
      <c r="AW414" s="12" t="s">
        <v>36</v>
      </c>
      <c r="AX414" s="12" t="s">
        <v>80</v>
      </c>
      <c r="AY414" s="220" t="s">
        <v>241</v>
      </c>
    </row>
    <row r="415" spans="2:51" s="12" customFormat="1" ht="22.5" x14ac:dyDescent="0.2">
      <c r="B415" s="209"/>
      <c r="C415" s="210"/>
      <c r="D415" s="211" t="s">
        <v>256</v>
      </c>
      <c r="E415" s="212" t="s">
        <v>1</v>
      </c>
      <c r="F415" s="213" t="s">
        <v>3161</v>
      </c>
      <c r="G415" s="210"/>
      <c r="H415" s="214">
        <v>0</v>
      </c>
      <c r="I415" s="215"/>
      <c r="J415" s="210"/>
      <c r="K415" s="210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256</v>
      </c>
      <c r="AU415" s="220" t="s">
        <v>88</v>
      </c>
      <c r="AV415" s="12" t="s">
        <v>88</v>
      </c>
      <c r="AW415" s="12" t="s">
        <v>36</v>
      </c>
      <c r="AX415" s="12" t="s">
        <v>80</v>
      </c>
      <c r="AY415" s="220" t="s">
        <v>241</v>
      </c>
    </row>
    <row r="416" spans="2:51" s="12" customFormat="1" ht="22.5" x14ac:dyDescent="0.2">
      <c r="B416" s="209"/>
      <c r="C416" s="210"/>
      <c r="D416" s="211" t="s">
        <v>256</v>
      </c>
      <c r="E416" s="212" t="s">
        <v>1</v>
      </c>
      <c r="F416" s="213" t="s">
        <v>3162</v>
      </c>
      <c r="G416" s="210"/>
      <c r="H416" s="214">
        <v>19.553999999999998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2" customFormat="1" ht="22.5" x14ac:dyDescent="0.2">
      <c r="B417" s="209"/>
      <c r="C417" s="210"/>
      <c r="D417" s="211" t="s">
        <v>256</v>
      </c>
      <c r="E417" s="212" t="s">
        <v>1</v>
      </c>
      <c r="F417" s="213" t="s">
        <v>3163</v>
      </c>
      <c r="G417" s="210"/>
      <c r="H417" s="214">
        <v>0</v>
      </c>
      <c r="I417" s="215"/>
      <c r="J417" s="210"/>
      <c r="K417" s="210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256</v>
      </c>
      <c r="AU417" s="220" t="s">
        <v>88</v>
      </c>
      <c r="AV417" s="12" t="s">
        <v>88</v>
      </c>
      <c r="AW417" s="12" t="s">
        <v>36</v>
      </c>
      <c r="AX417" s="12" t="s">
        <v>80</v>
      </c>
      <c r="AY417" s="220" t="s">
        <v>241</v>
      </c>
    </row>
    <row r="418" spans="1:65" s="12" customFormat="1" ht="22.5" x14ac:dyDescent="0.2">
      <c r="B418" s="209"/>
      <c r="C418" s="210"/>
      <c r="D418" s="211" t="s">
        <v>256</v>
      </c>
      <c r="E418" s="212" t="s">
        <v>1</v>
      </c>
      <c r="F418" s="213" t="s">
        <v>3164</v>
      </c>
      <c r="G418" s="210"/>
      <c r="H418" s="214">
        <v>39.301000000000002</v>
      </c>
      <c r="I418" s="215"/>
      <c r="J418" s="210"/>
      <c r="K418" s="210"/>
      <c r="L418" s="216"/>
      <c r="M418" s="217"/>
      <c r="N418" s="218"/>
      <c r="O418" s="218"/>
      <c r="P418" s="218"/>
      <c r="Q418" s="218"/>
      <c r="R418" s="218"/>
      <c r="S418" s="218"/>
      <c r="T418" s="219"/>
      <c r="AT418" s="220" t="s">
        <v>256</v>
      </c>
      <c r="AU418" s="220" t="s">
        <v>88</v>
      </c>
      <c r="AV418" s="12" t="s">
        <v>88</v>
      </c>
      <c r="AW418" s="12" t="s">
        <v>36</v>
      </c>
      <c r="AX418" s="12" t="s">
        <v>80</v>
      </c>
      <c r="AY418" s="220" t="s">
        <v>241</v>
      </c>
    </row>
    <row r="419" spans="1:65" s="12" customFormat="1" ht="22.5" x14ac:dyDescent="0.2">
      <c r="B419" s="209"/>
      <c r="C419" s="210"/>
      <c r="D419" s="211" t="s">
        <v>256</v>
      </c>
      <c r="E419" s="212" t="s">
        <v>1</v>
      </c>
      <c r="F419" s="213" t="s">
        <v>3165</v>
      </c>
      <c r="G419" s="210"/>
      <c r="H419" s="214">
        <v>0</v>
      </c>
      <c r="I419" s="215"/>
      <c r="J419" s="210"/>
      <c r="K419" s="210"/>
      <c r="L419" s="216"/>
      <c r="M419" s="217"/>
      <c r="N419" s="218"/>
      <c r="O419" s="218"/>
      <c r="P419" s="218"/>
      <c r="Q419" s="218"/>
      <c r="R419" s="218"/>
      <c r="S419" s="218"/>
      <c r="T419" s="219"/>
      <c r="AT419" s="220" t="s">
        <v>256</v>
      </c>
      <c r="AU419" s="220" t="s">
        <v>88</v>
      </c>
      <c r="AV419" s="12" t="s">
        <v>88</v>
      </c>
      <c r="AW419" s="12" t="s">
        <v>36</v>
      </c>
      <c r="AX419" s="12" t="s">
        <v>80</v>
      </c>
      <c r="AY419" s="220" t="s">
        <v>241</v>
      </c>
    </row>
    <row r="420" spans="1:65" s="13" customFormat="1" ht="11.25" x14ac:dyDescent="0.2">
      <c r="B420" s="221"/>
      <c r="C420" s="222"/>
      <c r="D420" s="211" t="s">
        <v>256</v>
      </c>
      <c r="E420" s="223" t="s">
        <v>2365</v>
      </c>
      <c r="F420" s="224" t="s">
        <v>258</v>
      </c>
      <c r="G420" s="222"/>
      <c r="H420" s="225">
        <v>920.91899999999998</v>
      </c>
      <c r="I420" s="226"/>
      <c r="J420" s="222"/>
      <c r="K420" s="222"/>
      <c r="L420" s="227"/>
      <c r="M420" s="228"/>
      <c r="N420" s="229"/>
      <c r="O420" s="229"/>
      <c r="P420" s="229"/>
      <c r="Q420" s="229"/>
      <c r="R420" s="229"/>
      <c r="S420" s="229"/>
      <c r="T420" s="230"/>
      <c r="AT420" s="231" t="s">
        <v>256</v>
      </c>
      <c r="AU420" s="231" t="s">
        <v>88</v>
      </c>
      <c r="AV420" s="13" t="s">
        <v>175</v>
      </c>
      <c r="AW420" s="13" t="s">
        <v>36</v>
      </c>
      <c r="AX420" s="13" t="s">
        <v>80</v>
      </c>
      <c r="AY420" s="231" t="s">
        <v>241</v>
      </c>
    </row>
    <row r="421" spans="1:65" s="12" customFormat="1" ht="22.5" x14ac:dyDescent="0.2">
      <c r="B421" s="209"/>
      <c r="C421" s="210"/>
      <c r="D421" s="211" t="s">
        <v>256</v>
      </c>
      <c r="E421" s="212" t="s">
        <v>2371</v>
      </c>
      <c r="F421" s="213" t="s">
        <v>2497</v>
      </c>
      <c r="G421" s="210"/>
      <c r="H421" s="214">
        <v>156.55600000000001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2" customFormat="1" ht="22.5" x14ac:dyDescent="0.2">
      <c r="B422" s="209"/>
      <c r="C422" s="210"/>
      <c r="D422" s="211" t="s">
        <v>256</v>
      </c>
      <c r="E422" s="212" t="s">
        <v>2368</v>
      </c>
      <c r="F422" s="213" t="s">
        <v>2498</v>
      </c>
      <c r="G422" s="210"/>
      <c r="H422" s="214">
        <v>27.628</v>
      </c>
      <c r="I422" s="215"/>
      <c r="J422" s="210"/>
      <c r="K422" s="210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256</v>
      </c>
      <c r="AU422" s="220" t="s">
        <v>88</v>
      </c>
      <c r="AV422" s="12" t="s">
        <v>88</v>
      </c>
      <c r="AW422" s="12" t="s">
        <v>36</v>
      </c>
      <c r="AX422" s="12" t="s">
        <v>80</v>
      </c>
      <c r="AY422" s="220" t="s">
        <v>241</v>
      </c>
    </row>
    <row r="423" spans="1:65" s="12" customFormat="1" ht="22.5" x14ac:dyDescent="0.2">
      <c r="B423" s="209"/>
      <c r="C423" s="210"/>
      <c r="D423" s="211" t="s">
        <v>256</v>
      </c>
      <c r="E423" s="212" t="s">
        <v>2377</v>
      </c>
      <c r="F423" s="213" t="s">
        <v>2499</v>
      </c>
      <c r="G423" s="210"/>
      <c r="H423" s="214">
        <v>547.947</v>
      </c>
      <c r="I423" s="215"/>
      <c r="J423" s="210"/>
      <c r="K423" s="210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256</v>
      </c>
      <c r="AU423" s="220" t="s">
        <v>88</v>
      </c>
      <c r="AV423" s="12" t="s">
        <v>88</v>
      </c>
      <c r="AW423" s="12" t="s">
        <v>36</v>
      </c>
      <c r="AX423" s="12" t="s">
        <v>80</v>
      </c>
      <c r="AY423" s="220" t="s">
        <v>241</v>
      </c>
    </row>
    <row r="424" spans="1:65" s="12" customFormat="1" ht="22.5" x14ac:dyDescent="0.2">
      <c r="B424" s="209"/>
      <c r="C424" s="210"/>
      <c r="D424" s="211" t="s">
        <v>256</v>
      </c>
      <c r="E424" s="212" t="s">
        <v>2374</v>
      </c>
      <c r="F424" s="213" t="s">
        <v>2500</v>
      </c>
      <c r="G424" s="210"/>
      <c r="H424" s="214">
        <v>96.695999999999998</v>
      </c>
      <c r="I424" s="215"/>
      <c r="J424" s="210"/>
      <c r="K424" s="210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256</v>
      </c>
      <c r="AU424" s="220" t="s">
        <v>88</v>
      </c>
      <c r="AV424" s="12" t="s">
        <v>88</v>
      </c>
      <c r="AW424" s="12" t="s">
        <v>36</v>
      </c>
      <c r="AX424" s="12" t="s">
        <v>80</v>
      </c>
      <c r="AY424" s="220" t="s">
        <v>241</v>
      </c>
    </row>
    <row r="425" spans="1:65" s="12" customFormat="1" ht="22.5" x14ac:dyDescent="0.2">
      <c r="B425" s="209"/>
      <c r="C425" s="210"/>
      <c r="D425" s="211" t="s">
        <v>256</v>
      </c>
      <c r="E425" s="212" t="s">
        <v>2383</v>
      </c>
      <c r="F425" s="213" t="s">
        <v>2501</v>
      </c>
      <c r="G425" s="210"/>
      <c r="H425" s="214">
        <v>39.139000000000003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2" customFormat="1" ht="22.5" x14ac:dyDescent="0.2">
      <c r="B426" s="209"/>
      <c r="C426" s="210"/>
      <c r="D426" s="211" t="s">
        <v>256</v>
      </c>
      <c r="E426" s="212" t="s">
        <v>2380</v>
      </c>
      <c r="F426" s="213" t="s">
        <v>2502</v>
      </c>
      <c r="G426" s="210"/>
      <c r="H426" s="214">
        <v>6.907</v>
      </c>
      <c r="I426" s="215"/>
      <c r="J426" s="210"/>
      <c r="K426" s="210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256</v>
      </c>
      <c r="AU426" s="220" t="s">
        <v>88</v>
      </c>
      <c r="AV426" s="12" t="s">
        <v>88</v>
      </c>
      <c r="AW426" s="12" t="s">
        <v>36</v>
      </c>
      <c r="AX426" s="12" t="s">
        <v>80</v>
      </c>
      <c r="AY426" s="220" t="s">
        <v>241</v>
      </c>
    </row>
    <row r="427" spans="1:65" s="12" customFormat="1" ht="22.5" x14ac:dyDescent="0.2">
      <c r="B427" s="209"/>
      <c r="C427" s="210"/>
      <c r="D427" s="211" t="s">
        <v>256</v>
      </c>
      <c r="E427" s="212" t="s">
        <v>2388</v>
      </c>
      <c r="F427" s="213" t="s">
        <v>2503</v>
      </c>
      <c r="G427" s="210"/>
      <c r="H427" s="214">
        <v>39.139000000000003</v>
      </c>
      <c r="I427" s="215"/>
      <c r="J427" s="210"/>
      <c r="K427" s="210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256</v>
      </c>
      <c r="AU427" s="220" t="s">
        <v>88</v>
      </c>
      <c r="AV427" s="12" t="s">
        <v>88</v>
      </c>
      <c r="AW427" s="12" t="s">
        <v>36</v>
      </c>
      <c r="AX427" s="12" t="s">
        <v>80</v>
      </c>
      <c r="AY427" s="220" t="s">
        <v>241</v>
      </c>
    </row>
    <row r="428" spans="1:65" s="12" customFormat="1" ht="22.5" x14ac:dyDescent="0.2">
      <c r="B428" s="209"/>
      <c r="C428" s="210"/>
      <c r="D428" s="211" t="s">
        <v>256</v>
      </c>
      <c r="E428" s="212" t="s">
        <v>2386</v>
      </c>
      <c r="F428" s="213" t="s">
        <v>2504</v>
      </c>
      <c r="G428" s="210"/>
      <c r="H428" s="214">
        <v>6.907</v>
      </c>
      <c r="I428" s="215"/>
      <c r="J428" s="210"/>
      <c r="K428" s="210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256</v>
      </c>
      <c r="AU428" s="220" t="s">
        <v>88</v>
      </c>
      <c r="AV428" s="12" t="s">
        <v>88</v>
      </c>
      <c r="AW428" s="12" t="s">
        <v>36</v>
      </c>
      <c r="AX428" s="12" t="s">
        <v>80</v>
      </c>
      <c r="AY428" s="220" t="s">
        <v>241</v>
      </c>
    </row>
    <row r="429" spans="1:65" s="13" customFormat="1" ht="11.25" x14ac:dyDescent="0.2">
      <c r="B429" s="221"/>
      <c r="C429" s="222"/>
      <c r="D429" s="211" t="s">
        <v>256</v>
      </c>
      <c r="E429" s="223" t="s">
        <v>1</v>
      </c>
      <c r="F429" s="224" t="s">
        <v>258</v>
      </c>
      <c r="G429" s="222"/>
      <c r="H429" s="225">
        <v>920.91900000000021</v>
      </c>
      <c r="I429" s="226"/>
      <c r="J429" s="222"/>
      <c r="K429" s="222"/>
      <c r="L429" s="227"/>
      <c r="M429" s="228"/>
      <c r="N429" s="229"/>
      <c r="O429" s="229"/>
      <c r="P429" s="229"/>
      <c r="Q429" s="229"/>
      <c r="R429" s="229"/>
      <c r="S429" s="229"/>
      <c r="T429" s="230"/>
      <c r="AT429" s="231" t="s">
        <v>256</v>
      </c>
      <c r="AU429" s="231" t="s">
        <v>88</v>
      </c>
      <c r="AV429" s="13" t="s">
        <v>175</v>
      </c>
      <c r="AW429" s="13" t="s">
        <v>36</v>
      </c>
      <c r="AX429" s="13" t="s">
        <v>80</v>
      </c>
      <c r="AY429" s="231" t="s">
        <v>241</v>
      </c>
    </row>
    <row r="430" spans="1:65" s="12" customFormat="1" ht="33.75" x14ac:dyDescent="0.2">
      <c r="B430" s="209"/>
      <c r="C430" s="210"/>
      <c r="D430" s="211" t="s">
        <v>256</v>
      </c>
      <c r="E430" s="212" t="s">
        <v>1</v>
      </c>
      <c r="F430" s="213" t="s">
        <v>2516</v>
      </c>
      <c r="G430" s="210"/>
      <c r="H430" s="214">
        <v>730.29899999999998</v>
      </c>
      <c r="I430" s="215"/>
      <c r="J430" s="210"/>
      <c r="K430" s="210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256</v>
      </c>
      <c r="AU430" s="220" t="s">
        <v>88</v>
      </c>
      <c r="AV430" s="12" t="s">
        <v>88</v>
      </c>
      <c r="AW430" s="12" t="s">
        <v>36</v>
      </c>
      <c r="AX430" s="12" t="s">
        <v>80</v>
      </c>
      <c r="AY430" s="220" t="s">
        <v>241</v>
      </c>
    </row>
    <row r="431" spans="1:65" s="13" customFormat="1" ht="11.25" x14ac:dyDescent="0.2">
      <c r="B431" s="221"/>
      <c r="C431" s="222"/>
      <c r="D431" s="211" t="s">
        <v>256</v>
      </c>
      <c r="E431" s="223" t="s">
        <v>1</v>
      </c>
      <c r="F431" s="224" t="s">
        <v>258</v>
      </c>
      <c r="G431" s="222"/>
      <c r="H431" s="225">
        <v>730.29899999999998</v>
      </c>
      <c r="I431" s="226"/>
      <c r="J431" s="222"/>
      <c r="K431" s="222"/>
      <c r="L431" s="227"/>
      <c r="M431" s="228"/>
      <c r="N431" s="229"/>
      <c r="O431" s="229"/>
      <c r="P431" s="229"/>
      <c r="Q431" s="229"/>
      <c r="R431" s="229"/>
      <c r="S431" s="229"/>
      <c r="T431" s="230"/>
      <c r="AT431" s="231" t="s">
        <v>256</v>
      </c>
      <c r="AU431" s="231" t="s">
        <v>88</v>
      </c>
      <c r="AV431" s="13" t="s">
        <v>175</v>
      </c>
      <c r="AW431" s="13" t="s">
        <v>36</v>
      </c>
      <c r="AX431" s="13" t="s">
        <v>14</v>
      </c>
      <c r="AY431" s="231" t="s">
        <v>241</v>
      </c>
    </row>
    <row r="432" spans="1:65" s="1" customFormat="1" ht="21.75" customHeight="1" x14ac:dyDescent="0.2">
      <c r="A432" s="34"/>
      <c r="B432" s="35"/>
      <c r="C432" s="191" t="s">
        <v>715</v>
      </c>
      <c r="D432" s="191" t="s">
        <v>243</v>
      </c>
      <c r="E432" s="192" t="s">
        <v>630</v>
      </c>
      <c r="F432" s="193" t="s">
        <v>631</v>
      </c>
      <c r="G432" s="194" t="s">
        <v>246</v>
      </c>
      <c r="H432" s="195">
        <v>1693.691</v>
      </c>
      <c r="I432" s="196">
        <v>55.08</v>
      </c>
      <c r="J432" s="197">
        <f>ROUND(I432*H432,2)</f>
        <v>93288.5</v>
      </c>
      <c r="K432" s="193" t="s">
        <v>247</v>
      </c>
      <c r="L432" s="39"/>
      <c r="M432" s="198" t="s">
        <v>1</v>
      </c>
      <c r="N432" s="199" t="s">
        <v>45</v>
      </c>
      <c r="O432" s="71"/>
      <c r="P432" s="200">
        <f>O432*H432</f>
        <v>0</v>
      </c>
      <c r="Q432" s="200">
        <v>8.4000000000000003E-4</v>
      </c>
      <c r="R432" s="200">
        <f>Q432*H432</f>
        <v>1.4227004400000001</v>
      </c>
      <c r="S432" s="200">
        <v>0</v>
      </c>
      <c r="T432" s="201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2" t="s">
        <v>175</v>
      </c>
      <c r="AT432" s="202" t="s">
        <v>243</v>
      </c>
      <c r="AU432" s="202" t="s">
        <v>88</v>
      </c>
      <c r="AY432" s="17" t="s">
        <v>241</v>
      </c>
      <c r="BE432" s="203">
        <f>IF(N432="základní",J432,0)</f>
        <v>93288.5</v>
      </c>
      <c r="BF432" s="203">
        <f>IF(N432="snížená",J432,0)</f>
        <v>0</v>
      </c>
      <c r="BG432" s="203">
        <f>IF(N432="zákl. přenesená",J432,0)</f>
        <v>0</v>
      </c>
      <c r="BH432" s="203">
        <f>IF(N432="sníž. přenesená",J432,0)</f>
        <v>0</v>
      </c>
      <c r="BI432" s="203">
        <f>IF(N432="nulová",J432,0)</f>
        <v>0</v>
      </c>
      <c r="BJ432" s="17" t="s">
        <v>14</v>
      </c>
      <c r="BK432" s="203">
        <f>ROUND(I432*H432,2)</f>
        <v>93288.5</v>
      </c>
      <c r="BL432" s="17" t="s">
        <v>175</v>
      </c>
      <c r="BM432" s="202" t="s">
        <v>3166</v>
      </c>
    </row>
    <row r="433" spans="1:51" s="1" customFormat="1" ht="11.25" x14ac:dyDescent="0.2">
      <c r="A433" s="34"/>
      <c r="B433" s="35"/>
      <c r="C433" s="36"/>
      <c r="D433" s="204" t="s">
        <v>249</v>
      </c>
      <c r="E433" s="36"/>
      <c r="F433" s="205" t="s">
        <v>633</v>
      </c>
      <c r="G433" s="36"/>
      <c r="H433" s="36"/>
      <c r="I433" s="206"/>
      <c r="J433" s="36"/>
      <c r="K433" s="36"/>
      <c r="L433" s="39"/>
      <c r="M433" s="207"/>
      <c r="N433" s="208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7" t="s">
        <v>249</v>
      </c>
      <c r="AU433" s="17" t="s">
        <v>88</v>
      </c>
    </row>
    <row r="434" spans="1:51" s="14" customFormat="1" ht="11.25" x14ac:dyDescent="0.2">
      <c r="B434" s="232"/>
      <c r="C434" s="233"/>
      <c r="D434" s="211" t="s">
        <v>256</v>
      </c>
      <c r="E434" s="234" t="s">
        <v>1</v>
      </c>
      <c r="F434" s="235" t="s">
        <v>3069</v>
      </c>
      <c r="G434" s="233"/>
      <c r="H434" s="234" t="s">
        <v>1</v>
      </c>
      <c r="I434" s="236"/>
      <c r="J434" s="233"/>
      <c r="K434" s="233"/>
      <c r="L434" s="237"/>
      <c r="M434" s="238"/>
      <c r="N434" s="239"/>
      <c r="O434" s="239"/>
      <c r="P434" s="239"/>
      <c r="Q434" s="239"/>
      <c r="R434" s="239"/>
      <c r="S434" s="239"/>
      <c r="T434" s="240"/>
      <c r="AT434" s="241" t="s">
        <v>256</v>
      </c>
      <c r="AU434" s="241" t="s">
        <v>88</v>
      </c>
      <c r="AV434" s="14" t="s">
        <v>14</v>
      </c>
      <c r="AW434" s="14" t="s">
        <v>36</v>
      </c>
      <c r="AX434" s="14" t="s">
        <v>80</v>
      </c>
      <c r="AY434" s="241" t="s">
        <v>241</v>
      </c>
    </row>
    <row r="435" spans="1:51" s="12" customFormat="1" ht="11.25" x14ac:dyDescent="0.2">
      <c r="B435" s="209"/>
      <c r="C435" s="210"/>
      <c r="D435" s="211" t="s">
        <v>256</v>
      </c>
      <c r="E435" s="212" t="s">
        <v>1</v>
      </c>
      <c r="F435" s="213" t="s">
        <v>3167</v>
      </c>
      <c r="G435" s="210"/>
      <c r="H435" s="214">
        <v>96</v>
      </c>
      <c r="I435" s="215"/>
      <c r="J435" s="210"/>
      <c r="K435" s="210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256</v>
      </c>
      <c r="AU435" s="220" t="s">
        <v>88</v>
      </c>
      <c r="AV435" s="12" t="s">
        <v>88</v>
      </c>
      <c r="AW435" s="12" t="s">
        <v>36</v>
      </c>
      <c r="AX435" s="12" t="s">
        <v>80</v>
      </c>
      <c r="AY435" s="220" t="s">
        <v>241</v>
      </c>
    </row>
    <row r="436" spans="1:51" s="12" customFormat="1" ht="22.5" x14ac:dyDescent="0.2">
      <c r="B436" s="209"/>
      <c r="C436" s="210"/>
      <c r="D436" s="211" t="s">
        <v>256</v>
      </c>
      <c r="E436" s="212" t="s">
        <v>1</v>
      </c>
      <c r="F436" s="213" t="s">
        <v>3168</v>
      </c>
      <c r="G436" s="210"/>
      <c r="H436" s="214">
        <v>346.38</v>
      </c>
      <c r="I436" s="215"/>
      <c r="J436" s="210"/>
      <c r="K436" s="210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256</v>
      </c>
      <c r="AU436" s="220" t="s">
        <v>88</v>
      </c>
      <c r="AV436" s="12" t="s">
        <v>88</v>
      </c>
      <c r="AW436" s="12" t="s">
        <v>36</v>
      </c>
      <c r="AX436" s="12" t="s">
        <v>80</v>
      </c>
      <c r="AY436" s="220" t="s">
        <v>241</v>
      </c>
    </row>
    <row r="437" spans="1:51" s="12" customFormat="1" ht="22.5" x14ac:dyDescent="0.2">
      <c r="B437" s="209"/>
      <c r="C437" s="210"/>
      <c r="D437" s="211" t="s">
        <v>256</v>
      </c>
      <c r="E437" s="212" t="s">
        <v>1</v>
      </c>
      <c r="F437" s="213" t="s">
        <v>3169</v>
      </c>
      <c r="G437" s="210"/>
      <c r="H437" s="214">
        <v>239.32</v>
      </c>
      <c r="I437" s="215"/>
      <c r="J437" s="210"/>
      <c r="K437" s="210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256</v>
      </c>
      <c r="AU437" s="220" t="s">
        <v>88</v>
      </c>
      <c r="AV437" s="12" t="s">
        <v>88</v>
      </c>
      <c r="AW437" s="12" t="s">
        <v>36</v>
      </c>
      <c r="AX437" s="12" t="s">
        <v>80</v>
      </c>
      <c r="AY437" s="220" t="s">
        <v>241</v>
      </c>
    </row>
    <row r="438" spans="1:51" s="12" customFormat="1" ht="22.5" x14ac:dyDescent="0.2">
      <c r="B438" s="209"/>
      <c r="C438" s="210"/>
      <c r="D438" s="211" t="s">
        <v>256</v>
      </c>
      <c r="E438" s="212" t="s">
        <v>1</v>
      </c>
      <c r="F438" s="213" t="s">
        <v>3170</v>
      </c>
      <c r="G438" s="210"/>
      <c r="H438" s="214">
        <v>319.00099999999998</v>
      </c>
      <c r="I438" s="215"/>
      <c r="J438" s="210"/>
      <c r="K438" s="210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256</v>
      </c>
      <c r="AU438" s="220" t="s">
        <v>88</v>
      </c>
      <c r="AV438" s="12" t="s">
        <v>88</v>
      </c>
      <c r="AW438" s="12" t="s">
        <v>36</v>
      </c>
      <c r="AX438" s="12" t="s">
        <v>80</v>
      </c>
      <c r="AY438" s="220" t="s">
        <v>241</v>
      </c>
    </row>
    <row r="439" spans="1:51" s="14" customFormat="1" ht="11.25" x14ac:dyDescent="0.2">
      <c r="B439" s="232"/>
      <c r="C439" s="233"/>
      <c r="D439" s="211" t="s">
        <v>256</v>
      </c>
      <c r="E439" s="234" t="s">
        <v>1</v>
      </c>
      <c r="F439" s="235" t="s">
        <v>3093</v>
      </c>
      <c r="G439" s="233"/>
      <c r="H439" s="234" t="s">
        <v>1</v>
      </c>
      <c r="I439" s="236"/>
      <c r="J439" s="233"/>
      <c r="K439" s="233"/>
      <c r="L439" s="237"/>
      <c r="M439" s="238"/>
      <c r="N439" s="239"/>
      <c r="O439" s="239"/>
      <c r="P439" s="239"/>
      <c r="Q439" s="239"/>
      <c r="R439" s="239"/>
      <c r="S439" s="239"/>
      <c r="T439" s="240"/>
      <c r="AT439" s="241" t="s">
        <v>256</v>
      </c>
      <c r="AU439" s="241" t="s">
        <v>88</v>
      </c>
      <c r="AV439" s="14" t="s">
        <v>14</v>
      </c>
      <c r="AW439" s="14" t="s">
        <v>36</v>
      </c>
      <c r="AX439" s="14" t="s">
        <v>80</v>
      </c>
      <c r="AY439" s="241" t="s">
        <v>241</v>
      </c>
    </row>
    <row r="440" spans="1:51" s="12" customFormat="1" ht="22.5" x14ac:dyDescent="0.2">
      <c r="B440" s="209"/>
      <c r="C440" s="210"/>
      <c r="D440" s="211" t="s">
        <v>256</v>
      </c>
      <c r="E440" s="212" t="s">
        <v>1</v>
      </c>
      <c r="F440" s="213" t="s">
        <v>3171</v>
      </c>
      <c r="G440" s="210"/>
      <c r="H440" s="214">
        <v>52.65</v>
      </c>
      <c r="I440" s="215"/>
      <c r="J440" s="210"/>
      <c r="K440" s="210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256</v>
      </c>
      <c r="AU440" s="220" t="s">
        <v>88</v>
      </c>
      <c r="AV440" s="12" t="s">
        <v>88</v>
      </c>
      <c r="AW440" s="12" t="s">
        <v>36</v>
      </c>
      <c r="AX440" s="12" t="s">
        <v>80</v>
      </c>
      <c r="AY440" s="220" t="s">
        <v>241</v>
      </c>
    </row>
    <row r="441" spans="1:51" s="14" customFormat="1" ht="11.25" x14ac:dyDescent="0.2">
      <c r="B441" s="232"/>
      <c r="C441" s="233"/>
      <c r="D441" s="211" t="s">
        <v>256</v>
      </c>
      <c r="E441" s="234" t="s">
        <v>1</v>
      </c>
      <c r="F441" s="235" t="s">
        <v>3095</v>
      </c>
      <c r="G441" s="233"/>
      <c r="H441" s="234" t="s">
        <v>1</v>
      </c>
      <c r="I441" s="236"/>
      <c r="J441" s="233"/>
      <c r="K441" s="233"/>
      <c r="L441" s="237"/>
      <c r="M441" s="238"/>
      <c r="N441" s="239"/>
      <c r="O441" s="239"/>
      <c r="P441" s="239"/>
      <c r="Q441" s="239"/>
      <c r="R441" s="239"/>
      <c r="S441" s="239"/>
      <c r="T441" s="240"/>
      <c r="AT441" s="241" t="s">
        <v>256</v>
      </c>
      <c r="AU441" s="241" t="s">
        <v>88</v>
      </c>
      <c r="AV441" s="14" t="s">
        <v>14</v>
      </c>
      <c r="AW441" s="14" t="s">
        <v>36</v>
      </c>
      <c r="AX441" s="14" t="s">
        <v>80</v>
      </c>
      <c r="AY441" s="241" t="s">
        <v>241</v>
      </c>
    </row>
    <row r="442" spans="1:51" s="12" customFormat="1" ht="22.5" x14ac:dyDescent="0.2">
      <c r="B442" s="209"/>
      <c r="C442" s="210"/>
      <c r="D442" s="211" t="s">
        <v>256</v>
      </c>
      <c r="E442" s="212" t="s">
        <v>1</v>
      </c>
      <c r="F442" s="213" t="s">
        <v>3172</v>
      </c>
      <c r="G442" s="210"/>
      <c r="H442" s="214">
        <v>61.585999999999999</v>
      </c>
      <c r="I442" s="215"/>
      <c r="J442" s="210"/>
      <c r="K442" s="210"/>
      <c r="L442" s="216"/>
      <c r="M442" s="217"/>
      <c r="N442" s="218"/>
      <c r="O442" s="218"/>
      <c r="P442" s="218"/>
      <c r="Q442" s="218"/>
      <c r="R442" s="218"/>
      <c r="S442" s="218"/>
      <c r="T442" s="219"/>
      <c r="AT442" s="220" t="s">
        <v>256</v>
      </c>
      <c r="AU442" s="220" t="s">
        <v>88</v>
      </c>
      <c r="AV442" s="12" t="s">
        <v>88</v>
      </c>
      <c r="AW442" s="12" t="s">
        <v>36</v>
      </c>
      <c r="AX442" s="12" t="s">
        <v>80</v>
      </c>
      <c r="AY442" s="220" t="s">
        <v>241</v>
      </c>
    </row>
    <row r="443" spans="1:51" s="12" customFormat="1" ht="22.5" x14ac:dyDescent="0.2">
      <c r="B443" s="209"/>
      <c r="C443" s="210"/>
      <c r="D443" s="211" t="s">
        <v>256</v>
      </c>
      <c r="E443" s="212" t="s">
        <v>1</v>
      </c>
      <c r="F443" s="213" t="s">
        <v>3173</v>
      </c>
      <c r="G443" s="210"/>
      <c r="H443" s="214">
        <v>420.10899999999998</v>
      </c>
      <c r="I443" s="215"/>
      <c r="J443" s="210"/>
      <c r="K443" s="210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256</v>
      </c>
      <c r="AU443" s="220" t="s">
        <v>88</v>
      </c>
      <c r="AV443" s="12" t="s">
        <v>88</v>
      </c>
      <c r="AW443" s="12" t="s">
        <v>36</v>
      </c>
      <c r="AX443" s="12" t="s">
        <v>80</v>
      </c>
      <c r="AY443" s="220" t="s">
        <v>241</v>
      </c>
    </row>
    <row r="444" spans="1:51" s="12" customFormat="1" ht="22.5" x14ac:dyDescent="0.2">
      <c r="B444" s="209"/>
      <c r="C444" s="210"/>
      <c r="D444" s="211" t="s">
        <v>256</v>
      </c>
      <c r="E444" s="212" t="s">
        <v>1</v>
      </c>
      <c r="F444" s="213" t="s">
        <v>3174</v>
      </c>
      <c r="G444" s="210"/>
      <c r="H444" s="214">
        <v>17.7</v>
      </c>
      <c r="I444" s="215"/>
      <c r="J444" s="210"/>
      <c r="K444" s="210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256</v>
      </c>
      <c r="AU444" s="220" t="s">
        <v>88</v>
      </c>
      <c r="AV444" s="12" t="s">
        <v>88</v>
      </c>
      <c r="AW444" s="12" t="s">
        <v>36</v>
      </c>
      <c r="AX444" s="12" t="s">
        <v>80</v>
      </c>
      <c r="AY444" s="220" t="s">
        <v>241</v>
      </c>
    </row>
    <row r="445" spans="1:51" s="14" customFormat="1" ht="11.25" x14ac:dyDescent="0.2">
      <c r="B445" s="232"/>
      <c r="C445" s="233"/>
      <c r="D445" s="211" t="s">
        <v>256</v>
      </c>
      <c r="E445" s="234" t="s">
        <v>1</v>
      </c>
      <c r="F445" s="235" t="s">
        <v>3100</v>
      </c>
      <c r="G445" s="233"/>
      <c r="H445" s="234" t="s">
        <v>1</v>
      </c>
      <c r="I445" s="236"/>
      <c r="J445" s="233"/>
      <c r="K445" s="233"/>
      <c r="L445" s="237"/>
      <c r="M445" s="238"/>
      <c r="N445" s="239"/>
      <c r="O445" s="239"/>
      <c r="P445" s="239"/>
      <c r="Q445" s="239"/>
      <c r="R445" s="239"/>
      <c r="S445" s="239"/>
      <c r="T445" s="240"/>
      <c r="AT445" s="241" t="s">
        <v>256</v>
      </c>
      <c r="AU445" s="241" t="s">
        <v>88</v>
      </c>
      <c r="AV445" s="14" t="s">
        <v>14</v>
      </c>
      <c r="AW445" s="14" t="s">
        <v>36</v>
      </c>
      <c r="AX445" s="14" t="s">
        <v>80</v>
      </c>
      <c r="AY445" s="241" t="s">
        <v>241</v>
      </c>
    </row>
    <row r="446" spans="1:51" s="12" customFormat="1" ht="22.5" x14ac:dyDescent="0.2">
      <c r="B446" s="209"/>
      <c r="C446" s="210"/>
      <c r="D446" s="211" t="s">
        <v>256</v>
      </c>
      <c r="E446" s="212" t="s">
        <v>1</v>
      </c>
      <c r="F446" s="213" t="s">
        <v>3175</v>
      </c>
      <c r="G446" s="210"/>
      <c r="H446" s="214">
        <v>44.045000000000002</v>
      </c>
      <c r="I446" s="215"/>
      <c r="J446" s="210"/>
      <c r="K446" s="210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256</v>
      </c>
      <c r="AU446" s="220" t="s">
        <v>88</v>
      </c>
      <c r="AV446" s="12" t="s">
        <v>88</v>
      </c>
      <c r="AW446" s="12" t="s">
        <v>36</v>
      </c>
      <c r="AX446" s="12" t="s">
        <v>80</v>
      </c>
      <c r="AY446" s="220" t="s">
        <v>241</v>
      </c>
    </row>
    <row r="447" spans="1:51" s="14" customFormat="1" ht="11.25" x14ac:dyDescent="0.2">
      <c r="B447" s="232"/>
      <c r="C447" s="233"/>
      <c r="D447" s="211" t="s">
        <v>256</v>
      </c>
      <c r="E447" s="234" t="s">
        <v>1</v>
      </c>
      <c r="F447" s="235" t="s">
        <v>3102</v>
      </c>
      <c r="G447" s="233"/>
      <c r="H447" s="234" t="s">
        <v>1</v>
      </c>
      <c r="I447" s="236"/>
      <c r="J447" s="233"/>
      <c r="K447" s="233"/>
      <c r="L447" s="237"/>
      <c r="M447" s="238"/>
      <c r="N447" s="239"/>
      <c r="O447" s="239"/>
      <c r="P447" s="239"/>
      <c r="Q447" s="239"/>
      <c r="R447" s="239"/>
      <c r="S447" s="239"/>
      <c r="T447" s="240"/>
      <c r="AT447" s="241" t="s">
        <v>256</v>
      </c>
      <c r="AU447" s="241" t="s">
        <v>88</v>
      </c>
      <c r="AV447" s="14" t="s">
        <v>14</v>
      </c>
      <c r="AW447" s="14" t="s">
        <v>36</v>
      </c>
      <c r="AX447" s="14" t="s">
        <v>80</v>
      </c>
      <c r="AY447" s="241" t="s">
        <v>241</v>
      </c>
    </row>
    <row r="448" spans="1:51" s="12" customFormat="1" ht="22.5" x14ac:dyDescent="0.2">
      <c r="B448" s="209"/>
      <c r="C448" s="210"/>
      <c r="D448" s="211" t="s">
        <v>256</v>
      </c>
      <c r="E448" s="212" t="s">
        <v>1</v>
      </c>
      <c r="F448" s="213" t="s">
        <v>3176</v>
      </c>
      <c r="G448" s="210"/>
      <c r="H448" s="214">
        <v>96.9</v>
      </c>
      <c r="I448" s="215"/>
      <c r="J448" s="210"/>
      <c r="K448" s="210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256</v>
      </c>
      <c r="AU448" s="220" t="s">
        <v>88</v>
      </c>
      <c r="AV448" s="12" t="s">
        <v>88</v>
      </c>
      <c r="AW448" s="12" t="s">
        <v>36</v>
      </c>
      <c r="AX448" s="12" t="s">
        <v>80</v>
      </c>
      <c r="AY448" s="220" t="s">
        <v>241</v>
      </c>
    </row>
    <row r="449" spans="1:65" s="13" customFormat="1" ht="11.25" x14ac:dyDescent="0.2">
      <c r="B449" s="221"/>
      <c r="C449" s="222"/>
      <c r="D449" s="211" t="s">
        <v>256</v>
      </c>
      <c r="E449" s="223" t="s">
        <v>451</v>
      </c>
      <c r="F449" s="224" t="s">
        <v>258</v>
      </c>
      <c r="G449" s="222"/>
      <c r="H449" s="225">
        <v>1693.691</v>
      </c>
      <c r="I449" s="226"/>
      <c r="J449" s="222"/>
      <c r="K449" s="222"/>
      <c r="L449" s="227"/>
      <c r="M449" s="228"/>
      <c r="N449" s="229"/>
      <c r="O449" s="229"/>
      <c r="P449" s="229"/>
      <c r="Q449" s="229"/>
      <c r="R449" s="229"/>
      <c r="S449" s="229"/>
      <c r="T449" s="230"/>
      <c r="AT449" s="231" t="s">
        <v>256</v>
      </c>
      <c r="AU449" s="231" t="s">
        <v>88</v>
      </c>
      <c r="AV449" s="13" t="s">
        <v>175</v>
      </c>
      <c r="AW449" s="13" t="s">
        <v>36</v>
      </c>
      <c r="AX449" s="13" t="s">
        <v>14</v>
      </c>
      <c r="AY449" s="231" t="s">
        <v>241</v>
      </c>
    </row>
    <row r="450" spans="1:65" s="1" customFormat="1" ht="24.2" customHeight="1" x14ac:dyDescent="0.2">
      <c r="A450" s="34"/>
      <c r="B450" s="35"/>
      <c r="C450" s="191" t="s">
        <v>721</v>
      </c>
      <c r="D450" s="191" t="s">
        <v>243</v>
      </c>
      <c r="E450" s="192" t="s">
        <v>2520</v>
      </c>
      <c r="F450" s="193" t="s">
        <v>2521</v>
      </c>
      <c r="G450" s="194" t="s">
        <v>246</v>
      </c>
      <c r="H450" s="195">
        <v>2689.1170000000002</v>
      </c>
      <c r="I450" s="196">
        <v>68.849999999999994</v>
      </c>
      <c r="J450" s="197">
        <f>ROUND(I450*H450,2)</f>
        <v>185145.71</v>
      </c>
      <c r="K450" s="193" t="s">
        <v>247</v>
      </c>
      <c r="L450" s="39"/>
      <c r="M450" s="198" t="s">
        <v>1</v>
      </c>
      <c r="N450" s="199" t="s">
        <v>45</v>
      </c>
      <c r="O450" s="71"/>
      <c r="P450" s="200">
        <f>O450*H450</f>
        <v>0</v>
      </c>
      <c r="Q450" s="200">
        <v>8.4999999999999995E-4</v>
      </c>
      <c r="R450" s="200">
        <f>Q450*H450</f>
        <v>2.28574945</v>
      </c>
      <c r="S450" s="200">
        <v>0</v>
      </c>
      <c r="T450" s="201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175</v>
      </c>
      <c r="AT450" s="202" t="s">
        <v>243</v>
      </c>
      <c r="AU450" s="202" t="s">
        <v>88</v>
      </c>
      <c r="AY450" s="17" t="s">
        <v>241</v>
      </c>
      <c r="BE450" s="203">
        <f>IF(N450="základní",J450,0)</f>
        <v>185145.71</v>
      </c>
      <c r="BF450" s="203">
        <f>IF(N450="snížená",J450,0)</f>
        <v>0</v>
      </c>
      <c r="BG450" s="203">
        <f>IF(N450="zákl. přenesená",J450,0)</f>
        <v>0</v>
      </c>
      <c r="BH450" s="203">
        <f>IF(N450="sníž. přenesená",J450,0)</f>
        <v>0</v>
      </c>
      <c r="BI450" s="203">
        <f>IF(N450="nulová",J450,0)</f>
        <v>0</v>
      </c>
      <c r="BJ450" s="17" t="s">
        <v>14</v>
      </c>
      <c r="BK450" s="203">
        <f>ROUND(I450*H450,2)</f>
        <v>185145.71</v>
      </c>
      <c r="BL450" s="17" t="s">
        <v>175</v>
      </c>
      <c r="BM450" s="202" t="s">
        <v>3177</v>
      </c>
    </row>
    <row r="451" spans="1:65" s="1" customFormat="1" ht="11.25" x14ac:dyDescent="0.2">
      <c r="A451" s="34"/>
      <c r="B451" s="35"/>
      <c r="C451" s="36"/>
      <c r="D451" s="204" t="s">
        <v>249</v>
      </c>
      <c r="E451" s="36"/>
      <c r="F451" s="205" t="s">
        <v>2523</v>
      </c>
      <c r="G451" s="36"/>
      <c r="H451" s="36"/>
      <c r="I451" s="206"/>
      <c r="J451" s="36"/>
      <c r="K451" s="36"/>
      <c r="L451" s="39"/>
      <c r="M451" s="207"/>
      <c r="N451" s="208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7" t="s">
        <v>249</v>
      </c>
      <c r="AU451" s="17" t="s">
        <v>88</v>
      </c>
    </row>
    <row r="452" spans="1:65" s="14" customFormat="1" ht="11.25" x14ac:dyDescent="0.2">
      <c r="B452" s="232"/>
      <c r="C452" s="233"/>
      <c r="D452" s="211" t="s">
        <v>256</v>
      </c>
      <c r="E452" s="234" t="s">
        <v>1</v>
      </c>
      <c r="F452" s="235" t="s">
        <v>3069</v>
      </c>
      <c r="G452" s="233"/>
      <c r="H452" s="234" t="s">
        <v>1</v>
      </c>
      <c r="I452" s="236"/>
      <c r="J452" s="233"/>
      <c r="K452" s="233"/>
      <c r="L452" s="237"/>
      <c r="M452" s="238"/>
      <c r="N452" s="239"/>
      <c r="O452" s="239"/>
      <c r="P452" s="239"/>
      <c r="Q452" s="239"/>
      <c r="R452" s="239"/>
      <c r="S452" s="239"/>
      <c r="T452" s="240"/>
      <c r="AT452" s="241" t="s">
        <v>256</v>
      </c>
      <c r="AU452" s="241" t="s">
        <v>88</v>
      </c>
      <c r="AV452" s="14" t="s">
        <v>14</v>
      </c>
      <c r="AW452" s="14" t="s">
        <v>36</v>
      </c>
      <c r="AX452" s="14" t="s">
        <v>80</v>
      </c>
      <c r="AY452" s="241" t="s">
        <v>241</v>
      </c>
    </row>
    <row r="453" spans="1:65" s="12" customFormat="1" ht="11.25" x14ac:dyDescent="0.2">
      <c r="B453" s="209"/>
      <c r="C453" s="210"/>
      <c r="D453" s="211" t="s">
        <v>256</v>
      </c>
      <c r="E453" s="212" t="s">
        <v>1</v>
      </c>
      <c r="F453" s="213" t="s">
        <v>3178</v>
      </c>
      <c r="G453" s="210"/>
      <c r="H453" s="214">
        <v>744.58600000000001</v>
      </c>
      <c r="I453" s="215"/>
      <c r="J453" s="210"/>
      <c r="K453" s="210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256</v>
      </c>
      <c r="AU453" s="220" t="s">
        <v>88</v>
      </c>
      <c r="AV453" s="12" t="s">
        <v>88</v>
      </c>
      <c r="AW453" s="12" t="s">
        <v>36</v>
      </c>
      <c r="AX453" s="12" t="s">
        <v>80</v>
      </c>
      <c r="AY453" s="220" t="s">
        <v>241</v>
      </c>
    </row>
    <row r="454" spans="1:65" s="12" customFormat="1" ht="22.5" x14ac:dyDescent="0.2">
      <c r="B454" s="209"/>
      <c r="C454" s="210"/>
      <c r="D454" s="211" t="s">
        <v>256</v>
      </c>
      <c r="E454" s="212" t="s">
        <v>1</v>
      </c>
      <c r="F454" s="213" t="s">
        <v>3179</v>
      </c>
      <c r="G454" s="210"/>
      <c r="H454" s="214">
        <v>298.61</v>
      </c>
      <c r="I454" s="215"/>
      <c r="J454" s="210"/>
      <c r="K454" s="210"/>
      <c r="L454" s="216"/>
      <c r="M454" s="217"/>
      <c r="N454" s="218"/>
      <c r="O454" s="218"/>
      <c r="P454" s="218"/>
      <c r="Q454" s="218"/>
      <c r="R454" s="218"/>
      <c r="S454" s="218"/>
      <c r="T454" s="219"/>
      <c r="AT454" s="220" t="s">
        <v>256</v>
      </c>
      <c r="AU454" s="220" t="s">
        <v>88</v>
      </c>
      <c r="AV454" s="12" t="s">
        <v>88</v>
      </c>
      <c r="AW454" s="12" t="s">
        <v>36</v>
      </c>
      <c r="AX454" s="12" t="s">
        <v>80</v>
      </c>
      <c r="AY454" s="220" t="s">
        <v>241</v>
      </c>
    </row>
    <row r="455" spans="1:65" s="12" customFormat="1" ht="22.5" x14ac:dyDescent="0.2">
      <c r="B455" s="209"/>
      <c r="C455" s="210"/>
      <c r="D455" s="211" t="s">
        <v>256</v>
      </c>
      <c r="E455" s="212" t="s">
        <v>1</v>
      </c>
      <c r="F455" s="213" t="s">
        <v>3180</v>
      </c>
      <c r="G455" s="210"/>
      <c r="H455" s="214">
        <v>65.837999999999994</v>
      </c>
      <c r="I455" s="215"/>
      <c r="J455" s="210"/>
      <c r="K455" s="210"/>
      <c r="L455" s="216"/>
      <c r="M455" s="217"/>
      <c r="N455" s="218"/>
      <c r="O455" s="218"/>
      <c r="P455" s="218"/>
      <c r="Q455" s="218"/>
      <c r="R455" s="218"/>
      <c r="S455" s="218"/>
      <c r="T455" s="219"/>
      <c r="AT455" s="220" t="s">
        <v>256</v>
      </c>
      <c r="AU455" s="220" t="s">
        <v>88</v>
      </c>
      <c r="AV455" s="12" t="s">
        <v>88</v>
      </c>
      <c r="AW455" s="12" t="s">
        <v>36</v>
      </c>
      <c r="AX455" s="12" t="s">
        <v>80</v>
      </c>
      <c r="AY455" s="220" t="s">
        <v>241</v>
      </c>
    </row>
    <row r="456" spans="1:65" s="12" customFormat="1" ht="22.5" x14ac:dyDescent="0.2">
      <c r="B456" s="209"/>
      <c r="C456" s="210"/>
      <c r="D456" s="211" t="s">
        <v>256</v>
      </c>
      <c r="E456" s="212" t="s">
        <v>1</v>
      </c>
      <c r="F456" s="213" t="s">
        <v>3181</v>
      </c>
      <c r="G456" s="210"/>
      <c r="H456" s="214">
        <v>39.186999999999998</v>
      </c>
      <c r="I456" s="215"/>
      <c r="J456" s="210"/>
      <c r="K456" s="210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256</v>
      </c>
      <c r="AU456" s="220" t="s">
        <v>88</v>
      </c>
      <c r="AV456" s="12" t="s">
        <v>88</v>
      </c>
      <c r="AW456" s="12" t="s">
        <v>36</v>
      </c>
      <c r="AX456" s="12" t="s">
        <v>80</v>
      </c>
      <c r="AY456" s="220" t="s">
        <v>241</v>
      </c>
    </row>
    <row r="457" spans="1:65" s="12" customFormat="1" ht="22.5" x14ac:dyDescent="0.2">
      <c r="B457" s="209"/>
      <c r="C457" s="210"/>
      <c r="D457" s="211" t="s">
        <v>256</v>
      </c>
      <c r="E457" s="212" t="s">
        <v>1</v>
      </c>
      <c r="F457" s="213" t="s">
        <v>3182</v>
      </c>
      <c r="G457" s="210"/>
      <c r="H457" s="214">
        <v>70.882000000000005</v>
      </c>
      <c r="I457" s="215"/>
      <c r="J457" s="210"/>
      <c r="K457" s="210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256</v>
      </c>
      <c r="AU457" s="220" t="s">
        <v>88</v>
      </c>
      <c r="AV457" s="12" t="s">
        <v>88</v>
      </c>
      <c r="AW457" s="12" t="s">
        <v>36</v>
      </c>
      <c r="AX457" s="12" t="s">
        <v>80</v>
      </c>
      <c r="AY457" s="220" t="s">
        <v>241</v>
      </c>
    </row>
    <row r="458" spans="1:65" s="12" customFormat="1" ht="22.5" x14ac:dyDescent="0.2">
      <c r="B458" s="209"/>
      <c r="C458" s="210"/>
      <c r="D458" s="211" t="s">
        <v>256</v>
      </c>
      <c r="E458" s="212" t="s">
        <v>1</v>
      </c>
      <c r="F458" s="213" t="s">
        <v>3183</v>
      </c>
      <c r="G458" s="210"/>
      <c r="H458" s="214">
        <v>183.994</v>
      </c>
      <c r="I458" s="215"/>
      <c r="J458" s="210"/>
      <c r="K458" s="210"/>
      <c r="L458" s="216"/>
      <c r="M458" s="217"/>
      <c r="N458" s="218"/>
      <c r="O458" s="218"/>
      <c r="P458" s="218"/>
      <c r="Q458" s="218"/>
      <c r="R458" s="218"/>
      <c r="S458" s="218"/>
      <c r="T458" s="219"/>
      <c r="AT458" s="220" t="s">
        <v>256</v>
      </c>
      <c r="AU458" s="220" t="s">
        <v>88</v>
      </c>
      <c r="AV458" s="12" t="s">
        <v>88</v>
      </c>
      <c r="AW458" s="12" t="s">
        <v>36</v>
      </c>
      <c r="AX458" s="12" t="s">
        <v>80</v>
      </c>
      <c r="AY458" s="220" t="s">
        <v>241</v>
      </c>
    </row>
    <row r="459" spans="1:65" s="12" customFormat="1" ht="22.5" x14ac:dyDescent="0.2">
      <c r="B459" s="209"/>
      <c r="C459" s="210"/>
      <c r="D459" s="211" t="s">
        <v>256</v>
      </c>
      <c r="E459" s="212" t="s">
        <v>1</v>
      </c>
      <c r="F459" s="213" t="s">
        <v>3184</v>
      </c>
      <c r="G459" s="210"/>
      <c r="H459" s="214">
        <v>48.493000000000002</v>
      </c>
      <c r="I459" s="215"/>
      <c r="J459" s="210"/>
      <c r="K459" s="210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256</v>
      </c>
      <c r="AU459" s="220" t="s">
        <v>88</v>
      </c>
      <c r="AV459" s="12" t="s">
        <v>88</v>
      </c>
      <c r="AW459" s="12" t="s">
        <v>36</v>
      </c>
      <c r="AX459" s="12" t="s">
        <v>80</v>
      </c>
      <c r="AY459" s="220" t="s">
        <v>241</v>
      </c>
    </row>
    <row r="460" spans="1:65" s="12" customFormat="1" ht="22.5" x14ac:dyDescent="0.2">
      <c r="B460" s="209"/>
      <c r="C460" s="210"/>
      <c r="D460" s="211" t="s">
        <v>256</v>
      </c>
      <c r="E460" s="212" t="s">
        <v>1</v>
      </c>
      <c r="F460" s="213" t="s">
        <v>3185</v>
      </c>
      <c r="G460" s="210"/>
      <c r="H460" s="214">
        <v>211</v>
      </c>
      <c r="I460" s="215"/>
      <c r="J460" s="210"/>
      <c r="K460" s="210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256</v>
      </c>
      <c r="AU460" s="220" t="s">
        <v>88</v>
      </c>
      <c r="AV460" s="12" t="s">
        <v>88</v>
      </c>
      <c r="AW460" s="12" t="s">
        <v>36</v>
      </c>
      <c r="AX460" s="12" t="s">
        <v>80</v>
      </c>
      <c r="AY460" s="220" t="s">
        <v>241</v>
      </c>
    </row>
    <row r="461" spans="1:65" s="12" customFormat="1" ht="22.5" x14ac:dyDescent="0.2">
      <c r="B461" s="209"/>
      <c r="C461" s="210"/>
      <c r="D461" s="211" t="s">
        <v>256</v>
      </c>
      <c r="E461" s="212" t="s">
        <v>1</v>
      </c>
      <c r="F461" s="213" t="s">
        <v>3186</v>
      </c>
      <c r="G461" s="210"/>
      <c r="H461" s="214">
        <v>169.99199999999999</v>
      </c>
      <c r="I461" s="215"/>
      <c r="J461" s="210"/>
      <c r="K461" s="210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256</v>
      </c>
      <c r="AU461" s="220" t="s">
        <v>88</v>
      </c>
      <c r="AV461" s="12" t="s">
        <v>88</v>
      </c>
      <c r="AW461" s="12" t="s">
        <v>36</v>
      </c>
      <c r="AX461" s="12" t="s">
        <v>80</v>
      </c>
      <c r="AY461" s="220" t="s">
        <v>241</v>
      </c>
    </row>
    <row r="462" spans="1:65" s="12" customFormat="1" ht="22.5" x14ac:dyDescent="0.2">
      <c r="B462" s="209"/>
      <c r="C462" s="210"/>
      <c r="D462" s="211" t="s">
        <v>256</v>
      </c>
      <c r="E462" s="212" t="s">
        <v>1</v>
      </c>
      <c r="F462" s="213" t="s">
        <v>3187</v>
      </c>
      <c r="G462" s="210"/>
      <c r="H462" s="214">
        <v>418.88</v>
      </c>
      <c r="I462" s="215"/>
      <c r="J462" s="210"/>
      <c r="K462" s="210"/>
      <c r="L462" s="216"/>
      <c r="M462" s="217"/>
      <c r="N462" s="218"/>
      <c r="O462" s="218"/>
      <c r="P462" s="218"/>
      <c r="Q462" s="218"/>
      <c r="R462" s="218"/>
      <c r="S462" s="218"/>
      <c r="T462" s="219"/>
      <c r="AT462" s="220" t="s">
        <v>256</v>
      </c>
      <c r="AU462" s="220" t="s">
        <v>88</v>
      </c>
      <c r="AV462" s="12" t="s">
        <v>88</v>
      </c>
      <c r="AW462" s="12" t="s">
        <v>36</v>
      </c>
      <c r="AX462" s="12" t="s">
        <v>80</v>
      </c>
      <c r="AY462" s="220" t="s">
        <v>241</v>
      </c>
    </row>
    <row r="463" spans="1:65" s="14" customFormat="1" ht="11.25" x14ac:dyDescent="0.2">
      <c r="B463" s="232"/>
      <c r="C463" s="233"/>
      <c r="D463" s="211" t="s">
        <v>256</v>
      </c>
      <c r="E463" s="234" t="s">
        <v>1</v>
      </c>
      <c r="F463" s="235" t="s">
        <v>3086</v>
      </c>
      <c r="G463" s="233"/>
      <c r="H463" s="234" t="s">
        <v>1</v>
      </c>
      <c r="I463" s="236"/>
      <c r="J463" s="233"/>
      <c r="K463" s="233"/>
      <c r="L463" s="237"/>
      <c r="M463" s="238"/>
      <c r="N463" s="239"/>
      <c r="O463" s="239"/>
      <c r="P463" s="239"/>
      <c r="Q463" s="239"/>
      <c r="R463" s="239"/>
      <c r="S463" s="239"/>
      <c r="T463" s="240"/>
      <c r="AT463" s="241" t="s">
        <v>256</v>
      </c>
      <c r="AU463" s="241" t="s">
        <v>88</v>
      </c>
      <c r="AV463" s="14" t="s">
        <v>14</v>
      </c>
      <c r="AW463" s="14" t="s">
        <v>36</v>
      </c>
      <c r="AX463" s="14" t="s">
        <v>80</v>
      </c>
      <c r="AY463" s="241" t="s">
        <v>241</v>
      </c>
    </row>
    <row r="464" spans="1:65" s="12" customFormat="1" ht="22.5" x14ac:dyDescent="0.2">
      <c r="B464" s="209"/>
      <c r="C464" s="210"/>
      <c r="D464" s="211" t="s">
        <v>256</v>
      </c>
      <c r="E464" s="212" t="s">
        <v>1</v>
      </c>
      <c r="F464" s="213" t="s">
        <v>3188</v>
      </c>
      <c r="G464" s="210"/>
      <c r="H464" s="214">
        <v>87.034999999999997</v>
      </c>
      <c r="I464" s="215"/>
      <c r="J464" s="210"/>
      <c r="K464" s="210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256</v>
      </c>
      <c r="AU464" s="220" t="s">
        <v>88</v>
      </c>
      <c r="AV464" s="12" t="s">
        <v>88</v>
      </c>
      <c r="AW464" s="12" t="s">
        <v>36</v>
      </c>
      <c r="AX464" s="12" t="s">
        <v>80</v>
      </c>
      <c r="AY464" s="220" t="s">
        <v>241</v>
      </c>
    </row>
    <row r="465" spans="1:65" s="12" customFormat="1" ht="22.5" x14ac:dyDescent="0.2">
      <c r="B465" s="209"/>
      <c r="C465" s="210"/>
      <c r="D465" s="211" t="s">
        <v>256</v>
      </c>
      <c r="E465" s="212" t="s">
        <v>1</v>
      </c>
      <c r="F465" s="213" t="s">
        <v>3189</v>
      </c>
      <c r="G465" s="210"/>
      <c r="H465" s="214">
        <v>29.131</v>
      </c>
      <c r="I465" s="215"/>
      <c r="J465" s="210"/>
      <c r="K465" s="210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256</v>
      </c>
      <c r="AU465" s="220" t="s">
        <v>88</v>
      </c>
      <c r="AV465" s="12" t="s">
        <v>88</v>
      </c>
      <c r="AW465" s="12" t="s">
        <v>36</v>
      </c>
      <c r="AX465" s="12" t="s">
        <v>80</v>
      </c>
      <c r="AY465" s="220" t="s">
        <v>241</v>
      </c>
    </row>
    <row r="466" spans="1:65" s="12" customFormat="1" ht="22.5" x14ac:dyDescent="0.2">
      <c r="B466" s="209"/>
      <c r="C466" s="210"/>
      <c r="D466" s="211" t="s">
        <v>256</v>
      </c>
      <c r="E466" s="212" t="s">
        <v>1</v>
      </c>
      <c r="F466" s="213" t="s">
        <v>3190</v>
      </c>
      <c r="G466" s="210"/>
      <c r="H466" s="214">
        <v>143.55000000000001</v>
      </c>
      <c r="I466" s="215"/>
      <c r="J466" s="210"/>
      <c r="K466" s="210"/>
      <c r="L466" s="216"/>
      <c r="M466" s="217"/>
      <c r="N466" s="218"/>
      <c r="O466" s="218"/>
      <c r="P466" s="218"/>
      <c r="Q466" s="218"/>
      <c r="R466" s="218"/>
      <c r="S466" s="218"/>
      <c r="T466" s="219"/>
      <c r="AT466" s="220" t="s">
        <v>256</v>
      </c>
      <c r="AU466" s="220" t="s">
        <v>88</v>
      </c>
      <c r="AV466" s="12" t="s">
        <v>88</v>
      </c>
      <c r="AW466" s="12" t="s">
        <v>36</v>
      </c>
      <c r="AX466" s="12" t="s">
        <v>80</v>
      </c>
      <c r="AY466" s="220" t="s">
        <v>241</v>
      </c>
    </row>
    <row r="467" spans="1:65" s="14" customFormat="1" ht="11.25" x14ac:dyDescent="0.2">
      <c r="B467" s="232"/>
      <c r="C467" s="233"/>
      <c r="D467" s="211" t="s">
        <v>256</v>
      </c>
      <c r="E467" s="234" t="s">
        <v>1</v>
      </c>
      <c r="F467" s="235" t="s">
        <v>3090</v>
      </c>
      <c r="G467" s="233"/>
      <c r="H467" s="234" t="s">
        <v>1</v>
      </c>
      <c r="I467" s="236"/>
      <c r="J467" s="233"/>
      <c r="K467" s="233"/>
      <c r="L467" s="237"/>
      <c r="M467" s="238"/>
      <c r="N467" s="239"/>
      <c r="O467" s="239"/>
      <c r="P467" s="239"/>
      <c r="Q467" s="239"/>
      <c r="R467" s="239"/>
      <c r="S467" s="239"/>
      <c r="T467" s="240"/>
      <c r="AT467" s="241" t="s">
        <v>256</v>
      </c>
      <c r="AU467" s="241" t="s">
        <v>88</v>
      </c>
      <c r="AV467" s="14" t="s">
        <v>14</v>
      </c>
      <c r="AW467" s="14" t="s">
        <v>36</v>
      </c>
      <c r="AX467" s="14" t="s">
        <v>80</v>
      </c>
      <c r="AY467" s="241" t="s">
        <v>241</v>
      </c>
    </row>
    <row r="468" spans="1:65" s="12" customFormat="1" ht="22.5" x14ac:dyDescent="0.2">
      <c r="B468" s="209"/>
      <c r="C468" s="210"/>
      <c r="D468" s="211" t="s">
        <v>256</v>
      </c>
      <c r="E468" s="212" t="s">
        <v>1</v>
      </c>
      <c r="F468" s="213" t="s">
        <v>3191</v>
      </c>
      <c r="G468" s="210"/>
      <c r="H468" s="214">
        <v>16.018000000000001</v>
      </c>
      <c r="I468" s="215"/>
      <c r="J468" s="210"/>
      <c r="K468" s="210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256</v>
      </c>
      <c r="AU468" s="220" t="s">
        <v>88</v>
      </c>
      <c r="AV468" s="12" t="s">
        <v>88</v>
      </c>
      <c r="AW468" s="12" t="s">
        <v>36</v>
      </c>
      <c r="AX468" s="12" t="s">
        <v>80</v>
      </c>
      <c r="AY468" s="220" t="s">
        <v>241</v>
      </c>
    </row>
    <row r="469" spans="1:65" s="12" customFormat="1" ht="22.5" x14ac:dyDescent="0.2">
      <c r="B469" s="209"/>
      <c r="C469" s="210"/>
      <c r="D469" s="211" t="s">
        <v>256</v>
      </c>
      <c r="E469" s="212" t="s">
        <v>1</v>
      </c>
      <c r="F469" s="213" t="s">
        <v>3192</v>
      </c>
      <c r="G469" s="210"/>
      <c r="H469" s="214">
        <v>21.22</v>
      </c>
      <c r="I469" s="215"/>
      <c r="J469" s="210"/>
      <c r="K469" s="210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256</v>
      </c>
      <c r="AU469" s="220" t="s">
        <v>88</v>
      </c>
      <c r="AV469" s="12" t="s">
        <v>88</v>
      </c>
      <c r="AW469" s="12" t="s">
        <v>36</v>
      </c>
      <c r="AX469" s="12" t="s">
        <v>80</v>
      </c>
      <c r="AY469" s="220" t="s">
        <v>241</v>
      </c>
    </row>
    <row r="470" spans="1:65" s="14" customFormat="1" ht="11.25" x14ac:dyDescent="0.2">
      <c r="B470" s="232"/>
      <c r="C470" s="233"/>
      <c r="D470" s="211" t="s">
        <v>256</v>
      </c>
      <c r="E470" s="234" t="s">
        <v>1</v>
      </c>
      <c r="F470" s="235" t="s">
        <v>3095</v>
      </c>
      <c r="G470" s="233"/>
      <c r="H470" s="234" t="s">
        <v>1</v>
      </c>
      <c r="I470" s="236"/>
      <c r="J470" s="233"/>
      <c r="K470" s="233"/>
      <c r="L470" s="237"/>
      <c r="M470" s="238"/>
      <c r="N470" s="239"/>
      <c r="O470" s="239"/>
      <c r="P470" s="239"/>
      <c r="Q470" s="239"/>
      <c r="R470" s="239"/>
      <c r="S470" s="239"/>
      <c r="T470" s="240"/>
      <c r="AT470" s="241" t="s">
        <v>256</v>
      </c>
      <c r="AU470" s="241" t="s">
        <v>88</v>
      </c>
      <c r="AV470" s="14" t="s">
        <v>14</v>
      </c>
      <c r="AW470" s="14" t="s">
        <v>36</v>
      </c>
      <c r="AX470" s="14" t="s">
        <v>80</v>
      </c>
      <c r="AY470" s="241" t="s">
        <v>241</v>
      </c>
    </row>
    <row r="471" spans="1:65" s="12" customFormat="1" ht="22.5" x14ac:dyDescent="0.2">
      <c r="B471" s="209"/>
      <c r="C471" s="210"/>
      <c r="D471" s="211" t="s">
        <v>256</v>
      </c>
      <c r="E471" s="212" t="s">
        <v>1</v>
      </c>
      <c r="F471" s="213" t="s">
        <v>3193</v>
      </c>
      <c r="G471" s="210"/>
      <c r="H471" s="214">
        <v>140.70099999999999</v>
      </c>
      <c r="I471" s="215"/>
      <c r="J471" s="210"/>
      <c r="K471" s="210"/>
      <c r="L471" s="216"/>
      <c r="M471" s="217"/>
      <c r="N471" s="218"/>
      <c r="O471" s="218"/>
      <c r="P471" s="218"/>
      <c r="Q471" s="218"/>
      <c r="R471" s="218"/>
      <c r="S471" s="218"/>
      <c r="T471" s="219"/>
      <c r="AT471" s="220" t="s">
        <v>256</v>
      </c>
      <c r="AU471" s="220" t="s">
        <v>88</v>
      </c>
      <c r="AV471" s="12" t="s">
        <v>88</v>
      </c>
      <c r="AW471" s="12" t="s">
        <v>36</v>
      </c>
      <c r="AX471" s="12" t="s">
        <v>80</v>
      </c>
      <c r="AY471" s="220" t="s">
        <v>241</v>
      </c>
    </row>
    <row r="472" spans="1:65" s="13" customFormat="1" ht="11.25" x14ac:dyDescent="0.2">
      <c r="B472" s="221"/>
      <c r="C472" s="222"/>
      <c r="D472" s="211" t="s">
        <v>256</v>
      </c>
      <c r="E472" s="223" t="s">
        <v>2394</v>
      </c>
      <c r="F472" s="224" t="s">
        <v>258</v>
      </c>
      <c r="G472" s="222"/>
      <c r="H472" s="225">
        <v>2689.1170000000002</v>
      </c>
      <c r="I472" s="226"/>
      <c r="J472" s="222"/>
      <c r="K472" s="222"/>
      <c r="L472" s="227"/>
      <c r="M472" s="228"/>
      <c r="N472" s="229"/>
      <c r="O472" s="229"/>
      <c r="P472" s="229"/>
      <c r="Q472" s="229"/>
      <c r="R472" s="229"/>
      <c r="S472" s="229"/>
      <c r="T472" s="230"/>
      <c r="AT472" s="231" t="s">
        <v>256</v>
      </c>
      <c r="AU472" s="231" t="s">
        <v>88</v>
      </c>
      <c r="AV472" s="13" t="s">
        <v>175</v>
      </c>
      <c r="AW472" s="13" t="s">
        <v>36</v>
      </c>
      <c r="AX472" s="13" t="s">
        <v>14</v>
      </c>
      <c r="AY472" s="231" t="s">
        <v>241</v>
      </c>
    </row>
    <row r="473" spans="1:65" s="1" customFormat="1" ht="24.2" customHeight="1" x14ac:dyDescent="0.2">
      <c r="A473" s="34"/>
      <c r="B473" s="35"/>
      <c r="C473" s="191" t="s">
        <v>729</v>
      </c>
      <c r="D473" s="191" t="s">
        <v>243</v>
      </c>
      <c r="E473" s="192" t="s">
        <v>3194</v>
      </c>
      <c r="F473" s="193" t="s">
        <v>3195</v>
      </c>
      <c r="G473" s="194" t="s">
        <v>246</v>
      </c>
      <c r="H473" s="195">
        <v>429.37799999999999</v>
      </c>
      <c r="I473" s="196">
        <v>413.1</v>
      </c>
      <c r="J473" s="197">
        <f>ROUND(I473*H473,2)</f>
        <v>177376.05</v>
      </c>
      <c r="K473" s="193" t="s">
        <v>247</v>
      </c>
      <c r="L473" s="39"/>
      <c r="M473" s="198" t="s">
        <v>1</v>
      </c>
      <c r="N473" s="199" t="s">
        <v>45</v>
      </c>
      <c r="O473" s="71"/>
      <c r="P473" s="200">
        <f>O473*H473</f>
        <v>0</v>
      </c>
      <c r="Q473" s="200">
        <v>1.1900000000000001E-3</v>
      </c>
      <c r="R473" s="200">
        <f>Q473*H473</f>
        <v>0.51095982000000006</v>
      </c>
      <c r="S473" s="200">
        <v>0</v>
      </c>
      <c r="T473" s="201">
        <f>S473*H473</f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202" t="s">
        <v>175</v>
      </c>
      <c r="AT473" s="202" t="s">
        <v>243</v>
      </c>
      <c r="AU473" s="202" t="s">
        <v>88</v>
      </c>
      <c r="AY473" s="17" t="s">
        <v>241</v>
      </c>
      <c r="BE473" s="203">
        <f>IF(N473="základní",J473,0)</f>
        <v>177376.05</v>
      </c>
      <c r="BF473" s="203">
        <f>IF(N473="snížená",J473,0)</f>
        <v>0</v>
      </c>
      <c r="BG473" s="203">
        <f>IF(N473="zákl. přenesená",J473,0)</f>
        <v>0</v>
      </c>
      <c r="BH473" s="203">
        <f>IF(N473="sníž. přenesená",J473,0)</f>
        <v>0</v>
      </c>
      <c r="BI473" s="203">
        <f>IF(N473="nulová",J473,0)</f>
        <v>0</v>
      </c>
      <c r="BJ473" s="17" t="s">
        <v>14</v>
      </c>
      <c r="BK473" s="203">
        <f>ROUND(I473*H473,2)</f>
        <v>177376.05</v>
      </c>
      <c r="BL473" s="17" t="s">
        <v>175</v>
      </c>
      <c r="BM473" s="202" t="s">
        <v>3196</v>
      </c>
    </row>
    <row r="474" spans="1:65" s="1" customFormat="1" ht="11.25" x14ac:dyDescent="0.2">
      <c r="A474" s="34"/>
      <c r="B474" s="35"/>
      <c r="C474" s="36"/>
      <c r="D474" s="204" t="s">
        <v>249</v>
      </c>
      <c r="E474" s="36"/>
      <c r="F474" s="205" t="s">
        <v>3197</v>
      </c>
      <c r="G474" s="36"/>
      <c r="H474" s="36"/>
      <c r="I474" s="206"/>
      <c r="J474" s="36"/>
      <c r="K474" s="36"/>
      <c r="L474" s="39"/>
      <c r="M474" s="207"/>
      <c r="N474" s="208"/>
      <c r="O474" s="71"/>
      <c r="P474" s="71"/>
      <c r="Q474" s="71"/>
      <c r="R474" s="71"/>
      <c r="S474" s="71"/>
      <c r="T474" s="72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T474" s="17" t="s">
        <v>249</v>
      </c>
      <c r="AU474" s="17" t="s">
        <v>88</v>
      </c>
    </row>
    <row r="475" spans="1:65" s="14" customFormat="1" ht="11.25" x14ac:dyDescent="0.2">
      <c r="B475" s="232"/>
      <c r="C475" s="233"/>
      <c r="D475" s="211" t="s">
        <v>256</v>
      </c>
      <c r="E475" s="234" t="s">
        <v>1</v>
      </c>
      <c r="F475" s="235" t="s">
        <v>3069</v>
      </c>
      <c r="G475" s="233"/>
      <c r="H475" s="234" t="s">
        <v>1</v>
      </c>
      <c r="I475" s="236"/>
      <c r="J475" s="233"/>
      <c r="K475" s="233"/>
      <c r="L475" s="237"/>
      <c r="M475" s="238"/>
      <c r="N475" s="239"/>
      <c r="O475" s="239"/>
      <c r="P475" s="239"/>
      <c r="Q475" s="239"/>
      <c r="R475" s="239"/>
      <c r="S475" s="239"/>
      <c r="T475" s="240"/>
      <c r="AT475" s="241" t="s">
        <v>256</v>
      </c>
      <c r="AU475" s="241" t="s">
        <v>88</v>
      </c>
      <c r="AV475" s="14" t="s">
        <v>14</v>
      </c>
      <c r="AW475" s="14" t="s">
        <v>36</v>
      </c>
      <c r="AX475" s="14" t="s">
        <v>80</v>
      </c>
      <c r="AY475" s="241" t="s">
        <v>241</v>
      </c>
    </row>
    <row r="476" spans="1:65" s="12" customFormat="1" ht="22.5" x14ac:dyDescent="0.2">
      <c r="B476" s="209"/>
      <c r="C476" s="210"/>
      <c r="D476" s="211" t="s">
        <v>256</v>
      </c>
      <c r="E476" s="212" t="s">
        <v>1</v>
      </c>
      <c r="F476" s="213" t="s">
        <v>3080</v>
      </c>
      <c r="G476" s="210"/>
      <c r="H476" s="214">
        <v>88.147000000000006</v>
      </c>
      <c r="I476" s="215"/>
      <c r="J476" s="210"/>
      <c r="K476" s="210"/>
      <c r="L476" s="216"/>
      <c r="M476" s="217"/>
      <c r="N476" s="218"/>
      <c r="O476" s="218"/>
      <c r="P476" s="218"/>
      <c r="Q476" s="218"/>
      <c r="R476" s="218"/>
      <c r="S476" s="218"/>
      <c r="T476" s="219"/>
      <c r="AT476" s="220" t="s">
        <v>256</v>
      </c>
      <c r="AU476" s="220" t="s">
        <v>88</v>
      </c>
      <c r="AV476" s="12" t="s">
        <v>88</v>
      </c>
      <c r="AW476" s="12" t="s">
        <v>36</v>
      </c>
      <c r="AX476" s="12" t="s">
        <v>80</v>
      </c>
      <c r="AY476" s="220" t="s">
        <v>241</v>
      </c>
    </row>
    <row r="477" spans="1:65" s="12" customFormat="1" ht="22.5" x14ac:dyDescent="0.2">
      <c r="B477" s="209"/>
      <c r="C477" s="210"/>
      <c r="D477" s="211" t="s">
        <v>256</v>
      </c>
      <c r="E477" s="212" t="s">
        <v>1</v>
      </c>
      <c r="F477" s="213" t="s">
        <v>3081</v>
      </c>
      <c r="G477" s="210"/>
      <c r="H477" s="214">
        <v>341.23099999999999</v>
      </c>
      <c r="I477" s="215"/>
      <c r="J477" s="210"/>
      <c r="K477" s="210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256</v>
      </c>
      <c r="AU477" s="220" t="s">
        <v>88</v>
      </c>
      <c r="AV477" s="12" t="s">
        <v>88</v>
      </c>
      <c r="AW477" s="12" t="s">
        <v>36</v>
      </c>
      <c r="AX477" s="12" t="s">
        <v>80</v>
      </c>
      <c r="AY477" s="220" t="s">
        <v>241</v>
      </c>
    </row>
    <row r="478" spans="1:65" s="13" customFormat="1" ht="11.25" x14ac:dyDescent="0.2">
      <c r="B478" s="221"/>
      <c r="C478" s="222"/>
      <c r="D478" s="211" t="s">
        <v>256</v>
      </c>
      <c r="E478" s="223" t="s">
        <v>2977</v>
      </c>
      <c r="F478" s="224" t="s">
        <v>258</v>
      </c>
      <c r="G478" s="222"/>
      <c r="H478" s="225">
        <v>429.37799999999999</v>
      </c>
      <c r="I478" s="226"/>
      <c r="J478" s="222"/>
      <c r="K478" s="222"/>
      <c r="L478" s="227"/>
      <c r="M478" s="228"/>
      <c r="N478" s="229"/>
      <c r="O478" s="229"/>
      <c r="P478" s="229"/>
      <c r="Q478" s="229"/>
      <c r="R478" s="229"/>
      <c r="S478" s="229"/>
      <c r="T478" s="230"/>
      <c r="AT478" s="231" t="s">
        <v>256</v>
      </c>
      <c r="AU478" s="231" t="s">
        <v>88</v>
      </c>
      <c r="AV478" s="13" t="s">
        <v>175</v>
      </c>
      <c r="AW478" s="13" t="s">
        <v>36</v>
      </c>
      <c r="AX478" s="13" t="s">
        <v>14</v>
      </c>
      <c r="AY478" s="231" t="s">
        <v>241</v>
      </c>
    </row>
    <row r="479" spans="1:65" s="1" customFormat="1" ht="24.2" customHeight="1" x14ac:dyDescent="0.2">
      <c r="A479" s="34"/>
      <c r="B479" s="35"/>
      <c r="C479" s="191" t="s">
        <v>735</v>
      </c>
      <c r="D479" s="191" t="s">
        <v>243</v>
      </c>
      <c r="E479" s="192" t="s">
        <v>635</v>
      </c>
      <c r="F479" s="193" t="s">
        <v>636</v>
      </c>
      <c r="G479" s="194" t="s">
        <v>246</v>
      </c>
      <c r="H479" s="195">
        <v>1693.691</v>
      </c>
      <c r="I479" s="196">
        <v>41.31</v>
      </c>
      <c r="J479" s="197">
        <f>ROUND(I479*H479,2)</f>
        <v>69966.38</v>
      </c>
      <c r="K479" s="193" t="s">
        <v>247</v>
      </c>
      <c r="L479" s="39"/>
      <c r="M479" s="198" t="s">
        <v>1</v>
      </c>
      <c r="N479" s="199" t="s">
        <v>45</v>
      </c>
      <c r="O479" s="71"/>
      <c r="P479" s="200">
        <f>O479*H479</f>
        <v>0</v>
      </c>
      <c r="Q479" s="200">
        <v>0</v>
      </c>
      <c r="R479" s="200">
        <f>Q479*H479</f>
        <v>0</v>
      </c>
      <c r="S479" s="200">
        <v>0</v>
      </c>
      <c r="T479" s="201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2" t="s">
        <v>175</v>
      </c>
      <c r="AT479" s="202" t="s">
        <v>243</v>
      </c>
      <c r="AU479" s="202" t="s">
        <v>88</v>
      </c>
      <c r="AY479" s="17" t="s">
        <v>241</v>
      </c>
      <c r="BE479" s="203">
        <f>IF(N479="základní",J479,0)</f>
        <v>69966.38</v>
      </c>
      <c r="BF479" s="203">
        <f>IF(N479="snížená",J479,0)</f>
        <v>0</v>
      </c>
      <c r="BG479" s="203">
        <f>IF(N479="zákl. přenesená",J479,0)</f>
        <v>0</v>
      </c>
      <c r="BH479" s="203">
        <f>IF(N479="sníž. přenesená",J479,0)</f>
        <v>0</v>
      </c>
      <c r="BI479" s="203">
        <f>IF(N479="nulová",J479,0)</f>
        <v>0</v>
      </c>
      <c r="BJ479" s="17" t="s">
        <v>14</v>
      </c>
      <c r="BK479" s="203">
        <f>ROUND(I479*H479,2)</f>
        <v>69966.38</v>
      </c>
      <c r="BL479" s="17" t="s">
        <v>175</v>
      </c>
      <c r="BM479" s="202" t="s">
        <v>3198</v>
      </c>
    </row>
    <row r="480" spans="1:65" s="1" customFormat="1" ht="11.25" x14ac:dyDescent="0.2">
      <c r="A480" s="34"/>
      <c r="B480" s="35"/>
      <c r="C480" s="36"/>
      <c r="D480" s="204" t="s">
        <v>249</v>
      </c>
      <c r="E480" s="36"/>
      <c r="F480" s="205" t="s">
        <v>638</v>
      </c>
      <c r="G480" s="36"/>
      <c r="H480" s="36"/>
      <c r="I480" s="206"/>
      <c r="J480" s="36"/>
      <c r="K480" s="36"/>
      <c r="L480" s="39"/>
      <c r="M480" s="207"/>
      <c r="N480" s="208"/>
      <c r="O480" s="71"/>
      <c r="P480" s="71"/>
      <c r="Q480" s="71"/>
      <c r="R480" s="71"/>
      <c r="S480" s="71"/>
      <c r="T480" s="72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T480" s="17" t="s">
        <v>249</v>
      </c>
      <c r="AU480" s="17" t="s">
        <v>88</v>
      </c>
    </row>
    <row r="481" spans="1:65" s="12" customFormat="1" ht="11.25" x14ac:dyDescent="0.2">
      <c r="B481" s="209"/>
      <c r="C481" s="210"/>
      <c r="D481" s="211" t="s">
        <v>256</v>
      </c>
      <c r="E481" s="212" t="s">
        <v>1</v>
      </c>
      <c r="F481" s="213" t="s">
        <v>451</v>
      </c>
      <c r="G481" s="210"/>
      <c r="H481" s="214">
        <v>1693.691</v>
      </c>
      <c r="I481" s="215"/>
      <c r="J481" s="210"/>
      <c r="K481" s="210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256</v>
      </c>
      <c r="AU481" s="220" t="s">
        <v>88</v>
      </c>
      <c r="AV481" s="12" t="s">
        <v>88</v>
      </c>
      <c r="AW481" s="12" t="s">
        <v>36</v>
      </c>
      <c r="AX481" s="12" t="s">
        <v>80</v>
      </c>
      <c r="AY481" s="220" t="s">
        <v>241</v>
      </c>
    </row>
    <row r="482" spans="1:65" s="13" customFormat="1" ht="11.25" x14ac:dyDescent="0.2">
      <c r="B482" s="221"/>
      <c r="C482" s="222"/>
      <c r="D482" s="211" t="s">
        <v>256</v>
      </c>
      <c r="E482" s="223" t="s">
        <v>1</v>
      </c>
      <c r="F482" s="224" t="s">
        <v>258</v>
      </c>
      <c r="G482" s="222"/>
      <c r="H482" s="225">
        <v>1693.691</v>
      </c>
      <c r="I482" s="226"/>
      <c r="J482" s="222"/>
      <c r="K482" s="222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256</v>
      </c>
      <c r="AU482" s="231" t="s">
        <v>88</v>
      </c>
      <c r="AV482" s="13" t="s">
        <v>175</v>
      </c>
      <c r="AW482" s="13" t="s">
        <v>36</v>
      </c>
      <c r="AX482" s="13" t="s">
        <v>14</v>
      </c>
      <c r="AY482" s="231" t="s">
        <v>241</v>
      </c>
    </row>
    <row r="483" spans="1:65" s="1" customFormat="1" ht="24.2" customHeight="1" x14ac:dyDescent="0.2">
      <c r="A483" s="34"/>
      <c r="B483" s="35"/>
      <c r="C483" s="191" t="s">
        <v>740</v>
      </c>
      <c r="D483" s="191" t="s">
        <v>243</v>
      </c>
      <c r="E483" s="192" t="s">
        <v>2527</v>
      </c>
      <c r="F483" s="193" t="s">
        <v>2528</v>
      </c>
      <c r="G483" s="194" t="s">
        <v>246</v>
      </c>
      <c r="H483" s="195">
        <v>2689.1170000000002</v>
      </c>
      <c r="I483" s="196">
        <v>55.08</v>
      </c>
      <c r="J483" s="197">
        <f>ROUND(I483*H483,2)</f>
        <v>148116.56</v>
      </c>
      <c r="K483" s="193" t="s">
        <v>247</v>
      </c>
      <c r="L483" s="39"/>
      <c r="M483" s="198" t="s">
        <v>1</v>
      </c>
      <c r="N483" s="199" t="s">
        <v>45</v>
      </c>
      <c r="O483" s="71"/>
      <c r="P483" s="200">
        <f>O483*H483</f>
        <v>0</v>
      </c>
      <c r="Q483" s="200">
        <v>0</v>
      </c>
      <c r="R483" s="200">
        <f>Q483*H483</f>
        <v>0</v>
      </c>
      <c r="S483" s="200">
        <v>0</v>
      </c>
      <c r="T483" s="201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202" t="s">
        <v>175</v>
      </c>
      <c r="AT483" s="202" t="s">
        <v>243</v>
      </c>
      <c r="AU483" s="202" t="s">
        <v>88</v>
      </c>
      <c r="AY483" s="17" t="s">
        <v>241</v>
      </c>
      <c r="BE483" s="203">
        <f>IF(N483="základní",J483,0)</f>
        <v>148116.56</v>
      </c>
      <c r="BF483" s="203">
        <f>IF(N483="snížená",J483,0)</f>
        <v>0</v>
      </c>
      <c r="BG483" s="203">
        <f>IF(N483="zákl. přenesená",J483,0)</f>
        <v>0</v>
      </c>
      <c r="BH483" s="203">
        <f>IF(N483="sníž. přenesená",J483,0)</f>
        <v>0</v>
      </c>
      <c r="BI483" s="203">
        <f>IF(N483="nulová",J483,0)</f>
        <v>0</v>
      </c>
      <c r="BJ483" s="17" t="s">
        <v>14</v>
      </c>
      <c r="BK483" s="203">
        <f>ROUND(I483*H483,2)</f>
        <v>148116.56</v>
      </c>
      <c r="BL483" s="17" t="s">
        <v>175</v>
      </c>
      <c r="BM483" s="202" t="s">
        <v>3199</v>
      </c>
    </row>
    <row r="484" spans="1:65" s="1" customFormat="1" ht="11.25" x14ac:dyDescent="0.2">
      <c r="A484" s="34"/>
      <c r="B484" s="35"/>
      <c r="C484" s="36"/>
      <c r="D484" s="204" t="s">
        <v>249</v>
      </c>
      <c r="E484" s="36"/>
      <c r="F484" s="205" t="s">
        <v>2530</v>
      </c>
      <c r="G484" s="36"/>
      <c r="H484" s="36"/>
      <c r="I484" s="206"/>
      <c r="J484" s="36"/>
      <c r="K484" s="36"/>
      <c r="L484" s="39"/>
      <c r="M484" s="207"/>
      <c r="N484" s="208"/>
      <c r="O484" s="71"/>
      <c r="P484" s="71"/>
      <c r="Q484" s="71"/>
      <c r="R484" s="71"/>
      <c r="S484" s="71"/>
      <c r="T484" s="72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T484" s="17" t="s">
        <v>249</v>
      </c>
      <c r="AU484" s="17" t="s">
        <v>88</v>
      </c>
    </row>
    <row r="485" spans="1:65" s="12" customFormat="1" ht="11.25" x14ac:dyDescent="0.2">
      <c r="B485" s="209"/>
      <c r="C485" s="210"/>
      <c r="D485" s="211" t="s">
        <v>256</v>
      </c>
      <c r="E485" s="212" t="s">
        <v>1</v>
      </c>
      <c r="F485" s="213" t="s">
        <v>2394</v>
      </c>
      <c r="G485" s="210"/>
      <c r="H485" s="214">
        <v>2689.1170000000002</v>
      </c>
      <c r="I485" s="215"/>
      <c r="J485" s="210"/>
      <c r="K485" s="210"/>
      <c r="L485" s="216"/>
      <c r="M485" s="217"/>
      <c r="N485" s="218"/>
      <c r="O485" s="218"/>
      <c r="P485" s="218"/>
      <c r="Q485" s="218"/>
      <c r="R485" s="218"/>
      <c r="S485" s="218"/>
      <c r="T485" s="219"/>
      <c r="AT485" s="220" t="s">
        <v>256</v>
      </c>
      <c r="AU485" s="220" t="s">
        <v>88</v>
      </c>
      <c r="AV485" s="12" t="s">
        <v>88</v>
      </c>
      <c r="AW485" s="12" t="s">
        <v>36</v>
      </c>
      <c r="AX485" s="12" t="s">
        <v>80</v>
      </c>
      <c r="AY485" s="220" t="s">
        <v>241</v>
      </c>
    </row>
    <row r="486" spans="1:65" s="13" customFormat="1" ht="11.25" x14ac:dyDescent="0.2">
      <c r="B486" s="221"/>
      <c r="C486" s="222"/>
      <c r="D486" s="211" t="s">
        <v>256</v>
      </c>
      <c r="E486" s="223" t="s">
        <v>1</v>
      </c>
      <c r="F486" s="224" t="s">
        <v>258</v>
      </c>
      <c r="G486" s="222"/>
      <c r="H486" s="225">
        <v>2689.1170000000002</v>
      </c>
      <c r="I486" s="226"/>
      <c r="J486" s="222"/>
      <c r="K486" s="222"/>
      <c r="L486" s="227"/>
      <c r="M486" s="228"/>
      <c r="N486" s="229"/>
      <c r="O486" s="229"/>
      <c r="P486" s="229"/>
      <c r="Q486" s="229"/>
      <c r="R486" s="229"/>
      <c r="S486" s="229"/>
      <c r="T486" s="230"/>
      <c r="AT486" s="231" t="s">
        <v>256</v>
      </c>
      <c r="AU486" s="231" t="s">
        <v>88</v>
      </c>
      <c r="AV486" s="13" t="s">
        <v>175</v>
      </c>
      <c r="AW486" s="13" t="s">
        <v>36</v>
      </c>
      <c r="AX486" s="13" t="s">
        <v>14</v>
      </c>
      <c r="AY486" s="231" t="s">
        <v>241</v>
      </c>
    </row>
    <row r="487" spans="1:65" s="1" customFormat="1" ht="24.2" customHeight="1" x14ac:dyDescent="0.2">
      <c r="A487" s="34"/>
      <c r="B487" s="35"/>
      <c r="C487" s="191" t="s">
        <v>749</v>
      </c>
      <c r="D487" s="191" t="s">
        <v>243</v>
      </c>
      <c r="E487" s="192" t="s">
        <v>3200</v>
      </c>
      <c r="F487" s="193" t="s">
        <v>3201</v>
      </c>
      <c r="G487" s="194" t="s">
        <v>246</v>
      </c>
      <c r="H487" s="195">
        <v>429.37799999999999</v>
      </c>
      <c r="I487" s="196">
        <v>275.39999999999998</v>
      </c>
      <c r="J487" s="197">
        <f>ROUND(I487*H487,2)</f>
        <v>118250.7</v>
      </c>
      <c r="K487" s="193" t="s">
        <v>247</v>
      </c>
      <c r="L487" s="39"/>
      <c r="M487" s="198" t="s">
        <v>1</v>
      </c>
      <c r="N487" s="199" t="s">
        <v>45</v>
      </c>
      <c r="O487" s="71"/>
      <c r="P487" s="200">
        <f>O487*H487</f>
        <v>0</v>
      </c>
      <c r="Q487" s="200">
        <v>0</v>
      </c>
      <c r="R487" s="200">
        <f>Q487*H487</f>
        <v>0</v>
      </c>
      <c r="S487" s="200">
        <v>0</v>
      </c>
      <c r="T487" s="201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202" t="s">
        <v>175</v>
      </c>
      <c r="AT487" s="202" t="s">
        <v>243</v>
      </c>
      <c r="AU487" s="202" t="s">
        <v>88</v>
      </c>
      <c r="AY487" s="17" t="s">
        <v>241</v>
      </c>
      <c r="BE487" s="203">
        <f>IF(N487="základní",J487,0)</f>
        <v>118250.7</v>
      </c>
      <c r="BF487" s="203">
        <f>IF(N487="snížená",J487,0)</f>
        <v>0</v>
      </c>
      <c r="BG487" s="203">
        <f>IF(N487="zákl. přenesená",J487,0)</f>
        <v>0</v>
      </c>
      <c r="BH487" s="203">
        <f>IF(N487="sníž. přenesená",J487,0)</f>
        <v>0</v>
      </c>
      <c r="BI487" s="203">
        <f>IF(N487="nulová",J487,0)</f>
        <v>0</v>
      </c>
      <c r="BJ487" s="17" t="s">
        <v>14</v>
      </c>
      <c r="BK487" s="203">
        <f>ROUND(I487*H487,2)</f>
        <v>118250.7</v>
      </c>
      <c r="BL487" s="17" t="s">
        <v>175</v>
      </c>
      <c r="BM487" s="202" t="s">
        <v>3202</v>
      </c>
    </row>
    <row r="488" spans="1:65" s="1" customFormat="1" ht="11.25" x14ac:dyDescent="0.2">
      <c r="A488" s="34"/>
      <c r="B488" s="35"/>
      <c r="C488" s="36"/>
      <c r="D488" s="204" t="s">
        <v>249</v>
      </c>
      <c r="E488" s="36"/>
      <c r="F488" s="205" t="s">
        <v>3203</v>
      </c>
      <c r="G488" s="36"/>
      <c r="H488" s="36"/>
      <c r="I488" s="206"/>
      <c r="J488" s="36"/>
      <c r="K488" s="36"/>
      <c r="L488" s="39"/>
      <c r="M488" s="207"/>
      <c r="N488" s="208"/>
      <c r="O488" s="71"/>
      <c r="P488" s="71"/>
      <c r="Q488" s="71"/>
      <c r="R488" s="71"/>
      <c r="S488" s="71"/>
      <c r="T488" s="72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T488" s="17" t="s">
        <v>249</v>
      </c>
      <c r="AU488" s="17" t="s">
        <v>88</v>
      </c>
    </row>
    <row r="489" spans="1:65" s="12" customFormat="1" ht="11.25" x14ac:dyDescent="0.2">
      <c r="B489" s="209"/>
      <c r="C489" s="210"/>
      <c r="D489" s="211" t="s">
        <v>256</v>
      </c>
      <c r="E489" s="212" t="s">
        <v>1</v>
      </c>
      <c r="F489" s="213" t="s">
        <v>2977</v>
      </c>
      <c r="G489" s="210"/>
      <c r="H489" s="214">
        <v>429.37799999999999</v>
      </c>
      <c r="I489" s="215"/>
      <c r="J489" s="210"/>
      <c r="K489" s="210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256</v>
      </c>
      <c r="AU489" s="220" t="s">
        <v>88</v>
      </c>
      <c r="AV489" s="12" t="s">
        <v>88</v>
      </c>
      <c r="AW489" s="12" t="s">
        <v>36</v>
      </c>
      <c r="AX489" s="12" t="s">
        <v>80</v>
      </c>
      <c r="AY489" s="220" t="s">
        <v>241</v>
      </c>
    </row>
    <row r="490" spans="1:65" s="13" customFormat="1" ht="11.25" x14ac:dyDescent="0.2">
      <c r="B490" s="221"/>
      <c r="C490" s="222"/>
      <c r="D490" s="211" t="s">
        <v>256</v>
      </c>
      <c r="E490" s="223" t="s">
        <v>1</v>
      </c>
      <c r="F490" s="224" t="s">
        <v>258</v>
      </c>
      <c r="G490" s="222"/>
      <c r="H490" s="225">
        <v>429.37799999999999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256</v>
      </c>
      <c r="AU490" s="231" t="s">
        <v>88</v>
      </c>
      <c r="AV490" s="13" t="s">
        <v>175</v>
      </c>
      <c r="AW490" s="13" t="s">
        <v>36</v>
      </c>
      <c r="AX490" s="13" t="s">
        <v>14</v>
      </c>
      <c r="AY490" s="231" t="s">
        <v>241</v>
      </c>
    </row>
    <row r="491" spans="1:65" s="1" customFormat="1" ht="21.75" customHeight="1" x14ac:dyDescent="0.2">
      <c r="A491" s="34"/>
      <c r="B491" s="35"/>
      <c r="C491" s="191" t="s">
        <v>754</v>
      </c>
      <c r="D491" s="191" t="s">
        <v>243</v>
      </c>
      <c r="E491" s="192" t="s">
        <v>1720</v>
      </c>
      <c r="F491" s="193" t="s">
        <v>1721</v>
      </c>
      <c r="G491" s="194" t="s">
        <v>246</v>
      </c>
      <c r="H491" s="195">
        <v>1270.192</v>
      </c>
      <c r="I491" s="196">
        <v>68.849999999999994</v>
      </c>
      <c r="J491" s="197">
        <f>ROUND(I491*H491,2)</f>
        <v>87452.72</v>
      </c>
      <c r="K491" s="193" t="s">
        <v>247</v>
      </c>
      <c r="L491" s="39"/>
      <c r="M491" s="198" t="s">
        <v>1</v>
      </c>
      <c r="N491" s="199" t="s">
        <v>45</v>
      </c>
      <c r="O491" s="71"/>
      <c r="P491" s="200">
        <f>O491*H491</f>
        <v>0</v>
      </c>
      <c r="Q491" s="200">
        <v>6.9999999999999999E-4</v>
      </c>
      <c r="R491" s="200">
        <f>Q491*H491</f>
        <v>0.88913439999999999</v>
      </c>
      <c r="S491" s="200">
        <v>0</v>
      </c>
      <c r="T491" s="201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202" t="s">
        <v>175</v>
      </c>
      <c r="AT491" s="202" t="s">
        <v>243</v>
      </c>
      <c r="AU491" s="202" t="s">
        <v>88</v>
      </c>
      <c r="AY491" s="17" t="s">
        <v>241</v>
      </c>
      <c r="BE491" s="203">
        <f>IF(N491="základní",J491,0)</f>
        <v>87452.72</v>
      </c>
      <c r="BF491" s="203">
        <f>IF(N491="snížená",J491,0)</f>
        <v>0</v>
      </c>
      <c r="BG491" s="203">
        <f>IF(N491="zákl. přenesená",J491,0)</f>
        <v>0</v>
      </c>
      <c r="BH491" s="203">
        <f>IF(N491="sníž. přenesená",J491,0)</f>
        <v>0</v>
      </c>
      <c r="BI491" s="203">
        <f>IF(N491="nulová",J491,0)</f>
        <v>0</v>
      </c>
      <c r="BJ491" s="17" t="s">
        <v>14</v>
      </c>
      <c r="BK491" s="203">
        <f>ROUND(I491*H491,2)</f>
        <v>87452.72</v>
      </c>
      <c r="BL491" s="17" t="s">
        <v>175</v>
      </c>
      <c r="BM491" s="202" t="s">
        <v>3204</v>
      </c>
    </row>
    <row r="492" spans="1:65" s="1" customFormat="1" ht="11.25" x14ac:dyDescent="0.2">
      <c r="A492" s="34"/>
      <c r="B492" s="35"/>
      <c r="C492" s="36"/>
      <c r="D492" s="204" t="s">
        <v>249</v>
      </c>
      <c r="E492" s="36"/>
      <c r="F492" s="205" t="s">
        <v>1723</v>
      </c>
      <c r="G492" s="36"/>
      <c r="H492" s="36"/>
      <c r="I492" s="206"/>
      <c r="J492" s="36"/>
      <c r="K492" s="36"/>
      <c r="L492" s="39"/>
      <c r="M492" s="207"/>
      <c r="N492" s="208"/>
      <c r="O492" s="71"/>
      <c r="P492" s="71"/>
      <c r="Q492" s="71"/>
      <c r="R492" s="71"/>
      <c r="S492" s="71"/>
      <c r="T492" s="72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T492" s="17" t="s">
        <v>249</v>
      </c>
      <c r="AU492" s="17" t="s">
        <v>88</v>
      </c>
    </row>
    <row r="493" spans="1:65" s="12" customFormat="1" ht="22.5" x14ac:dyDescent="0.2">
      <c r="B493" s="209"/>
      <c r="C493" s="210"/>
      <c r="D493" s="211" t="s">
        <v>256</v>
      </c>
      <c r="E493" s="212" t="s">
        <v>1</v>
      </c>
      <c r="F493" s="213" t="s">
        <v>3205</v>
      </c>
      <c r="G493" s="210"/>
      <c r="H493" s="214">
        <v>869.26400000000001</v>
      </c>
      <c r="I493" s="215"/>
      <c r="J493" s="210"/>
      <c r="K493" s="210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256</v>
      </c>
      <c r="AU493" s="220" t="s">
        <v>88</v>
      </c>
      <c r="AV493" s="12" t="s">
        <v>88</v>
      </c>
      <c r="AW493" s="12" t="s">
        <v>36</v>
      </c>
      <c r="AX493" s="12" t="s">
        <v>80</v>
      </c>
      <c r="AY493" s="220" t="s">
        <v>241</v>
      </c>
    </row>
    <row r="494" spans="1:65" s="12" customFormat="1" ht="22.5" x14ac:dyDescent="0.2">
      <c r="B494" s="209"/>
      <c r="C494" s="210"/>
      <c r="D494" s="211" t="s">
        <v>256</v>
      </c>
      <c r="E494" s="212" t="s">
        <v>1</v>
      </c>
      <c r="F494" s="213" t="s">
        <v>3206</v>
      </c>
      <c r="G494" s="210"/>
      <c r="H494" s="214">
        <v>80.168000000000006</v>
      </c>
      <c r="I494" s="215"/>
      <c r="J494" s="210"/>
      <c r="K494" s="210"/>
      <c r="L494" s="216"/>
      <c r="M494" s="217"/>
      <c r="N494" s="218"/>
      <c r="O494" s="218"/>
      <c r="P494" s="218"/>
      <c r="Q494" s="218"/>
      <c r="R494" s="218"/>
      <c r="S494" s="218"/>
      <c r="T494" s="219"/>
      <c r="AT494" s="220" t="s">
        <v>256</v>
      </c>
      <c r="AU494" s="220" t="s">
        <v>88</v>
      </c>
      <c r="AV494" s="12" t="s">
        <v>88</v>
      </c>
      <c r="AW494" s="12" t="s">
        <v>36</v>
      </c>
      <c r="AX494" s="12" t="s">
        <v>80</v>
      </c>
      <c r="AY494" s="220" t="s">
        <v>241</v>
      </c>
    </row>
    <row r="495" spans="1:65" s="12" customFormat="1" ht="11.25" x14ac:dyDescent="0.2">
      <c r="B495" s="209"/>
      <c r="C495" s="210"/>
      <c r="D495" s="211" t="s">
        <v>256</v>
      </c>
      <c r="E495" s="212" t="s">
        <v>1</v>
      </c>
      <c r="F495" s="213" t="s">
        <v>3207</v>
      </c>
      <c r="G495" s="210"/>
      <c r="H495" s="214">
        <v>0</v>
      </c>
      <c r="I495" s="215"/>
      <c r="J495" s="210"/>
      <c r="K495" s="210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256</v>
      </c>
      <c r="AU495" s="220" t="s">
        <v>88</v>
      </c>
      <c r="AV495" s="12" t="s">
        <v>88</v>
      </c>
      <c r="AW495" s="12" t="s">
        <v>36</v>
      </c>
      <c r="AX495" s="12" t="s">
        <v>80</v>
      </c>
      <c r="AY495" s="220" t="s">
        <v>241</v>
      </c>
    </row>
    <row r="496" spans="1:65" s="12" customFormat="1" ht="22.5" x14ac:dyDescent="0.2">
      <c r="B496" s="209"/>
      <c r="C496" s="210"/>
      <c r="D496" s="211" t="s">
        <v>256</v>
      </c>
      <c r="E496" s="212" t="s">
        <v>1</v>
      </c>
      <c r="F496" s="213" t="s">
        <v>3208</v>
      </c>
      <c r="G496" s="210"/>
      <c r="H496" s="214">
        <v>35.64</v>
      </c>
      <c r="I496" s="215"/>
      <c r="J496" s="210"/>
      <c r="K496" s="210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256</v>
      </c>
      <c r="AU496" s="220" t="s">
        <v>88</v>
      </c>
      <c r="AV496" s="12" t="s">
        <v>88</v>
      </c>
      <c r="AW496" s="12" t="s">
        <v>36</v>
      </c>
      <c r="AX496" s="12" t="s">
        <v>80</v>
      </c>
      <c r="AY496" s="220" t="s">
        <v>241</v>
      </c>
    </row>
    <row r="497" spans="1:65" s="12" customFormat="1" ht="22.5" x14ac:dyDescent="0.2">
      <c r="B497" s="209"/>
      <c r="C497" s="210"/>
      <c r="D497" s="211" t="s">
        <v>256</v>
      </c>
      <c r="E497" s="212" t="s">
        <v>1</v>
      </c>
      <c r="F497" s="213" t="s">
        <v>3209</v>
      </c>
      <c r="G497" s="210"/>
      <c r="H497" s="214">
        <v>178.11199999999999</v>
      </c>
      <c r="I497" s="215"/>
      <c r="J497" s="210"/>
      <c r="K497" s="210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256</v>
      </c>
      <c r="AU497" s="220" t="s">
        <v>88</v>
      </c>
      <c r="AV497" s="12" t="s">
        <v>88</v>
      </c>
      <c r="AW497" s="12" t="s">
        <v>36</v>
      </c>
      <c r="AX497" s="12" t="s">
        <v>80</v>
      </c>
      <c r="AY497" s="220" t="s">
        <v>241</v>
      </c>
    </row>
    <row r="498" spans="1:65" s="12" customFormat="1" ht="22.5" x14ac:dyDescent="0.2">
      <c r="B498" s="209"/>
      <c r="C498" s="210"/>
      <c r="D498" s="211" t="s">
        <v>256</v>
      </c>
      <c r="E498" s="212" t="s">
        <v>1</v>
      </c>
      <c r="F498" s="213" t="s">
        <v>3210</v>
      </c>
      <c r="G498" s="210"/>
      <c r="H498" s="214">
        <v>35.552</v>
      </c>
      <c r="I498" s="215"/>
      <c r="J498" s="210"/>
      <c r="K498" s="210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256</v>
      </c>
      <c r="AU498" s="220" t="s">
        <v>88</v>
      </c>
      <c r="AV498" s="12" t="s">
        <v>88</v>
      </c>
      <c r="AW498" s="12" t="s">
        <v>36</v>
      </c>
      <c r="AX498" s="12" t="s">
        <v>80</v>
      </c>
      <c r="AY498" s="220" t="s">
        <v>241</v>
      </c>
    </row>
    <row r="499" spans="1:65" s="12" customFormat="1" ht="22.5" x14ac:dyDescent="0.2">
      <c r="B499" s="209"/>
      <c r="C499" s="210"/>
      <c r="D499" s="211" t="s">
        <v>256</v>
      </c>
      <c r="E499" s="212" t="s">
        <v>1</v>
      </c>
      <c r="F499" s="213" t="s">
        <v>3211</v>
      </c>
      <c r="G499" s="210"/>
      <c r="H499" s="214">
        <v>71.456000000000003</v>
      </c>
      <c r="I499" s="215"/>
      <c r="J499" s="210"/>
      <c r="K499" s="210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256</v>
      </c>
      <c r="AU499" s="220" t="s">
        <v>88</v>
      </c>
      <c r="AV499" s="12" t="s">
        <v>88</v>
      </c>
      <c r="AW499" s="12" t="s">
        <v>36</v>
      </c>
      <c r="AX499" s="12" t="s">
        <v>80</v>
      </c>
      <c r="AY499" s="220" t="s">
        <v>241</v>
      </c>
    </row>
    <row r="500" spans="1:65" s="13" customFormat="1" ht="11.25" x14ac:dyDescent="0.2">
      <c r="B500" s="221"/>
      <c r="C500" s="222"/>
      <c r="D500" s="211" t="s">
        <v>256</v>
      </c>
      <c r="E500" s="223" t="s">
        <v>2980</v>
      </c>
      <c r="F500" s="224" t="s">
        <v>258</v>
      </c>
      <c r="G500" s="222"/>
      <c r="H500" s="225">
        <v>1270.192</v>
      </c>
      <c r="I500" s="226"/>
      <c r="J500" s="222"/>
      <c r="K500" s="222"/>
      <c r="L500" s="227"/>
      <c r="M500" s="228"/>
      <c r="N500" s="229"/>
      <c r="O500" s="229"/>
      <c r="P500" s="229"/>
      <c r="Q500" s="229"/>
      <c r="R500" s="229"/>
      <c r="S500" s="229"/>
      <c r="T500" s="230"/>
      <c r="AT500" s="231" t="s">
        <v>256</v>
      </c>
      <c r="AU500" s="231" t="s">
        <v>88</v>
      </c>
      <c r="AV500" s="13" t="s">
        <v>175</v>
      </c>
      <c r="AW500" s="13" t="s">
        <v>36</v>
      </c>
      <c r="AX500" s="13" t="s">
        <v>14</v>
      </c>
      <c r="AY500" s="231" t="s">
        <v>241</v>
      </c>
    </row>
    <row r="501" spans="1:65" s="1" customFormat="1" ht="16.5" customHeight="1" x14ac:dyDescent="0.2">
      <c r="A501" s="34"/>
      <c r="B501" s="35"/>
      <c r="C501" s="191" t="s">
        <v>759</v>
      </c>
      <c r="D501" s="191" t="s">
        <v>243</v>
      </c>
      <c r="E501" s="192" t="s">
        <v>1725</v>
      </c>
      <c r="F501" s="193" t="s">
        <v>1726</v>
      </c>
      <c r="G501" s="194" t="s">
        <v>246</v>
      </c>
      <c r="H501" s="195">
        <v>1270.192</v>
      </c>
      <c r="I501" s="196">
        <v>55.08</v>
      </c>
      <c r="J501" s="197">
        <f>ROUND(I501*H501,2)</f>
        <v>69962.179999999993</v>
      </c>
      <c r="K501" s="193" t="s">
        <v>247</v>
      </c>
      <c r="L501" s="39"/>
      <c r="M501" s="198" t="s">
        <v>1</v>
      </c>
      <c r="N501" s="199" t="s">
        <v>45</v>
      </c>
      <c r="O501" s="71"/>
      <c r="P501" s="200">
        <f>O501*H501</f>
        <v>0</v>
      </c>
      <c r="Q501" s="200">
        <v>0</v>
      </c>
      <c r="R501" s="200">
        <f>Q501*H501</f>
        <v>0</v>
      </c>
      <c r="S501" s="200">
        <v>0</v>
      </c>
      <c r="T501" s="201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202" t="s">
        <v>175</v>
      </c>
      <c r="AT501" s="202" t="s">
        <v>243</v>
      </c>
      <c r="AU501" s="202" t="s">
        <v>88</v>
      </c>
      <c r="AY501" s="17" t="s">
        <v>241</v>
      </c>
      <c r="BE501" s="203">
        <f>IF(N501="základní",J501,0)</f>
        <v>69962.179999999993</v>
      </c>
      <c r="BF501" s="203">
        <f>IF(N501="snížená",J501,0)</f>
        <v>0</v>
      </c>
      <c r="BG501" s="203">
        <f>IF(N501="zákl. přenesená",J501,0)</f>
        <v>0</v>
      </c>
      <c r="BH501" s="203">
        <f>IF(N501="sníž. přenesená",J501,0)</f>
        <v>0</v>
      </c>
      <c r="BI501" s="203">
        <f>IF(N501="nulová",J501,0)</f>
        <v>0</v>
      </c>
      <c r="BJ501" s="17" t="s">
        <v>14</v>
      </c>
      <c r="BK501" s="203">
        <f>ROUND(I501*H501,2)</f>
        <v>69962.179999999993</v>
      </c>
      <c r="BL501" s="17" t="s">
        <v>175</v>
      </c>
      <c r="BM501" s="202" t="s">
        <v>3212</v>
      </c>
    </row>
    <row r="502" spans="1:65" s="1" customFormat="1" ht="11.25" x14ac:dyDescent="0.2">
      <c r="A502" s="34"/>
      <c r="B502" s="35"/>
      <c r="C502" s="36"/>
      <c r="D502" s="204" t="s">
        <v>249</v>
      </c>
      <c r="E502" s="36"/>
      <c r="F502" s="205" t="s">
        <v>1728</v>
      </c>
      <c r="G502" s="36"/>
      <c r="H502" s="36"/>
      <c r="I502" s="206"/>
      <c r="J502" s="36"/>
      <c r="K502" s="36"/>
      <c r="L502" s="39"/>
      <c r="M502" s="207"/>
      <c r="N502" s="208"/>
      <c r="O502" s="71"/>
      <c r="P502" s="71"/>
      <c r="Q502" s="71"/>
      <c r="R502" s="71"/>
      <c r="S502" s="71"/>
      <c r="T502" s="72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T502" s="17" t="s">
        <v>249</v>
      </c>
      <c r="AU502" s="17" t="s">
        <v>88</v>
      </c>
    </row>
    <row r="503" spans="1:65" s="12" customFormat="1" ht="11.25" x14ac:dyDescent="0.2">
      <c r="B503" s="209"/>
      <c r="C503" s="210"/>
      <c r="D503" s="211" t="s">
        <v>256</v>
      </c>
      <c r="E503" s="212" t="s">
        <v>1</v>
      </c>
      <c r="F503" s="213" t="s">
        <v>2980</v>
      </c>
      <c r="G503" s="210"/>
      <c r="H503" s="214">
        <v>1270.192</v>
      </c>
      <c r="I503" s="215"/>
      <c r="J503" s="210"/>
      <c r="K503" s="210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256</v>
      </c>
      <c r="AU503" s="220" t="s">
        <v>88</v>
      </c>
      <c r="AV503" s="12" t="s">
        <v>88</v>
      </c>
      <c r="AW503" s="12" t="s">
        <v>36</v>
      </c>
      <c r="AX503" s="12" t="s">
        <v>80</v>
      </c>
      <c r="AY503" s="220" t="s">
        <v>241</v>
      </c>
    </row>
    <row r="504" spans="1:65" s="13" customFormat="1" ht="11.25" x14ac:dyDescent="0.2">
      <c r="B504" s="221"/>
      <c r="C504" s="222"/>
      <c r="D504" s="211" t="s">
        <v>256</v>
      </c>
      <c r="E504" s="223" t="s">
        <v>1</v>
      </c>
      <c r="F504" s="224" t="s">
        <v>258</v>
      </c>
      <c r="G504" s="222"/>
      <c r="H504" s="225">
        <v>1270.192</v>
      </c>
      <c r="I504" s="226"/>
      <c r="J504" s="222"/>
      <c r="K504" s="222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256</v>
      </c>
      <c r="AU504" s="231" t="s">
        <v>88</v>
      </c>
      <c r="AV504" s="13" t="s">
        <v>175</v>
      </c>
      <c r="AW504" s="13" t="s">
        <v>36</v>
      </c>
      <c r="AX504" s="13" t="s">
        <v>14</v>
      </c>
      <c r="AY504" s="231" t="s">
        <v>241</v>
      </c>
    </row>
    <row r="505" spans="1:65" s="1" customFormat="1" ht="21.75" customHeight="1" x14ac:dyDescent="0.2">
      <c r="A505" s="34"/>
      <c r="B505" s="35"/>
      <c r="C505" s="191" t="s">
        <v>766</v>
      </c>
      <c r="D505" s="191" t="s">
        <v>243</v>
      </c>
      <c r="E505" s="192" t="s">
        <v>1729</v>
      </c>
      <c r="F505" s="193" t="s">
        <v>1730</v>
      </c>
      <c r="G505" s="194" t="s">
        <v>253</v>
      </c>
      <c r="H505" s="195">
        <v>698.60599999999999</v>
      </c>
      <c r="I505" s="196">
        <v>68.849999999999994</v>
      </c>
      <c r="J505" s="197">
        <f>ROUND(I505*H505,2)</f>
        <v>48099.02</v>
      </c>
      <c r="K505" s="193" t="s">
        <v>247</v>
      </c>
      <c r="L505" s="39"/>
      <c r="M505" s="198" t="s">
        <v>1</v>
      </c>
      <c r="N505" s="199" t="s">
        <v>45</v>
      </c>
      <c r="O505" s="71"/>
      <c r="P505" s="200">
        <f>O505*H505</f>
        <v>0</v>
      </c>
      <c r="Q505" s="200">
        <v>4.6000000000000001E-4</v>
      </c>
      <c r="R505" s="200">
        <f>Q505*H505</f>
        <v>0.32135876000000002</v>
      </c>
      <c r="S505" s="200">
        <v>0</v>
      </c>
      <c r="T505" s="201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2" t="s">
        <v>175</v>
      </c>
      <c r="AT505" s="202" t="s">
        <v>243</v>
      </c>
      <c r="AU505" s="202" t="s">
        <v>88</v>
      </c>
      <c r="AY505" s="17" t="s">
        <v>241</v>
      </c>
      <c r="BE505" s="203">
        <f>IF(N505="základní",J505,0)</f>
        <v>48099.02</v>
      </c>
      <c r="BF505" s="203">
        <f>IF(N505="snížená",J505,0)</f>
        <v>0</v>
      </c>
      <c r="BG505" s="203">
        <f>IF(N505="zákl. přenesená",J505,0)</f>
        <v>0</v>
      </c>
      <c r="BH505" s="203">
        <f>IF(N505="sníž. přenesená",J505,0)</f>
        <v>0</v>
      </c>
      <c r="BI505" s="203">
        <f>IF(N505="nulová",J505,0)</f>
        <v>0</v>
      </c>
      <c r="BJ505" s="17" t="s">
        <v>14</v>
      </c>
      <c r="BK505" s="203">
        <f>ROUND(I505*H505,2)</f>
        <v>48099.02</v>
      </c>
      <c r="BL505" s="17" t="s">
        <v>175</v>
      </c>
      <c r="BM505" s="202" t="s">
        <v>3213</v>
      </c>
    </row>
    <row r="506" spans="1:65" s="1" customFormat="1" ht="11.25" x14ac:dyDescent="0.2">
      <c r="A506" s="34"/>
      <c r="B506" s="35"/>
      <c r="C506" s="36"/>
      <c r="D506" s="204" t="s">
        <v>249</v>
      </c>
      <c r="E506" s="36"/>
      <c r="F506" s="205" t="s">
        <v>1732</v>
      </c>
      <c r="G506" s="36"/>
      <c r="H506" s="36"/>
      <c r="I506" s="206"/>
      <c r="J506" s="36"/>
      <c r="K506" s="36"/>
      <c r="L506" s="39"/>
      <c r="M506" s="207"/>
      <c r="N506" s="208"/>
      <c r="O506" s="71"/>
      <c r="P506" s="71"/>
      <c r="Q506" s="71"/>
      <c r="R506" s="71"/>
      <c r="S506" s="71"/>
      <c r="T506" s="72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T506" s="17" t="s">
        <v>249</v>
      </c>
      <c r="AU506" s="17" t="s">
        <v>88</v>
      </c>
    </row>
    <row r="507" spans="1:65" s="12" customFormat="1" ht="22.5" x14ac:dyDescent="0.2">
      <c r="B507" s="209"/>
      <c r="C507" s="210"/>
      <c r="D507" s="211" t="s">
        <v>256</v>
      </c>
      <c r="E507" s="212" t="s">
        <v>1</v>
      </c>
      <c r="F507" s="213" t="s">
        <v>3152</v>
      </c>
      <c r="G507" s="210"/>
      <c r="H507" s="214">
        <v>478.09500000000003</v>
      </c>
      <c r="I507" s="215"/>
      <c r="J507" s="210"/>
      <c r="K507" s="210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256</v>
      </c>
      <c r="AU507" s="220" t="s">
        <v>88</v>
      </c>
      <c r="AV507" s="12" t="s">
        <v>88</v>
      </c>
      <c r="AW507" s="12" t="s">
        <v>36</v>
      </c>
      <c r="AX507" s="12" t="s">
        <v>80</v>
      </c>
      <c r="AY507" s="220" t="s">
        <v>241</v>
      </c>
    </row>
    <row r="508" spans="1:65" s="12" customFormat="1" ht="22.5" x14ac:dyDescent="0.2">
      <c r="B508" s="209"/>
      <c r="C508" s="210"/>
      <c r="D508" s="211" t="s">
        <v>256</v>
      </c>
      <c r="E508" s="212" t="s">
        <v>1</v>
      </c>
      <c r="F508" s="213" t="s">
        <v>3154</v>
      </c>
      <c r="G508" s="210"/>
      <c r="H508" s="214">
        <v>44.091999999999999</v>
      </c>
      <c r="I508" s="215"/>
      <c r="J508" s="210"/>
      <c r="K508" s="210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256</v>
      </c>
      <c r="AU508" s="220" t="s">
        <v>88</v>
      </c>
      <c r="AV508" s="12" t="s">
        <v>88</v>
      </c>
      <c r="AW508" s="12" t="s">
        <v>36</v>
      </c>
      <c r="AX508" s="12" t="s">
        <v>80</v>
      </c>
      <c r="AY508" s="220" t="s">
        <v>241</v>
      </c>
    </row>
    <row r="509" spans="1:65" s="12" customFormat="1" ht="22.5" x14ac:dyDescent="0.2">
      <c r="B509" s="209"/>
      <c r="C509" s="210"/>
      <c r="D509" s="211" t="s">
        <v>256</v>
      </c>
      <c r="E509" s="212" t="s">
        <v>1</v>
      </c>
      <c r="F509" s="213" t="s">
        <v>3156</v>
      </c>
      <c r="G509" s="210"/>
      <c r="H509" s="214">
        <v>0</v>
      </c>
      <c r="I509" s="215"/>
      <c r="J509" s="210"/>
      <c r="K509" s="210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256</v>
      </c>
      <c r="AU509" s="220" t="s">
        <v>88</v>
      </c>
      <c r="AV509" s="12" t="s">
        <v>88</v>
      </c>
      <c r="AW509" s="12" t="s">
        <v>36</v>
      </c>
      <c r="AX509" s="12" t="s">
        <v>80</v>
      </c>
      <c r="AY509" s="220" t="s">
        <v>241</v>
      </c>
    </row>
    <row r="510" spans="1:65" s="12" customFormat="1" ht="22.5" x14ac:dyDescent="0.2">
      <c r="B510" s="209"/>
      <c r="C510" s="210"/>
      <c r="D510" s="211" t="s">
        <v>256</v>
      </c>
      <c r="E510" s="212" t="s">
        <v>1</v>
      </c>
      <c r="F510" s="213" t="s">
        <v>3158</v>
      </c>
      <c r="G510" s="210"/>
      <c r="H510" s="214">
        <v>19.602</v>
      </c>
      <c r="I510" s="215"/>
      <c r="J510" s="210"/>
      <c r="K510" s="210"/>
      <c r="L510" s="216"/>
      <c r="M510" s="217"/>
      <c r="N510" s="218"/>
      <c r="O510" s="218"/>
      <c r="P510" s="218"/>
      <c r="Q510" s="218"/>
      <c r="R510" s="218"/>
      <c r="S510" s="218"/>
      <c r="T510" s="219"/>
      <c r="AT510" s="220" t="s">
        <v>256</v>
      </c>
      <c r="AU510" s="220" t="s">
        <v>88</v>
      </c>
      <c r="AV510" s="12" t="s">
        <v>88</v>
      </c>
      <c r="AW510" s="12" t="s">
        <v>36</v>
      </c>
      <c r="AX510" s="12" t="s">
        <v>80</v>
      </c>
      <c r="AY510" s="220" t="s">
        <v>241</v>
      </c>
    </row>
    <row r="511" spans="1:65" s="12" customFormat="1" ht="22.5" x14ac:dyDescent="0.2">
      <c r="B511" s="209"/>
      <c r="C511" s="210"/>
      <c r="D511" s="211" t="s">
        <v>256</v>
      </c>
      <c r="E511" s="212" t="s">
        <v>1</v>
      </c>
      <c r="F511" s="213" t="s">
        <v>3160</v>
      </c>
      <c r="G511" s="210"/>
      <c r="H511" s="214">
        <v>97.962000000000003</v>
      </c>
      <c r="I511" s="215"/>
      <c r="J511" s="210"/>
      <c r="K511" s="210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256</v>
      </c>
      <c r="AU511" s="220" t="s">
        <v>88</v>
      </c>
      <c r="AV511" s="12" t="s">
        <v>88</v>
      </c>
      <c r="AW511" s="12" t="s">
        <v>36</v>
      </c>
      <c r="AX511" s="12" t="s">
        <v>80</v>
      </c>
      <c r="AY511" s="220" t="s">
        <v>241</v>
      </c>
    </row>
    <row r="512" spans="1:65" s="12" customFormat="1" ht="22.5" x14ac:dyDescent="0.2">
      <c r="B512" s="209"/>
      <c r="C512" s="210"/>
      <c r="D512" s="211" t="s">
        <v>256</v>
      </c>
      <c r="E512" s="212" t="s">
        <v>1</v>
      </c>
      <c r="F512" s="213" t="s">
        <v>3162</v>
      </c>
      <c r="G512" s="210"/>
      <c r="H512" s="214">
        <v>19.553999999999998</v>
      </c>
      <c r="I512" s="215"/>
      <c r="J512" s="210"/>
      <c r="K512" s="210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256</v>
      </c>
      <c r="AU512" s="220" t="s">
        <v>88</v>
      </c>
      <c r="AV512" s="12" t="s">
        <v>88</v>
      </c>
      <c r="AW512" s="12" t="s">
        <v>36</v>
      </c>
      <c r="AX512" s="12" t="s">
        <v>80</v>
      </c>
      <c r="AY512" s="220" t="s">
        <v>241</v>
      </c>
    </row>
    <row r="513" spans="1:65" s="12" customFormat="1" ht="22.5" x14ac:dyDescent="0.2">
      <c r="B513" s="209"/>
      <c r="C513" s="210"/>
      <c r="D513" s="211" t="s">
        <v>256</v>
      </c>
      <c r="E513" s="212" t="s">
        <v>1</v>
      </c>
      <c r="F513" s="213" t="s">
        <v>3164</v>
      </c>
      <c r="G513" s="210"/>
      <c r="H513" s="214">
        <v>39.301000000000002</v>
      </c>
      <c r="I513" s="215"/>
      <c r="J513" s="210"/>
      <c r="K513" s="210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256</v>
      </c>
      <c r="AU513" s="220" t="s">
        <v>88</v>
      </c>
      <c r="AV513" s="12" t="s">
        <v>88</v>
      </c>
      <c r="AW513" s="12" t="s">
        <v>36</v>
      </c>
      <c r="AX513" s="12" t="s">
        <v>80</v>
      </c>
      <c r="AY513" s="220" t="s">
        <v>241</v>
      </c>
    </row>
    <row r="514" spans="1:65" s="13" customFormat="1" ht="11.25" x14ac:dyDescent="0.2">
      <c r="B514" s="221"/>
      <c r="C514" s="222"/>
      <c r="D514" s="211" t="s">
        <v>256</v>
      </c>
      <c r="E514" s="223" t="s">
        <v>2989</v>
      </c>
      <c r="F514" s="224" t="s">
        <v>258</v>
      </c>
      <c r="G514" s="222"/>
      <c r="H514" s="225">
        <v>698.60599999999999</v>
      </c>
      <c r="I514" s="226"/>
      <c r="J514" s="222"/>
      <c r="K514" s="222"/>
      <c r="L514" s="227"/>
      <c r="M514" s="228"/>
      <c r="N514" s="229"/>
      <c r="O514" s="229"/>
      <c r="P514" s="229"/>
      <c r="Q514" s="229"/>
      <c r="R514" s="229"/>
      <c r="S514" s="229"/>
      <c r="T514" s="230"/>
      <c r="AT514" s="231" t="s">
        <v>256</v>
      </c>
      <c r="AU514" s="231" t="s">
        <v>88</v>
      </c>
      <c r="AV514" s="13" t="s">
        <v>175</v>
      </c>
      <c r="AW514" s="13" t="s">
        <v>36</v>
      </c>
      <c r="AX514" s="13" t="s">
        <v>14</v>
      </c>
      <c r="AY514" s="231" t="s">
        <v>241</v>
      </c>
    </row>
    <row r="515" spans="1:65" s="1" customFormat="1" ht="24.2" customHeight="1" x14ac:dyDescent="0.2">
      <c r="A515" s="34"/>
      <c r="B515" s="35"/>
      <c r="C515" s="191" t="s">
        <v>772</v>
      </c>
      <c r="D515" s="191" t="s">
        <v>243</v>
      </c>
      <c r="E515" s="192" t="s">
        <v>1733</v>
      </c>
      <c r="F515" s="193" t="s">
        <v>1734</v>
      </c>
      <c r="G515" s="194" t="s">
        <v>253</v>
      </c>
      <c r="H515" s="195">
        <v>698.60599999999999</v>
      </c>
      <c r="I515" s="196">
        <v>55.08</v>
      </c>
      <c r="J515" s="197">
        <f>ROUND(I515*H515,2)</f>
        <v>38479.22</v>
      </c>
      <c r="K515" s="193" t="s">
        <v>247</v>
      </c>
      <c r="L515" s="39"/>
      <c r="M515" s="198" t="s">
        <v>1</v>
      </c>
      <c r="N515" s="199" t="s">
        <v>45</v>
      </c>
      <c r="O515" s="71"/>
      <c r="P515" s="200">
        <f>O515*H515</f>
        <v>0</v>
      </c>
      <c r="Q515" s="200">
        <v>0</v>
      </c>
      <c r="R515" s="200">
        <f>Q515*H515</f>
        <v>0</v>
      </c>
      <c r="S515" s="200">
        <v>0</v>
      </c>
      <c r="T515" s="201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202" t="s">
        <v>175</v>
      </c>
      <c r="AT515" s="202" t="s">
        <v>243</v>
      </c>
      <c r="AU515" s="202" t="s">
        <v>88</v>
      </c>
      <c r="AY515" s="17" t="s">
        <v>241</v>
      </c>
      <c r="BE515" s="203">
        <f>IF(N515="základní",J515,0)</f>
        <v>38479.22</v>
      </c>
      <c r="BF515" s="203">
        <f>IF(N515="snížená",J515,0)</f>
        <v>0</v>
      </c>
      <c r="BG515" s="203">
        <f>IF(N515="zákl. přenesená",J515,0)</f>
        <v>0</v>
      </c>
      <c r="BH515" s="203">
        <f>IF(N515="sníž. přenesená",J515,0)</f>
        <v>0</v>
      </c>
      <c r="BI515" s="203">
        <f>IF(N515="nulová",J515,0)</f>
        <v>0</v>
      </c>
      <c r="BJ515" s="17" t="s">
        <v>14</v>
      </c>
      <c r="BK515" s="203">
        <f>ROUND(I515*H515,2)</f>
        <v>38479.22</v>
      </c>
      <c r="BL515" s="17" t="s">
        <v>175</v>
      </c>
      <c r="BM515" s="202" t="s">
        <v>3214</v>
      </c>
    </row>
    <row r="516" spans="1:65" s="1" customFormat="1" ht="11.25" x14ac:dyDescent="0.2">
      <c r="A516" s="34"/>
      <c r="B516" s="35"/>
      <c r="C516" s="36"/>
      <c r="D516" s="204" t="s">
        <v>249</v>
      </c>
      <c r="E516" s="36"/>
      <c r="F516" s="205" t="s">
        <v>1736</v>
      </c>
      <c r="G516" s="36"/>
      <c r="H516" s="36"/>
      <c r="I516" s="206"/>
      <c r="J516" s="36"/>
      <c r="K516" s="36"/>
      <c r="L516" s="39"/>
      <c r="M516" s="207"/>
      <c r="N516" s="208"/>
      <c r="O516" s="71"/>
      <c r="P516" s="71"/>
      <c r="Q516" s="71"/>
      <c r="R516" s="71"/>
      <c r="S516" s="71"/>
      <c r="T516" s="72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T516" s="17" t="s">
        <v>249</v>
      </c>
      <c r="AU516" s="17" t="s">
        <v>88</v>
      </c>
    </row>
    <row r="517" spans="1:65" s="12" customFormat="1" ht="11.25" x14ac:dyDescent="0.2">
      <c r="B517" s="209"/>
      <c r="C517" s="210"/>
      <c r="D517" s="211" t="s">
        <v>256</v>
      </c>
      <c r="E517" s="212" t="s">
        <v>1</v>
      </c>
      <c r="F517" s="213" t="s">
        <v>2989</v>
      </c>
      <c r="G517" s="210"/>
      <c r="H517" s="214">
        <v>698.60599999999999</v>
      </c>
      <c r="I517" s="215"/>
      <c r="J517" s="210"/>
      <c r="K517" s="210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256</v>
      </c>
      <c r="AU517" s="220" t="s">
        <v>88</v>
      </c>
      <c r="AV517" s="12" t="s">
        <v>88</v>
      </c>
      <c r="AW517" s="12" t="s">
        <v>36</v>
      </c>
      <c r="AX517" s="12" t="s">
        <v>80</v>
      </c>
      <c r="AY517" s="220" t="s">
        <v>241</v>
      </c>
    </row>
    <row r="518" spans="1:65" s="13" customFormat="1" ht="11.25" x14ac:dyDescent="0.2">
      <c r="B518" s="221"/>
      <c r="C518" s="222"/>
      <c r="D518" s="211" t="s">
        <v>256</v>
      </c>
      <c r="E518" s="223" t="s">
        <v>1</v>
      </c>
      <c r="F518" s="224" t="s">
        <v>258</v>
      </c>
      <c r="G518" s="222"/>
      <c r="H518" s="225">
        <v>698.60599999999999</v>
      </c>
      <c r="I518" s="226"/>
      <c r="J518" s="222"/>
      <c r="K518" s="222"/>
      <c r="L518" s="227"/>
      <c r="M518" s="228"/>
      <c r="N518" s="229"/>
      <c r="O518" s="229"/>
      <c r="P518" s="229"/>
      <c r="Q518" s="229"/>
      <c r="R518" s="229"/>
      <c r="S518" s="229"/>
      <c r="T518" s="230"/>
      <c r="AT518" s="231" t="s">
        <v>256</v>
      </c>
      <c r="AU518" s="231" t="s">
        <v>88</v>
      </c>
      <c r="AV518" s="13" t="s">
        <v>175</v>
      </c>
      <c r="AW518" s="13" t="s">
        <v>36</v>
      </c>
      <c r="AX518" s="13" t="s">
        <v>14</v>
      </c>
      <c r="AY518" s="231" t="s">
        <v>241</v>
      </c>
    </row>
    <row r="519" spans="1:65" s="1" customFormat="1" ht="21.75" customHeight="1" x14ac:dyDescent="0.2">
      <c r="A519" s="34"/>
      <c r="B519" s="35"/>
      <c r="C519" s="191" t="s">
        <v>779</v>
      </c>
      <c r="D519" s="191" t="s">
        <v>243</v>
      </c>
      <c r="E519" s="192" t="s">
        <v>3215</v>
      </c>
      <c r="F519" s="193" t="s">
        <v>3216</v>
      </c>
      <c r="G519" s="194" t="s">
        <v>253</v>
      </c>
      <c r="H519" s="195">
        <v>698.60599999999999</v>
      </c>
      <c r="I519" s="196">
        <v>82.62</v>
      </c>
      <c r="J519" s="197">
        <f>ROUND(I519*H519,2)</f>
        <v>57718.83</v>
      </c>
      <c r="K519" s="193" t="s">
        <v>247</v>
      </c>
      <c r="L519" s="39"/>
      <c r="M519" s="198" t="s">
        <v>1</v>
      </c>
      <c r="N519" s="199" t="s">
        <v>45</v>
      </c>
      <c r="O519" s="71"/>
      <c r="P519" s="200">
        <f>O519*H519</f>
        <v>0</v>
      </c>
      <c r="Q519" s="200">
        <v>0</v>
      </c>
      <c r="R519" s="200">
        <f>Q519*H519</f>
        <v>0</v>
      </c>
      <c r="S519" s="200">
        <v>0</v>
      </c>
      <c r="T519" s="201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202" t="s">
        <v>175</v>
      </c>
      <c r="AT519" s="202" t="s">
        <v>243</v>
      </c>
      <c r="AU519" s="202" t="s">
        <v>88</v>
      </c>
      <c r="AY519" s="17" t="s">
        <v>241</v>
      </c>
      <c r="BE519" s="203">
        <f>IF(N519="základní",J519,0)</f>
        <v>57718.83</v>
      </c>
      <c r="BF519" s="203">
        <f>IF(N519="snížená",J519,0)</f>
        <v>0</v>
      </c>
      <c r="BG519" s="203">
        <f>IF(N519="zákl. přenesená",J519,0)</f>
        <v>0</v>
      </c>
      <c r="BH519" s="203">
        <f>IF(N519="sníž. přenesená",J519,0)</f>
        <v>0</v>
      </c>
      <c r="BI519" s="203">
        <f>IF(N519="nulová",J519,0)</f>
        <v>0</v>
      </c>
      <c r="BJ519" s="17" t="s">
        <v>14</v>
      </c>
      <c r="BK519" s="203">
        <f>ROUND(I519*H519,2)</f>
        <v>57718.83</v>
      </c>
      <c r="BL519" s="17" t="s">
        <v>175</v>
      </c>
      <c r="BM519" s="202" t="s">
        <v>3217</v>
      </c>
    </row>
    <row r="520" spans="1:65" s="1" customFormat="1" ht="11.25" x14ac:dyDescent="0.2">
      <c r="A520" s="34"/>
      <c r="B520" s="35"/>
      <c r="C520" s="36"/>
      <c r="D520" s="204" t="s">
        <v>249</v>
      </c>
      <c r="E520" s="36"/>
      <c r="F520" s="205" t="s">
        <v>3218</v>
      </c>
      <c r="G520" s="36"/>
      <c r="H520" s="36"/>
      <c r="I520" s="206"/>
      <c r="J520" s="36"/>
      <c r="K520" s="36"/>
      <c r="L520" s="39"/>
      <c r="M520" s="207"/>
      <c r="N520" s="208"/>
      <c r="O520" s="71"/>
      <c r="P520" s="71"/>
      <c r="Q520" s="71"/>
      <c r="R520" s="71"/>
      <c r="S520" s="71"/>
      <c r="T520" s="72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T520" s="17" t="s">
        <v>249</v>
      </c>
      <c r="AU520" s="17" t="s">
        <v>88</v>
      </c>
    </row>
    <row r="521" spans="1:65" s="12" customFormat="1" ht="11.25" x14ac:dyDescent="0.2">
      <c r="B521" s="209"/>
      <c r="C521" s="210"/>
      <c r="D521" s="211" t="s">
        <v>256</v>
      </c>
      <c r="E521" s="212" t="s">
        <v>1</v>
      </c>
      <c r="F521" s="213" t="s">
        <v>2989</v>
      </c>
      <c r="G521" s="210"/>
      <c r="H521" s="214">
        <v>698.60599999999999</v>
      </c>
      <c r="I521" s="215"/>
      <c r="J521" s="210"/>
      <c r="K521" s="210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256</v>
      </c>
      <c r="AU521" s="220" t="s">
        <v>88</v>
      </c>
      <c r="AV521" s="12" t="s">
        <v>88</v>
      </c>
      <c r="AW521" s="12" t="s">
        <v>36</v>
      </c>
      <c r="AX521" s="12" t="s">
        <v>80</v>
      </c>
      <c r="AY521" s="220" t="s">
        <v>241</v>
      </c>
    </row>
    <row r="522" spans="1:65" s="13" customFormat="1" ht="11.25" x14ac:dyDescent="0.2">
      <c r="B522" s="221"/>
      <c r="C522" s="222"/>
      <c r="D522" s="211" t="s">
        <v>256</v>
      </c>
      <c r="E522" s="223" t="s">
        <v>1</v>
      </c>
      <c r="F522" s="224" t="s">
        <v>258</v>
      </c>
      <c r="G522" s="222"/>
      <c r="H522" s="225">
        <v>698.60599999999999</v>
      </c>
      <c r="I522" s="226"/>
      <c r="J522" s="222"/>
      <c r="K522" s="222"/>
      <c r="L522" s="227"/>
      <c r="M522" s="228"/>
      <c r="N522" s="229"/>
      <c r="O522" s="229"/>
      <c r="P522" s="229"/>
      <c r="Q522" s="229"/>
      <c r="R522" s="229"/>
      <c r="S522" s="229"/>
      <c r="T522" s="230"/>
      <c r="AT522" s="231" t="s">
        <v>256</v>
      </c>
      <c r="AU522" s="231" t="s">
        <v>88</v>
      </c>
      <c r="AV522" s="13" t="s">
        <v>175</v>
      </c>
      <c r="AW522" s="13" t="s">
        <v>36</v>
      </c>
      <c r="AX522" s="13" t="s">
        <v>14</v>
      </c>
      <c r="AY522" s="231" t="s">
        <v>241</v>
      </c>
    </row>
    <row r="523" spans="1:65" s="1" customFormat="1" ht="37.9" customHeight="1" x14ac:dyDescent="0.2">
      <c r="A523" s="34"/>
      <c r="B523" s="35"/>
      <c r="C523" s="191" t="s">
        <v>788</v>
      </c>
      <c r="D523" s="191" t="s">
        <v>243</v>
      </c>
      <c r="E523" s="192" t="s">
        <v>639</v>
      </c>
      <c r="F523" s="193" t="s">
        <v>640</v>
      </c>
      <c r="G523" s="194" t="s">
        <v>253</v>
      </c>
      <c r="H523" s="195">
        <v>1436.0550000000001</v>
      </c>
      <c r="I523" s="196">
        <v>130</v>
      </c>
      <c r="J523" s="197">
        <f>ROUND(I523*H523,2)</f>
        <v>186687.15</v>
      </c>
      <c r="K523" s="193" t="s">
        <v>247</v>
      </c>
      <c r="L523" s="39"/>
      <c r="M523" s="198" t="s">
        <v>1</v>
      </c>
      <c r="N523" s="199" t="s">
        <v>45</v>
      </c>
      <c r="O523" s="71"/>
      <c r="P523" s="200">
        <f>O523*H523</f>
        <v>0</v>
      </c>
      <c r="Q523" s="200">
        <v>0</v>
      </c>
      <c r="R523" s="200">
        <f>Q523*H523</f>
        <v>0</v>
      </c>
      <c r="S523" s="200">
        <v>0</v>
      </c>
      <c r="T523" s="201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02" t="s">
        <v>175</v>
      </c>
      <c r="AT523" s="202" t="s">
        <v>243</v>
      </c>
      <c r="AU523" s="202" t="s">
        <v>88</v>
      </c>
      <c r="AY523" s="17" t="s">
        <v>241</v>
      </c>
      <c r="BE523" s="203">
        <f>IF(N523="základní",J523,0)</f>
        <v>186687.15</v>
      </c>
      <c r="BF523" s="203">
        <f>IF(N523="snížená",J523,0)</f>
        <v>0</v>
      </c>
      <c r="BG523" s="203">
        <f>IF(N523="zákl. přenesená",J523,0)</f>
        <v>0</v>
      </c>
      <c r="BH523" s="203">
        <f>IF(N523="sníž. přenesená",J523,0)</f>
        <v>0</v>
      </c>
      <c r="BI523" s="203">
        <f>IF(N523="nulová",J523,0)</f>
        <v>0</v>
      </c>
      <c r="BJ523" s="17" t="s">
        <v>14</v>
      </c>
      <c r="BK523" s="203">
        <f>ROUND(I523*H523,2)</f>
        <v>186687.15</v>
      </c>
      <c r="BL523" s="17" t="s">
        <v>175</v>
      </c>
      <c r="BM523" s="202" t="s">
        <v>3219</v>
      </c>
    </row>
    <row r="524" spans="1:65" s="1" customFormat="1" ht="11.25" x14ac:dyDescent="0.2">
      <c r="A524" s="34"/>
      <c r="B524" s="35"/>
      <c r="C524" s="36"/>
      <c r="D524" s="204" t="s">
        <v>249</v>
      </c>
      <c r="E524" s="36"/>
      <c r="F524" s="205" t="s">
        <v>642</v>
      </c>
      <c r="G524" s="36"/>
      <c r="H524" s="36"/>
      <c r="I524" s="206"/>
      <c r="J524" s="36"/>
      <c r="K524" s="36"/>
      <c r="L524" s="39"/>
      <c r="M524" s="207"/>
      <c r="N524" s="208"/>
      <c r="O524" s="71"/>
      <c r="P524" s="71"/>
      <c r="Q524" s="71"/>
      <c r="R524" s="71"/>
      <c r="S524" s="71"/>
      <c r="T524" s="72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T524" s="17" t="s">
        <v>249</v>
      </c>
      <c r="AU524" s="17" t="s">
        <v>88</v>
      </c>
    </row>
    <row r="525" spans="1:65" s="14" customFormat="1" ht="11.25" x14ac:dyDescent="0.2">
      <c r="B525" s="232"/>
      <c r="C525" s="233"/>
      <c r="D525" s="211" t="s">
        <v>256</v>
      </c>
      <c r="E525" s="234" t="s">
        <v>1</v>
      </c>
      <c r="F525" s="235" t="s">
        <v>643</v>
      </c>
      <c r="G525" s="233"/>
      <c r="H525" s="234" t="s">
        <v>1</v>
      </c>
      <c r="I525" s="236"/>
      <c r="J525" s="233"/>
      <c r="K525" s="233"/>
      <c r="L525" s="237"/>
      <c r="M525" s="238"/>
      <c r="N525" s="239"/>
      <c r="O525" s="239"/>
      <c r="P525" s="239"/>
      <c r="Q525" s="239"/>
      <c r="R525" s="239"/>
      <c r="S525" s="239"/>
      <c r="T525" s="240"/>
      <c r="AT525" s="241" t="s">
        <v>256</v>
      </c>
      <c r="AU525" s="241" t="s">
        <v>88</v>
      </c>
      <c r="AV525" s="14" t="s">
        <v>14</v>
      </c>
      <c r="AW525" s="14" t="s">
        <v>36</v>
      </c>
      <c r="AX525" s="14" t="s">
        <v>80</v>
      </c>
      <c r="AY525" s="241" t="s">
        <v>241</v>
      </c>
    </row>
    <row r="526" spans="1:65" s="12" customFormat="1" ht="22.5" x14ac:dyDescent="0.2">
      <c r="B526" s="209"/>
      <c r="C526" s="210"/>
      <c r="D526" s="211" t="s">
        <v>256</v>
      </c>
      <c r="E526" s="212" t="s">
        <v>1</v>
      </c>
      <c r="F526" s="213" t="s">
        <v>3220</v>
      </c>
      <c r="G526" s="210"/>
      <c r="H526" s="214">
        <v>871.524</v>
      </c>
      <c r="I526" s="215"/>
      <c r="J526" s="210"/>
      <c r="K526" s="210"/>
      <c r="L526" s="216"/>
      <c r="M526" s="217"/>
      <c r="N526" s="218"/>
      <c r="O526" s="218"/>
      <c r="P526" s="218"/>
      <c r="Q526" s="218"/>
      <c r="R526" s="218"/>
      <c r="S526" s="218"/>
      <c r="T526" s="219"/>
      <c r="AT526" s="220" t="s">
        <v>256</v>
      </c>
      <c r="AU526" s="220" t="s">
        <v>88</v>
      </c>
      <c r="AV526" s="12" t="s">
        <v>88</v>
      </c>
      <c r="AW526" s="12" t="s">
        <v>36</v>
      </c>
      <c r="AX526" s="12" t="s">
        <v>80</v>
      </c>
      <c r="AY526" s="220" t="s">
        <v>241</v>
      </c>
    </row>
    <row r="527" spans="1:65" s="14" customFormat="1" ht="11.25" x14ac:dyDescent="0.2">
      <c r="B527" s="232"/>
      <c r="C527" s="233"/>
      <c r="D527" s="211" t="s">
        <v>256</v>
      </c>
      <c r="E527" s="234" t="s">
        <v>1</v>
      </c>
      <c r="F527" s="235" t="s">
        <v>645</v>
      </c>
      <c r="G527" s="233"/>
      <c r="H527" s="234" t="s">
        <v>1</v>
      </c>
      <c r="I527" s="236"/>
      <c r="J527" s="233"/>
      <c r="K527" s="233"/>
      <c r="L527" s="237"/>
      <c r="M527" s="238"/>
      <c r="N527" s="239"/>
      <c r="O527" s="239"/>
      <c r="P527" s="239"/>
      <c r="Q527" s="239"/>
      <c r="R527" s="239"/>
      <c r="S527" s="239"/>
      <c r="T527" s="240"/>
      <c r="AT527" s="241" t="s">
        <v>256</v>
      </c>
      <c r="AU527" s="241" t="s">
        <v>88</v>
      </c>
      <c r="AV527" s="14" t="s">
        <v>14</v>
      </c>
      <c r="AW527" s="14" t="s">
        <v>36</v>
      </c>
      <c r="AX527" s="14" t="s">
        <v>80</v>
      </c>
      <c r="AY527" s="241" t="s">
        <v>241</v>
      </c>
    </row>
    <row r="528" spans="1:65" s="12" customFormat="1" ht="11.25" x14ac:dyDescent="0.2">
      <c r="B528" s="209"/>
      <c r="C528" s="210"/>
      <c r="D528" s="211" t="s">
        <v>256</v>
      </c>
      <c r="E528" s="212" t="s">
        <v>1</v>
      </c>
      <c r="F528" s="213" t="s">
        <v>646</v>
      </c>
      <c r="G528" s="210"/>
      <c r="H528" s="214">
        <v>535.07799999999997</v>
      </c>
      <c r="I528" s="215"/>
      <c r="J528" s="210"/>
      <c r="K528" s="210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256</v>
      </c>
      <c r="AU528" s="220" t="s">
        <v>88</v>
      </c>
      <c r="AV528" s="12" t="s">
        <v>88</v>
      </c>
      <c r="AW528" s="12" t="s">
        <v>36</v>
      </c>
      <c r="AX528" s="12" t="s">
        <v>80</v>
      </c>
      <c r="AY528" s="220" t="s">
        <v>241</v>
      </c>
    </row>
    <row r="529" spans="1:65" s="14" customFormat="1" ht="11.25" x14ac:dyDescent="0.2">
      <c r="B529" s="232"/>
      <c r="C529" s="233"/>
      <c r="D529" s="211" t="s">
        <v>256</v>
      </c>
      <c r="E529" s="234" t="s">
        <v>1</v>
      </c>
      <c r="F529" s="235" t="s">
        <v>647</v>
      </c>
      <c r="G529" s="233"/>
      <c r="H529" s="234" t="s">
        <v>1</v>
      </c>
      <c r="I529" s="236"/>
      <c r="J529" s="233"/>
      <c r="K529" s="233"/>
      <c r="L529" s="237"/>
      <c r="M529" s="238"/>
      <c r="N529" s="239"/>
      <c r="O529" s="239"/>
      <c r="P529" s="239"/>
      <c r="Q529" s="239"/>
      <c r="R529" s="239"/>
      <c r="S529" s="239"/>
      <c r="T529" s="240"/>
      <c r="AT529" s="241" t="s">
        <v>256</v>
      </c>
      <c r="AU529" s="241" t="s">
        <v>88</v>
      </c>
      <c r="AV529" s="14" t="s">
        <v>14</v>
      </c>
      <c r="AW529" s="14" t="s">
        <v>36</v>
      </c>
      <c r="AX529" s="14" t="s">
        <v>80</v>
      </c>
      <c r="AY529" s="241" t="s">
        <v>241</v>
      </c>
    </row>
    <row r="530" spans="1:65" s="12" customFormat="1" ht="11.25" x14ac:dyDescent="0.2">
      <c r="B530" s="209"/>
      <c r="C530" s="210"/>
      <c r="D530" s="211" t="s">
        <v>256</v>
      </c>
      <c r="E530" s="212" t="s">
        <v>1</v>
      </c>
      <c r="F530" s="213" t="s">
        <v>648</v>
      </c>
      <c r="G530" s="210"/>
      <c r="H530" s="214">
        <v>29.452999999999999</v>
      </c>
      <c r="I530" s="215"/>
      <c r="J530" s="210"/>
      <c r="K530" s="210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256</v>
      </c>
      <c r="AU530" s="220" t="s">
        <v>88</v>
      </c>
      <c r="AV530" s="12" t="s">
        <v>88</v>
      </c>
      <c r="AW530" s="12" t="s">
        <v>36</v>
      </c>
      <c r="AX530" s="12" t="s">
        <v>80</v>
      </c>
      <c r="AY530" s="220" t="s">
        <v>241</v>
      </c>
    </row>
    <row r="531" spans="1:65" s="13" customFormat="1" ht="11.25" x14ac:dyDescent="0.2">
      <c r="B531" s="221"/>
      <c r="C531" s="222"/>
      <c r="D531" s="211" t="s">
        <v>256</v>
      </c>
      <c r="E531" s="223" t="s">
        <v>1</v>
      </c>
      <c r="F531" s="224" t="s">
        <v>258</v>
      </c>
      <c r="G531" s="222"/>
      <c r="H531" s="225">
        <v>1436.0550000000001</v>
      </c>
      <c r="I531" s="226"/>
      <c r="J531" s="222"/>
      <c r="K531" s="222"/>
      <c r="L531" s="227"/>
      <c r="M531" s="228"/>
      <c r="N531" s="229"/>
      <c r="O531" s="229"/>
      <c r="P531" s="229"/>
      <c r="Q531" s="229"/>
      <c r="R531" s="229"/>
      <c r="S531" s="229"/>
      <c r="T531" s="230"/>
      <c r="AT531" s="231" t="s">
        <v>256</v>
      </c>
      <c r="AU531" s="231" t="s">
        <v>88</v>
      </c>
      <c r="AV531" s="13" t="s">
        <v>175</v>
      </c>
      <c r="AW531" s="13" t="s">
        <v>36</v>
      </c>
      <c r="AX531" s="13" t="s">
        <v>14</v>
      </c>
      <c r="AY531" s="231" t="s">
        <v>241</v>
      </c>
    </row>
    <row r="532" spans="1:65" s="1" customFormat="1" ht="37.9" customHeight="1" x14ac:dyDescent="0.2">
      <c r="A532" s="34"/>
      <c r="B532" s="35"/>
      <c r="C532" s="191" t="s">
        <v>793</v>
      </c>
      <c r="D532" s="191" t="s">
        <v>243</v>
      </c>
      <c r="E532" s="192" t="s">
        <v>649</v>
      </c>
      <c r="F532" s="193" t="s">
        <v>650</v>
      </c>
      <c r="G532" s="194" t="s">
        <v>253</v>
      </c>
      <c r="H532" s="195">
        <v>3050.3339999999998</v>
      </c>
      <c r="I532" s="196">
        <v>130</v>
      </c>
      <c r="J532" s="197">
        <f>ROUND(I532*H532,2)</f>
        <v>396543.42</v>
      </c>
      <c r="K532" s="193" t="s">
        <v>247</v>
      </c>
      <c r="L532" s="39"/>
      <c r="M532" s="198" t="s">
        <v>1</v>
      </c>
      <c r="N532" s="199" t="s">
        <v>45</v>
      </c>
      <c r="O532" s="71"/>
      <c r="P532" s="200">
        <f>O532*H532</f>
        <v>0</v>
      </c>
      <c r="Q532" s="200">
        <v>0</v>
      </c>
      <c r="R532" s="200">
        <f>Q532*H532</f>
        <v>0</v>
      </c>
      <c r="S532" s="200">
        <v>0</v>
      </c>
      <c r="T532" s="201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202" t="s">
        <v>175</v>
      </c>
      <c r="AT532" s="202" t="s">
        <v>243</v>
      </c>
      <c r="AU532" s="202" t="s">
        <v>88</v>
      </c>
      <c r="AY532" s="17" t="s">
        <v>241</v>
      </c>
      <c r="BE532" s="203">
        <f>IF(N532="základní",J532,0)</f>
        <v>396543.42</v>
      </c>
      <c r="BF532" s="203">
        <f>IF(N532="snížená",J532,0)</f>
        <v>0</v>
      </c>
      <c r="BG532" s="203">
        <f>IF(N532="zákl. přenesená",J532,0)</f>
        <v>0</v>
      </c>
      <c r="BH532" s="203">
        <f>IF(N532="sníž. přenesená",J532,0)</f>
        <v>0</v>
      </c>
      <c r="BI532" s="203">
        <f>IF(N532="nulová",J532,0)</f>
        <v>0</v>
      </c>
      <c r="BJ532" s="17" t="s">
        <v>14</v>
      </c>
      <c r="BK532" s="203">
        <f>ROUND(I532*H532,2)</f>
        <v>396543.42</v>
      </c>
      <c r="BL532" s="17" t="s">
        <v>175</v>
      </c>
      <c r="BM532" s="202" t="s">
        <v>3221</v>
      </c>
    </row>
    <row r="533" spans="1:65" s="1" customFormat="1" ht="11.25" x14ac:dyDescent="0.2">
      <c r="A533" s="34"/>
      <c r="B533" s="35"/>
      <c r="C533" s="36"/>
      <c r="D533" s="204" t="s">
        <v>249</v>
      </c>
      <c r="E533" s="36"/>
      <c r="F533" s="205" t="s">
        <v>652</v>
      </c>
      <c r="G533" s="36"/>
      <c r="H533" s="36"/>
      <c r="I533" s="206"/>
      <c r="J533" s="36"/>
      <c r="K533" s="36"/>
      <c r="L533" s="39"/>
      <c r="M533" s="207"/>
      <c r="N533" s="208"/>
      <c r="O533" s="71"/>
      <c r="P533" s="71"/>
      <c r="Q533" s="71"/>
      <c r="R533" s="71"/>
      <c r="S533" s="71"/>
      <c r="T533" s="72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T533" s="17" t="s">
        <v>249</v>
      </c>
      <c r="AU533" s="17" t="s">
        <v>88</v>
      </c>
    </row>
    <row r="534" spans="1:65" s="14" customFormat="1" ht="11.25" x14ac:dyDescent="0.2">
      <c r="B534" s="232"/>
      <c r="C534" s="233"/>
      <c r="D534" s="211" t="s">
        <v>256</v>
      </c>
      <c r="E534" s="234" t="s">
        <v>1</v>
      </c>
      <c r="F534" s="235" t="s">
        <v>643</v>
      </c>
      <c r="G534" s="233"/>
      <c r="H534" s="234" t="s">
        <v>1</v>
      </c>
      <c r="I534" s="236"/>
      <c r="J534" s="233"/>
      <c r="K534" s="233"/>
      <c r="L534" s="237"/>
      <c r="M534" s="238"/>
      <c r="N534" s="239"/>
      <c r="O534" s="239"/>
      <c r="P534" s="239"/>
      <c r="Q534" s="239"/>
      <c r="R534" s="239"/>
      <c r="S534" s="239"/>
      <c r="T534" s="240"/>
      <c r="AT534" s="241" t="s">
        <v>256</v>
      </c>
      <c r="AU534" s="241" t="s">
        <v>88</v>
      </c>
      <c r="AV534" s="14" t="s">
        <v>14</v>
      </c>
      <c r="AW534" s="14" t="s">
        <v>36</v>
      </c>
      <c r="AX534" s="14" t="s">
        <v>80</v>
      </c>
      <c r="AY534" s="241" t="s">
        <v>241</v>
      </c>
    </row>
    <row r="535" spans="1:65" s="12" customFormat="1" ht="22.5" x14ac:dyDescent="0.2">
      <c r="B535" s="209"/>
      <c r="C535" s="210"/>
      <c r="D535" s="211" t="s">
        <v>256</v>
      </c>
      <c r="E535" s="212" t="s">
        <v>1</v>
      </c>
      <c r="F535" s="213" t="s">
        <v>3222</v>
      </c>
      <c r="G535" s="210"/>
      <c r="H535" s="214">
        <v>3050.3339999999998</v>
      </c>
      <c r="I535" s="215"/>
      <c r="J535" s="210"/>
      <c r="K535" s="210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256</v>
      </c>
      <c r="AU535" s="220" t="s">
        <v>88</v>
      </c>
      <c r="AV535" s="12" t="s">
        <v>88</v>
      </c>
      <c r="AW535" s="12" t="s">
        <v>36</v>
      </c>
      <c r="AX535" s="12" t="s">
        <v>80</v>
      </c>
      <c r="AY535" s="220" t="s">
        <v>241</v>
      </c>
    </row>
    <row r="536" spans="1:65" s="13" customFormat="1" ht="11.25" x14ac:dyDescent="0.2">
      <c r="B536" s="221"/>
      <c r="C536" s="222"/>
      <c r="D536" s="211" t="s">
        <v>256</v>
      </c>
      <c r="E536" s="223" t="s">
        <v>1</v>
      </c>
      <c r="F536" s="224" t="s">
        <v>258</v>
      </c>
      <c r="G536" s="222"/>
      <c r="H536" s="225">
        <v>3050.3339999999998</v>
      </c>
      <c r="I536" s="226"/>
      <c r="J536" s="222"/>
      <c r="K536" s="222"/>
      <c r="L536" s="227"/>
      <c r="M536" s="228"/>
      <c r="N536" s="229"/>
      <c r="O536" s="229"/>
      <c r="P536" s="229"/>
      <c r="Q536" s="229"/>
      <c r="R536" s="229"/>
      <c r="S536" s="229"/>
      <c r="T536" s="230"/>
      <c r="AT536" s="231" t="s">
        <v>256</v>
      </c>
      <c r="AU536" s="231" t="s">
        <v>88</v>
      </c>
      <c r="AV536" s="13" t="s">
        <v>175</v>
      </c>
      <c r="AW536" s="13" t="s">
        <v>36</v>
      </c>
      <c r="AX536" s="13" t="s">
        <v>14</v>
      </c>
      <c r="AY536" s="231" t="s">
        <v>241</v>
      </c>
    </row>
    <row r="537" spans="1:65" s="1" customFormat="1" ht="37.9" customHeight="1" x14ac:dyDescent="0.2">
      <c r="A537" s="34"/>
      <c r="B537" s="35"/>
      <c r="C537" s="191" t="s">
        <v>798</v>
      </c>
      <c r="D537" s="191" t="s">
        <v>243</v>
      </c>
      <c r="E537" s="192" t="s">
        <v>654</v>
      </c>
      <c r="F537" s="193" t="s">
        <v>655</v>
      </c>
      <c r="G537" s="194" t="s">
        <v>253</v>
      </c>
      <c r="H537" s="195">
        <v>366.63900000000001</v>
      </c>
      <c r="I537" s="196">
        <v>135</v>
      </c>
      <c r="J537" s="197">
        <f>ROUND(I537*H537,2)</f>
        <v>49496.27</v>
      </c>
      <c r="K537" s="193" t="s">
        <v>247</v>
      </c>
      <c r="L537" s="39"/>
      <c r="M537" s="198" t="s">
        <v>1</v>
      </c>
      <c r="N537" s="199" t="s">
        <v>45</v>
      </c>
      <c r="O537" s="71"/>
      <c r="P537" s="200">
        <f>O537*H537</f>
        <v>0</v>
      </c>
      <c r="Q537" s="200">
        <v>0</v>
      </c>
      <c r="R537" s="200">
        <f>Q537*H537</f>
        <v>0</v>
      </c>
      <c r="S537" s="200">
        <v>0</v>
      </c>
      <c r="T537" s="201">
        <f>S537*H537</f>
        <v>0</v>
      </c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R537" s="202" t="s">
        <v>175</v>
      </c>
      <c r="AT537" s="202" t="s">
        <v>243</v>
      </c>
      <c r="AU537" s="202" t="s">
        <v>88</v>
      </c>
      <c r="AY537" s="17" t="s">
        <v>241</v>
      </c>
      <c r="BE537" s="203">
        <f>IF(N537="základní",J537,0)</f>
        <v>49496.27</v>
      </c>
      <c r="BF537" s="203">
        <f>IF(N537="snížená",J537,0)</f>
        <v>0</v>
      </c>
      <c r="BG537" s="203">
        <f>IF(N537="zákl. přenesená",J537,0)</f>
        <v>0</v>
      </c>
      <c r="BH537" s="203">
        <f>IF(N537="sníž. přenesená",J537,0)</f>
        <v>0</v>
      </c>
      <c r="BI537" s="203">
        <f>IF(N537="nulová",J537,0)</f>
        <v>0</v>
      </c>
      <c r="BJ537" s="17" t="s">
        <v>14</v>
      </c>
      <c r="BK537" s="203">
        <f>ROUND(I537*H537,2)</f>
        <v>49496.27</v>
      </c>
      <c r="BL537" s="17" t="s">
        <v>175</v>
      </c>
      <c r="BM537" s="202" t="s">
        <v>3223</v>
      </c>
    </row>
    <row r="538" spans="1:65" s="1" customFormat="1" ht="11.25" x14ac:dyDescent="0.2">
      <c r="A538" s="34"/>
      <c r="B538" s="35"/>
      <c r="C538" s="36"/>
      <c r="D538" s="204" t="s">
        <v>249</v>
      </c>
      <c r="E538" s="36"/>
      <c r="F538" s="205" t="s">
        <v>657</v>
      </c>
      <c r="G538" s="36"/>
      <c r="H538" s="36"/>
      <c r="I538" s="206"/>
      <c r="J538" s="36"/>
      <c r="K538" s="36"/>
      <c r="L538" s="39"/>
      <c r="M538" s="207"/>
      <c r="N538" s="208"/>
      <c r="O538" s="71"/>
      <c r="P538" s="71"/>
      <c r="Q538" s="71"/>
      <c r="R538" s="71"/>
      <c r="S538" s="71"/>
      <c r="T538" s="72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T538" s="17" t="s">
        <v>249</v>
      </c>
      <c r="AU538" s="17" t="s">
        <v>88</v>
      </c>
    </row>
    <row r="539" spans="1:65" s="14" customFormat="1" ht="11.25" x14ac:dyDescent="0.2">
      <c r="B539" s="232"/>
      <c r="C539" s="233"/>
      <c r="D539" s="211" t="s">
        <v>256</v>
      </c>
      <c r="E539" s="234" t="s">
        <v>1</v>
      </c>
      <c r="F539" s="235" t="s">
        <v>658</v>
      </c>
      <c r="G539" s="233"/>
      <c r="H539" s="234" t="s">
        <v>1</v>
      </c>
      <c r="I539" s="236"/>
      <c r="J539" s="233"/>
      <c r="K539" s="233"/>
      <c r="L539" s="237"/>
      <c r="M539" s="238"/>
      <c r="N539" s="239"/>
      <c r="O539" s="239"/>
      <c r="P539" s="239"/>
      <c r="Q539" s="239"/>
      <c r="R539" s="239"/>
      <c r="S539" s="239"/>
      <c r="T539" s="240"/>
      <c r="AT539" s="241" t="s">
        <v>256</v>
      </c>
      <c r="AU539" s="241" t="s">
        <v>88</v>
      </c>
      <c r="AV539" s="14" t="s">
        <v>14</v>
      </c>
      <c r="AW539" s="14" t="s">
        <v>36</v>
      </c>
      <c r="AX539" s="14" t="s">
        <v>80</v>
      </c>
      <c r="AY539" s="241" t="s">
        <v>241</v>
      </c>
    </row>
    <row r="540" spans="1:65" s="12" customFormat="1" ht="22.5" x14ac:dyDescent="0.2">
      <c r="B540" s="209"/>
      <c r="C540" s="210"/>
      <c r="D540" s="211" t="s">
        <v>256</v>
      </c>
      <c r="E540" s="212" t="s">
        <v>1</v>
      </c>
      <c r="F540" s="213" t="s">
        <v>3220</v>
      </c>
      <c r="G540" s="210"/>
      <c r="H540" s="214">
        <v>871.524</v>
      </c>
      <c r="I540" s="215"/>
      <c r="J540" s="210"/>
      <c r="K540" s="210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256</v>
      </c>
      <c r="AU540" s="220" t="s">
        <v>88</v>
      </c>
      <c r="AV540" s="12" t="s">
        <v>88</v>
      </c>
      <c r="AW540" s="12" t="s">
        <v>36</v>
      </c>
      <c r="AX540" s="12" t="s">
        <v>80</v>
      </c>
      <c r="AY540" s="220" t="s">
        <v>241</v>
      </c>
    </row>
    <row r="541" spans="1:65" s="14" customFormat="1" ht="11.25" x14ac:dyDescent="0.2">
      <c r="B541" s="232"/>
      <c r="C541" s="233"/>
      <c r="D541" s="211" t="s">
        <v>256</v>
      </c>
      <c r="E541" s="234" t="s">
        <v>1</v>
      </c>
      <c r="F541" s="235" t="s">
        <v>660</v>
      </c>
      <c r="G541" s="233"/>
      <c r="H541" s="234" t="s">
        <v>1</v>
      </c>
      <c r="I541" s="236"/>
      <c r="J541" s="233"/>
      <c r="K541" s="233"/>
      <c r="L541" s="237"/>
      <c r="M541" s="238"/>
      <c r="N541" s="239"/>
      <c r="O541" s="239"/>
      <c r="P541" s="239"/>
      <c r="Q541" s="239"/>
      <c r="R541" s="239"/>
      <c r="S541" s="239"/>
      <c r="T541" s="240"/>
      <c r="AT541" s="241" t="s">
        <v>256</v>
      </c>
      <c r="AU541" s="241" t="s">
        <v>88</v>
      </c>
      <c r="AV541" s="14" t="s">
        <v>14</v>
      </c>
      <c r="AW541" s="14" t="s">
        <v>36</v>
      </c>
      <c r="AX541" s="14" t="s">
        <v>80</v>
      </c>
      <c r="AY541" s="241" t="s">
        <v>241</v>
      </c>
    </row>
    <row r="542" spans="1:65" s="12" customFormat="1" ht="11.25" x14ac:dyDescent="0.2">
      <c r="B542" s="209"/>
      <c r="C542" s="210"/>
      <c r="D542" s="211" t="s">
        <v>256</v>
      </c>
      <c r="E542" s="212" t="s">
        <v>1</v>
      </c>
      <c r="F542" s="213" t="s">
        <v>420</v>
      </c>
      <c r="G542" s="210"/>
      <c r="H542" s="214">
        <v>30.193000000000001</v>
      </c>
      <c r="I542" s="215"/>
      <c r="J542" s="210"/>
      <c r="K542" s="210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256</v>
      </c>
      <c r="AU542" s="220" t="s">
        <v>88</v>
      </c>
      <c r="AV542" s="12" t="s">
        <v>88</v>
      </c>
      <c r="AW542" s="12" t="s">
        <v>36</v>
      </c>
      <c r="AX542" s="12" t="s">
        <v>80</v>
      </c>
      <c r="AY542" s="220" t="s">
        <v>241</v>
      </c>
    </row>
    <row r="543" spans="1:65" s="14" customFormat="1" ht="11.25" x14ac:dyDescent="0.2">
      <c r="B543" s="232"/>
      <c r="C543" s="233"/>
      <c r="D543" s="211" t="s">
        <v>256</v>
      </c>
      <c r="E543" s="234" t="s">
        <v>1</v>
      </c>
      <c r="F543" s="235" t="s">
        <v>661</v>
      </c>
      <c r="G543" s="233"/>
      <c r="H543" s="234" t="s">
        <v>1</v>
      </c>
      <c r="I543" s="236"/>
      <c r="J543" s="233"/>
      <c r="K543" s="233"/>
      <c r="L543" s="237"/>
      <c r="M543" s="238"/>
      <c r="N543" s="239"/>
      <c r="O543" s="239"/>
      <c r="P543" s="239"/>
      <c r="Q543" s="239"/>
      <c r="R543" s="239"/>
      <c r="S543" s="239"/>
      <c r="T543" s="240"/>
      <c r="AT543" s="241" t="s">
        <v>256</v>
      </c>
      <c r="AU543" s="241" t="s">
        <v>88</v>
      </c>
      <c r="AV543" s="14" t="s">
        <v>14</v>
      </c>
      <c r="AW543" s="14" t="s">
        <v>36</v>
      </c>
      <c r="AX543" s="14" t="s">
        <v>80</v>
      </c>
      <c r="AY543" s="241" t="s">
        <v>241</v>
      </c>
    </row>
    <row r="544" spans="1:65" s="12" customFormat="1" ht="11.25" x14ac:dyDescent="0.2">
      <c r="B544" s="209"/>
      <c r="C544" s="210"/>
      <c r="D544" s="211" t="s">
        <v>256</v>
      </c>
      <c r="E544" s="212" t="s">
        <v>1</v>
      </c>
      <c r="F544" s="213" t="s">
        <v>662</v>
      </c>
      <c r="G544" s="210"/>
      <c r="H544" s="214">
        <v>-535.07799999999997</v>
      </c>
      <c r="I544" s="215"/>
      <c r="J544" s="210"/>
      <c r="K544" s="210"/>
      <c r="L544" s="216"/>
      <c r="M544" s="217"/>
      <c r="N544" s="218"/>
      <c r="O544" s="218"/>
      <c r="P544" s="218"/>
      <c r="Q544" s="218"/>
      <c r="R544" s="218"/>
      <c r="S544" s="218"/>
      <c r="T544" s="219"/>
      <c r="AT544" s="220" t="s">
        <v>256</v>
      </c>
      <c r="AU544" s="220" t="s">
        <v>88</v>
      </c>
      <c r="AV544" s="12" t="s">
        <v>88</v>
      </c>
      <c r="AW544" s="12" t="s">
        <v>36</v>
      </c>
      <c r="AX544" s="12" t="s">
        <v>80</v>
      </c>
      <c r="AY544" s="220" t="s">
        <v>241</v>
      </c>
    </row>
    <row r="545" spans="1:65" s="13" customFormat="1" ht="11.25" x14ac:dyDescent="0.2">
      <c r="B545" s="221"/>
      <c r="C545" s="222"/>
      <c r="D545" s="211" t="s">
        <v>256</v>
      </c>
      <c r="E545" s="223" t="s">
        <v>459</v>
      </c>
      <c r="F545" s="224" t="s">
        <v>258</v>
      </c>
      <c r="G545" s="222"/>
      <c r="H545" s="225">
        <v>366.63900000000001</v>
      </c>
      <c r="I545" s="226"/>
      <c r="J545" s="222"/>
      <c r="K545" s="222"/>
      <c r="L545" s="227"/>
      <c r="M545" s="228"/>
      <c r="N545" s="229"/>
      <c r="O545" s="229"/>
      <c r="P545" s="229"/>
      <c r="Q545" s="229"/>
      <c r="R545" s="229"/>
      <c r="S545" s="229"/>
      <c r="T545" s="230"/>
      <c r="AT545" s="231" t="s">
        <v>256</v>
      </c>
      <c r="AU545" s="231" t="s">
        <v>88</v>
      </c>
      <c r="AV545" s="13" t="s">
        <v>175</v>
      </c>
      <c r="AW545" s="13" t="s">
        <v>36</v>
      </c>
      <c r="AX545" s="13" t="s">
        <v>14</v>
      </c>
      <c r="AY545" s="231" t="s">
        <v>241</v>
      </c>
    </row>
    <row r="546" spans="1:65" s="1" customFormat="1" ht="37.9" customHeight="1" x14ac:dyDescent="0.2">
      <c r="A546" s="34"/>
      <c r="B546" s="35"/>
      <c r="C546" s="191" t="s">
        <v>804</v>
      </c>
      <c r="D546" s="191" t="s">
        <v>243</v>
      </c>
      <c r="E546" s="192" t="s">
        <v>663</v>
      </c>
      <c r="F546" s="193" t="s">
        <v>664</v>
      </c>
      <c r="G546" s="194" t="s">
        <v>253</v>
      </c>
      <c r="H546" s="195">
        <v>4766.3069999999998</v>
      </c>
      <c r="I546" s="196">
        <v>3</v>
      </c>
      <c r="J546" s="197">
        <f>ROUND(I546*H546,2)</f>
        <v>14298.92</v>
      </c>
      <c r="K546" s="193" t="s">
        <v>247</v>
      </c>
      <c r="L546" s="39"/>
      <c r="M546" s="198" t="s">
        <v>1</v>
      </c>
      <c r="N546" s="199" t="s">
        <v>45</v>
      </c>
      <c r="O546" s="71"/>
      <c r="P546" s="200">
        <f>O546*H546</f>
        <v>0</v>
      </c>
      <c r="Q546" s="200">
        <v>0</v>
      </c>
      <c r="R546" s="200">
        <f>Q546*H546</f>
        <v>0</v>
      </c>
      <c r="S546" s="200">
        <v>0</v>
      </c>
      <c r="T546" s="201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2" t="s">
        <v>175</v>
      </c>
      <c r="AT546" s="202" t="s">
        <v>243</v>
      </c>
      <c r="AU546" s="202" t="s">
        <v>88</v>
      </c>
      <c r="AY546" s="17" t="s">
        <v>241</v>
      </c>
      <c r="BE546" s="203">
        <f>IF(N546="základní",J546,0)</f>
        <v>14298.92</v>
      </c>
      <c r="BF546" s="203">
        <f>IF(N546="snížená",J546,0)</f>
        <v>0</v>
      </c>
      <c r="BG546" s="203">
        <f>IF(N546="zákl. přenesená",J546,0)</f>
        <v>0</v>
      </c>
      <c r="BH546" s="203">
        <f>IF(N546="sníž. přenesená",J546,0)</f>
        <v>0</v>
      </c>
      <c r="BI546" s="203">
        <f>IF(N546="nulová",J546,0)</f>
        <v>0</v>
      </c>
      <c r="BJ546" s="17" t="s">
        <v>14</v>
      </c>
      <c r="BK546" s="203">
        <f>ROUND(I546*H546,2)</f>
        <v>14298.92</v>
      </c>
      <c r="BL546" s="17" t="s">
        <v>175</v>
      </c>
      <c r="BM546" s="202" t="s">
        <v>3224</v>
      </c>
    </row>
    <row r="547" spans="1:65" s="1" customFormat="1" ht="11.25" x14ac:dyDescent="0.2">
      <c r="A547" s="34"/>
      <c r="B547" s="35"/>
      <c r="C547" s="36"/>
      <c r="D547" s="204" t="s">
        <v>249</v>
      </c>
      <c r="E547" s="36"/>
      <c r="F547" s="205" t="s">
        <v>666</v>
      </c>
      <c r="G547" s="36"/>
      <c r="H547" s="36"/>
      <c r="I547" s="206"/>
      <c r="J547" s="36"/>
      <c r="K547" s="36"/>
      <c r="L547" s="39"/>
      <c r="M547" s="207"/>
      <c r="N547" s="208"/>
      <c r="O547" s="71"/>
      <c r="P547" s="71"/>
      <c r="Q547" s="71"/>
      <c r="R547" s="71"/>
      <c r="S547" s="71"/>
      <c r="T547" s="72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T547" s="17" t="s">
        <v>249</v>
      </c>
      <c r="AU547" s="17" t="s">
        <v>88</v>
      </c>
    </row>
    <row r="548" spans="1:65" s="14" customFormat="1" ht="11.25" x14ac:dyDescent="0.2">
      <c r="B548" s="232"/>
      <c r="C548" s="233"/>
      <c r="D548" s="211" t="s">
        <v>256</v>
      </c>
      <c r="E548" s="234" t="s">
        <v>1</v>
      </c>
      <c r="F548" s="235" t="s">
        <v>667</v>
      </c>
      <c r="G548" s="233"/>
      <c r="H548" s="234" t="s">
        <v>1</v>
      </c>
      <c r="I548" s="236"/>
      <c r="J548" s="233"/>
      <c r="K548" s="233"/>
      <c r="L548" s="237"/>
      <c r="M548" s="238"/>
      <c r="N548" s="239"/>
      <c r="O548" s="239"/>
      <c r="P548" s="239"/>
      <c r="Q548" s="239"/>
      <c r="R548" s="239"/>
      <c r="S548" s="239"/>
      <c r="T548" s="240"/>
      <c r="AT548" s="241" t="s">
        <v>256</v>
      </c>
      <c r="AU548" s="241" t="s">
        <v>88</v>
      </c>
      <c r="AV548" s="14" t="s">
        <v>14</v>
      </c>
      <c r="AW548" s="14" t="s">
        <v>36</v>
      </c>
      <c r="AX548" s="14" t="s">
        <v>80</v>
      </c>
      <c r="AY548" s="241" t="s">
        <v>241</v>
      </c>
    </row>
    <row r="549" spans="1:65" s="12" customFormat="1" ht="11.25" x14ac:dyDescent="0.2">
      <c r="B549" s="209"/>
      <c r="C549" s="210"/>
      <c r="D549" s="211" t="s">
        <v>256</v>
      </c>
      <c r="E549" s="212" t="s">
        <v>1</v>
      </c>
      <c r="F549" s="213" t="s">
        <v>668</v>
      </c>
      <c r="G549" s="210"/>
      <c r="H549" s="214">
        <v>4766.3069999999998</v>
      </c>
      <c r="I549" s="215"/>
      <c r="J549" s="210"/>
      <c r="K549" s="210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256</v>
      </c>
      <c r="AU549" s="220" t="s">
        <v>88</v>
      </c>
      <c r="AV549" s="12" t="s">
        <v>88</v>
      </c>
      <c r="AW549" s="12" t="s">
        <v>36</v>
      </c>
      <c r="AX549" s="12" t="s">
        <v>80</v>
      </c>
      <c r="AY549" s="220" t="s">
        <v>241</v>
      </c>
    </row>
    <row r="550" spans="1:65" s="13" customFormat="1" ht="11.25" x14ac:dyDescent="0.2">
      <c r="B550" s="221"/>
      <c r="C550" s="222"/>
      <c r="D550" s="211" t="s">
        <v>256</v>
      </c>
      <c r="E550" s="223" t="s">
        <v>1</v>
      </c>
      <c r="F550" s="224" t="s">
        <v>258</v>
      </c>
      <c r="G550" s="222"/>
      <c r="H550" s="225">
        <v>4766.3069999999998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256</v>
      </c>
      <c r="AU550" s="231" t="s">
        <v>88</v>
      </c>
      <c r="AV550" s="13" t="s">
        <v>175</v>
      </c>
      <c r="AW550" s="13" t="s">
        <v>36</v>
      </c>
      <c r="AX550" s="13" t="s">
        <v>14</v>
      </c>
      <c r="AY550" s="231" t="s">
        <v>241</v>
      </c>
    </row>
    <row r="551" spans="1:65" s="1" customFormat="1" ht="37.9" customHeight="1" x14ac:dyDescent="0.2">
      <c r="A551" s="34"/>
      <c r="B551" s="35"/>
      <c r="C551" s="191" t="s">
        <v>813</v>
      </c>
      <c r="D551" s="191" t="s">
        <v>243</v>
      </c>
      <c r="E551" s="192" t="s">
        <v>669</v>
      </c>
      <c r="F551" s="193" t="s">
        <v>670</v>
      </c>
      <c r="G551" s="194" t="s">
        <v>253</v>
      </c>
      <c r="H551" s="195">
        <v>3313.5039999999999</v>
      </c>
      <c r="I551" s="196">
        <v>135</v>
      </c>
      <c r="J551" s="197">
        <f>ROUND(I551*H551,2)</f>
        <v>447323.04</v>
      </c>
      <c r="K551" s="193" t="s">
        <v>247</v>
      </c>
      <c r="L551" s="39"/>
      <c r="M551" s="198" t="s">
        <v>1</v>
      </c>
      <c r="N551" s="199" t="s">
        <v>45</v>
      </c>
      <c r="O551" s="71"/>
      <c r="P551" s="200">
        <f>O551*H551</f>
        <v>0</v>
      </c>
      <c r="Q551" s="200">
        <v>0</v>
      </c>
      <c r="R551" s="200">
        <f>Q551*H551</f>
        <v>0</v>
      </c>
      <c r="S551" s="200">
        <v>0</v>
      </c>
      <c r="T551" s="201">
        <f>S551*H551</f>
        <v>0</v>
      </c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R551" s="202" t="s">
        <v>175</v>
      </c>
      <c r="AT551" s="202" t="s">
        <v>243</v>
      </c>
      <c r="AU551" s="202" t="s">
        <v>88</v>
      </c>
      <c r="AY551" s="17" t="s">
        <v>241</v>
      </c>
      <c r="BE551" s="203">
        <f>IF(N551="základní",J551,0)</f>
        <v>447323.04</v>
      </c>
      <c r="BF551" s="203">
        <f>IF(N551="snížená",J551,0)</f>
        <v>0</v>
      </c>
      <c r="BG551" s="203">
        <f>IF(N551="zákl. přenesená",J551,0)</f>
        <v>0</v>
      </c>
      <c r="BH551" s="203">
        <f>IF(N551="sníž. přenesená",J551,0)</f>
        <v>0</v>
      </c>
      <c r="BI551" s="203">
        <f>IF(N551="nulová",J551,0)</f>
        <v>0</v>
      </c>
      <c r="BJ551" s="17" t="s">
        <v>14</v>
      </c>
      <c r="BK551" s="203">
        <f>ROUND(I551*H551,2)</f>
        <v>447323.04</v>
      </c>
      <c r="BL551" s="17" t="s">
        <v>175</v>
      </c>
      <c r="BM551" s="202" t="s">
        <v>3225</v>
      </c>
    </row>
    <row r="552" spans="1:65" s="1" customFormat="1" ht="11.25" x14ac:dyDescent="0.2">
      <c r="A552" s="34"/>
      <c r="B552" s="35"/>
      <c r="C552" s="36"/>
      <c r="D552" s="204" t="s">
        <v>249</v>
      </c>
      <c r="E552" s="36"/>
      <c r="F552" s="205" t="s">
        <v>672</v>
      </c>
      <c r="G552" s="36"/>
      <c r="H552" s="36"/>
      <c r="I552" s="206"/>
      <c r="J552" s="36"/>
      <c r="K552" s="36"/>
      <c r="L552" s="39"/>
      <c r="M552" s="207"/>
      <c r="N552" s="208"/>
      <c r="O552" s="71"/>
      <c r="P552" s="71"/>
      <c r="Q552" s="71"/>
      <c r="R552" s="71"/>
      <c r="S552" s="71"/>
      <c r="T552" s="72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T552" s="17" t="s">
        <v>249</v>
      </c>
      <c r="AU552" s="17" t="s">
        <v>88</v>
      </c>
    </row>
    <row r="553" spans="1:65" s="14" customFormat="1" ht="11.25" x14ac:dyDescent="0.2">
      <c r="B553" s="232"/>
      <c r="C553" s="233"/>
      <c r="D553" s="211" t="s">
        <v>256</v>
      </c>
      <c r="E553" s="234" t="s">
        <v>1</v>
      </c>
      <c r="F553" s="235" t="s">
        <v>673</v>
      </c>
      <c r="G553" s="233"/>
      <c r="H553" s="234" t="s">
        <v>1</v>
      </c>
      <c r="I553" s="236"/>
      <c r="J553" s="233"/>
      <c r="K553" s="233"/>
      <c r="L553" s="237"/>
      <c r="M553" s="238"/>
      <c r="N553" s="239"/>
      <c r="O553" s="239"/>
      <c r="P553" s="239"/>
      <c r="Q553" s="239"/>
      <c r="R553" s="239"/>
      <c r="S553" s="239"/>
      <c r="T553" s="240"/>
      <c r="AT553" s="241" t="s">
        <v>256</v>
      </c>
      <c r="AU553" s="241" t="s">
        <v>88</v>
      </c>
      <c r="AV553" s="14" t="s">
        <v>14</v>
      </c>
      <c r="AW553" s="14" t="s">
        <v>36</v>
      </c>
      <c r="AX553" s="14" t="s">
        <v>80</v>
      </c>
      <c r="AY553" s="241" t="s">
        <v>241</v>
      </c>
    </row>
    <row r="554" spans="1:65" s="12" customFormat="1" ht="22.5" x14ac:dyDescent="0.2">
      <c r="B554" s="209"/>
      <c r="C554" s="210"/>
      <c r="D554" s="211" t="s">
        <v>256</v>
      </c>
      <c r="E554" s="212" t="s">
        <v>1</v>
      </c>
      <c r="F554" s="213" t="s">
        <v>3226</v>
      </c>
      <c r="G554" s="210"/>
      <c r="H554" s="214">
        <v>3050.3339999999998</v>
      </c>
      <c r="I554" s="215"/>
      <c r="J554" s="210"/>
      <c r="K554" s="210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256</v>
      </c>
      <c r="AU554" s="220" t="s">
        <v>88</v>
      </c>
      <c r="AV554" s="12" t="s">
        <v>88</v>
      </c>
      <c r="AW554" s="12" t="s">
        <v>36</v>
      </c>
      <c r="AX554" s="12" t="s">
        <v>80</v>
      </c>
      <c r="AY554" s="220" t="s">
        <v>241</v>
      </c>
    </row>
    <row r="555" spans="1:65" s="12" customFormat="1" ht="22.5" x14ac:dyDescent="0.2">
      <c r="B555" s="209"/>
      <c r="C555" s="210"/>
      <c r="D555" s="211" t="s">
        <v>256</v>
      </c>
      <c r="E555" s="212" t="s">
        <v>1</v>
      </c>
      <c r="F555" s="213" t="s">
        <v>3227</v>
      </c>
      <c r="G555" s="210"/>
      <c r="H555" s="214">
        <v>217.881</v>
      </c>
      <c r="I555" s="215"/>
      <c r="J555" s="210"/>
      <c r="K555" s="210"/>
      <c r="L555" s="216"/>
      <c r="M555" s="217"/>
      <c r="N555" s="218"/>
      <c r="O555" s="218"/>
      <c r="P555" s="218"/>
      <c r="Q555" s="218"/>
      <c r="R555" s="218"/>
      <c r="S555" s="218"/>
      <c r="T555" s="219"/>
      <c r="AT555" s="220" t="s">
        <v>256</v>
      </c>
      <c r="AU555" s="220" t="s">
        <v>88</v>
      </c>
      <c r="AV555" s="12" t="s">
        <v>88</v>
      </c>
      <c r="AW555" s="12" t="s">
        <v>36</v>
      </c>
      <c r="AX555" s="12" t="s">
        <v>80</v>
      </c>
      <c r="AY555" s="220" t="s">
        <v>241</v>
      </c>
    </row>
    <row r="556" spans="1:65" s="14" customFormat="1" ht="11.25" x14ac:dyDescent="0.2">
      <c r="B556" s="232"/>
      <c r="C556" s="233"/>
      <c r="D556" s="211" t="s">
        <v>256</v>
      </c>
      <c r="E556" s="234" t="s">
        <v>1</v>
      </c>
      <c r="F556" s="235" t="s">
        <v>675</v>
      </c>
      <c r="G556" s="233"/>
      <c r="H556" s="234" t="s">
        <v>1</v>
      </c>
      <c r="I556" s="236"/>
      <c r="J556" s="233"/>
      <c r="K556" s="233"/>
      <c r="L556" s="237"/>
      <c r="M556" s="238"/>
      <c r="N556" s="239"/>
      <c r="O556" s="239"/>
      <c r="P556" s="239"/>
      <c r="Q556" s="239"/>
      <c r="R556" s="239"/>
      <c r="S556" s="239"/>
      <c r="T556" s="240"/>
      <c r="AT556" s="241" t="s">
        <v>256</v>
      </c>
      <c r="AU556" s="241" t="s">
        <v>88</v>
      </c>
      <c r="AV556" s="14" t="s">
        <v>14</v>
      </c>
      <c r="AW556" s="14" t="s">
        <v>36</v>
      </c>
      <c r="AX556" s="14" t="s">
        <v>80</v>
      </c>
      <c r="AY556" s="241" t="s">
        <v>241</v>
      </c>
    </row>
    <row r="557" spans="1:65" s="12" customFormat="1" ht="11.25" x14ac:dyDescent="0.2">
      <c r="B557" s="209"/>
      <c r="C557" s="210"/>
      <c r="D557" s="211" t="s">
        <v>256</v>
      </c>
      <c r="E557" s="212" t="s">
        <v>1</v>
      </c>
      <c r="F557" s="213" t="s">
        <v>423</v>
      </c>
      <c r="G557" s="210"/>
      <c r="H557" s="214">
        <v>45.289000000000001</v>
      </c>
      <c r="I557" s="215"/>
      <c r="J557" s="210"/>
      <c r="K557" s="210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256</v>
      </c>
      <c r="AU557" s="220" t="s">
        <v>88</v>
      </c>
      <c r="AV557" s="12" t="s">
        <v>88</v>
      </c>
      <c r="AW557" s="12" t="s">
        <v>36</v>
      </c>
      <c r="AX557" s="12" t="s">
        <v>80</v>
      </c>
      <c r="AY557" s="220" t="s">
        <v>241</v>
      </c>
    </row>
    <row r="558" spans="1:65" s="13" customFormat="1" ht="11.25" x14ac:dyDescent="0.2">
      <c r="B558" s="221"/>
      <c r="C558" s="222"/>
      <c r="D558" s="211" t="s">
        <v>256</v>
      </c>
      <c r="E558" s="223" t="s">
        <v>462</v>
      </c>
      <c r="F558" s="224" t="s">
        <v>258</v>
      </c>
      <c r="G558" s="222"/>
      <c r="H558" s="225">
        <v>3313.5039999999999</v>
      </c>
      <c r="I558" s="226"/>
      <c r="J558" s="222"/>
      <c r="K558" s="222"/>
      <c r="L558" s="227"/>
      <c r="M558" s="228"/>
      <c r="N558" s="229"/>
      <c r="O558" s="229"/>
      <c r="P558" s="229"/>
      <c r="Q558" s="229"/>
      <c r="R558" s="229"/>
      <c r="S558" s="229"/>
      <c r="T558" s="230"/>
      <c r="AT558" s="231" t="s">
        <v>256</v>
      </c>
      <c r="AU558" s="231" t="s">
        <v>88</v>
      </c>
      <c r="AV558" s="13" t="s">
        <v>175</v>
      </c>
      <c r="AW558" s="13" t="s">
        <v>36</v>
      </c>
      <c r="AX558" s="13" t="s">
        <v>14</v>
      </c>
      <c r="AY558" s="231" t="s">
        <v>241</v>
      </c>
    </row>
    <row r="559" spans="1:65" s="1" customFormat="1" ht="37.9" customHeight="1" x14ac:dyDescent="0.2">
      <c r="A559" s="34"/>
      <c r="B559" s="35"/>
      <c r="C559" s="191" t="s">
        <v>820</v>
      </c>
      <c r="D559" s="191" t="s">
        <v>243</v>
      </c>
      <c r="E559" s="192" t="s">
        <v>676</v>
      </c>
      <c r="F559" s="193" t="s">
        <v>677</v>
      </c>
      <c r="G559" s="194" t="s">
        <v>253</v>
      </c>
      <c r="H559" s="195">
        <v>43075.552000000003</v>
      </c>
      <c r="I559" s="196">
        <v>3</v>
      </c>
      <c r="J559" s="197">
        <f>ROUND(I559*H559,2)</f>
        <v>129226.66</v>
      </c>
      <c r="K559" s="193" t="s">
        <v>247</v>
      </c>
      <c r="L559" s="39"/>
      <c r="M559" s="198" t="s">
        <v>1</v>
      </c>
      <c r="N559" s="199" t="s">
        <v>45</v>
      </c>
      <c r="O559" s="71"/>
      <c r="P559" s="200">
        <f>O559*H559</f>
        <v>0</v>
      </c>
      <c r="Q559" s="200">
        <v>0</v>
      </c>
      <c r="R559" s="200">
        <f>Q559*H559</f>
        <v>0</v>
      </c>
      <c r="S559" s="200">
        <v>0</v>
      </c>
      <c r="T559" s="201">
        <f>S559*H559</f>
        <v>0</v>
      </c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R559" s="202" t="s">
        <v>175</v>
      </c>
      <c r="AT559" s="202" t="s">
        <v>243</v>
      </c>
      <c r="AU559" s="202" t="s">
        <v>88</v>
      </c>
      <c r="AY559" s="17" t="s">
        <v>241</v>
      </c>
      <c r="BE559" s="203">
        <f>IF(N559="základní",J559,0)</f>
        <v>129226.66</v>
      </c>
      <c r="BF559" s="203">
        <f>IF(N559="snížená",J559,0)</f>
        <v>0</v>
      </c>
      <c r="BG559" s="203">
        <f>IF(N559="zákl. přenesená",J559,0)</f>
        <v>0</v>
      </c>
      <c r="BH559" s="203">
        <f>IF(N559="sníž. přenesená",J559,0)</f>
        <v>0</v>
      </c>
      <c r="BI559" s="203">
        <f>IF(N559="nulová",J559,0)</f>
        <v>0</v>
      </c>
      <c r="BJ559" s="17" t="s">
        <v>14</v>
      </c>
      <c r="BK559" s="203">
        <f>ROUND(I559*H559,2)</f>
        <v>129226.66</v>
      </c>
      <c r="BL559" s="17" t="s">
        <v>175</v>
      </c>
      <c r="BM559" s="202" t="s">
        <v>3228</v>
      </c>
    </row>
    <row r="560" spans="1:65" s="1" customFormat="1" ht="11.25" x14ac:dyDescent="0.2">
      <c r="A560" s="34"/>
      <c r="B560" s="35"/>
      <c r="C560" s="36"/>
      <c r="D560" s="204" t="s">
        <v>249</v>
      </c>
      <c r="E560" s="36"/>
      <c r="F560" s="205" t="s">
        <v>679</v>
      </c>
      <c r="G560" s="36"/>
      <c r="H560" s="36"/>
      <c r="I560" s="206"/>
      <c r="J560" s="36"/>
      <c r="K560" s="36"/>
      <c r="L560" s="39"/>
      <c r="M560" s="207"/>
      <c r="N560" s="208"/>
      <c r="O560" s="71"/>
      <c r="P560" s="71"/>
      <c r="Q560" s="71"/>
      <c r="R560" s="71"/>
      <c r="S560" s="71"/>
      <c r="T560" s="72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T560" s="17" t="s">
        <v>249</v>
      </c>
      <c r="AU560" s="17" t="s">
        <v>88</v>
      </c>
    </row>
    <row r="561" spans="1:65" s="14" customFormat="1" ht="11.25" x14ac:dyDescent="0.2">
      <c r="B561" s="232"/>
      <c r="C561" s="233"/>
      <c r="D561" s="211" t="s">
        <v>256</v>
      </c>
      <c r="E561" s="234" t="s">
        <v>1</v>
      </c>
      <c r="F561" s="235" t="s">
        <v>667</v>
      </c>
      <c r="G561" s="233"/>
      <c r="H561" s="234" t="s">
        <v>1</v>
      </c>
      <c r="I561" s="236"/>
      <c r="J561" s="233"/>
      <c r="K561" s="233"/>
      <c r="L561" s="237"/>
      <c r="M561" s="238"/>
      <c r="N561" s="239"/>
      <c r="O561" s="239"/>
      <c r="P561" s="239"/>
      <c r="Q561" s="239"/>
      <c r="R561" s="239"/>
      <c r="S561" s="239"/>
      <c r="T561" s="240"/>
      <c r="AT561" s="241" t="s">
        <v>256</v>
      </c>
      <c r="AU561" s="241" t="s">
        <v>88</v>
      </c>
      <c r="AV561" s="14" t="s">
        <v>14</v>
      </c>
      <c r="AW561" s="14" t="s">
        <v>36</v>
      </c>
      <c r="AX561" s="14" t="s">
        <v>80</v>
      </c>
      <c r="AY561" s="241" t="s">
        <v>241</v>
      </c>
    </row>
    <row r="562" spans="1:65" s="12" customFormat="1" ht="11.25" x14ac:dyDescent="0.2">
      <c r="B562" s="209"/>
      <c r="C562" s="210"/>
      <c r="D562" s="211" t="s">
        <v>256</v>
      </c>
      <c r="E562" s="212" t="s">
        <v>1</v>
      </c>
      <c r="F562" s="213" t="s">
        <v>680</v>
      </c>
      <c r="G562" s="210"/>
      <c r="H562" s="214">
        <v>43075.552000000003</v>
      </c>
      <c r="I562" s="215"/>
      <c r="J562" s="210"/>
      <c r="K562" s="210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256</v>
      </c>
      <c r="AU562" s="220" t="s">
        <v>88</v>
      </c>
      <c r="AV562" s="12" t="s">
        <v>88</v>
      </c>
      <c r="AW562" s="12" t="s">
        <v>36</v>
      </c>
      <c r="AX562" s="12" t="s">
        <v>80</v>
      </c>
      <c r="AY562" s="220" t="s">
        <v>241</v>
      </c>
    </row>
    <row r="563" spans="1:65" s="13" customFormat="1" ht="11.25" x14ac:dyDescent="0.2">
      <c r="B563" s="221"/>
      <c r="C563" s="222"/>
      <c r="D563" s="211" t="s">
        <v>256</v>
      </c>
      <c r="E563" s="223" t="s">
        <v>1</v>
      </c>
      <c r="F563" s="224" t="s">
        <v>258</v>
      </c>
      <c r="G563" s="222"/>
      <c r="H563" s="225">
        <v>43075.552000000003</v>
      </c>
      <c r="I563" s="226"/>
      <c r="J563" s="222"/>
      <c r="K563" s="222"/>
      <c r="L563" s="227"/>
      <c r="M563" s="228"/>
      <c r="N563" s="229"/>
      <c r="O563" s="229"/>
      <c r="P563" s="229"/>
      <c r="Q563" s="229"/>
      <c r="R563" s="229"/>
      <c r="S563" s="229"/>
      <c r="T563" s="230"/>
      <c r="AT563" s="231" t="s">
        <v>256</v>
      </c>
      <c r="AU563" s="231" t="s">
        <v>88</v>
      </c>
      <c r="AV563" s="13" t="s">
        <v>175</v>
      </c>
      <c r="AW563" s="13" t="s">
        <v>36</v>
      </c>
      <c r="AX563" s="13" t="s">
        <v>14</v>
      </c>
      <c r="AY563" s="231" t="s">
        <v>241</v>
      </c>
    </row>
    <row r="564" spans="1:65" s="1" customFormat="1" ht="37.9" customHeight="1" x14ac:dyDescent="0.2">
      <c r="A564" s="34"/>
      <c r="B564" s="35"/>
      <c r="C564" s="191" t="s">
        <v>825</v>
      </c>
      <c r="D564" s="191" t="s">
        <v>243</v>
      </c>
      <c r="E564" s="192" t="s">
        <v>1945</v>
      </c>
      <c r="F564" s="193" t="s">
        <v>1946</v>
      </c>
      <c r="G564" s="194" t="s">
        <v>253</v>
      </c>
      <c r="H564" s="195">
        <v>217.881</v>
      </c>
      <c r="I564" s="196">
        <v>135</v>
      </c>
      <c r="J564" s="197">
        <f>ROUND(I564*H564,2)</f>
        <v>29413.94</v>
      </c>
      <c r="K564" s="193" t="s">
        <v>247</v>
      </c>
      <c r="L564" s="39"/>
      <c r="M564" s="198" t="s">
        <v>1</v>
      </c>
      <c r="N564" s="199" t="s">
        <v>45</v>
      </c>
      <c r="O564" s="71"/>
      <c r="P564" s="200">
        <f>O564*H564</f>
        <v>0</v>
      </c>
      <c r="Q564" s="200">
        <v>0</v>
      </c>
      <c r="R564" s="200">
        <f>Q564*H564</f>
        <v>0</v>
      </c>
      <c r="S564" s="200">
        <v>0</v>
      </c>
      <c r="T564" s="201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2" t="s">
        <v>175</v>
      </c>
      <c r="AT564" s="202" t="s">
        <v>243</v>
      </c>
      <c r="AU564" s="202" t="s">
        <v>88</v>
      </c>
      <c r="AY564" s="17" t="s">
        <v>241</v>
      </c>
      <c r="BE564" s="203">
        <f>IF(N564="základní",J564,0)</f>
        <v>29413.94</v>
      </c>
      <c r="BF564" s="203">
        <f>IF(N564="snížená",J564,0)</f>
        <v>0</v>
      </c>
      <c r="BG564" s="203">
        <f>IF(N564="zákl. přenesená",J564,0)</f>
        <v>0</v>
      </c>
      <c r="BH564" s="203">
        <f>IF(N564="sníž. přenesená",J564,0)</f>
        <v>0</v>
      </c>
      <c r="BI564" s="203">
        <f>IF(N564="nulová",J564,0)</f>
        <v>0</v>
      </c>
      <c r="BJ564" s="17" t="s">
        <v>14</v>
      </c>
      <c r="BK564" s="203">
        <f>ROUND(I564*H564,2)</f>
        <v>29413.94</v>
      </c>
      <c r="BL564" s="17" t="s">
        <v>175</v>
      </c>
      <c r="BM564" s="202" t="s">
        <v>3229</v>
      </c>
    </row>
    <row r="565" spans="1:65" s="1" customFormat="1" ht="11.25" x14ac:dyDescent="0.2">
      <c r="A565" s="34"/>
      <c r="B565" s="35"/>
      <c r="C565" s="36"/>
      <c r="D565" s="204" t="s">
        <v>249</v>
      </c>
      <c r="E565" s="36"/>
      <c r="F565" s="205" t="s">
        <v>1948</v>
      </c>
      <c r="G565" s="36"/>
      <c r="H565" s="36"/>
      <c r="I565" s="206"/>
      <c r="J565" s="36"/>
      <c r="K565" s="36"/>
      <c r="L565" s="39"/>
      <c r="M565" s="207"/>
      <c r="N565" s="208"/>
      <c r="O565" s="71"/>
      <c r="P565" s="71"/>
      <c r="Q565" s="71"/>
      <c r="R565" s="71"/>
      <c r="S565" s="71"/>
      <c r="T565" s="72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T565" s="17" t="s">
        <v>249</v>
      </c>
      <c r="AU565" s="17" t="s">
        <v>88</v>
      </c>
    </row>
    <row r="566" spans="1:65" s="14" customFormat="1" ht="11.25" x14ac:dyDescent="0.2">
      <c r="B566" s="232"/>
      <c r="C566" s="233"/>
      <c r="D566" s="211" t="s">
        <v>256</v>
      </c>
      <c r="E566" s="234" t="s">
        <v>1</v>
      </c>
      <c r="F566" s="235" t="s">
        <v>673</v>
      </c>
      <c r="G566" s="233"/>
      <c r="H566" s="234" t="s">
        <v>1</v>
      </c>
      <c r="I566" s="236"/>
      <c r="J566" s="233"/>
      <c r="K566" s="233"/>
      <c r="L566" s="237"/>
      <c r="M566" s="238"/>
      <c r="N566" s="239"/>
      <c r="O566" s="239"/>
      <c r="P566" s="239"/>
      <c r="Q566" s="239"/>
      <c r="R566" s="239"/>
      <c r="S566" s="239"/>
      <c r="T566" s="240"/>
      <c r="AT566" s="241" t="s">
        <v>256</v>
      </c>
      <c r="AU566" s="241" t="s">
        <v>88</v>
      </c>
      <c r="AV566" s="14" t="s">
        <v>14</v>
      </c>
      <c r="AW566" s="14" t="s">
        <v>36</v>
      </c>
      <c r="AX566" s="14" t="s">
        <v>80</v>
      </c>
      <c r="AY566" s="241" t="s">
        <v>241</v>
      </c>
    </row>
    <row r="567" spans="1:65" s="12" customFormat="1" ht="22.5" x14ac:dyDescent="0.2">
      <c r="B567" s="209"/>
      <c r="C567" s="210"/>
      <c r="D567" s="211" t="s">
        <v>256</v>
      </c>
      <c r="E567" s="212" t="s">
        <v>1</v>
      </c>
      <c r="F567" s="213" t="s">
        <v>3230</v>
      </c>
      <c r="G567" s="210"/>
      <c r="H567" s="214">
        <v>217.881</v>
      </c>
      <c r="I567" s="215"/>
      <c r="J567" s="210"/>
      <c r="K567" s="210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256</v>
      </c>
      <c r="AU567" s="220" t="s">
        <v>88</v>
      </c>
      <c r="AV567" s="12" t="s">
        <v>88</v>
      </c>
      <c r="AW567" s="12" t="s">
        <v>36</v>
      </c>
      <c r="AX567" s="12" t="s">
        <v>80</v>
      </c>
      <c r="AY567" s="220" t="s">
        <v>241</v>
      </c>
    </row>
    <row r="568" spans="1:65" s="13" customFormat="1" ht="11.25" x14ac:dyDescent="0.2">
      <c r="B568" s="221"/>
      <c r="C568" s="222"/>
      <c r="D568" s="211" t="s">
        <v>256</v>
      </c>
      <c r="E568" s="223" t="s">
        <v>1887</v>
      </c>
      <c r="F568" s="224" t="s">
        <v>258</v>
      </c>
      <c r="G568" s="222"/>
      <c r="H568" s="225">
        <v>217.881</v>
      </c>
      <c r="I568" s="226"/>
      <c r="J568" s="222"/>
      <c r="K568" s="222"/>
      <c r="L568" s="227"/>
      <c r="M568" s="228"/>
      <c r="N568" s="229"/>
      <c r="O568" s="229"/>
      <c r="P568" s="229"/>
      <c r="Q568" s="229"/>
      <c r="R568" s="229"/>
      <c r="S568" s="229"/>
      <c r="T568" s="230"/>
      <c r="AT568" s="231" t="s">
        <v>256</v>
      </c>
      <c r="AU568" s="231" t="s">
        <v>88</v>
      </c>
      <c r="AV568" s="13" t="s">
        <v>175</v>
      </c>
      <c r="AW568" s="13" t="s">
        <v>36</v>
      </c>
      <c r="AX568" s="13" t="s">
        <v>14</v>
      </c>
      <c r="AY568" s="231" t="s">
        <v>241</v>
      </c>
    </row>
    <row r="569" spans="1:65" s="1" customFormat="1" ht="37.9" customHeight="1" x14ac:dyDescent="0.2">
      <c r="A569" s="34"/>
      <c r="B569" s="35"/>
      <c r="C569" s="191" t="s">
        <v>830</v>
      </c>
      <c r="D569" s="191" t="s">
        <v>243</v>
      </c>
      <c r="E569" s="192" t="s">
        <v>1950</v>
      </c>
      <c r="F569" s="193" t="s">
        <v>1951</v>
      </c>
      <c r="G569" s="194" t="s">
        <v>253</v>
      </c>
      <c r="H569" s="195">
        <v>2832.453</v>
      </c>
      <c r="I569" s="196">
        <v>3</v>
      </c>
      <c r="J569" s="197">
        <f>ROUND(I569*H569,2)</f>
        <v>8497.36</v>
      </c>
      <c r="K569" s="193" t="s">
        <v>247</v>
      </c>
      <c r="L569" s="39"/>
      <c r="M569" s="198" t="s">
        <v>1</v>
      </c>
      <c r="N569" s="199" t="s">
        <v>45</v>
      </c>
      <c r="O569" s="71"/>
      <c r="P569" s="200">
        <f>O569*H569</f>
        <v>0</v>
      </c>
      <c r="Q569" s="200">
        <v>0</v>
      </c>
      <c r="R569" s="200">
        <f>Q569*H569</f>
        <v>0</v>
      </c>
      <c r="S569" s="200">
        <v>0</v>
      </c>
      <c r="T569" s="201">
        <f>S569*H569</f>
        <v>0</v>
      </c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R569" s="202" t="s">
        <v>175</v>
      </c>
      <c r="AT569" s="202" t="s">
        <v>243</v>
      </c>
      <c r="AU569" s="202" t="s">
        <v>88</v>
      </c>
      <c r="AY569" s="17" t="s">
        <v>241</v>
      </c>
      <c r="BE569" s="203">
        <f>IF(N569="základní",J569,0)</f>
        <v>8497.36</v>
      </c>
      <c r="BF569" s="203">
        <f>IF(N569="snížená",J569,0)</f>
        <v>0</v>
      </c>
      <c r="BG569" s="203">
        <f>IF(N569="zákl. přenesená",J569,0)</f>
        <v>0</v>
      </c>
      <c r="BH569" s="203">
        <f>IF(N569="sníž. přenesená",J569,0)</f>
        <v>0</v>
      </c>
      <c r="BI569" s="203">
        <f>IF(N569="nulová",J569,0)</f>
        <v>0</v>
      </c>
      <c r="BJ569" s="17" t="s">
        <v>14</v>
      </c>
      <c r="BK569" s="203">
        <f>ROUND(I569*H569,2)</f>
        <v>8497.36</v>
      </c>
      <c r="BL569" s="17" t="s">
        <v>175</v>
      </c>
      <c r="BM569" s="202" t="s">
        <v>3231</v>
      </c>
    </row>
    <row r="570" spans="1:65" s="1" customFormat="1" ht="11.25" x14ac:dyDescent="0.2">
      <c r="A570" s="34"/>
      <c r="B570" s="35"/>
      <c r="C570" s="36"/>
      <c r="D570" s="204" t="s">
        <v>249</v>
      </c>
      <c r="E570" s="36"/>
      <c r="F570" s="205" t="s">
        <v>1953</v>
      </c>
      <c r="G570" s="36"/>
      <c r="H570" s="36"/>
      <c r="I570" s="206"/>
      <c r="J570" s="36"/>
      <c r="K570" s="36"/>
      <c r="L570" s="39"/>
      <c r="M570" s="207"/>
      <c r="N570" s="208"/>
      <c r="O570" s="71"/>
      <c r="P570" s="71"/>
      <c r="Q570" s="71"/>
      <c r="R570" s="71"/>
      <c r="S570" s="71"/>
      <c r="T570" s="72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T570" s="17" t="s">
        <v>249</v>
      </c>
      <c r="AU570" s="17" t="s">
        <v>88</v>
      </c>
    </row>
    <row r="571" spans="1:65" s="14" customFormat="1" ht="11.25" x14ac:dyDescent="0.2">
      <c r="B571" s="232"/>
      <c r="C571" s="233"/>
      <c r="D571" s="211" t="s">
        <v>256</v>
      </c>
      <c r="E571" s="234" t="s">
        <v>1</v>
      </c>
      <c r="F571" s="235" t="s">
        <v>667</v>
      </c>
      <c r="G571" s="233"/>
      <c r="H571" s="234" t="s">
        <v>1</v>
      </c>
      <c r="I571" s="236"/>
      <c r="J571" s="233"/>
      <c r="K571" s="233"/>
      <c r="L571" s="237"/>
      <c r="M571" s="238"/>
      <c r="N571" s="239"/>
      <c r="O571" s="239"/>
      <c r="P571" s="239"/>
      <c r="Q571" s="239"/>
      <c r="R571" s="239"/>
      <c r="S571" s="239"/>
      <c r="T571" s="240"/>
      <c r="AT571" s="241" t="s">
        <v>256</v>
      </c>
      <c r="AU571" s="241" t="s">
        <v>88</v>
      </c>
      <c r="AV571" s="14" t="s">
        <v>14</v>
      </c>
      <c r="AW571" s="14" t="s">
        <v>36</v>
      </c>
      <c r="AX571" s="14" t="s">
        <v>80</v>
      </c>
      <c r="AY571" s="241" t="s">
        <v>241</v>
      </c>
    </row>
    <row r="572" spans="1:65" s="12" customFormat="1" ht="11.25" x14ac:dyDescent="0.2">
      <c r="B572" s="209"/>
      <c r="C572" s="210"/>
      <c r="D572" s="211" t="s">
        <v>256</v>
      </c>
      <c r="E572" s="212" t="s">
        <v>1</v>
      </c>
      <c r="F572" s="213" t="s">
        <v>1954</v>
      </c>
      <c r="G572" s="210"/>
      <c r="H572" s="214">
        <v>2832.453</v>
      </c>
      <c r="I572" s="215"/>
      <c r="J572" s="210"/>
      <c r="K572" s="210"/>
      <c r="L572" s="216"/>
      <c r="M572" s="217"/>
      <c r="N572" s="218"/>
      <c r="O572" s="218"/>
      <c r="P572" s="218"/>
      <c r="Q572" s="218"/>
      <c r="R572" s="218"/>
      <c r="S572" s="218"/>
      <c r="T572" s="219"/>
      <c r="AT572" s="220" t="s">
        <v>256</v>
      </c>
      <c r="AU572" s="220" t="s">
        <v>88</v>
      </c>
      <c r="AV572" s="12" t="s">
        <v>88</v>
      </c>
      <c r="AW572" s="12" t="s">
        <v>36</v>
      </c>
      <c r="AX572" s="12" t="s">
        <v>80</v>
      </c>
      <c r="AY572" s="220" t="s">
        <v>241</v>
      </c>
    </row>
    <row r="573" spans="1:65" s="13" customFormat="1" ht="11.25" x14ac:dyDescent="0.2">
      <c r="B573" s="221"/>
      <c r="C573" s="222"/>
      <c r="D573" s="211" t="s">
        <v>256</v>
      </c>
      <c r="E573" s="223" t="s">
        <v>1</v>
      </c>
      <c r="F573" s="224" t="s">
        <v>258</v>
      </c>
      <c r="G573" s="222"/>
      <c r="H573" s="225">
        <v>2832.453</v>
      </c>
      <c r="I573" s="226"/>
      <c r="J573" s="222"/>
      <c r="K573" s="222"/>
      <c r="L573" s="227"/>
      <c r="M573" s="228"/>
      <c r="N573" s="229"/>
      <c r="O573" s="229"/>
      <c r="P573" s="229"/>
      <c r="Q573" s="229"/>
      <c r="R573" s="229"/>
      <c r="S573" s="229"/>
      <c r="T573" s="230"/>
      <c r="AT573" s="231" t="s">
        <v>256</v>
      </c>
      <c r="AU573" s="231" t="s">
        <v>88</v>
      </c>
      <c r="AV573" s="13" t="s">
        <v>175</v>
      </c>
      <c r="AW573" s="13" t="s">
        <v>36</v>
      </c>
      <c r="AX573" s="13" t="s">
        <v>14</v>
      </c>
      <c r="AY573" s="231" t="s">
        <v>241</v>
      </c>
    </row>
    <row r="574" spans="1:65" s="1" customFormat="1" ht="24.2" customHeight="1" x14ac:dyDescent="0.2">
      <c r="A574" s="34"/>
      <c r="B574" s="35"/>
      <c r="C574" s="191" t="s">
        <v>835</v>
      </c>
      <c r="D574" s="191" t="s">
        <v>243</v>
      </c>
      <c r="E574" s="192" t="s">
        <v>681</v>
      </c>
      <c r="F574" s="193" t="s">
        <v>682</v>
      </c>
      <c r="G574" s="194" t="s">
        <v>253</v>
      </c>
      <c r="H574" s="195">
        <v>900.97699999999998</v>
      </c>
      <c r="I574" s="196">
        <v>150.96</v>
      </c>
      <c r="J574" s="197">
        <f>ROUND(I574*H574,2)</f>
        <v>136011.49</v>
      </c>
      <c r="K574" s="193" t="s">
        <v>247</v>
      </c>
      <c r="L574" s="39"/>
      <c r="M574" s="198" t="s">
        <v>1</v>
      </c>
      <c r="N574" s="199" t="s">
        <v>45</v>
      </c>
      <c r="O574" s="71"/>
      <c r="P574" s="200">
        <f>O574*H574</f>
        <v>0</v>
      </c>
      <c r="Q574" s="200">
        <v>0</v>
      </c>
      <c r="R574" s="200">
        <f>Q574*H574</f>
        <v>0</v>
      </c>
      <c r="S574" s="200">
        <v>0</v>
      </c>
      <c r="T574" s="201">
        <f>S574*H574</f>
        <v>0</v>
      </c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R574" s="202" t="s">
        <v>175</v>
      </c>
      <c r="AT574" s="202" t="s">
        <v>243</v>
      </c>
      <c r="AU574" s="202" t="s">
        <v>88</v>
      </c>
      <c r="AY574" s="17" t="s">
        <v>241</v>
      </c>
      <c r="BE574" s="203">
        <f>IF(N574="základní",J574,0)</f>
        <v>136011.49</v>
      </c>
      <c r="BF574" s="203">
        <f>IF(N574="snížená",J574,0)</f>
        <v>0</v>
      </c>
      <c r="BG574" s="203">
        <f>IF(N574="zákl. přenesená",J574,0)</f>
        <v>0</v>
      </c>
      <c r="BH574" s="203">
        <f>IF(N574="sníž. přenesená",J574,0)</f>
        <v>0</v>
      </c>
      <c r="BI574" s="203">
        <f>IF(N574="nulová",J574,0)</f>
        <v>0</v>
      </c>
      <c r="BJ574" s="17" t="s">
        <v>14</v>
      </c>
      <c r="BK574" s="203">
        <f>ROUND(I574*H574,2)</f>
        <v>136011.49</v>
      </c>
      <c r="BL574" s="17" t="s">
        <v>175</v>
      </c>
      <c r="BM574" s="202" t="s">
        <v>3232</v>
      </c>
    </row>
    <row r="575" spans="1:65" s="1" customFormat="1" ht="11.25" x14ac:dyDescent="0.2">
      <c r="A575" s="34"/>
      <c r="B575" s="35"/>
      <c r="C575" s="36"/>
      <c r="D575" s="204" t="s">
        <v>249</v>
      </c>
      <c r="E575" s="36"/>
      <c r="F575" s="205" t="s">
        <v>684</v>
      </c>
      <c r="G575" s="36"/>
      <c r="H575" s="36"/>
      <c r="I575" s="206"/>
      <c r="J575" s="36"/>
      <c r="K575" s="36"/>
      <c r="L575" s="39"/>
      <c r="M575" s="207"/>
      <c r="N575" s="208"/>
      <c r="O575" s="71"/>
      <c r="P575" s="71"/>
      <c r="Q575" s="71"/>
      <c r="R575" s="71"/>
      <c r="S575" s="71"/>
      <c r="T575" s="72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T575" s="17" t="s">
        <v>249</v>
      </c>
      <c r="AU575" s="17" t="s">
        <v>88</v>
      </c>
    </row>
    <row r="576" spans="1:65" s="14" customFormat="1" ht="22.5" x14ac:dyDescent="0.2">
      <c r="B576" s="232"/>
      <c r="C576" s="233"/>
      <c r="D576" s="211" t="s">
        <v>256</v>
      </c>
      <c r="E576" s="234" t="s">
        <v>1</v>
      </c>
      <c r="F576" s="235" t="s">
        <v>685</v>
      </c>
      <c r="G576" s="233"/>
      <c r="H576" s="234" t="s">
        <v>1</v>
      </c>
      <c r="I576" s="236"/>
      <c r="J576" s="233"/>
      <c r="K576" s="233"/>
      <c r="L576" s="237"/>
      <c r="M576" s="238"/>
      <c r="N576" s="239"/>
      <c r="O576" s="239"/>
      <c r="P576" s="239"/>
      <c r="Q576" s="239"/>
      <c r="R576" s="239"/>
      <c r="S576" s="239"/>
      <c r="T576" s="240"/>
      <c r="AT576" s="241" t="s">
        <v>256</v>
      </c>
      <c r="AU576" s="241" t="s">
        <v>88</v>
      </c>
      <c r="AV576" s="14" t="s">
        <v>14</v>
      </c>
      <c r="AW576" s="14" t="s">
        <v>36</v>
      </c>
      <c r="AX576" s="14" t="s">
        <v>80</v>
      </c>
      <c r="AY576" s="241" t="s">
        <v>241</v>
      </c>
    </row>
    <row r="577" spans="1:65" s="12" customFormat="1" ht="22.5" x14ac:dyDescent="0.2">
      <c r="B577" s="209"/>
      <c r="C577" s="210"/>
      <c r="D577" s="211" t="s">
        <v>256</v>
      </c>
      <c r="E577" s="212" t="s">
        <v>1</v>
      </c>
      <c r="F577" s="213" t="s">
        <v>3220</v>
      </c>
      <c r="G577" s="210"/>
      <c r="H577" s="214">
        <v>871.524</v>
      </c>
      <c r="I577" s="215"/>
      <c r="J577" s="210"/>
      <c r="K577" s="210"/>
      <c r="L577" s="216"/>
      <c r="M577" s="217"/>
      <c r="N577" s="218"/>
      <c r="O577" s="218"/>
      <c r="P577" s="218"/>
      <c r="Q577" s="218"/>
      <c r="R577" s="218"/>
      <c r="S577" s="218"/>
      <c r="T577" s="219"/>
      <c r="AT577" s="220" t="s">
        <v>256</v>
      </c>
      <c r="AU577" s="220" t="s">
        <v>88</v>
      </c>
      <c r="AV577" s="12" t="s">
        <v>88</v>
      </c>
      <c r="AW577" s="12" t="s">
        <v>36</v>
      </c>
      <c r="AX577" s="12" t="s">
        <v>80</v>
      </c>
      <c r="AY577" s="220" t="s">
        <v>241</v>
      </c>
    </row>
    <row r="578" spans="1:65" s="14" customFormat="1" ht="11.25" x14ac:dyDescent="0.2">
      <c r="B578" s="232"/>
      <c r="C578" s="233"/>
      <c r="D578" s="211" t="s">
        <v>256</v>
      </c>
      <c r="E578" s="234" t="s">
        <v>1</v>
      </c>
      <c r="F578" s="235" t="s">
        <v>686</v>
      </c>
      <c r="G578" s="233"/>
      <c r="H578" s="234" t="s">
        <v>1</v>
      </c>
      <c r="I578" s="236"/>
      <c r="J578" s="233"/>
      <c r="K578" s="233"/>
      <c r="L578" s="237"/>
      <c r="M578" s="238"/>
      <c r="N578" s="239"/>
      <c r="O578" s="239"/>
      <c r="P578" s="239"/>
      <c r="Q578" s="239"/>
      <c r="R578" s="239"/>
      <c r="S578" s="239"/>
      <c r="T578" s="240"/>
      <c r="AT578" s="241" t="s">
        <v>256</v>
      </c>
      <c r="AU578" s="241" t="s">
        <v>88</v>
      </c>
      <c r="AV578" s="14" t="s">
        <v>14</v>
      </c>
      <c r="AW578" s="14" t="s">
        <v>36</v>
      </c>
      <c r="AX578" s="14" t="s">
        <v>80</v>
      </c>
      <c r="AY578" s="241" t="s">
        <v>241</v>
      </c>
    </row>
    <row r="579" spans="1:65" s="12" customFormat="1" ht="11.25" x14ac:dyDescent="0.2">
      <c r="B579" s="209"/>
      <c r="C579" s="210"/>
      <c r="D579" s="211" t="s">
        <v>256</v>
      </c>
      <c r="E579" s="212" t="s">
        <v>1</v>
      </c>
      <c r="F579" s="213" t="s">
        <v>648</v>
      </c>
      <c r="G579" s="210"/>
      <c r="H579" s="214">
        <v>29.452999999999999</v>
      </c>
      <c r="I579" s="215"/>
      <c r="J579" s="210"/>
      <c r="K579" s="210"/>
      <c r="L579" s="216"/>
      <c r="M579" s="217"/>
      <c r="N579" s="218"/>
      <c r="O579" s="218"/>
      <c r="P579" s="218"/>
      <c r="Q579" s="218"/>
      <c r="R579" s="218"/>
      <c r="S579" s="218"/>
      <c r="T579" s="219"/>
      <c r="AT579" s="220" t="s">
        <v>256</v>
      </c>
      <c r="AU579" s="220" t="s">
        <v>88</v>
      </c>
      <c r="AV579" s="12" t="s">
        <v>88</v>
      </c>
      <c r="AW579" s="12" t="s">
        <v>36</v>
      </c>
      <c r="AX579" s="12" t="s">
        <v>80</v>
      </c>
      <c r="AY579" s="220" t="s">
        <v>241</v>
      </c>
    </row>
    <row r="580" spans="1:65" s="13" customFormat="1" ht="11.25" x14ac:dyDescent="0.2">
      <c r="B580" s="221"/>
      <c r="C580" s="222"/>
      <c r="D580" s="211" t="s">
        <v>256</v>
      </c>
      <c r="E580" s="223" t="s">
        <v>1</v>
      </c>
      <c r="F580" s="224" t="s">
        <v>258</v>
      </c>
      <c r="G580" s="222"/>
      <c r="H580" s="225">
        <v>900.97699999999998</v>
      </c>
      <c r="I580" s="226"/>
      <c r="J580" s="222"/>
      <c r="K580" s="222"/>
      <c r="L580" s="227"/>
      <c r="M580" s="228"/>
      <c r="N580" s="229"/>
      <c r="O580" s="229"/>
      <c r="P580" s="229"/>
      <c r="Q580" s="229"/>
      <c r="R580" s="229"/>
      <c r="S580" s="229"/>
      <c r="T580" s="230"/>
      <c r="AT580" s="231" t="s">
        <v>256</v>
      </c>
      <c r="AU580" s="231" t="s">
        <v>88</v>
      </c>
      <c r="AV580" s="13" t="s">
        <v>175</v>
      </c>
      <c r="AW580" s="13" t="s">
        <v>36</v>
      </c>
      <c r="AX580" s="13" t="s">
        <v>14</v>
      </c>
      <c r="AY580" s="231" t="s">
        <v>241</v>
      </c>
    </row>
    <row r="581" spans="1:65" s="1" customFormat="1" ht="24.2" customHeight="1" x14ac:dyDescent="0.2">
      <c r="A581" s="34"/>
      <c r="B581" s="35"/>
      <c r="C581" s="191" t="s">
        <v>843</v>
      </c>
      <c r="D581" s="191" t="s">
        <v>243</v>
      </c>
      <c r="E581" s="192" t="s">
        <v>687</v>
      </c>
      <c r="F581" s="193" t="s">
        <v>688</v>
      </c>
      <c r="G581" s="194" t="s">
        <v>253</v>
      </c>
      <c r="H581" s="195">
        <v>3268.2150000000001</v>
      </c>
      <c r="I581" s="196">
        <v>166.87</v>
      </c>
      <c r="J581" s="197">
        <f>ROUND(I581*H581,2)</f>
        <v>545367.04000000004</v>
      </c>
      <c r="K581" s="193" t="s">
        <v>247</v>
      </c>
      <c r="L581" s="39"/>
      <c r="M581" s="198" t="s">
        <v>1</v>
      </c>
      <c r="N581" s="199" t="s">
        <v>45</v>
      </c>
      <c r="O581" s="71"/>
      <c r="P581" s="200">
        <f>O581*H581</f>
        <v>0</v>
      </c>
      <c r="Q581" s="200">
        <v>0</v>
      </c>
      <c r="R581" s="200">
        <f>Q581*H581</f>
        <v>0</v>
      </c>
      <c r="S581" s="200">
        <v>0</v>
      </c>
      <c r="T581" s="201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202" t="s">
        <v>175</v>
      </c>
      <c r="AT581" s="202" t="s">
        <v>243</v>
      </c>
      <c r="AU581" s="202" t="s">
        <v>88</v>
      </c>
      <c r="AY581" s="17" t="s">
        <v>241</v>
      </c>
      <c r="BE581" s="203">
        <f>IF(N581="základní",J581,0)</f>
        <v>545367.04000000004</v>
      </c>
      <c r="BF581" s="203">
        <f>IF(N581="snížená",J581,0)</f>
        <v>0</v>
      </c>
      <c r="BG581" s="203">
        <f>IF(N581="zákl. přenesená",J581,0)</f>
        <v>0</v>
      </c>
      <c r="BH581" s="203">
        <f>IF(N581="sníž. přenesená",J581,0)</f>
        <v>0</v>
      </c>
      <c r="BI581" s="203">
        <f>IF(N581="nulová",J581,0)</f>
        <v>0</v>
      </c>
      <c r="BJ581" s="17" t="s">
        <v>14</v>
      </c>
      <c r="BK581" s="203">
        <f>ROUND(I581*H581,2)</f>
        <v>545367.04000000004</v>
      </c>
      <c r="BL581" s="17" t="s">
        <v>175</v>
      </c>
      <c r="BM581" s="202" t="s">
        <v>3233</v>
      </c>
    </row>
    <row r="582" spans="1:65" s="1" customFormat="1" ht="11.25" x14ac:dyDescent="0.2">
      <c r="A582" s="34"/>
      <c r="B582" s="35"/>
      <c r="C582" s="36"/>
      <c r="D582" s="204" t="s">
        <v>249</v>
      </c>
      <c r="E582" s="36"/>
      <c r="F582" s="205" t="s">
        <v>690</v>
      </c>
      <c r="G582" s="36"/>
      <c r="H582" s="36"/>
      <c r="I582" s="206"/>
      <c r="J582" s="36"/>
      <c r="K582" s="36"/>
      <c r="L582" s="39"/>
      <c r="M582" s="207"/>
      <c r="N582" s="208"/>
      <c r="O582" s="71"/>
      <c r="P582" s="71"/>
      <c r="Q582" s="71"/>
      <c r="R582" s="71"/>
      <c r="S582" s="71"/>
      <c r="T582" s="72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T582" s="17" t="s">
        <v>249</v>
      </c>
      <c r="AU582" s="17" t="s">
        <v>88</v>
      </c>
    </row>
    <row r="583" spans="1:65" s="14" customFormat="1" ht="11.25" x14ac:dyDescent="0.2">
      <c r="B583" s="232"/>
      <c r="C583" s="233"/>
      <c r="D583" s="211" t="s">
        <v>256</v>
      </c>
      <c r="E583" s="234" t="s">
        <v>1</v>
      </c>
      <c r="F583" s="235" t="s">
        <v>691</v>
      </c>
      <c r="G583" s="233"/>
      <c r="H583" s="234" t="s">
        <v>1</v>
      </c>
      <c r="I583" s="236"/>
      <c r="J583" s="233"/>
      <c r="K583" s="233"/>
      <c r="L583" s="237"/>
      <c r="M583" s="238"/>
      <c r="N583" s="239"/>
      <c r="O583" s="239"/>
      <c r="P583" s="239"/>
      <c r="Q583" s="239"/>
      <c r="R583" s="239"/>
      <c r="S583" s="239"/>
      <c r="T583" s="240"/>
      <c r="AT583" s="241" t="s">
        <v>256</v>
      </c>
      <c r="AU583" s="241" t="s">
        <v>88</v>
      </c>
      <c r="AV583" s="14" t="s">
        <v>14</v>
      </c>
      <c r="AW583" s="14" t="s">
        <v>36</v>
      </c>
      <c r="AX583" s="14" t="s">
        <v>80</v>
      </c>
      <c r="AY583" s="241" t="s">
        <v>241</v>
      </c>
    </row>
    <row r="584" spans="1:65" s="12" customFormat="1" ht="22.5" x14ac:dyDescent="0.2">
      <c r="B584" s="209"/>
      <c r="C584" s="210"/>
      <c r="D584" s="211" t="s">
        <v>256</v>
      </c>
      <c r="E584" s="212" t="s">
        <v>1</v>
      </c>
      <c r="F584" s="213" t="s">
        <v>3222</v>
      </c>
      <c r="G584" s="210"/>
      <c r="H584" s="214">
        <v>3050.3339999999998</v>
      </c>
      <c r="I584" s="215"/>
      <c r="J584" s="210"/>
      <c r="K584" s="210"/>
      <c r="L584" s="216"/>
      <c r="M584" s="217"/>
      <c r="N584" s="218"/>
      <c r="O584" s="218"/>
      <c r="P584" s="218"/>
      <c r="Q584" s="218"/>
      <c r="R584" s="218"/>
      <c r="S584" s="218"/>
      <c r="T584" s="219"/>
      <c r="AT584" s="220" t="s">
        <v>256</v>
      </c>
      <c r="AU584" s="220" t="s">
        <v>88</v>
      </c>
      <c r="AV584" s="12" t="s">
        <v>88</v>
      </c>
      <c r="AW584" s="12" t="s">
        <v>36</v>
      </c>
      <c r="AX584" s="12" t="s">
        <v>80</v>
      </c>
      <c r="AY584" s="220" t="s">
        <v>241</v>
      </c>
    </row>
    <row r="585" spans="1:65" s="12" customFormat="1" ht="22.5" x14ac:dyDescent="0.2">
      <c r="B585" s="209"/>
      <c r="C585" s="210"/>
      <c r="D585" s="211" t="s">
        <v>256</v>
      </c>
      <c r="E585" s="212" t="s">
        <v>1</v>
      </c>
      <c r="F585" s="213" t="s">
        <v>3234</v>
      </c>
      <c r="G585" s="210"/>
      <c r="H585" s="214">
        <v>217.881</v>
      </c>
      <c r="I585" s="215"/>
      <c r="J585" s="210"/>
      <c r="K585" s="210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256</v>
      </c>
      <c r="AU585" s="220" t="s">
        <v>88</v>
      </c>
      <c r="AV585" s="12" t="s">
        <v>88</v>
      </c>
      <c r="AW585" s="12" t="s">
        <v>36</v>
      </c>
      <c r="AX585" s="12" t="s">
        <v>80</v>
      </c>
      <c r="AY585" s="220" t="s">
        <v>241</v>
      </c>
    </row>
    <row r="586" spans="1:65" s="13" customFormat="1" ht="11.25" x14ac:dyDescent="0.2">
      <c r="B586" s="221"/>
      <c r="C586" s="222"/>
      <c r="D586" s="211" t="s">
        <v>256</v>
      </c>
      <c r="E586" s="223" t="s">
        <v>1</v>
      </c>
      <c r="F586" s="224" t="s">
        <v>258</v>
      </c>
      <c r="G586" s="222"/>
      <c r="H586" s="225">
        <v>3268.2150000000001</v>
      </c>
      <c r="I586" s="226"/>
      <c r="J586" s="222"/>
      <c r="K586" s="222"/>
      <c r="L586" s="227"/>
      <c r="M586" s="228"/>
      <c r="N586" s="229"/>
      <c r="O586" s="229"/>
      <c r="P586" s="229"/>
      <c r="Q586" s="229"/>
      <c r="R586" s="229"/>
      <c r="S586" s="229"/>
      <c r="T586" s="230"/>
      <c r="AT586" s="231" t="s">
        <v>256</v>
      </c>
      <c r="AU586" s="231" t="s">
        <v>88</v>
      </c>
      <c r="AV586" s="13" t="s">
        <v>175</v>
      </c>
      <c r="AW586" s="13" t="s">
        <v>36</v>
      </c>
      <c r="AX586" s="13" t="s">
        <v>14</v>
      </c>
      <c r="AY586" s="231" t="s">
        <v>241</v>
      </c>
    </row>
    <row r="587" spans="1:65" s="1" customFormat="1" ht="24.2" customHeight="1" x14ac:dyDescent="0.2">
      <c r="A587" s="34"/>
      <c r="B587" s="35"/>
      <c r="C587" s="191" t="s">
        <v>852</v>
      </c>
      <c r="D587" s="191" t="s">
        <v>243</v>
      </c>
      <c r="E587" s="192" t="s">
        <v>692</v>
      </c>
      <c r="F587" s="193" t="s">
        <v>693</v>
      </c>
      <c r="G587" s="194" t="s">
        <v>253</v>
      </c>
      <c r="H587" s="195">
        <v>3898.0239999999999</v>
      </c>
      <c r="I587" s="196">
        <v>137.69999999999999</v>
      </c>
      <c r="J587" s="197">
        <f>ROUND(I587*H587,2)</f>
        <v>536757.9</v>
      </c>
      <c r="K587" s="193" t="s">
        <v>247</v>
      </c>
      <c r="L587" s="39"/>
      <c r="M587" s="198" t="s">
        <v>1</v>
      </c>
      <c r="N587" s="199" t="s">
        <v>45</v>
      </c>
      <c r="O587" s="71"/>
      <c r="P587" s="200">
        <f>O587*H587</f>
        <v>0</v>
      </c>
      <c r="Q587" s="200">
        <v>0</v>
      </c>
      <c r="R587" s="200">
        <f>Q587*H587</f>
        <v>0</v>
      </c>
      <c r="S587" s="200">
        <v>0</v>
      </c>
      <c r="T587" s="201">
        <f>S587*H587</f>
        <v>0</v>
      </c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R587" s="202" t="s">
        <v>175</v>
      </c>
      <c r="AT587" s="202" t="s">
        <v>243</v>
      </c>
      <c r="AU587" s="202" t="s">
        <v>88</v>
      </c>
      <c r="AY587" s="17" t="s">
        <v>241</v>
      </c>
      <c r="BE587" s="203">
        <f>IF(N587="základní",J587,0)</f>
        <v>536757.9</v>
      </c>
      <c r="BF587" s="203">
        <f>IF(N587="snížená",J587,0)</f>
        <v>0</v>
      </c>
      <c r="BG587" s="203">
        <f>IF(N587="zákl. přenesená",J587,0)</f>
        <v>0</v>
      </c>
      <c r="BH587" s="203">
        <f>IF(N587="sníž. přenesená",J587,0)</f>
        <v>0</v>
      </c>
      <c r="BI587" s="203">
        <f>IF(N587="nulová",J587,0)</f>
        <v>0</v>
      </c>
      <c r="BJ587" s="17" t="s">
        <v>14</v>
      </c>
      <c r="BK587" s="203">
        <f>ROUND(I587*H587,2)</f>
        <v>536757.9</v>
      </c>
      <c r="BL587" s="17" t="s">
        <v>175</v>
      </c>
      <c r="BM587" s="202" t="s">
        <v>3235</v>
      </c>
    </row>
    <row r="588" spans="1:65" s="1" customFormat="1" ht="11.25" x14ac:dyDescent="0.2">
      <c r="A588" s="34"/>
      <c r="B588" s="35"/>
      <c r="C588" s="36"/>
      <c r="D588" s="204" t="s">
        <v>249</v>
      </c>
      <c r="E588" s="36"/>
      <c r="F588" s="205" t="s">
        <v>695</v>
      </c>
      <c r="G588" s="36"/>
      <c r="H588" s="36"/>
      <c r="I588" s="206"/>
      <c r="J588" s="36"/>
      <c r="K588" s="36"/>
      <c r="L588" s="39"/>
      <c r="M588" s="207"/>
      <c r="N588" s="208"/>
      <c r="O588" s="71"/>
      <c r="P588" s="71"/>
      <c r="Q588" s="71"/>
      <c r="R588" s="71"/>
      <c r="S588" s="71"/>
      <c r="T588" s="72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T588" s="17" t="s">
        <v>249</v>
      </c>
      <c r="AU588" s="17" t="s">
        <v>88</v>
      </c>
    </row>
    <row r="589" spans="1:65" s="12" customFormat="1" ht="11.25" x14ac:dyDescent="0.2">
      <c r="B589" s="209"/>
      <c r="C589" s="210"/>
      <c r="D589" s="211" t="s">
        <v>256</v>
      </c>
      <c r="E589" s="212" t="s">
        <v>1</v>
      </c>
      <c r="F589" s="213" t="s">
        <v>459</v>
      </c>
      <c r="G589" s="210"/>
      <c r="H589" s="214">
        <v>366.63900000000001</v>
      </c>
      <c r="I589" s="215"/>
      <c r="J589" s="210"/>
      <c r="K589" s="210"/>
      <c r="L589" s="216"/>
      <c r="M589" s="217"/>
      <c r="N589" s="218"/>
      <c r="O589" s="218"/>
      <c r="P589" s="218"/>
      <c r="Q589" s="218"/>
      <c r="R589" s="218"/>
      <c r="S589" s="218"/>
      <c r="T589" s="219"/>
      <c r="AT589" s="220" t="s">
        <v>256</v>
      </c>
      <c r="AU589" s="220" t="s">
        <v>88</v>
      </c>
      <c r="AV589" s="12" t="s">
        <v>88</v>
      </c>
      <c r="AW589" s="12" t="s">
        <v>36</v>
      </c>
      <c r="AX589" s="12" t="s">
        <v>80</v>
      </c>
      <c r="AY589" s="220" t="s">
        <v>241</v>
      </c>
    </row>
    <row r="590" spans="1:65" s="12" customFormat="1" ht="11.25" x14ac:dyDescent="0.2">
      <c r="B590" s="209"/>
      <c r="C590" s="210"/>
      <c r="D590" s="211" t="s">
        <v>256</v>
      </c>
      <c r="E590" s="212" t="s">
        <v>1</v>
      </c>
      <c r="F590" s="213" t="s">
        <v>462</v>
      </c>
      <c r="G590" s="210"/>
      <c r="H590" s="214">
        <v>3313.5039999999999</v>
      </c>
      <c r="I590" s="215"/>
      <c r="J590" s="210"/>
      <c r="K590" s="210"/>
      <c r="L590" s="216"/>
      <c r="M590" s="217"/>
      <c r="N590" s="218"/>
      <c r="O590" s="218"/>
      <c r="P590" s="218"/>
      <c r="Q590" s="218"/>
      <c r="R590" s="218"/>
      <c r="S590" s="218"/>
      <c r="T590" s="219"/>
      <c r="AT590" s="220" t="s">
        <v>256</v>
      </c>
      <c r="AU590" s="220" t="s">
        <v>88</v>
      </c>
      <c r="AV590" s="12" t="s">
        <v>88</v>
      </c>
      <c r="AW590" s="12" t="s">
        <v>36</v>
      </c>
      <c r="AX590" s="12" t="s">
        <v>80</v>
      </c>
      <c r="AY590" s="220" t="s">
        <v>241</v>
      </c>
    </row>
    <row r="591" spans="1:65" s="12" customFormat="1" ht="11.25" x14ac:dyDescent="0.2">
      <c r="B591" s="209"/>
      <c r="C591" s="210"/>
      <c r="D591" s="211" t="s">
        <v>256</v>
      </c>
      <c r="E591" s="212" t="s">
        <v>1</v>
      </c>
      <c r="F591" s="213" t="s">
        <v>1887</v>
      </c>
      <c r="G591" s="210"/>
      <c r="H591" s="214">
        <v>217.881</v>
      </c>
      <c r="I591" s="215"/>
      <c r="J591" s="210"/>
      <c r="K591" s="210"/>
      <c r="L591" s="216"/>
      <c r="M591" s="217"/>
      <c r="N591" s="218"/>
      <c r="O591" s="218"/>
      <c r="P591" s="218"/>
      <c r="Q591" s="218"/>
      <c r="R591" s="218"/>
      <c r="S591" s="218"/>
      <c r="T591" s="219"/>
      <c r="AT591" s="220" t="s">
        <v>256</v>
      </c>
      <c r="AU591" s="220" t="s">
        <v>88</v>
      </c>
      <c r="AV591" s="12" t="s">
        <v>88</v>
      </c>
      <c r="AW591" s="12" t="s">
        <v>36</v>
      </c>
      <c r="AX591" s="12" t="s">
        <v>80</v>
      </c>
      <c r="AY591" s="220" t="s">
        <v>241</v>
      </c>
    </row>
    <row r="592" spans="1:65" s="13" customFormat="1" ht="11.25" x14ac:dyDescent="0.2">
      <c r="B592" s="221"/>
      <c r="C592" s="222"/>
      <c r="D592" s="211" t="s">
        <v>256</v>
      </c>
      <c r="E592" s="223" t="s">
        <v>1</v>
      </c>
      <c r="F592" s="224" t="s">
        <v>258</v>
      </c>
      <c r="G592" s="222"/>
      <c r="H592" s="225">
        <v>3898.0239999999999</v>
      </c>
      <c r="I592" s="226"/>
      <c r="J592" s="222"/>
      <c r="K592" s="222"/>
      <c r="L592" s="227"/>
      <c r="M592" s="228"/>
      <c r="N592" s="229"/>
      <c r="O592" s="229"/>
      <c r="P592" s="229"/>
      <c r="Q592" s="229"/>
      <c r="R592" s="229"/>
      <c r="S592" s="229"/>
      <c r="T592" s="230"/>
      <c r="AT592" s="231" t="s">
        <v>256</v>
      </c>
      <c r="AU592" s="231" t="s">
        <v>88</v>
      </c>
      <c r="AV592" s="13" t="s">
        <v>175</v>
      </c>
      <c r="AW592" s="13" t="s">
        <v>36</v>
      </c>
      <c r="AX592" s="13" t="s">
        <v>14</v>
      </c>
      <c r="AY592" s="231" t="s">
        <v>241</v>
      </c>
    </row>
    <row r="593" spans="1:65" s="1" customFormat="1" ht="33" customHeight="1" x14ac:dyDescent="0.2">
      <c r="A593" s="34"/>
      <c r="B593" s="35"/>
      <c r="C593" s="191" t="s">
        <v>856</v>
      </c>
      <c r="D593" s="191" t="s">
        <v>243</v>
      </c>
      <c r="E593" s="192" t="s">
        <v>697</v>
      </c>
      <c r="F593" s="193" t="s">
        <v>698</v>
      </c>
      <c r="G593" s="194" t="s">
        <v>467</v>
      </c>
      <c r="H593" s="195">
        <v>6431.74</v>
      </c>
      <c r="I593" s="196">
        <v>50</v>
      </c>
      <c r="J593" s="197">
        <f>ROUND(I593*H593,2)</f>
        <v>321587</v>
      </c>
      <c r="K593" s="193" t="s">
        <v>247</v>
      </c>
      <c r="L593" s="39"/>
      <c r="M593" s="198" t="s">
        <v>1</v>
      </c>
      <c r="N593" s="199" t="s">
        <v>45</v>
      </c>
      <c r="O593" s="71"/>
      <c r="P593" s="200">
        <f>O593*H593</f>
        <v>0</v>
      </c>
      <c r="Q593" s="200">
        <v>0</v>
      </c>
      <c r="R593" s="200">
        <f>Q593*H593</f>
        <v>0</v>
      </c>
      <c r="S593" s="200">
        <v>0</v>
      </c>
      <c r="T593" s="201">
        <f>S593*H593</f>
        <v>0</v>
      </c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R593" s="202" t="s">
        <v>175</v>
      </c>
      <c r="AT593" s="202" t="s">
        <v>243</v>
      </c>
      <c r="AU593" s="202" t="s">
        <v>88</v>
      </c>
      <c r="AY593" s="17" t="s">
        <v>241</v>
      </c>
      <c r="BE593" s="203">
        <f>IF(N593="základní",J593,0)</f>
        <v>321587</v>
      </c>
      <c r="BF593" s="203">
        <f>IF(N593="snížená",J593,0)</f>
        <v>0</v>
      </c>
      <c r="BG593" s="203">
        <f>IF(N593="zákl. přenesená",J593,0)</f>
        <v>0</v>
      </c>
      <c r="BH593" s="203">
        <f>IF(N593="sníž. přenesená",J593,0)</f>
        <v>0</v>
      </c>
      <c r="BI593" s="203">
        <f>IF(N593="nulová",J593,0)</f>
        <v>0</v>
      </c>
      <c r="BJ593" s="17" t="s">
        <v>14</v>
      </c>
      <c r="BK593" s="203">
        <f>ROUND(I593*H593,2)</f>
        <v>321587</v>
      </c>
      <c r="BL593" s="17" t="s">
        <v>175</v>
      </c>
      <c r="BM593" s="202" t="s">
        <v>3236</v>
      </c>
    </row>
    <row r="594" spans="1:65" s="1" customFormat="1" ht="11.25" x14ac:dyDescent="0.2">
      <c r="A594" s="34"/>
      <c r="B594" s="35"/>
      <c r="C594" s="36"/>
      <c r="D594" s="204" t="s">
        <v>249</v>
      </c>
      <c r="E594" s="36"/>
      <c r="F594" s="205" t="s">
        <v>700</v>
      </c>
      <c r="G594" s="36"/>
      <c r="H594" s="36"/>
      <c r="I594" s="206"/>
      <c r="J594" s="36"/>
      <c r="K594" s="36"/>
      <c r="L594" s="39"/>
      <c r="M594" s="207"/>
      <c r="N594" s="208"/>
      <c r="O594" s="71"/>
      <c r="P594" s="71"/>
      <c r="Q594" s="71"/>
      <c r="R594" s="71"/>
      <c r="S594" s="71"/>
      <c r="T594" s="72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T594" s="17" t="s">
        <v>249</v>
      </c>
      <c r="AU594" s="17" t="s">
        <v>88</v>
      </c>
    </row>
    <row r="595" spans="1:65" s="1" customFormat="1" ht="19.5" x14ac:dyDescent="0.2">
      <c r="A595" s="34"/>
      <c r="B595" s="35"/>
      <c r="C595" s="36"/>
      <c r="D595" s="211" t="s">
        <v>701</v>
      </c>
      <c r="E595" s="36"/>
      <c r="F595" s="249" t="s">
        <v>702</v>
      </c>
      <c r="G595" s="36"/>
      <c r="H595" s="36"/>
      <c r="I595" s="206"/>
      <c r="J595" s="36"/>
      <c r="K595" s="36"/>
      <c r="L595" s="39"/>
      <c r="M595" s="207"/>
      <c r="N595" s="208"/>
      <c r="O595" s="71"/>
      <c r="P595" s="71"/>
      <c r="Q595" s="71"/>
      <c r="R595" s="71"/>
      <c r="S595" s="71"/>
      <c r="T595" s="72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T595" s="17" t="s">
        <v>701</v>
      </c>
      <c r="AU595" s="17" t="s">
        <v>88</v>
      </c>
    </row>
    <row r="596" spans="1:65" s="12" customFormat="1" ht="11.25" x14ac:dyDescent="0.2">
      <c r="B596" s="209"/>
      <c r="C596" s="210"/>
      <c r="D596" s="211" t="s">
        <v>256</v>
      </c>
      <c r="E596" s="212" t="s">
        <v>1</v>
      </c>
      <c r="F596" s="213" t="s">
        <v>2557</v>
      </c>
      <c r="G596" s="210"/>
      <c r="H596" s="214">
        <v>6431.74</v>
      </c>
      <c r="I596" s="215"/>
      <c r="J596" s="210"/>
      <c r="K596" s="210"/>
      <c r="L596" s="216"/>
      <c r="M596" s="217"/>
      <c r="N596" s="218"/>
      <c r="O596" s="218"/>
      <c r="P596" s="218"/>
      <c r="Q596" s="218"/>
      <c r="R596" s="218"/>
      <c r="S596" s="218"/>
      <c r="T596" s="219"/>
      <c r="AT596" s="220" t="s">
        <v>256</v>
      </c>
      <c r="AU596" s="220" t="s">
        <v>88</v>
      </c>
      <c r="AV596" s="12" t="s">
        <v>88</v>
      </c>
      <c r="AW596" s="12" t="s">
        <v>36</v>
      </c>
      <c r="AX596" s="12" t="s">
        <v>80</v>
      </c>
      <c r="AY596" s="220" t="s">
        <v>241</v>
      </c>
    </row>
    <row r="597" spans="1:65" s="13" customFormat="1" ht="11.25" x14ac:dyDescent="0.2">
      <c r="B597" s="221"/>
      <c r="C597" s="222"/>
      <c r="D597" s="211" t="s">
        <v>256</v>
      </c>
      <c r="E597" s="223" t="s">
        <v>1</v>
      </c>
      <c r="F597" s="224" t="s">
        <v>258</v>
      </c>
      <c r="G597" s="222"/>
      <c r="H597" s="225">
        <v>6431.74</v>
      </c>
      <c r="I597" s="226"/>
      <c r="J597" s="222"/>
      <c r="K597" s="222"/>
      <c r="L597" s="227"/>
      <c r="M597" s="228"/>
      <c r="N597" s="229"/>
      <c r="O597" s="229"/>
      <c r="P597" s="229"/>
      <c r="Q597" s="229"/>
      <c r="R597" s="229"/>
      <c r="S597" s="229"/>
      <c r="T597" s="230"/>
      <c r="AT597" s="231" t="s">
        <v>256</v>
      </c>
      <c r="AU597" s="231" t="s">
        <v>88</v>
      </c>
      <c r="AV597" s="13" t="s">
        <v>175</v>
      </c>
      <c r="AW597" s="13" t="s">
        <v>36</v>
      </c>
      <c r="AX597" s="13" t="s">
        <v>14</v>
      </c>
      <c r="AY597" s="231" t="s">
        <v>241</v>
      </c>
    </row>
    <row r="598" spans="1:65" s="1" customFormat="1" ht="16.5" customHeight="1" x14ac:dyDescent="0.2">
      <c r="A598" s="34"/>
      <c r="B598" s="35"/>
      <c r="C598" s="191" t="s">
        <v>860</v>
      </c>
      <c r="D598" s="191" t="s">
        <v>243</v>
      </c>
      <c r="E598" s="192" t="s">
        <v>259</v>
      </c>
      <c r="F598" s="193" t="s">
        <v>260</v>
      </c>
      <c r="G598" s="194" t="s">
        <v>253</v>
      </c>
      <c r="H598" s="195">
        <v>4387.0730000000003</v>
      </c>
      <c r="I598" s="196">
        <v>27.54</v>
      </c>
      <c r="J598" s="197">
        <f>ROUND(I598*H598,2)</f>
        <v>120819.99</v>
      </c>
      <c r="K598" s="193" t="s">
        <v>247</v>
      </c>
      <c r="L598" s="39"/>
      <c r="M598" s="198" t="s">
        <v>1</v>
      </c>
      <c r="N598" s="199" t="s">
        <v>45</v>
      </c>
      <c r="O598" s="71"/>
      <c r="P598" s="200">
        <f>O598*H598</f>
        <v>0</v>
      </c>
      <c r="Q598" s="200">
        <v>0</v>
      </c>
      <c r="R598" s="200">
        <f>Q598*H598</f>
        <v>0</v>
      </c>
      <c r="S598" s="200">
        <v>0</v>
      </c>
      <c r="T598" s="201">
        <f>S598*H598</f>
        <v>0</v>
      </c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R598" s="202" t="s">
        <v>175</v>
      </c>
      <c r="AT598" s="202" t="s">
        <v>243</v>
      </c>
      <c r="AU598" s="202" t="s">
        <v>88</v>
      </c>
      <c r="AY598" s="17" t="s">
        <v>241</v>
      </c>
      <c r="BE598" s="203">
        <f>IF(N598="základní",J598,0)</f>
        <v>120819.99</v>
      </c>
      <c r="BF598" s="203">
        <f>IF(N598="snížená",J598,0)</f>
        <v>0</v>
      </c>
      <c r="BG598" s="203">
        <f>IF(N598="zákl. přenesená",J598,0)</f>
        <v>0</v>
      </c>
      <c r="BH598" s="203">
        <f>IF(N598="sníž. přenesená",J598,0)</f>
        <v>0</v>
      </c>
      <c r="BI598" s="203">
        <f>IF(N598="nulová",J598,0)</f>
        <v>0</v>
      </c>
      <c r="BJ598" s="17" t="s">
        <v>14</v>
      </c>
      <c r="BK598" s="203">
        <f>ROUND(I598*H598,2)</f>
        <v>120819.99</v>
      </c>
      <c r="BL598" s="17" t="s">
        <v>175</v>
      </c>
      <c r="BM598" s="202" t="s">
        <v>3237</v>
      </c>
    </row>
    <row r="599" spans="1:65" s="1" customFormat="1" ht="11.25" x14ac:dyDescent="0.2">
      <c r="A599" s="34"/>
      <c r="B599" s="35"/>
      <c r="C599" s="36"/>
      <c r="D599" s="204" t="s">
        <v>249</v>
      </c>
      <c r="E599" s="36"/>
      <c r="F599" s="205" t="s">
        <v>262</v>
      </c>
      <c r="G599" s="36"/>
      <c r="H599" s="36"/>
      <c r="I599" s="206"/>
      <c r="J599" s="36"/>
      <c r="K599" s="36"/>
      <c r="L599" s="39"/>
      <c r="M599" s="207"/>
      <c r="N599" s="208"/>
      <c r="O599" s="71"/>
      <c r="P599" s="71"/>
      <c r="Q599" s="71"/>
      <c r="R599" s="71"/>
      <c r="S599" s="71"/>
      <c r="T599" s="72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T599" s="17" t="s">
        <v>249</v>
      </c>
      <c r="AU599" s="17" t="s">
        <v>88</v>
      </c>
    </row>
    <row r="600" spans="1:65" s="12" customFormat="1" ht="22.5" x14ac:dyDescent="0.2">
      <c r="B600" s="209"/>
      <c r="C600" s="210"/>
      <c r="D600" s="211" t="s">
        <v>256</v>
      </c>
      <c r="E600" s="212" t="s">
        <v>1</v>
      </c>
      <c r="F600" s="213" t="s">
        <v>3238</v>
      </c>
      <c r="G600" s="210"/>
      <c r="H600" s="214">
        <v>871.524</v>
      </c>
      <c r="I600" s="215"/>
      <c r="J600" s="210"/>
      <c r="K600" s="210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256</v>
      </c>
      <c r="AU600" s="220" t="s">
        <v>88</v>
      </c>
      <c r="AV600" s="12" t="s">
        <v>88</v>
      </c>
      <c r="AW600" s="12" t="s">
        <v>36</v>
      </c>
      <c r="AX600" s="12" t="s">
        <v>80</v>
      </c>
      <c r="AY600" s="220" t="s">
        <v>241</v>
      </c>
    </row>
    <row r="601" spans="1:65" s="12" customFormat="1" ht="22.5" x14ac:dyDescent="0.2">
      <c r="B601" s="209"/>
      <c r="C601" s="210"/>
      <c r="D601" s="211" t="s">
        <v>256</v>
      </c>
      <c r="E601" s="212" t="s">
        <v>1</v>
      </c>
      <c r="F601" s="213" t="s">
        <v>3239</v>
      </c>
      <c r="G601" s="210"/>
      <c r="H601" s="214">
        <v>3050.3339999999998</v>
      </c>
      <c r="I601" s="215"/>
      <c r="J601" s="210"/>
      <c r="K601" s="210"/>
      <c r="L601" s="216"/>
      <c r="M601" s="217"/>
      <c r="N601" s="218"/>
      <c r="O601" s="218"/>
      <c r="P601" s="218"/>
      <c r="Q601" s="218"/>
      <c r="R601" s="218"/>
      <c r="S601" s="218"/>
      <c r="T601" s="219"/>
      <c r="AT601" s="220" t="s">
        <v>256</v>
      </c>
      <c r="AU601" s="220" t="s">
        <v>88</v>
      </c>
      <c r="AV601" s="12" t="s">
        <v>88</v>
      </c>
      <c r="AW601" s="12" t="s">
        <v>36</v>
      </c>
      <c r="AX601" s="12" t="s">
        <v>80</v>
      </c>
      <c r="AY601" s="220" t="s">
        <v>241</v>
      </c>
    </row>
    <row r="602" spans="1:65" s="12" customFormat="1" ht="22.5" x14ac:dyDescent="0.2">
      <c r="B602" s="209"/>
      <c r="C602" s="210"/>
      <c r="D602" s="211" t="s">
        <v>256</v>
      </c>
      <c r="E602" s="212" t="s">
        <v>1</v>
      </c>
      <c r="F602" s="213" t="s">
        <v>3240</v>
      </c>
      <c r="G602" s="210"/>
      <c r="H602" s="214">
        <v>217.881</v>
      </c>
      <c r="I602" s="215"/>
      <c r="J602" s="210"/>
      <c r="K602" s="210"/>
      <c r="L602" s="216"/>
      <c r="M602" s="217"/>
      <c r="N602" s="218"/>
      <c r="O602" s="218"/>
      <c r="P602" s="218"/>
      <c r="Q602" s="218"/>
      <c r="R602" s="218"/>
      <c r="S602" s="218"/>
      <c r="T602" s="219"/>
      <c r="AT602" s="220" t="s">
        <v>256</v>
      </c>
      <c r="AU602" s="220" t="s">
        <v>88</v>
      </c>
      <c r="AV602" s="12" t="s">
        <v>88</v>
      </c>
      <c r="AW602" s="12" t="s">
        <v>36</v>
      </c>
      <c r="AX602" s="12" t="s">
        <v>80</v>
      </c>
      <c r="AY602" s="220" t="s">
        <v>241</v>
      </c>
    </row>
    <row r="603" spans="1:65" s="12" customFormat="1" ht="22.5" x14ac:dyDescent="0.2">
      <c r="B603" s="209"/>
      <c r="C603" s="210"/>
      <c r="D603" s="211" t="s">
        <v>256</v>
      </c>
      <c r="E603" s="212" t="s">
        <v>1</v>
      </c>
      <c r="F603" s="213" t="s">
        <v>3241</v>
      </c>
      <c r="G603" s="210"/>
      <c r="H603" s="214">
        <v>217.881</v>
      </c>
      <c r="I603" s="215"/>
      <c r="J603" s="210"/>
      <c r="K603" s="210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256</v>
      </c>
      <c r="AU603" s="220" t="s">
        <v>88</v>
      </c>
      <c r="AV603" s="12" t="s">
        <v>88</v>
      </c>
      <c r="AW603" s="12" t="s">
        <v>36</v>
      </c>
      <c r="AX603" s="12" t="s">
        <v>80</v>
      </c>
      <c r="AY603" s="220" t="s">
        <v>241</v>
      </c>
    </row>
    <row r="604" spans="1:65" s="12" customFormat="1" ht="11.25" x14ac:dyDescent="0.2">
      <c r="B604" s="209"/>
      <c r="C604" s="210"/>
      <c r="D604" s="211" t="s">
        <v>256</v>
      </c>
      <c r="E604" s="212" t="s">
        <v>1</v>
      </c>
      <c r="F604" s="213" t="s">
        <v>648</v>
      </c>
      <c r="G604" s="210"/>
      <c r="H604" s="214">
        <v>29.452999999999999</v>
      </c>
      <c r="I604" s="215"/>
      <c r="J604" s="210"/>
      <c r="K604" s="210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256</v>
      </c>
      <c r="AU604" s="220" t="s">
        <v>88</v>
      </c>
      <c r="AV604" s="12" t="s">
        <v>88</v>
      </c>
      <c r="AW604" s="12" t="s">
        <v>36</v>
      </c>
      <c r="AX604" s="12" t="s">
        <v>80</v>
      </c>
      <c r="AY604" s="220" t="s">
        <v>241</v>
      </c>
    </row>
    <row r="605" spans="1:65" s="13" customFormat="1" ht="11.25" x14ac:dyDescent="0.2">
      <c r="B605" s="221"/>
      <c r="C605" s="222"/>
      <c r="D605" s="211" t="s">
        <v>256</v>
      </c>
      <c r="E605" s="223" t="s">
        <v>1</v>
      </c>
      <c r="F605" s="224" t="s">
        <v>258</v>
      </c>
      <c r="G605" s="222"/>
      <c r="H605" s="225">
        <v>4387.0730000000003</v>
      </c>
      <c r="I605" s="226"/>
      <c r="J605" s="222"/>
      <c r="K605" s="222"/>
      <c r="L605" s="227"/>
      <c r="M605" s="228"/>
      <c r="N605" s="229"/>
      <c r="O605" s="229"/>
      <c r="P605" s="229"/>
      <c r="Q605" s="229"/>
      <c r="R605" s="229"/>
      <c r="S605" s="229"/>
      <c r="T605" s="230"/>
      <c r="AT605" s="231" t="s">
        <v>256</v>
      </c>
      <c r="AU605" s="231" t="s">
        <v>88</v>
      </c>
      <c r="AV605" s="13" t="s">
        <v>175</v>
      </c>
      <c r="AW605" s="13" t="s">
        <v>36</v>
      </c>
      <c r="AX605" s="13" t="s">
        <v>14</v>
      </c>
      <c r="AY605" s="231" t="s">
        <v>241</v>
      </c>
    </row>
    <row r="606" spans="1:65" s="1" customFormat="1" ht="37.9" customHeight="1" x14ac:dyDescent="0.2">
      <c r="A606" s="34"/>
      <c r="B606" s="35"/>
      <c r="C606" s="191" t="s">
        <v>864</v>
      </c>
      <c r="D606" s="191" t="s">
        <v>243</v>
      </c>
      <c r="E606" s="192" t="s">
        <v>707</v>
      </c>
      <c r="F606" s="193" t="s">
        <v>708</v>
      </c>
      <c r="G606" s="194" t="s">
        <v>253</v>
      </c>
      <c r="H606" s="195">
        <v>24.835000000000001</v>
      </c>
      <c r="I606" s="196">
        <v>413.1</v>
      </c>
      <c r="J606" s="197">
        <f>ROUND(I606*H606,2)</f>
        <v>10259.34</v>
      </c>
      <c r="K606" s="193" t="s">
        <v>247</v>
      </c>
      <c r="L606" s="39"/>
      <c r="M606" s="198" t="s">
        <v>1</v>
      </c>
      <c r="N606" s="199" t="s">
        <v>45</v>
      </c>
      <c r="O606" s="71"/>
      <c r="P606" s="200">
        <f>O606*H606</f>
        <v>0</v>
      </c>
      <c r="Q606" s="200">
        <v>0</v>
      </c>
      <c r="R606" s="200">
        <f>Q606*H606</f>
        <v>0</v>
      </c>
      <c r="S606" s="200">
        <v>0</v>
      </c>
      <c r="T606" s="201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202" t="s">
        <v>175</v>
      </c>
      <c r="AT606" s="202" t="s">
        <v>243</v>
      </c>
      <c r="AU606" s="202" t="s">
        <v>88</v>
      </c>
      <c r="AY606" s="17" t="s">
        <v>241</v>
      </c>
      <c r="BE606" s="203">
        <f>IF(N606="základní",J606,0)</f>
        <v>10259.34</v>
      </c>
      <c r="BF606" s="203">
        <f>IF(N606="snížená",J606,0)</f>
        <v>0</v>
      </c>
      <c r="BG606" s="203">
        <f>IF(N606="zákl. přenesená",J606,0)</f>
        <v>0</v>
      </c>
      <c r="BH606" s="203">
        <f>IF(N606="sníž. přenesená",J606,0)</f>
        <v>0</v>
      </c>
      <c r="BI606" s="203">
        <f>IF(N606="nulová",J606,0)</f>
        <v>0</v>
      </c>
      <c r="BJ606" s="17" t="s">
        <v>14</v>
      </c>
      <c r="BK606" s="203">
        <f>ROUND(I606*H606,2)</f>
        <v>10259.34</v>
      </c>
      <c r="BL606" s="17" t="s">
        <v>175</v>
      </c>
      <c r="BM606" s="202" t="s">
        <v>3242</v>
      </c>
    </row>
    <row r="607" spans="1:65" s="1" customFormat="1" ht="11.25" x14ac:dyDescent="0.2">
      <c r="A607" s="34"/>
      <c r="B607" s="35"/>
      <c r="C607" s="36"/>
      <c r="D607" s="204" t="s">
        <v>249</v>
      </c>
      <c r="E607" s="36"/>
      <c r="F607" s="205" t="s">
        <v>710</v>
      </c>
      <c r="G607" s="36"/>
      <c r="H607" s="36"/>
      <c r="I607" s="206"/>
      <c r="J607" s="36"/>
      <c r="K607" s="36"/>
      <c r="L607" s="39"/>
      <c r="M607" s="207"/>
      <c r="N607" s="208"/>
      <c r="O607" s="71"/>
      <c r="P607" s="71"/>
      <c r="Q607" s="71"/>
      <c r="R607" s="71"/>
      <c r="S607" s="71"/>
      <c r="T607" s="72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T607" s="17" t="s">
        <v>249</v>
      </c>
      <c r="AU607" s="17" t="s">
        <v>88</v>
      </c>
    </row>
    <row r="608" spans="1:65" s="14" customFormat="1" ht="11.25" x14ac:dyDescent="0.2">
      <c r="B608" s="232"/>
      <c r="C608" s="233"/>
      <c r="D608" s="211" t="s">
        <v>256</v>
      </c>
      <c r="E608" s="234" t="s">
        <v>1</v>
      </c>
      <c r="F608" s="235" t="s">
        <v>711</v>
      </c>
      <c r="G608" s="233"/>
      <c r="H608" s="234" t="s">
        <v>1</v>
      </c>
      <c r="I608" s="236"/>
      <c r="J608" s="233"/>
      <c r="K608" s="233"/>
      <c r="L608" s="237"/>
      <c r="M608" s="238"/>
      <c r="N608" s="239"/>
      <c r="O608" s="239"/>
      <c r="P608" s="239"/>
      <c r="Q608" s="239"/>
      <c r="R608" s="239"/>
      <c r="S608" s="239"/>
      <c r="T608" s="240"/>
      <c r="AT608" s="241" t="s">
        <v>256</v>
      </c>
      <c r="AU608" s="241" t="s">
        <v>88</v>
      </c>
      <c r="AV608" s="14" t="s">
        <v>14</v>
      </c>
      <c r="AW608" s="14" t="s">
        <v>36</v>
      </c>
      <c r="AX608" s="14" t="s">
        <v>80</v>
      </c>
      <c r="AY608" s="241" t="s">
        <v>241</v>
      </c>
    </row>
    <row r="609" spans="1:65" s="14" customFormat="1" ht="11.25" x14ac:dyDescent="0.2">
      <c r="B609" s="232"/>
      <c r="C609" s="233"/>
      <c r="D609" s="211" t="s">
        <v>256</v>
      </c>
      <c r="E609" s="234" t="s">
        <v>1</v>
      </c>
      <c r="F609" s="235" t="s">
        <v>3243</v>
      </c>
      <c r="G609" s="233"/>
      <c r="H609" s="234" t="s">
        <v>1</v>
      </c>
      <c r="I609" s="236"/>
      <c r="J609" s="233"/>
      <c r="K609" s="233"/>
      <c r="L609" s="237"/>
      <c r="M609" s="238"/>
      <c r="N609" s="239"/>
      <c r="O609" s="239"/>
      <c r="P609" s="239"/>
      <c r="Q609" s="239"/>
      <c r="R609" s="239"/>
      <c r="S609" s="239"/>
      <c r="T609" s="240"/>
      <c r="AT609" s="241" t="s">
        <v>256</v>
      </c>
      <c r="AU609" s="241" t="s">
        <v>88</v>
      </c>
      <c r="AV609" s="14" t="s">
        <v>14</v>
      </c>
      <c r="AW609" s="14" t="s">
        <v>36</v>
      </c>
      <c r="AX609" s="14" t="s">
        <v>80</v>
      </c>
      <c r="AY609" s="241" t="s">
        <v>241</v>
      </c>
    </row>
    <row r="610" spans="1:65" s="12" customFormat="1" ht="11.25" x14ac:dyDescent="0.2">
      <c r="B610" s="209"/>
      <c r="C610" s="210"/>
      <c r="D610" s="211" t="s">
        <v>256</v>
      </c>
      <c r="E610" s="212" t="s">
        <v>1</v>
      </c>
      <c r="F610" s="213" t="s">
        <v>3244</v>
      </c>
      <c r="G610" s="210"/>
      <c r="H610" s="214">
        <v>14.019</v>
      </c>
      <c r="I610" s="215"/>
      <c r="J610" s="210"/>
      <c r="K610" s="210"/>
      <c r="L610" s="216"/>
      <c r="M610" s="217"/>
      <c r="N610" s="218"/>
      <c r="O610" s="218"/>
      <c r="P610" s="218"/>
      <c r="Q610" s="218"/>
      <c r="R610" s="218"/>
      <c r="S610" s="218"/>
      <c r="T610" s="219"/>
      <c r="AT610" s="220" t="s">
        <v>256</v>
      </c>
      <c r="AU610" s="220" t="s">
        <v>88</v>
      </c>
      <c r="AV610" s="12" t="s">
        <v>88</v>
      </c>
      <c r="AW610" s="12" t="s">
        <v>36</v>
      </c>
      <c r="AX610" s="12" t="s">
        <v>80</v>
      </c>
      <c r="AY610" s="220" t="s">
        <v>241</v>
      </c>
    </row>
    <row r="611" spans="1:65" s="14" customFormat="1" ht="11.25" x14ac:dyDescent="0.2">
      <c r="B611" s="232"/>
      <c r="C611" s="233"/>
      <c r="D611" s="211" t="s">
        <v>256</v>
      </c>
      <c r="E611" s="234" t="s">
        <v>1</v>
      </c>
      <c r="F611" s="235" t="s">
        <v>3243</v>
      </c>
      <c r="G611" s="233"/>
      <c r="H611" s="234" t="s">
        <v>1</v>
      </c>
      <c r="I611" s="236"/>
      <c r="J611" s="233"/>
      <c r="K611" s="233"/>
      <c r="L611" s="237"/>
      <c r="M611" s="238"/>
      <c r="N611" s="239"/>
      <c r="O611" s="239"/>
      <c r="P611" s="239"/>
      <c r="Q611" s="239"/>
      <c r="R611" s="239"/>
      <c r="S611" s="239"/>
      <c r="T611" s="240"/>
      <c r="AT611" s="241" t="s">
        <v>256</v>
      </c>
      <c r="AU611" s="241" t="s">
        <v>88</v>
      </c>
      <c r="AV611" s="14" t="s">
        <v>14</v>
      </c>
      <c r="AW611" s="14" t="s">
        <v>36</v>
      </c>
      <c r="AX611" s="14" t="s">
        <v>80</v>
      </c>
      <c r="AY611" s="241" t="s">
        <v>241</v>
      </c>
    </row>
    <row r="612" spans="1:65" s="12" customFormat="1" ht="11.25" x14ac:dyDescent="0.2">
      <c r="B612" s="209"/>
      <c r="C612" s="210"/>
      <c r="D612" s="211" t="s">
        <v>256</v>
      </c>
      <c r="E612" s="212" t="s">
        <v>1</v>
      </c>
      <c r="F612" s="213" t="s">
        <v>3245</v>
      </c>
      <c r="G612" s="210"/>
      <c r="H612" s="214">
        <v>10.816000000000001</v>
      </c>
      <c r="I612" s="215"/>
      <c r="J612" s="210"/>
      <c r="K612" s="210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256</v>
      </c>
      <c r="AU612" s="220" t="s">
        <v>88</v>
      </c>
      <c r="AV612" s="12" t="s">
        <v>88</v>
      </c>
      <c r="AW612" s="12" t="s">
        <v>36</v>
      </c>
      <c r="AX612" s="12" t="s">
        <v>80</v>
      </c>
      <c r="AY612" s="220" t="s">
        <v>241</v>
      </c>
    </row>
    <row r="613" spans="1:65" s="13" customFormat="1" ht="11.25" x14ac:dyDescent="0.2">
      <c r="B613" s="221"/>
      <c r="C613" s="222"/>
      <c r="D613" s="211" t="s">
        <v>256</v>
      </c>
      <c r="E613" s="223" t="s">
        <v>429</v>
      </c>
      <c r="F613" s="224" t="s">
        <v>258</v>
      </c>
      <c r="G613" s="222"/>
      <c r="H613" s="225">
        <v>24.835000000000001</v>
      </c>
      <c r="I613" s="226"/>
      <c r="J613" s="222"/>
      <c r="K613" s="222"/>
      <c r="L613" s="227"/>
      <c r="M613" s="228"/>
      <c r="N613" s="229"/>
      <c r="O613" s="229"/>
      <c r="P613" s="229"/>
      <c r="Q613" s="229"/>
      <c r="R613" s="229"/>
      <c r="S613" s="229"/>
      <c r="T613" s="230"/>
      <c r="AT613" s="231" t="s">
        <v>256</v>
      </c>
      <c r="AU613" s="231" t="s">
        <v>88</v>
      </c>
      <c r="AV613" s="13" t="s">
        <v>175</v>
      </c>
      <c r="AW613" s="13" t="s">
        <v>36</v>
      </c>
      <c r="AX613" s="13" t="s">
        <v>14</v>
      </c>
      <c r="AY613" s="231" t="s">
        <v>241</v>
      </c>
    </row>
    <row r="614" spans="1:65" s="1" customFormat="1" ht="16.5" customHeight="1" x14ac:dyDescent="0.2">
      <c r="A614" s="34"/>
      <c r="B614" s="35"/>
      <c r="C614" s="250" t="s">
        <v>868</v>
      </c>
      <c r="D614" s="250" t="s">
        <v>716</v>
      </c>
      <c r="E614" s="251" t="s">
        <v>717</v>
      </c>
      <c r="F614" s="252" t="s">
        <v>718</v>
      </c>
      <c r="G614" s="253" t="s">
        <v>467</v>
      </c>
      <c r="H614" s="254">
        <v>45.945</v>
      </c>
      <c r="I614" s="255">
        <v>963.9</v>
      </c>
      <c r="J614" s="256">
        <f>ROUND(I614*H614,2)</f>
        <v>44286.39</v>
      </c>
      <c r="K614" s="252" t="s">
        <v>1</v>
      </c>
      <c r="L614" s="257"/>
      <c r="M614" s="258" t="s">
        <v>1</v>
      </c>
      <c r="N614" s="259" t="s">
        <v>45</v>
      </c>
      <c r="O614" s="71"/>
      <c r="P614" s="200">
        <f>O614*H614</f>
        <v>0</v>
      </c>
      <c r="Q614" s="200">
        <v>1</v>
      </c>
      <c r="R614" s="200">
        <f>Q614*H614</f>
        <v>45.945</v>
      </c>
      <c r="S614" s="200">
        <v>0</v>
      </c>
      <c r="T614" s="201">
        <f>S614*H614</f>
        <v>0</v>
      </c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R614" s="202" t="s">
        <v>292</v>
      </c>
      <c r="AT614" s="202" t="s">
        <v>716</v>
      </c>
      <c r="AU614" s="202" t="s">
        <v>88</v>
      </c>
      <c r="AY614" s="17" t="s">
        <v>241</v>
      </c>
      <c r="BE614" s="203">
        <f>IF(N614="základní",J614,0)</f>
        <v>44286.39</v>
      </c>
      <c r="BF614" s="203">
        <f>IF(N614="snížená",J614,0)</f>
        <v>0</v>
      </c>
      <c r="BG614" s="203">
        <f>IF(N614="zákl. přenesená",J614,0)</f>
        <v>0</v>
      </c>
      <c r="BH614" s="203">
        <f>IF(N614="sníž. přenesená",J614,0)</f>
        <v>0</v>
      </c>
      <c r="BI614" s="203">
        <f>IF(N614="nulová",J614,0)</f>
        <v>0</v>
      </c>
      <c r="BJ614" s="17" t="s">
        <v>14</v>
      </c>
      <c r="BK614" s="203">
        <f>ROUND(I614*H614,2)</f>
        <v>44286.39</v>
      </c>
      <c r="BL614" s="17" t="s">
        <v>175</v>
      </c>
      <c r="BM614" s="202" t="s">
        <v>3246</v>
      </c>
    </row>
    <row r="615" spans="1:65" s="12" customFormat="1" ht="11.25" x14ac:dyDescent="0.2">
      <c r="B615" s="209"/>
      <c r="C615" s="210"/>
      <c r="D615" s="211" t="s">
        <v>256</v>
      </c>
      <c r="E615" s="212" t="s">
        <v>1</v>
      </c>
      <c r="F615" s="213" t="s">
        <v>3247</v>
      </c>
      <c r="G615" s="210"/>
      <c r="H615" s="214">
        <v>45.945</v>
      </c>
      <c r="I615" s="215"/>
      <c r="J615" s="210"/>
      <c r="K615" s="210"/>
      <c r="L615" s="216"/>
      <c r="M615" s="217"/>
      <c r="N615" s="218"/>
      <c r="O615" s="218"/>
      <c r="P615" s="218"/>
      <c r="Q615" s="218"/>
      <c r="R615" s="218"/>
      <c r="S615" s="218"/>
      <c r="T615" s="219"/>
      <c r="AT615" s="220" t="s">
        <v>256</v>
      </c>
      <c r="AU615" s="220" t="s">
        <v>88</v>
      </c>
      <c r="AV615" s="12" t="s">
        <v>88</v>
      </c>
      <c r="AW615" s="12" t="s">
        <v>36</v>
      </c>
      <c r="AX615" s="12" t="s">
        <v>80</v>
      </c>
      <c r="AY615" s="220" t="s">
        <v>241</v>
      </c>
    </row>
    <row r="616" spans="1:65" s="13" customFormat="1" ht="11.25" x14ac:dyDescent="0.2">
      <c r="B616" s="221"/>
      <c r="C616" s="222"/>
      <c r="D616" s="211" t="s">
        <v>256</v>
      </c>
      <c r="E616" s="223" t="s">
        <v>1</v>
      </c>
      <c r="F616" s="224" t="s">
        <v>258</v>
      </c>
      <c r="G616" s="222"/>
      <c r="H616" s="225">
        <v>45.945</v>
      </c>
      <c r="I616" s="226"/>
      <c r="J616" s="222"/>
      <c r="K616" s="222"/>
      <c r="L616" s="227"/>
      <c r="M616" s="228"/>
      <c r="N616" s="229"/>
      <c r="O616" s="229"/>
      <c r="P616" s="229"/>
      <c r="Q616" s="229"/>
      <c r="R616" s="229"/>
      <c r="S616" s="229"/>
      <c r="T616" s="230"/>
      <c r="AT616" s="231" t="s">
        <v>256</v>
      </c>
      <c r="AU616" s="231" t="s">
        <v>88</v>
      </c>
      <c r="AV616" s="13" t="s">
        <v>175</v>
      </c>
      <c r="AW616" s="13" t="s">
        <v>36</v>
      </c>
      <c r="AX616" s="13" t="s">
        <v>14</v>
      </c>
      <c r="AY616" s="231" t="s">
        <v>241</v>
      </c>
    </row>
    <row r="617" spans="1:65" s="1" customFormat="1" ht="24.2" customHeight="1" x14ac:dyDescent="0.2">
      <c r="A617" s="34"/>
      <c r="B617" s="35"/>
      <c r="C617" s="191" t="s">
        <v>872</v>
      </c>
      <c r="D617" s="191" t="s">
        <v>243</v>
      </c>
      <c r="E617" s="192" t="s">
        <v>722</v>
      </c>
      <c r="F617" s="193" t="s">
        <v>723</v>
      </c>
      <c r="G617" s="194" t="s">
        <v>253</v>
      </c>
      <c r="H617" s="195">
        <v>2675.3910000000001</v>
      </c>
      <c r="I617" s="196">
        <v>215.01</v>
      </c>
      <c r="J617" s="197">
        <f>ROUND(I617*H617,2)</f>
        <v>575235.81999999995</v>
      </c>
      <c r="K617" s="193" t="s">
        <v>247</v>
      </c>
      <c r="L617" s="39"/>
      <c r="M617" s="198" t="s">
        <v>1</v>
      </c>
      <c r="N617" s="199" t="s">
        <v>45</v>
      </c>
      <c r="O617" s="71"/>
      <c r="P617" s="200">
        <f>O617*H617</f>
        <v>0</v>
      </c>
      <c r="Q617" s="200">
        <v>0</v>
      </c>
      <c r="R617" s="200">
        <f>Q617*H617</f>
        <v>0</v>
      </c>
      <c r="S617" s="200">
        <v>0</v>
      </c>
      <c r="T617" s="201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202" t="s">
        <v>175</v>
      </c>
      <c r="AT617" s="202" t="s">
        <v>243</v>
      </c>
      <c r="AU617" s="202" t="s">
        <v>88</v>
      </c>
      <c r="AY617" s="17" t="s">
        <v>241</v>
      </c>
      <c r="BE617" s="203">
        <f>IF(N617="základní",J617,0)</f>
        <v>575235.81999999995</v>
      </c>
      <c r="BF617" s="203">
        <f>IF(N617="snížená",J617,0)</f>
        <v>0</v>
      </c>
      <c r="BG617" s="203">
        <f>IF(N617="zákl. přenesená",J617,0)</f>
        <v>0</v>
      </c>
      <c r="BH617" s="203">
        <f>IF(N617="sníž. přenesená",J617,0)</f>
        <v>0</v>
      </c>
      <c r="BI617" s="203">
        <f>IF(N617="nulová",J617,0)</f>
        <v>0</v>
      </c>
      <c r="BJ617" s="17" t="s">
        <v>14</v>
      </c>
      <c r="BK617" s="203">
        <f>ROUND(I617*H617,2)</f>
        <v>575235.81999999995</v>
      </c>
      <c r="BL617" s="17" t="s">
        <v>175</v>
      </c>
      <c r="BM617" s="202" t="s">
        <v>3248</v>
      </c>
    </row>
    <row r="618" spans="1:65" s="1" customFormat="1" ht="11.25" x14ac:dyDescent="0.2">
      <c r="A618" s="34"/>
      <c r="B618" s="35"/>
      <c r="C618" s="36"/>
      <c r="D618" s="204" t="s">
        <v>249</v>
      </c>
      <c r="E618" s="36"/>
      <c r="F618" s="205" t="s">
        <v>725</v>
      </c>
      <c r="G618" s="36"/>
      <c r="H618" s="36"/>
      <c r="I618" s="206"/>
      <c r="J618" s="36"/>
      <c r="K618" s="36"/>
      <c r="L618" s="39"/>
      <c r="M618" s="207"/>
      <c r="N618" s="208"/>
      <c r="O618" s="71"/>
      <c r="P618" s="71"/>
      <c r="Q618" s="71"/>
      <c r="R618" s="71"/>
      <c r="S618" s="71"/>
      <c r="T618" s="72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T618" s="17" t="s">
        <v>249</v>
      </c>
      <c r="AU618" s="17" t="s">
        <v>88</v>
      </c>
    </row>
    <row r="619" spans="1:65" s="12" customFormat="1" ht="11.25" x14ac:dyDescent="0.2">
      <c r="B619" s="209"/>
      <c r="C619" s="210"/>
      <c r="D619" s="211" t="s">
        <v>256</v>
      </c>
      <c r="E619" s="212" t="s">
        <v>1</v>
      </c>
      <c r="F619" s="213" t="s">
        <v>3249</v>
      </c>
      <c r="G619" s="210"/>
      <c r="H619" s="214">
        <v>4357.6189999999997</v>
      </c>
      <c r="I619" s="215"/>
      <c r="J619" s="210"/>
      <c r="K619" s="210"/>
      <c r="L619" s="216"/>
      <c r="M619" s="217"/>
      <c r="N619" s="218"/>
      <c r="O619" s="218"/>
      <c r="P619" s="218"/>
      <c r="Q619" s="218"/>
      <c r="R619" s="218"/>
      <c r="S619" s="218"/>
      <c r="T619" s="219"/>
      <c r="AT619" s="220" t="s">
        <v>256</v>
      </c>
      <c r="AU619" s="220" t="s">
        <v>88</v>
      </c>
      <c r="AV619" s="12" t="s">
        <v>88</v>
      </c>
      <c r="AW619" s="12" t="s">
        <v>36</v>
      </c>
      <c r="AX619" s="12" t="s">
        <v>80</v>
      </c>
      <c r="AY619" s="220" t="s">
        <v>241</v>
      </c>
    </row>
    <row r="620" spans="1:65" s="12" customFormat="1" ht="11.25" x14ac:dyDescent="0.2">
      <c r="B620" s="209"/>
      <c r="C620" s="210"/>
      <c r="D620" s="211" t="s">
        <v>256</v>
      </c>
      <c r="E620" s="212" t="s">
        <v>1</v>
      </c>
      <c r="F620" s="213" t="s">
        <v>726</v>
      </c>
      <c r="G620" s="210"/>
      <c r="H620" s="214">
        <v>-292.678</v>
      </c>
      <c r="I620" s="215"/>
      <c r="J620" s="210"/>
      <c r="K620" s="210"/>
      <c r="L620" s="216"/>
      <c r="M620" s="217"/>
      <c r="N620" s="218"/>
      <c r="O620" s="218"/>
      <c r="P620" s="218"/>
      <c r="Q620" s="218"/>
      <c r="R620" s="218"/>
      <c r="S620" s="218"/>
      <c r="T620" s="219"/>
      <c r="AT620" s="220" t="s">
        <v>256</v>
      </c>
      <c r="AU620" s="220" t="s">
        <v>88</v>
      </c>
      <c r="AV620" s="12" t="s">
        <v>88</v>
      </c>
      <c r="AW620" s="12" t="s">
        <v>36</v>
      </c>
      <c r="AX620" s="12" t="s">
        <v>80</v>
      </c>
      <c r="AY620" s="220" t="s">
        <v>241</v>
      </c>
    </row>
    <row r="621" spans="1:65" s="12" customFormat="1" ht="11.25" x14ac:dyDescent="0.2">
      <c r="B621" s="209"/>
      <c r="C621" s="210"/>
      <c r="D621" s="211" t="s">
        <v>256</v>
      </c>
      <c r="E621" s="212" t="s">
        <v>1</v>
      </c>
      <c r="F621" s="213" t="s">
        <v>3250</v>
      </c>
      <c r="G621" s="210"/>
      <c r="H621" s="214">
        <v>-38.052999999999997</v>
      </c>
      <c r="I621" s="215"/>
      <c r="J621" s="210"/>
      <c r="K621" s="210"/>
      <c r="L621" s="216"/>
      <c r="M621" s="217"/>
      <c r="N621" s="218"/>
      <c r="O621" s="218"/>
      <c r="P621" s="218"/>
      <c r="Q621" s="218"/>
      <c r="R621" s="218"/>
      <c r="S621" s="218"/>
      <c r="T621" s="219"/>
      <c r="AT621" s="220" t="s">
        <v>256</v>
      </c>
      <c r="AU621" s="220" t="s">
        <v>88</v>
      </c>
      <c r="AV621" s="12" t="s">
        <v>88</v>
      </c>
      <c r="AW621" s="12" t="s">
        <v>36</v>
      </c>
      <c r="AX621" s="12" t="s">
        <v>80</v>
      </c>
      <c r="AY621" s="220" t="s">
        <v>241</v>
      </c>
    </row>
    <row r="622" spans="1:65" s="12" customFormat="1" ht="11.25" x14ac:dyDescent="0.2">
      <c r="B622" s="209"/>
      <c r="C622" s="210"/>
      <c r="D622" s="211" t="s">
        <v>256</v>
      </c>
      <c r="E622" s="212" t="s">
        <v>1</v>
      </c>
      <c r="F622" s="213" t="s">
        <v>727</v>
      </c>
      <c r="G622" s="210"/>
      <c r="H622" s="214">
        <v>-1078.2860000000001</v>
      </c>
      <c r="I622" s="215"/>
      <c r="J622" s="210"/>
      <c r="K622" s="210"/>
      <c r="L622" s="216"/>
      <c r="M622" s="217"/>
      <c r="N622" s="218"/>
      <c r="O622" s="218"/>
      <c r="P622" s="218"/>
      <c r="Q622" s="218"/>
      <c r="R622" s="218"/>
      <c r="S622" s="218"/>
      <c r="T622" s="219"/>
      <c r="AT622" s="220" t="s">
        <v>256</v>
      </c>
      <c r="AU622" s="220" t="s">
        <v>88</v>
      </c>
      <c r="AV622" s="12" t="s">
        <v>88</v>
      </c>
      <c r="AW622" s="12" t="s">
        <v>36</v>
      </c>
      <c r="AX622" s="12" t="s">
        <v>80</v>
      </c>
      <c r="AY622" s="220" t="s">
        <v>241</v>
      </c>
    </row>
    <row r="623" spans="1:65" s="12" customFormat="1" ht="11.25" x14ac:dyDescent="0.2">
      <c r="B623" s="209"/>
      <c r="C623" s="210"/>
      <c r="D623" s="211" t="s">
        <v>256</v>
      </c>
      <c r="E623" s="212" t="s">
        <v>1</v>
      </c>
      <c r="F623" s="213" t="s">
        <v>3251</v>
      </c>
      <c r="G623" s="210"/>
      <c r="H623" s="214">
        <v>-143.91399999999999</v>
      </c>
      <c r="I623" s="215"/>
      <c r="J623" s="210"/>
      <c r="K623" s="210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256</v>
      </c>
      <c r="AU623" s="220" t="s">
        <v>88</v>
      </c>
      <c r="AV623" s="12" t="s">
        <v>88</v>
      </c>
      <c r="AW623" s="12" t="s">
        <v>36</v>
      </c>
      <c r="AX623" s="12" t="s">
        <v>80</v>
      </c>
      <c r="AY623" s="220" t="s">
        <v>241</v>
      </c>
    </row>
    <row r="624" spans="1:65" s="12" customFormat="1" ht="33.75" x14ac:dyDescent="0.2">
      <c r="B624" s="209"/>
      <c r="C624" s="210"/>
      <c r="D624" s="211" t="s">
        <v>256</v>
      </c>
      <c r="E624" s="212" t="s">
        <v>1</v>
      </c>
      <c r="F624" s="213" t="s">
        <v>3252</v>
      </c>
      <c r="G624" s="210"/>
      <c r="H624" s="214">
        <v>-129.297</v>
      </c>
      <c r="I624" s="215"/>
      <c r="J624" s="210"/>
      <c r="K624" s="210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256</v>
      </c>
      <c r="AU624" s="220" t="s">
        <v>88</v>
      </c>
      <c r="AV624" s="12" t="s">
        <v>88</v>
      </c>
      <c r="AW624" s="12" t="s">
        <v>36</v>
      </c>
      <c r="AX624" s="12" t="s">
        <v>80</v>
      </c>
      <c r="AY624" s="220" t="s">
        <v>241</v>
      </c>
    </row>
    <row r="625" spans="1:65" s="13" customFormat="1" ht="11.25" x14ac:dyDescent="0.2">
      <c r="B625" s="221"/>
      <c r="C625" s="222"/>
      <c r="D625" s="211" t="s">
        <v>256</v>
      </c>
      <c r="E625" s="223" t="s">
        <v>496</v>
      </c>
      <c r="F625" s="224" t="s">
        <v>258</v>
      </c>
      <c r="G625" s="222"/>
      <c r="H625" s="225">
        <v>2675.3910000000001</v>
      </c>
      <c r="I625" s="226"/>
      <c r="J625" s="222"/>
      <c r="K625" s="222"/>
      <c r="L625" s="227"/>
      <c r="M625" s="228"/>
      <c r="N625" s="229"/>
      <c r="O625" s="229"/>
      <c r="P625" s="229"/>
      <c r="Q625" s="229"/>
      <c r="R625" s="229"/>
      <c r="S625" s="229"/>
      <c r="T625" s="230"/>
      <c r="AT625" s="231" t="s">
        <v>256</v>
      </c>
      <c r="AU625" s="231" t="s">
        <v>88</v>
      </c>
      <c r="AV625" s="13" t="s">
        <v>175</v>
      </c>
      <c r="AW625" s="13" t="s">
        <v>36</v>
      </c>
      <c r="AX625" s="13" t="s">
        <v>14</v>
      </c>
      <c r="AY625" s="231" t="s">
        <v>241</v>
      </c>
    </row>
    <row r="626" spans="1:65" s="1" customFormat="1" ht="16.5" customHeight="1" x14ac:dyDescent="0.2">
      <c r="A626" s="34"/>
      <c r="B626" s="35"/>
      <c r="C626" s="250" t="s">
        <v>876</v>
      </c>
      <c r="D626" s="250" t="s">
        <v>716</v>
      </c>
      <c r="E626" s="251" t="s">
        <v>730</v>
      </c>
      <c r="F626" s="252" t="s">
        <v>731</v>
      </c>
      <c r="G626" s="253" t="s">
        <v>467</v>
      </c>
      <c r="H626" s="254">
        <v>4388.5190000000002</v>
      </c>
      <c r="I626" s="255">
        <v>351.14</v>
      </c>
      <c r="J626" s="256">
        <f>ROUND(I626*H626,2)</f>
        <v>1540984.56</v>
      </c>
      <c r="K626" s="252" t="s">
        <v>247</v>
      </c>
      <c r="L626" s="257"/>
      <c r="M626" s="258" t="s">
        <v>1</v>
      </c>
      <c r="N626" s="259" t="s">
        <v>45</v>
      </c>
      <c r="O626" s="71"/>
      <c r="P626" s="200">
        <f>O626*H626</f>
        <v>0</v>
      </c>
      <c r="Q626" s="200">
        <v>0</v>
      </c>
      <c r="R626" s="200">
        <f>Q626*H626</f>
        <v>0</v>
      </c>
      <c r="S626" s="200">
        <v>0</v>
      </c>
      <c r="T626" s="201">
        <f>S626*H626</f>
        <v>0</v>
      </c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R626" s="202" t="s">
        <v>292</v>
      </c>
      <c r="AT626" s="202" t="s">
        <v>716</v>
      </c>
      <c r="AU626" s="202" t="s">
        <v>88</v>
      </c>
      <c r="AY626" s="17" t="s">
        <v>241</v>
      </c>
      <c r="BE626" s="203">
        <f>IF(N626="základní",J626,0)</f>
        <v>1540984.56</v>
      </c>
      <c r="BF626" s="203">
        <f>IF(N626="snížená",J626,0)</f>
        <v>0</v>
      </c>
      <c r="BG626" s="203">
        <f>IF(N626="zákl. přenesená",J626,0)</f>
        <v>0</v>
      </c>
      <c r="BH626" s="203">
        <f>IF(N626="sníž. přenesená",J626,0)</f>
        <v>0</v>
      </c>
      <c r="BI626" s="203">
        <f>IF(N626="nulová",J626,0)</f>
        <v>0</v>
      </c>
      <c r="BJ626" s="17" t="s">
        <v>14</v>
      </c>
      <c r="BK626" s="203">
        <f>ROUND(I626*H626,2)</f>
        <v>1540984.56</v>
      </c>
      <c r="BL626" s="17" t="s">
        <v>175</v>
      </c>
      <c r="BM626" s="202" t="s">
        <v>3253</v>
      </c>
    </row>
    <row r="627" spans="1:65" s="14" customFormat="1" ht="11.25" x14ac:dyDescent="0.2">
      <c r="B627" s="232"/>
      <c r="C627" s="233"/>
      <c r="D627" s="211" t="s">
        <v>256</v>
      </c>
      <c r="E627" s="234" t="s">
        <v>1</v>
      </c>
      <c r="F627" s="235" t="s">
        <v>733</v>
      </c>
      <c r="G627" s="233"/>
      <c r="H627" s="234" t="s">
        <v>1</v>
      </c>
      <c r="I627" s="236"/>
      <c r="J627" s="233"/>
      <c r="K627" s="233"/>
      <c r="L627" s="237"/>
      <c r="M627" s="238"/>
      <c r="N627" s="239"/>
      <c r="O627" s="239"/>
      <c r="P627" s="239"/>
      <c r="Q627" s="239"/>
      <c r="R627" s="239"/>
      <c r="S627" s="239"/>
      <c r="T627" s="240"/>
      <c r="AT627" s="241" t="s">
        <v>256</v>
      </c>
      <c r="AU627" s="241" t="s">
        <v>88</v>
      </c>
      <c r="AV627" s="14" t="s">
        <v>14</v>
      </c>
      <c r="AW627" s="14" t="s">
        <v>36</v>
      </c>
      <c r="AX627" s="14" t="s">
        <v>80</v>
      </c>
      <c r="AY627" s="241" t="s">
        <v>241</v>
      </c>
    </row>
    <row r="628" spans="1:65" s="12" customFormat="1" ht="11.25" x14ac:dyDescent="0.2">
      <c r="B628" s="209"/>
      <c r="C628" s="210"/>
      <c r="D628" s="211" t="s">
        <v>256</v>
      </c>
      <c r="E628" s="212" t="s">
        <v>1</v>
      </c>
      <c r="F628" s="213" t="s">
        <v>734</v>
      </c>
      <c r="G628" s="210"/>
      <c r="H628" s="214">
        <v>4388.5190000000002</v>
      </c>
      <c r="I628" s="215"/>
      <c r="J628" s="210"/>
      <c r="K628" s="210"/>
      <c r="L628" s="216"/>
      <c r="M628" s="217"/>
      <c r="N628" s="218"/>
      <c r="O628" s="218"/>
      <c r="P628" s="218"/>
      <c r="Q628" s="218"/>
      <c r="R628" s="218"/>
      <c r="S628" s="218"/>
      <c r="T628" s="219"/>
      <c r="AT628" s="220" t="s">
        <v>256</v>
      </c>
      <c r="AU628" s="220" t="s">
        <v>88</v>
      </c>
      <c r="AV628" s="12" t="s">
        <v>88</v>
      </c>
      <c r="AW628" s="12" t="s">
        <v>36</v>
      </c>
      <c r="AX628" s="12" t="s">
        <v>80</v>
      </c>
      <c r="AY628" s="220" t="s">
        <v>241</v>
      </c>
    </row>
    <row r="629" spans="1:65" s="13" customFormat="1" ht="11.25" x14ac:dyDescent="0.2">
      <c r="B629" s="221"/>
      <c r="C629" s="222"/>
      <c r="D629" s="211" t="s">
        <v>256</v>
      </c>
      <c r="E629" s="223" t="s">
        <v>1</v>
      </c>
      <c r="F629" s="224" t="s">
        <v>258</v>
      </c>
      <c r="G629" s="222"/>
      <c r="H629" s="225">
        <v>4388.5190000000002</v>
      </c>
      <c r="I629" s="226"/>
      <c r="J629" s="222"/>
      <c r="K629" s="222"/>
      <c r="L629" s="227"/>
      <c r="M629" s="228"/>
      <c r="N629" s="229"/>
      <c r="O629" s="229"/>
      <c r="P629" s="229"/>
      <c r="Q629" s="229"/>
      <c r="R629" s="229"/>
      <c r="S629" s="229"/>
      <c r="T629" s="230"/>
      <c r="AT629" s="231" t="s">
        <v>256</v>
      </c>
      <c r="AU629" s="231" t="s">
        <v>88</v>
      </c>
      <c r="AV629" s="13" t="s">
        <v>175</v>
      </c>
      <c r="AW629" s="13" t="s">
        <v>36</v>
      </c>
      <c r="AX629" s="13" t="s">
        <v>14</v>
      </c>
      <c r="AY629" s="231" t="s">
        <v>241</v>
      </c>
    </row>
    <row r="630" spans="1:65" s="1" customFormat="1" ht="24.2" customHeight="1" x14ac:dyDescent="0.2">
      <c r="A630" s="34"/>
      <c r="B630" s="35"/>
      <c r="C630" s="191" t="s">
        <v>882</v>
      </c>
      <c r="D630" s="191" t="s">
        <v>243</v>
      </c>
      <c r="E630" s="192" t="s">
        <v>736</v>
      </c>
      <c r="F630" s="193" t="s">
        <v>737</v>
      </c>
      <c r="G630" s="194" t="s">
        <v>253</v>
      </c>
      <c r="H630" s="195">
        <v>431.31400000000002</v>
      </c>
      <c r="I630" s="196">
        <v>963.9</v>
      </c>
      <c r="J630" s="197">
        <f>ROUND(I630*H630,2)</f>
        <v>415743.56</v>
      </c>
      <c r="K630" s="193" t="s">
        <v>247</v>
      </c>
      <c r="L630" s="39"/>
      <c r="M630" s="198" t="s">
        <v>1</v>
      </c>
      <c r="N630" s="199" t="s">
        <v>45</v>
      </c>
      <c r="O630" s="71"/>
      <c r="P630" s="200">
        <f>O630*H630</f>
        <v>0</v>
      </c>
      <c r="Q630" s="200">
        <v>0</v>
      </c>
      <c r="R630" s="200">
        <f>Q630*H630</f>
        <v>0</v>
      </c>
      <c r="S630" s="200">
        <v>0</v>
      </c>
      <c r="T630" s="201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202" t="s">
        <v>175</v>
      </c>
      <c r="AT630" s="202" t="s">
        <v>243</v>
      </c>
      <c r="AU630" s="202" t="s">
        <v>88</v>
      </c>
      <c r="AY630" s="17" t="s">
        <v>241</v>
      </c>
      <c r="BE630" s="203">
        <f>IF(N630="základní",J630,0)</f>
        <v>415743.56</v>
      </c>
      <c r="BF630" s="203">
        <f>IF(N630="snížená",J630,0)</f>
        <v>0</v>
      </c>
      <c r="BG630" s="203">
        <f>IF(N630="zákl. přenesená",J630,0)</f>
        <v>0</v>
      </c>
      <c r="BH630" s="203">
        <f>IF(N630="sníž. přenesená",J630,0)</f>
        <v>0</v>
      </c>
      <c r="BI630" s="203">
        <f>IF(N630="nulová",J630,0)</f>
        <v>0</v>
      </c>
      <c r="BJ630" s="17" t="s">
        <v>14</v>
      </c>
      <c r="BK630" s="203">
        <f>ROUND(I630*H630,2)</f>
        <v>415743.56</v>
      </c>
      <c r="BL630" s="17" t="s">
        <v>175</v>
      </c>
      <c r="BM630" s="202" t="s">
        <v>3254</v>
      </c>
    </row>
    <row r="631" spans="1:65" s="1" customFormat="1" ht="11.25" x14ac:dyDescent="0.2">
      <c r="A631" s="34"/>
      <c r="B631" s="35"/>
      <c r="C631" s="36"/>
      <c r="D631" s="204" t="s">
        <v>249</v>
      </c>
      <c r="E631" s="36"/>
      <c r="F631" s="205" t="s">
        <v>739</v>
      </c>
      <c r="G631" s="36"/>
      <c r="H631" s="36"/>
      <c r="I631" s="206"/>
      <c r="J631" s="36"/>
      <c r="K631" s="36"/>
      <c r="L631" s="39"/>
      <c r="M631" s="207"/>
      <c r="N631" s="208"/>
      <c r="O631" s="71"/>
      <c r="P631" s="71"/>
      <c r="Q631" s="71"/>
      <c r="R631" s="71"/>
      <c r="S631" s="71"/>
      <c r="T631" s="72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T631" s="17" t="s">
        <v>249</v>
      </c>
      <c r="AU631" s="17" t="s">
        <v>88</v>
      </c>
    </row>
    <row r="632" spans="1:65" s="12" customFormat="1" ht="11.25" x14ac:dyDescent="0.2">
      <c r="B632" s="209"/>
      <c r="C632" s="210"/>
      <c r="D632" s="211" t="s">
        <v>256</v>
      </c>
      <c r="E632" s="212" t="s">
        <v>1</v>
      </c>
      <c r="F632" s="213" t="s">
        <v>448</v>
      </c>
      <c r="G632" s="210"/>
      <c r="H632" s="214">
        <v>431.31400000000002</v>
      </c>
      <c r="I632" s="215"/>
      <c r="J632" s="210"/>
      <c r="K632" s="210"/>
      <c r="L632" s="216"/>
      <c r="M632" s="217"/>
      <c r="N632" s="218"/>
      <c r="O632" s="218"/>
      <c r="P632" s="218"/>
      <c r="Q632" s="218"/>
      <c r="R632" s="218"/>
      <c r="S632" s="218"/>
      <c r="T632" s="219"/>
      <c r="AT632" s="220" t="s">
        <v>256</v>
      </c>
      <c r="AU632" s="220" t="s">
        <v>88</v>
      </c>
      <c r="AV632" s="12" t="s">
        <v>88</v>
      </c>
      <c r="AW632" s="12" t="s">
        <v>36</v>
      </c>
      <c r="AX632" s="12" t="s">
        <v>80</v>
      </c>
      <c r="AY632" s="220" t="s">
        <v>241</v>
      </c>
    </row>
    <row r="633" spans="1:65" s="13" customFormat="1" ht="11.25" x14ac:dyDescent="0.2">
      <c r="B633" s="221"/>
      <c r="C633" s="222"/>
      <c r="D633" s="211" t="s">
        <v>256</v>
      </c>
      <c r="E633" s="223" t="s">
        <v>1</v>
      </c>
      <c r="F633" s="224" t="s">
        <v>258</v>
      </c>
      <c r="G633" s="222"/>
      <c r="H633" s="225">
        <v>431.31400000000002</v>
      </c>
      <c r="I633" s="226"/>
      <c r="J633" s="222"/>
      <c r="K633" s="222"/>
      <c r="L633" s="227"/>
      <c r="M633" s="228"/>
      <c r="N633" s="229"/>
      <c r="O633" s="229"/>
      <c r="P633" s="229"/>
      <c r="Q633" s="229"/>
      <c r="R633" s="229"/>
      <c r="S633" s="229"/>
      <c r="T633" s="230"/>
      <c r="AT633" s="231" t="s">
        <v>256</v>
      </c>
      <c r="AU633" s="231" t="s">
        <v>88</v>
      </c>
      <c r="AV633" s="13" t="s">
        <v>175</v>
      </c>
      <c r="AW633" s="13" t="s">
        <v>36</v>
      </c>
      <c r="AX633" s="13" t="s">
        <v>14</v>
      </c>
      <c r="AY633" s="231" t="s">
        <v>241</v>
      </c>
    </row>
    <row r="634" spans="1:65" s="1" customFormat="1" ht="24.2" customHeight="1" x14ac:dyDescent="0.2">
      <c r="A634" s="34"/>
      <c r="B634" s="35"/>
      <c r="C634" s="191" t="s">
        <v>886</v>
      </c>
      <c r="D634" s="191" t="s">
        <v>243</v>
      </c>
      <c r="E634" s="192" t="s">
        <v>741</v>
      </c>
      <c r="F634" s="193" t="s">
        <v>742</v>
      </c>
      <c r="G634" s="194" t="s">
        <v>253</v>
      </c>
      <c r="H634" s="195">
        <v>646.97199999999998</v>
      </c>
      <c r="I634" s="196">
        <v>447.53</v>
      </c>
      <c r="J634" s="197">
        <f>ROUND(I634*H634,2)</f>
        <v>289539.38</v>
      </c>
      <c r="K634" s="193" t="s">
        <v>247</v>
      </c>
      <c r="L634" s="39"/>
      <c r="M634" s="198" t="s">
        <v>1</v>
      </c>
      <c r="N634" s="199" t="s">
        <v>45</v>
      </c>
      <c r="O634" s="71"/>
      <c r="P634" s="200">
        <f>O634*H634</f>
        <v>0</v>
      </c>
      <c r="Q634" s="200">
        <v>0</v>
      </c>
      <c r="R634" s="200">
        <f>Q634*H634</f>
        <v>0</v>
      </c>
      <c r="S634" s="200">
        <v>0</v>
      </c>
      <c r="T634" s="201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202" t="s">
        <v>175</v>
      </c>
      <c r="AT634" s="202" t="s">
        <v>243</v>
      </c>
      <c r="AU634" s="202" t="s">
        <v>88</v>
      </c>
      <c r="AY634" s="17" t="s">
        <v>241</v>
      </c>
      <c r="BE634" s="203">
        <f>IF(N634="základní",J634,0)</f>
        <v>289539.38</v>
      </c>
      <c r="BF634" s="203">
        <f>IF(N634="snížená",J634,0)</f>
        <v>0</v>
      </c>
      <c r="BG634" s="203">
        <f>IF(N634="zákl. přenesená",J634,0)</f>
        <v>0</v>
      </c>
      <c r="BH634" s="203">
        <f>IF(N634="sníž. přenesená",J634,0)</f>
        <v>0</v>
      </c>
      <c r="BI634" s="203">
        <f>IF(N634="nulová",J634,0)</f>
        <v>0</v>
      </c>
      <c r="BJ634" s="17" t="s">
        <v>14</v>
      </c>
      <c r="BK634" s="203">
        <f>ROUND(I634*H634,2)</f>
        <v>289539.38</v>
      </c>
      <c r="BL634" s="17" t="s">
        <v>175</v>
      </c>
      <c r="BM634" s="202" t="s">
        <v>3255</v>
      </c>
    </row>
    <row r="635" spans="1:65" s="1" customFormat="1" ht="11.25" x14ac:dyDescent="0.2">
      <c r="A635" s="34"/>
      <c r="B635" s="35"/>
      <c r="C635" s="36"/>
      <c r="D635" s="204" t="s">
        <v>249</v>
      </c>
      <c r="E635" s="36"/>
      <c r="F635" s="205" t="s">
        <v>744</v>
      </c>
      <c r="G635" s="36"/>
      <c r="H635" s="36"/>
      <c r="I635" s="206"/>
      <c r="J635" s="36"/>
      <c r="K635" s="36"/>
      <c r="L635" s="39"/>
      <c r="M635" s="207"/>
      <c r="N635" s="208"/>
      <c r="O635" s="71"/>
      <c r="P635" s="71"/>
      <c r="Q635" s="71"/>
      <c r="R635" s="71"/>
      <c r="S635" s="71"/>
      <c r="T635" s="72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T635" s="17" t="s">
        <v>249</v>
      </c>
      <c r="AU635" s="17" t="s">
        <v>88</v>
      </c>
    </row>
    <row r="636" spans="1:65" s="12" customFormat="1" ht="11.25" x14ac:dyDescent="0.2">
      <c r="B636" s="209"/>
      <c r="C636" s="210"/>
      <c r="D636" s="211" t="s">
        <v>256</v>
      </c>
      <c r="E636" s="212" t="s">
        <v>1</v>
      </c>
      <c r="F636" s="213" t="s">
        <v>3256</v>
      </c>
      <c r="G636" s="210"/>
      <c r="H636" s="214">
        <v>1222.2</v>
      </c>
      <c r="I636" s="215"/>
      <c r="J636" s="210"/>
      <c r="K636" s="210"/>
      <c r="L636" s="216"/>
      <c r="M636" s="217"/>
      <c r="N636" s="218"/>
      <c r="O636" s="218"/>
      <c r="P636" s="218"/>
      <c r="Q636" s="218"/>
      <c r="R636" s="218"/>
      <c r="S636" s="218"/>
      <c r="T636" s="219"/>
      <c r="AT636" s="220" t="s">
        <v>256</v>
      </c>
      <c r="AU636" s="220" t="s">
        <v>88</v>
      </c>
      <c r="AV636" s="12" t="s">
        <v>88</v>
      </c>
      <c r="AW636" s="12" t="s">
        <v>36</v>
      </c>
      <c r="AX636" s="12" t="s">
        <v>80</v>
      </c>
      <c r="AY636" s="220" t="s">
        <v>241</v>
      </c>
    </row>
    <row r="637" spans="1:65" s="12" customFormat="1" ht="11.25" x14ac:dyDescent="0.2">
      <c r="B637" s="209"/>
      <c r="C637" s="210"/>
      <c r="D637" s="211" t="s">
        <v>256</v>
      </c>
      <c r="E637" s="212" t="s">
        <v>1</v>
      </c>
      <c r="F637" s="213" t="s">
        <v>3257</v>
      </c>
      <c r="G637" s="210"/>
      <c r="H637" s="214">
        <v>-143.91399999999999</v>
      </c>
      <c r="I637" s="215"/>
      <c r="J637" s="210"/>
      <c r="K637" s="210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256</v>
      </c>
      <c r="AU637" s="220" t="s">
        <v>88</v>
      </c>
      <c r="AV637" s="12" t="s">
        <v>88</v>
      </c>
      <c r="AW637" s="12" t="s">
        <v>36</v>
      </c>
      <c r="AX637" s="12" t="s">
        <v>80</v>
      </c>
      <c r="AY637" s="220" t="s">
        <v>241</v>
      </c>
    </row>
    <row r="638" spans="1:65" s="13" customFormat="1" ht="11.25" x14ac:dyDescent="0.2">
      <c r="B638" s="221"/>
      <c r="C638" s="222"/>
      <c r="D638" s="211" t="s">
        <v>256</v>
      </c>
      <c r="E638" s="223" t="s">
        <v>445</v>
      </c>
      <c r="F638" s="224" t="s">
        <v>258</v>
      </c>
      <c r="G638" s="222"/>
      <c r="H638" s="225">
        <v>1078.2860000000001</v>
      </c>
      <c r="I638" s="226"/>
      <c r="J638" s="222"/>
      <c r="K638" s="222"/>
      <c r="L638" s="227"/>
      <c r="M638" s="228"/>
      <c r="N638" s="229"/>
      <c r="O638" s="229"/>
      <c r="P638" s="229"/>
      <c r="Q638" s="229"/>
      <c r="R638" s="229"/>
      <c r="S638" s="229"/>
      <c r="T638" s="230"/>
      <c r="AT638" s="231" t="s">
        <v>256</v>
      </c>
      <c r="AU638" s="231" t="s">
        <v>88</v>
      </c>
      <c r="AV638" s="13" t="s">
        <v>175</v>
      </c>
      <c r="AW638" s="13" t="s">
        <v>36</v>
      </c>
      <c r="AX638" s="13" t="s">
        <v>80</v>
      </c>
      <c r="AY638" s="231" t="s">
        <v>241</v>
      </c>
    </row>
    <row r="639" spans="1:65" s="12" customFormat="1" ht="11.25" x14ac:dyDescent="0.2">
      <c r="B639" s="209"/>
      <c r="C639" s="210"/>
      <c r="D639" s="211" t="s">
        <v>256</v>
      </c>
      <c r="E639" s="212" t="s">
        <v>746</v>
      </c>
      <c r="F639" s="213" t="s">
        <v>747</v>
      </c>
      <c r="G639" s="210"/>
      <c r="H639" s="214">
        <v>646.97199999999998</v>
      </c>
      <c r="I639" s="215"/>
      <c r="J639" s="210"/>
      <c r="K639" s="210"/>
      <c r="L639" s="216"/>
      <c r="M639" s="217"/>
      <c r="N639" s="218"/>
      <c r="O639" s="218"/>
      <c r="P639" s="218"/>
      <c r="Q639" s="218"/>
      <c r="R639" s="218"/>
      <c r="S639" s="218"/>
      <c r="T639" s="219"/>
      <c r="AT639" s="220" t="s">
        <v>256</v>
      </c>
      <c r="AU639" s="220" t="s">
        <v>88</v>
      </c>
      <c r="AV639" s="12" t="s">
        <v>88</v>
      </c>
      <c r="AW639" s="12" t="s">
        <v>36</v>
      </c>
      <c r="AX639" s="12" t="s">
        <v>14</v>
      </c>
      <c r="AY639" s="220" t="s">
        <v>241</v>
      </c>
    </row>
    <row r="640" spans="1:65" s="12" customFormat="1" ht="11.25" x14ac:dyDescent="0.2">
      <c r="B640" s="209"/>
      <c r="C640" s="210"/>
      <c r="D640" s="211" t="s">
        <v>256</v>
      </c>
      <c r="E640" s="212" t="s">
        <v>448</v>
      </c>
      <c r="F640" s="213" t="s">
        <v>748</v>
      </c>
      <c r="G640" s="210"/>
      <c r="H640" s="214">
        <v>431.31400000000002</v>
      </c>
      <c r="I640" s="215"/>
      <c r="J640" s="210"/>
      <c r="K640" s="210"/>
      <c r="L640" s="216"/>
      <c r="M640" s="217"/>
      <c r="N640" s="218"/>
      <c r="O640" s="218"/>
      <c r="P640" s="218"/>
      <c r="Q640" s="218"/>
      <c r="R640" s="218"/>
      <c r="S640" s="218"/>
      <c r="T640" s="219"/>
      <c r="AT640" s="220" t="s">
        <v>256</v>
      </c>
      <c r="AU640" s="220" t="s">
        <v>88</v>
      </c>
      <c r="AV640" s="12" t="s">
        <v>88</v>
      </c>
      <c r="AW640" s="12" t="s">
        <v>36</v>
      </c>
      <c r="AX640" s="12" t="s">
        <v>80</v>
      </c>
      <c r="AY640" s="220" t="s">
        <v>241</v>
      </c>
    </row>
    <row r="641" spans="1:65" s="13" customFormat="1" ht="11.25" x14ac:dyDescent="0.2">
      <c r="B641" s="221"/>
      <c r="C641" s="222"/>
      <c r="D641" s="211" t="s">
        <v>256</v>
      </c>
      <c r="E641" s="223" t="s">
        <v>1</v>
      </c>
      <c r="F641" s="224" t="s">
        <v>258</v>
      </c>
      <c r="G641" s="222"/>
      <c r="H641" s="225">
        <v>1078.2860000000001</v>
      </c>
      <c r="I641" s="226"/>
      <c r="J641" s="222"/>
      <c r="K641" s="222"/>
      <c r="L641" s="227"/>
      <c r="M641" s="228"/>
      <c r="N641" s="229"/>
      <c r="O641" s="229"/>
      <c r="P641" s="229"/>
      <c r="Q641" s="229"/>
      <c r="R641" s="229"/>
      <c r="S641" s="229"/>
      <c r="T641" s="230"/>
      <c r="AT641" s="231" t="s">
        <v>256</v>
      </c>
      <c r="AU641" s="231" t="s">
        <v>88</v>
      </c>
      <c r="AV641" s="13" t="s">
        <v>175</v>
      </c>
      <c r="AW641" s="13" t="s">
        <v>36</v>
      </c>
      <c r="AX641" s="13" t="s">
        <v>80</v>
      </c>
      <c r="AY641" s="231" t="s">
        <v>241</v>
      </c>
    </row>
    <row r="642" spans="1:65" s="1" customFormat="1" ht="16.5" customHeight="1" x14ac:dyDescent="0.2">
      <c r="A642" s="34"/>
      <c r="B642" s="35"/>
      <c r="C642" s="250" t="s">
        <v>891</v>
      </c>
      <c r="D642" s="250" t="s">
        <v>716</v>
      </c>
      <c r="E642" s="251" t="s">
        <v>750</v>
      </c>
      <c r="F642" s="252" t="s">
        <v>751</v>
      </c>
      <c r="G642" s="253" t="s">
        <v>467</v>
      </c>
      <c r="H642" s="254">
        <v>2210.9279999999999</v>
      </c>
      <c r="I642" s="255">
        <v>392.45</v>
      </c>
      <c r="J642" s="256">
        <f>ROUND(I642*H642,2)</f>
        <v>867678.69</v>
      </c>
      <c r="K642" s="252" t="s">
        <v>247</v>
      </c>
      <c r="L642" s="257"/>
      <c r="M642" s="258" t="s">
        <v>1</v>
      </c>
      <c r="N642" s="259" t="s">
        <v>45</v>
      </c>
      <c r="O642" s="71"/>
      <c r="P642" s="200">
        <f>O642*H642</f>
        <v>0</v>
      </c>
      <c r="Q642" s="200">
        <v>0</v>
      </c>
      <c r="R642" s="200">
        <f>Q642*H642</f>
        <v>0</v>
      </c>
      <c r="S642" s="200">
        <v>0</v>
      </c>
      <c r="T642" s="201">
        <f>S642*H642</f>
        <v>0</v>
      </c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R642" s="202" t="s">
        <v>292</v>
      </c>
      <c r="AT642" s="202" t="s">
        <v>716</v>
      </c>
      <c r="AU642" s="202" t="s">
        <v>88</v>
      </c>
      <c r="AY642" s="17" t="s">
        <v>241</v>
      </c>
      <c r="BE642" s="203">
        <f>IF(N642="základní",J642,0)</f>
        <v>867678.69</v>
      </c>
      <c r="BF642" s="203">
        <f>IF(N642="snížená",J642,0)</f>
        <v>0</v>
      </c>
      <c r="BG642" s="203">
        <f>IF(N642="zákl. přenesená",J642,0)</f>
        <v>0</v>
      </c>
      <c r="BH642" s="203">
        <f>IF(N642="sníž. přenesená",J642,0)</f>
        <v>0</v>
      </c>
      <c r="BI642" s="203">
        <f>IF(N642="nulová",J642,0)</f>
        <v>0</v>
      </c>
      <c r="BJ642" s="17" t="s">
        <v>14</v>
      </c>
      <c r="BK642" s="203">
        <f>ROUND(I642*H642,2)</f>
        <v>867678.69</v>
      </c>
      <c r="BL642" s="17" t="s">
        <v>175</v>
      </c>
      <c r="BM642" s="202" t="s">
        <v>3258</v>
      </c>
    </row>
    <row r="643" spans="1:65" s="12" customFormat="1" ht="11.25" x14ac:dyDescent="0.2">
      <c r="B643" s="209"/>
      <c r="C643" s="210"/>
      <c r="D643" s="211" t="s">
        <v>256</v>
      </c>
      <c r="E643" s="212" t="s">
        <v>1</v>
      </c>
      <c r="F643" s="213" t="s">
        <v>753</v>
      </c>
      <c r="G643" s="210"/>
      <c r="H643" s="214">
        <v>2210.9279999999999</v>
      </c>
      <c r="I643" s="215"/>
      <c r="J643" s="210"/>
      <c r="K643" s="210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256</v>
      </c>
      <c r="AU643" s="220" t="s">
        <v>88</v>
      </c>
      <c r="AV643" s="12" t="s">
        <v>88</v>
      </c>
      <c r="AW643" s="12" t="s">
        <v>36</v>
      </c>
      <c r="AX643" s="12" t="s">
        <v>80</v>
      </c>
      <c r="AY643" s="220" t="s">
        <v>241</v>
      </c>
    </row>
    <row r="644" spans="1:65" s="13" customFormat="1" ht="11.25" x14ac:dyDescent="0.2">
      <c r="B644" s="221"/>
      <c r="C644" s="222"/>
      <c r="D644" s="211" t="s">
        <v>256</v>
      </c>
      <c r="E644" s="223" t="s">
        <v>1</v>
      </c>
      <c r="F644" s="224" t="s">
        <v>258</v>
      </c>
      <c r="G644" s="222"/>
      <c r="H644" s="225">
        <v>2210.9279999999999</v>
      </c>
      <c r="I644" s="226"/>
      <c r="J644" s="222"/>
      <c r="K644" s="222"/>
      <c r="L644" s="227"/>
      <c r="M644" s="228"/>
      <c r="N644" s="229"/>
      <c r="O644" s="229"/>
      <c r="P644" s="229"/>
      <c r="Q644" s="229"/>
      <c r="R644" s="229"/>
      <c r="S644" s="229"/>
      <c r="T644" s="230"/>
      <c r="AT644" s="231" t="s">
        <v>256</v>
      </c>
      <c r="AU644" s="231" t="s">
        <v>88</v>
      </c>
      <c r="AV644" s="13" t="s">
        <v>175</v>
      </c>
      <c r="AW644" s="13" t="s">
        <v>36</v>
      </c>
      <c r="AX644" s="13" t="s">
        <v>14</v>
      </c>
      <c r="AY644" s="231" t="s">
        <v>241</v>
      </c>
    </row>
    <row r="645" spans="1:65" s="1" customFormat="1" ht="24.2" customHeight="1" x14ac:dyDescent="0.2">
      <c r="A645" s="34"/>
      <c r="B645" s="35"/>
      <c r="C645" s="191" t="s">
        <v>896</v>
      </c>
      <c r="D645" s="191" t="s">
        <v>243</v>
      </c>
      <c r="E645" s="192" t="s">
        <v>755</v>
      </c>
      <c r="F645" s="193" t="s">
        <v>756</v>
      </c>
      <c r="G645" s="194" t="s">
        <v>246</v>
      </c>
      <c r="H645" s="195">
        <v>196.35</v>
      </c>
      <c r="I645" s="196">
        <v>247.86</v>
      </c>
      <c r="J645" s="197">
        <f>ROUND(I645*H645,2)</f>
        <v>48667.31</v>
      </c>
      <c r="K645" s="193" t="s">
        <v>247</v>
      </c>
      <c r="L645" s="39"/>
      <c r="M645" s="198" t="s">
        <v>1</v>
      </c>
      <c r="N645" s="199" t="s">
        <v>45</v>
      </c>
      <c r="O645" s="71"/>
      <c r="P645" s="200">
        <f>O645*H645</f>
        <v>0</v>
      </c>
      <c r="Q645" s="200">
        <v>0</v>
      </c>
      <c r="R645" s="200">
        <f>Q645*H645</f>
        <v>0</v>
      </c>
      <c r="S645" s="200">
        <v>0</v>
      </c>
      <c r="T645" s="201">
        <f>S645*H645</f>
        <v>0</v>
      </c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R645" s="202" t="s">
        <v>175</v>
      </c>
      <c r="AT645" s="202" t="s">
        <v>243</v>
      </c>
      <c r="AU645" s="202" t="s">
        <v>88</v>
      </c>
      <c r="AY645" s="17" t="s">
        <v>241</v>
      </c>
      <c r="BE645" s="203">
        <f>IF(N645="základní",J645,0)</f>
        <v>48667.31</v>
      </c>
      <c r="BF645" s="203">
        <f>IF(N645="snížená",J645,0)</f>
        <v>0</v>
      </c>
      <c r="BG645" s="203">
        <f>IF(N645="zákl. přenesená",J645,0)</f>
        <v>0</v>
      </c>
      <c r="BH645" s="203">
        <f>IF(N645="sníž. přenesená",J645,0)</f>
        <v>0</v>
      </c>
      <c r="BI645" s="203">
        <f>IF(N645="nulová",J645,0)</f>
        <v>0</v>
      </c>
      <c r="BJ645" s="17" t="s">
        <v>14</v>
      </c>
      <c r="BK645" s="203">
        <f>ROUND(I645*H645,2)</f>
        <v>48667.31</v>
      </c>
      <c r="BL645" s="17" t="s">
        <v>175</v>
      </c>
      <c r="BM645" s="202" t="s">
        <v>3259</v>
      </c>
    </row>
    <row r="646" spans="1:65" s="1" customFormat="1" ht="11.25" x14ac:dyDescent="0.2">
      <c r="A646" s="34"/>
      <c r="B646" s="35"/>
      <c r="C646" s="36"/>
      <c r="D646" s="204" t="s">
        <v>249</v>
      </c>
      <c r="E646" s="36"/>
      <c r="F646" s="205" t="s">
        <v>758</v>
      </c>
      <c r="G646" s="36"/>
      <c r="H646" s="36"/>
      <c r="I646" s="206"/>
      <c r="J646" s="36"/>
      <c r="K646" s="36"/>
      <c r="L646" s="39"/>
      <c r="M646" s="207"/>
      <c r="N646" s="208"/>
      <c r="O646" s="71"/>
      <c r="P646" s="71"/>
      <c r="Q646" s="71"/>
      <c r="R646" s="71"/>
      <c r="S646" s="71"/>
      <c r="T646" s="72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T646" s="17" t="s">
        <v>249</v>
      </c>
      <c r="AU646" s="17" t="s">
        <v>88</v>
      </c>
    </row>
    <row r="647" spans="1:65" s="12" customFormat="1" ht="11.25" x14ac:dyDescent="0.2">
      <c r="B647" s="209"/>
      <c r="C647" s="210"/>
      <c r="D647" s="211" t="s">
        <v>256</v>
      </c>
      <c r="E647" s="212" t="s">
        <v>1</v>
      </c>
      <c r="F647" s="213" t="s">
        <v>493</v>
      </c>
      <c r="G647" s="210"/>
      <c r="H647" s="214">
        <v>196.35</v>
      </c>
      <c r="I647" s="215"/>
      <c r="J647" s="210"/>
      <c r="K647" s="210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256</v>
      </c>
      <c r="AU647" s="220" t="s">
        <v>88</v>
      </c>
      <c r="AV647" s="12" t="s">
        <v>88</v>
      </c>
      <c r="AW647" s="12" t="s">
        <v>36</v>
      </c>
      <c r="AX647" s="12" t="s">
        <v>80</v>
      </c>
      <c r="AY647" s="220" t="s">
        <v>241</v>
      </c>
    </row>
    <row r="648" spans="1:65" s="13" customFormat="1" ht="11.25" x14ac:dyDescent="0.2">
      <c r="B648" s="221"/>
      <c r="C648" s="222"/>
      <c r="D648" s="211" t="s">
        <v>256</v>
      </c>
      <c r="E648" s="223" t="s">
        <v>1</v>
      </c>
      <c r="F648" s="224" t="s">
        <v>258</v>
      </c>
      <c r="G648" s="222"/>
      <c r="H648" s="225">
        <v>196.35</v>
      </c>
      <c r="I648" s="226"/>
      <c r="J648" s="222"/>
      <c r="K648" s="222"/>
      <c r="L648" s="227"/>
      <c r="M648" s="228"/>
      <c r="N648" s="229"/>
      <c r="O648" s="229"/>
      <c r="P648" s="229"/>
      <c r="Q648" s="229"/>
      <c r="R648" s="229"/>
      <c r="S648" s="229"/>
      <c r="T648" s="230"/>
      <c r="AT648" s="231" t="s">
        <v>256</v>
      </c>
      <c r="AU648" s="231" t="s">
        <v>88</v>
      </c>
      <c r="AV648" s="13" t="s">
        <v>175</v>
      </c>
      <c r="AW648" s="13" t="s">
        <v>36</v>
      </c>
      <c r="AX648" s="13" t="s">
        <v>14</v>
      </c>
      <c r="AY648" s="231" t="s">
        <v>241</v>
      </c>
    </row>
    <row r="649" spans="1:65" s="1" customFormat="1" ht="24.2" customHeight="1" x14ac:dyDescent="0.2">
      <c r="A649" s="34"/>
      <c r="B649" s="35"/>
      <c r="C649" s="191" t="s">
        <v>901</v>
      </c>
      <c r="D649" s="191" t="s">
        <v>243</v>
      </c>
      <c r="E649" s="192" t="s">
        <v>760</v>
      </c>
      <c r="F649" s="193" t="s">
        <v>761</v>
      </c>
      <c r="G649" s="194" t="s">
        <v>246</v>
      </c>
      <c r="H649" s="195">
        <v>98.174999999999997</v>
      </c>
      <c r="I649" s="196">
        <v>27.54</v>
      </c>
      <c r="J649" s="197">
        <f>ROUND(I649*H649,2)</f>
        <v>2703.74</v>
      </c>
      <c r="K649" s="193" t="s">
        <v>247</v>
      </c>
      <c r="L649" s="39"/>
      <c r="M649" s="198" t="s">
        <v>1</v>
      </c>
      <c r="N649" s="199" t="s">
        <v>45</v>
      </c>
      <c r="O649" s="71"/>
      <c r="P649" s="200">
        <f>O649*H649</f>
        <v>0</v>
      </c>
      <c r="Q649" s="200">
        <v>0</v>
      </c>
      <c r="R649" s="200">
        <f>Q649*H649</f>
        <v>0</v>
      </c>
      <c r="S649" s="200">
        <v>0</v>
      </c>
      <c r="T649" s="201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202" t="s">
        <v>175</v>
      </c>
      <c r="AT649" s="202" t="s">
        <v>243</v>
      </c>
      <c r="AU649" s="202" t="s">
        <v>88</v>
      </c>
      <c r="AY649" s="17" t="s">
        <v>241</v>
      </c>
      <c r="BE649" s="203">
        <f>IF(N649="základní",J649,0)</f>
        <v>2703.74</v>
      </c>
      <c r="BF649" s="203">
        <f>IF(N649="snížená",J649,0)</f>
        <v>0</v>
      </c>
      <c r="BG649" s="203">
        <f>IF(N649="zákl. přenesená",J649,0)</f>
        <v>0</v>
      </c>
      <c r="BH649" s="203">
        <f>IF(N649="sníž. přenesená",J649,0)</f>
        <v>0</v>
      </c>
      <c r="BI649" s="203">
        <f>IF(N649="nulová",J649,0)</f>
        <v>0</v>
      </c>
      <c r="BJ649" s="17" t="s">
        <v>14</v>
      </c>
      <c r="BK649" s="203">
        <f>ROUND(I649*H649,2)</f>
        <v>2703.74</v>
      </c>
      <c r="BL649" s="17" t="s">
        <v>175</v>
      </c>
      <c r="BM649" s="202" t="s">
        <v>3260</v>
      </c>
    </row>
    <row r="650" spans="1:65" s="1" customFormat="1" ht="11.25" x14ac:dyDescent="0.2">
      <c r="A650" s="34"/>
      <c r="B650" s="35"/>
      <c r="C650" s="36"/>
      <c r="D650" s="204" t="s">
        <v>249</v>
      </c>
      <c r="E650" s="36"/>
      <c r="F650" s="205" t="s">
        <v>763</v>
      </c>
      <c r="G650" s="36"/>
      <c r="H650" s="36"/>
      <c r="I650" s="206"/>
      <c r="J650" s="36"/>
      <c r="K650" s="36"/>
      <c r="L650" s="39"/>
      <c r="M650" s="207"/>
      <c r="N650" s="208"/>
      <c r="O650" s="71"/>
      <c r="P650" s="71"/>
      <c r="Q650" s="71"/>
      <c r="R650" s="71"/>
      <c r="S650" s="71"/>
      <c r="T650" s="72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T650" s="17" t="s">
        <v>249</v>
      </c>
      <c r="AU650" s="17" t="s">
        <v>88</v>
      </c>
    </row>
    <row r="651" spans="1:65" s="14" customFormat="1" ht="22.5" x14ac:dyDescent="0.2">
      <c r="B651" s="232"/>
      <c r="C651" s="233"/>
      <c r="D651" s="211" t="s">
        <v>256</v>
      </c>
      <c r="E651" s="234" t="s">
        <v>1</v>
      </c>
      <c r="F651" s="235" t="s">
        <v>764</v>
      </c>
      <c r="G651" s="233"/>
      <c r="H651" s="234" t="s">
        <v>1</v>
      </c>
      <c r="I651" s="236"/>
      <c r="J651" s="233"/>
      <c r="K651" s="233"/>
      <c r="L651" s="237"/>
      <c r="M651" s="238"/>
      <c r="N651" s="239"/>
      <c r="O651" s="239"/>
      <c r="P651" s="239"/>
      <c r="Q651" s="239"/>
      <c r="R651" s="239"/>
      <c r="S651" s="239"/>
      <c r="T651" s="240"/>
      <c r="AT651" s="241" t="s">
        <v>256</v>
      </c>
      <c r="AU651" s="241" t="s">
        <v>88</v>
      </c>
      <c r="AV651" s="14" t="s">
        <v>14</v>
      </c>
      <c r="AW651" s="14" t="s">
        <v>36</v>
      </c>
      <c r="AX651" s="14" t="s">
        <v>80</v>
      </c>
      <c r="AY651" s="241" t="s">
        <v>241</v>
      </c>
    </row>
    <row r="652" spans="1:65" s="12" customFormat="1" ht="11.25" x14ac:dyDescent="0.2">
      <c r="B652" s="209"/>
      <c r="C652" s="210"/>
      <c r="D652" s="211" t="s">
        <v>256</v>
      </c>
      <c r="E652" s="212" t="s">
        <v>1</v>
      </c>
      <c r="F652" s="213" t="s">
        <v>765</v>
      </c>
      <c r="G652" s="210"/>
      <c r="H652" s="214">
        <v>98.174999999999997</v>
      </c>
      <c r="I652" s="215"/>
      <c r="J652" s="210"/>
      <c r="K652" s="210"/>
      <c r="L652" s="216"/>
      <c r="M652" s="217"/>
      <c r="N652" s="218"/>
      <c r="O652" s="218"/>
      <c r="P652" s="218"/>
      <c r="Q652" s="218"/>
      <c r="R652" s="218"/>
      <c r="S652" s="218"/>
      <c r="T652" s="219"/>
      <c r="AT652" s="220" t="s">
        <v>256</v>
      </c>
      <c r="AU652" s="220" t="s">
        <v>88</v>
      </c>
      <c r="AV652" s="12" t="s">
        <v>88</v>
      </c>
      <c r="AW652" s="12" t="s">
        <v>36</v>
      </c>
      <c r="AX652" s="12" t="s">
        <v>80</v>
      </c>
      <c r="AY652" s="220" t="s">
        <v>241</v>
      </c>
    </row>
    <row r="653" spans="1:65" s="13" customFormat="1" ht="11.25" x14ac:dyDescent="0.2">
      <c r="B653" s="221"/>
      <c r="C653" s="222"/>
      <c r="D653" s="211" t="s">
        <v>256</v>
      </c>
      <c r="E653" s="223" t="s">
        <v>498</v>
      </c>
      <c r="F653" s="224" t="s">
        <v>258</v>
      </c>
      <c r="G653" s="222"/>
      <c r="H653" s="225">
        <v>98.174999999999997</v>
      </c>
      <c r="I653" s="226"/>
      <c r="J653" s="222"/>
      <c r="K653" s="222"/>
      <c r="L653" s="227"/>
      <c r="M653" s="228"/>
      <c r="N653" s="229"/>
      <c r="O653" s="229"/>
      <c r="P653" s="229"/>
      <c r="Q653" s="229"/>
      <c r="R653" s="229"/>
      <c r="S653" s="229"/>
      <c r="T653" s="230"/>
      <c r="AT653" s="231" t="s">
        <v>256</v>
      </c>
      <c r="AU653" s="231" t="s">
        <v>88</v>
      </c>
      <c r="AV653" s="13" t="s">
        <v>175</v>
      </c>
      <c r="AW653" s="13" t="s">
        <v>36</v>
      </c>
      <c r="AX653" s="13" t="s">
        <v>14</v>
      </c>
      <c r="AY653" s="231" t="s">
        <v>241</v>
      </c>
    </row>
    <row r="654" spans="1:65" s="1" customFormat="1" ht="16.5" customHeight="1" x14ac:dyDescent="0.2">
      <c r="A654" s="34"/>
      <c r="B654" s="35"/>
      <c r="C654" s="250" t="s">
        <v>906</v>
      </c>
      <c r="D654" s="250" t="s">
        <v>716</v>
      </c>
      <c r="E654" s="251" t="s">
        <v>767</v>
      </c>
      <c r="F654" s="252" t="s">
        <v>768</v>
      </c>
      <c r="G654" s="253" t="s">
        <v>769</v>
      </c>
      <c r="H654" s="254">
        <v>1.964</v>
      </c>
      <c r="I654" s="255">
        <v>165.24</v>
      </c>
      <c r="J654" s="256">
        <f>ROUND(I654*H654,2)</f>
        <v>324.52999999999997</v>
      </c>
      <c r="K654" s="252" t="s">
        <v>247</v>
      </c>
      <c r="L654" s="257"/>
      <c r="M654" s="258" t="s">
        <v>1</v>
      </c>
      <c r="N654" s="259" t="s">
        <v>45</v>
      </c>
      <c r="O654" s="71"/>
      <c r="P654" s="200">
        <f>O654*H654</f>
        <v>0</v>
      </c>
      <c r="Q654" s="200">
        <v>1E-3</v>
      </c>
      <c r="R654" s="200">
        <f>Q654*H654</f>
        <v>1.964E-3</v>
      </c>
      <c r="S654" s="200">
        <v>0</v>
      </c>
      <c r="T654" s="201">
        <f>S654*H654</f>
        <v>0</v>
      </c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R654" s="202" t="s">
        <v>292</v>
      </c>
      <c r="AT654" s="202" t="s">
        <v>716</v>
      </c>
      <c r="AU654" s="202" t="s">
        <v>88</v>
      </c>
      <c r="AY654" s="17" t="s">
        <v>241</v>
      </c>
      <c r="BE654" s="203">
        <f>IF(N654="základní",J654,0)</f>
        <v>324.52999999999997</v>
      </c>
      <c r="BF654" s="203">
        <f>IF(N654="snížená",J654,0)</f>
        <v>0</v>
      </c>
      <c r="BG654" s="203">
        <f>IF(N654="zákl. přenesená",J654,0)</f>
        <v>0</v>
      </c>
      <c r="BH654" s="203">
        <f>IF(N654="sníž. přenesená",J654,0)</f>
        <v>0</v>
      </c>
      <c r="BI654" s="203">
        <f>IF(N654="nulová",J654,0)</f>
        <v>0</v>
      </c>
      <c r="BJ654" s="17" t="s">
        <v>14</v>
      </c>
      <c r="BK654" s="203">
        <f>ROUND(I654*H654,2)</f>
        <v>324.52999999999997</v>
      </c>
      <c r="BL654" s="17" t="s">
        <v>175</v>
      </c>
      <c r="BM654" s="202" t="s">
        <v>3261</v>
      </c>
    </row>
    <row r="655" spans="1:65" s="12" customFormat="1" ht="11.25" x14ac:dyDescent="0.2">
      <c r="B655" s="209"/>
      <c r="C655" s="210"/>
      <c r="D655" s="211" t="s">
        <v>256</v>
      </c>
      <c r="E655" s="210"/>
      <c r="F655" s="213" t="s">
        <v>3262</v>
      </c>
      <c r="G655" s="210"/>
      <c r="H655" s="214">
        <v>1.964</v>
      </c>
      <c r="I655" s="215"/>
      <c r="J655" s="210"/>
      <c r="K655" s="210"/>
      <c r="L655" s="216"/>
      <c r="M655" s="217"/>
      <c r="N655" s="218"/>
      <c r="O655" s="218"/>
      <c r="P655" s="218"/>
      <c r="Q655" s="218"/>
      <c r="R655" s="218"/>
      <c r="S655" s="218"/>
      <c r="T655" s="219"/>
      <c r="AT655" s="220" t="s">
        <v>256</v>
      </c>
      <c r="AU655" s="220" t="s">
        <v>88</v>
      </c>
      <c r="AV655" s="12" t="s">
        <v>88</v>
      </c>
      <c r="AW655" s="12" t="s">
        <v>4</v>
      </c>
      <c r="AX655" s="12" t="s">
        <v>14</v>
      </c>
      <c r="AY655" s="220" t="s">
        <v>241</v>
      </c>
    </row>
    <row r="656" spans="1:65" s="1" customFormat="1" ht="24.2" customHeight="1" x14ac:dyDescent="0.2">
      <c r="A656" s="34"/>
      <c r="B656" s="35"/>
      <c r="C656" s="191" t="s">
        <v>913</v>
      </c>
      <c r="D656" s="191" t="s">
        <v>243</v>
      </c>
      <c r="E656" s="192" t="s">
        <v>773</v>
      </c>
      <c r="F656" s="193" t="s">
        <v>774</v>
      </c>
      <c r="G656" s="194" t="s">
        <v>246</v>
      </c>
      <c r="H656" s="195">
        <v>196.35</v>
      </c>
      <c r="I656" s="196">
        <v>27.54</v>
      </c>
      <c r="J656" s="197">
        <f>ROUND(I656*H656,2)</f>
        <v>5407.48</v>
      </c>
      <c r="K656" s="193" t="s">
        <v>247</v>
      </c>
      <c r="L656" s="39"/>
      <c r="M656" s="198" t="s">
        <v>1</v>
      </c>
      <c r="N656" s="199" t="s">
        <v>45</v>
      </c>
      <c r="O656" s="71"/>
      <c r="P656" s="200">
        <f>O656*H656</f>
        <v>0</v>
      </c>
      <c r="Q656" s="200">
        <v>0</v>
      </c>
      <c r="R656" s="200">
        <f>Q656*H656</f>
        <v>0</v>
      </c>
      <c r="S656" s="200">
        <v>0</v>
      </c>
      <c r="T656" s="201">
        <f>S656*H656</f>
        <v>0</v>
      </c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R656" s="202" t="s">
        <v>175</v>
      </c>
      <c r="AT656" s="202" t="s">
        <v>243</v>
      </c>
      <c r="AU656" s="202" t="s">
        <v>88</v>
      </c>
      <c r="AY656" s="17" t="s">
        <v>241</v>
      </c>
      <c r="BE656" s="203">
        <f>IF(N656="základní",J656,0)</f>
        <v>5407.48</v>
      </c>
      <c r="BF656" s="203">
        <f>IF(N656="snížená",J656,0)</f>
        <v>0</v>
      </c>
      <c r="BG656" s="203">
        <f>IF(N656="zákl. přenesená",J656,0)</f>
        <v>0</v>
      </c>
      <c r="BH656" s="203">
        <f>IF(N656="sníž. přenesená",J656,0)</f>
        <v>0</v>
      </c>
      <c r="BI656" s="203">
        <f>IF(N656="nulová",J656,0)</f>
        <v>0</v>
      </c>
      <c r="BJ656" s="17" t="s">
        <v>14</v>
      </c>
      <c r="BK656" s="203">
        <f>ROUND(I656*H656,2)</f>
        <v>5407.48</v>
      </c>
      <c r="BL656" s="17" t="s">
        <v>175</v>
      </c>
      <c r="BM656" s="202" t="s">
        <v>3263</v>
      </c>
    </row>
    <row r="657" spans="1:51" s="1" customFormat="1" ht="11.25" x14ac:dyDescent="0.2">
      <c r="A657" s="34"/>
      <c r="B657" s="35"/>
      <c r="C657" s="36"/>
      <c r="D657" s="204" t="s">
        <v>249</v>
      </c>
      <c r="E657" s="36"/>
      <c r="F657" s="205" t="s">
        <v>776</v>
      </c>
      <c r="G657" s="36"/>
      <c r="H657" s="36"/>
      <c r="I657" s="206"/>
      <c r="J657" s="36"/>
      <c r="K657" s="36"/>
      <c r="L657" s="39"/>
      <c r="M657" s="207"/>
      <c r="N657" s="208"/>
      <c r="O657" s="71"/>
      <c r="P657" s="71"/>
      <c r="Q657" s="71"/>
      <c r="R657" s="71"/>
      <c r="S657" s="71"/>
      <c r="T657" s="72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T657" s="17" t="s">
        <v>249</v>
      </c>
      <c r="AU657" s="17" t="s">
        <v>88</v>
      </c>
    </row>
    <row r="658" spans="1:51" s="14" customFormat="1" ht="11.25" x14ac:dyDescent="0.2">
      <c r="B658" s="232"/>
      <c r="C658" s="233"/>
      <c r="D658" s="211" t="s">
        <v>256</v>
      </c>
      <c r="E658" s="234" t="s">
        <v>1</v>
      </c>
      <c r="F658" s="235" t="s">
        <v>3264</v>
      </c>
      <c r="G658" s="233"/>
      <c r="H658" s="234" t="s">
        <v>1</v>
      </c>
      <c r="I658" s="236"/>
      <c r="J658" s="233"/>
      <c r="K658" s="233"/>
      <c r="L658" s="237"/>
      <c r="M658" s="238"/>
      <c r="N658" s="239"/>
      <c r="O658" s="239"/>
      <c r="P658" s="239"/>
      <c r="Q658" s="239"/>
      <c r="R658" s="239"/>
      <c r="S658" s="239"/>
      <c r="T658" s="240"/>
      <c r="AT658" s="241" t="s">
        <v>256</v>
      </c>
      <c r="AU658" s="241" t="s">
        <v>88</v>
      </c>
      <c r="AV658" s="14" t="s">
        <v>14</v>
      </c>
      <c r="AW658" s="14" t="s">
        <v>36</v>
      </c>
      <c r="AX658" s="14" t="s">
        <v>80</v>
      </c>
      <c r="AY658" s="241" t="s">
        <v>241</v>
      </c>
    </row>
    <row r="659" spans="1:51" s="12" customFormat="1" ht="22.5" x14ac:dyDescent="0.2">
      <c r="B659" s="209"/>
      <c r="C659" s="210"/>
      <c r="D659" s="211" t="s">
        <v>256</v>
      </c>
      <c r="E659" s="212" t="s">
        <v>1</v>
      </c>
      <c r="F659" s="213" t="s">
        <v>3265</v>
      </c>
      <c r="G659" s="210"/>
      <c r="H659" s="214">
        <v>186.85</v>
      </c>
      <c r="I659" s="215"/>
      <c r="J659" s="210"/>
      <c r="K659" s="210"/>
      <c r="L659" s="216"/>
      <c r="M659" s="217"/>
      <c r="N659" s="218"/>
      <c r="O659" s="218"/>
      <c r="P659" s="218"/>
      <c r="Q659" s="218"/>
      <c r="R659" s="218"/>
      <c r="S659" s="218"/>
      <c r="T659" s="219"/>
      <c r="AT659" s="220" t="s">
        <v>256</v>
      </c>
      <c r="AU659" s="220" t="s">
        <v>88</v>
      </c>
      <c r="AV659" s="12" t="s">
        <v>88</v>
      </c>
      <c r="AW659" s="12" t="s">
        <v>36</v>
      </c>
      <c r="AX659" s="12" t="s">
        <v>80</v>
      </c>
      <c r="AY659" s="220" t="s">
        <v>241</v>
      </c>
    </row>
    <row r="660" spans="1:51" s="14" customFormat="1" ht="11.25" x14ac:dyDescent="0.2">
      <c r="B660" s="232"/>
      <c r="C660" s="233"/>
      <c r="D660" s="211" t="s">
        <v>256</v>
      </c>
      <c r="E660" s="234" t="s">
        <v>1</v>
      </c>
      <c r="F660" s="235" t="s">
        <v>3266</v>
      </c>
      <c r="G660" s="233"/>
      <c r="H660" s="234" t="s">
        <v>1</v>
      </c>
      <c r="I660" s="236"/>
      <c r="J660" s="233"/>
      <c r="K660" s="233"/>
      <c r="L660" s="237"/>
      <c r="M660" s="238"/>
      <c r="N660" s="239"/>
      <c r="O660" s="239"/>
      <c r="P660" s="239"/>
      <c r="Q660" s="239"/>
      <c r="R660" s="239"/>
      <c r="S660" s="239"/>
      <c r="T660" s="240"/>
      <c r="AT660" s="241" t="s">
        <v>256</v>
      </c>
      <c r="AU660" s="241" t="s">
        <v>88</v>
      </c>
      <c r="AV660" s="14" t="s">
        <v>14</v>
      </c>
      <c r="AW660" s="14" t="s">
        <v>36</v>
      </c>
      <c r="AX660" s="14" t="s">
        <v>80</v>
      </c>
      <c r="AY660" s="241" t="s">
        <v>241</v>
      </c>
    </row>
    <row r="661" spans="1:51" s="12" customFormat="1" ht="22.5" x14ac:dyDescent="0.2">
      <c r="B661" s="209"/>
      <c r="C661" s="210"/>
      <c r="D661" s="211" t="s">
        <v>256</v>
      </c>
      <c r="E661" s="212" t="s">
        <v>1</v>
      </c>
      <c r="F661" s="213" t="s">
        <v>3267</v>
      </c>
      <c r="G661" s="210"/>
      <c r="H661" s="214">
        <v>4.5</v>
      </c>
      <c r="I661" s="215"/>
      <c r="J661" s="210"/>
      <c r="K661" s="210"/>
      <c r="L661" s="216"/>
      <c r="M661" s="217"/>
      <c r="N661" s="218"/>
      <c r="O661" s="218"/>
      <c r="P661" s="218"/>
      <c r="Q661" s="218"/>
      <c r="R661" s="218"/>
      <c r="S661" s="218"/>
      <c r="T661" s="219"/>
      <c r="AT661" s="220" t="s">
        <v>256</v>
      </c>
      <c r="AU661" s="220" t="s">
        <v>88</v>
      </c>
      <c r="AV661" s="12" t="s">
        <v>88</v>
      </c>
      <c r="AW661" s="12" t="s">
        <v>36</v>
      </c>
      <c r="AX661" s="12" t="s">
        <v>80</v>
      </c>
      <c r="AY661" s="220" t="s">
        <v>241</v>
      </c>
    </row>
    <row r="662" spans="1:51" s="14" customFormat="1" ht="11.25" x14ac:dyDescent="0.2">
      <c r="B662" s="232"/>
      <c r="C662" s="233"/>
      <c r="D662" s="211" t="s">
        <v>256</v>
      </c>
      <c r="E662" s="234" t="s">
        <v>1</v>
      </c>
      <c r="F662" s="235" t="s">
        <v>3268</v>
      </c>
      <c r="G662" s="233"/>
      <c r="H662" s="234" t="s">
        <v>1</v>
      </c>
      <c r="I662" s="236"/>
      <c r="J662" s="233"/>
      <c r="K662" s="233"/>
      <c r="L662" s="237"/>
      <c r="M662" s="238"/>
      <c r="N662" s="239"/>
      <c r="O662" s="239"/>
      <c r="P662" s="239"/>
      <c r="Q662" s="239"/>
      <c r="R662" s="239"/>
      <c r="S662" s="239"/>
      <c r="T662" s="240"/>
      <c r="AT662" s="241" t="s">
        <v>256</v>
      </c>
      <c r="AU662" s="241" t="s">
        <v>88</v>
      </c>
      <c r="AV662" s="14" t="s">
        <v>14</v>
      </c>
      <c r="AW662" s="14" t="s">
        <v>36</v>
      </c>
      <c r="AX662" s="14" t="s">
        <v>80</v>
      </c>
      <c r="AY662" s="241" t="s">
        <v>241</v>
      </c>
    </row>
    <row r="663" spans="1:51" s="12" customFormat="1" ht="22.5" x14ac:dyDescent="0.2">
      <c r="B663" s="209"/>
      <c r="C663" s="210"/>
      <c r="D663" s="211" t="s">
        <v>256</v>
      </c>
      <c r="E663" s="212" t="s">
        <v>1</v>
      </c>
      <c r="F663" s="213" t="s">
        <v>3269</v>
      </c>
      <c r="G663" s="210"/>
      <c r="H663" s="214">
        <v>5</v>
      </c>
      <c r="I663" s="215"/>
      <c r="J663" s="210"/>
      <c r="K663" s="210"/>
      <c r="L663" s="216"/>
      <c r="M663" s="217"/>
      <c r="N663" s="218"/>
      <c r="O663" s="218"/>
      <c r="P663" s="218"/>
      <c r="Q663" s="218"/>
      <c r="R663" s="218"/>
      <c r="S663" s="218"/>
      <c r="T663" s="219"/>
      <c r="AT663" s="220" t="s">
        <v>256</v>
      </c>
      <c r="AU663" s="220" t="s">
        <v>88</v>
      </c>
      <c r="AV663" s="12" t="s">
        <v>88</v>
      </c>
      <c r="AW663" s="12" t="s">
        <v>36</v>
      </c>
      <c r="AX663" s="12" t="s">
        <v>80</v>
      </c>
      <c r="AY663" s="220" t="s">
        <v>241</v>
      </c>
    </row>
    <row r="664" spans="1:51" s="14" customFormat="1" ht="11.25" x14ac:dyDescent="0.2">
      <c r="B664" s="232"/>
      <c r="C664" s="233"/>
      <c r="D664" s="211" t="s">
        <v>256</v>
      </c>
      <c r="E664" s="234" t="s">
        <v>1</v>
      </c>
      <c r="F664" s="235" t="s">
        <v>3270</v>
      </c>
      <c r="G664" s="233"/>
      <c r="H664" s="234" t="s">
        <v>1</v>
      </c>
      <c r="I664" s="236"/>
      <c r="J664" s="233"/>
      <c r="K664" s="233"/>
      <c r="L664" s="237"/>
      <c r="M664" s="238"/>
      <c r="N664" s="239"/>
      <c r="O664" s="239"/>
      <c r="P664" s="239"/>
      <c r="Q664" s="239"/>
      <c r="R664" s="239"/>
      <c r="S664" s="239"/>
      <c r="T664" s="240"/>
      <c r="AT664" s="241" t="s">
        <v>256</v>
      </c>
      <c r="AU664" s="241" t="s">
        <v>88</v>
      </c>
      <c r="AV664" s="14" t="s">
        <v>14</v>
      </c>
      <c r="AW664" s="14" t="s">
        <v>36</v>
      </c>
      <c r="AX664" s="14" t="s">
        <v>80</v>
      </c>
      <c r="AY664" s="241" t="s">
        <v>241</v>
      </c>
    </row>
    <row r="665" spans="1:51" s="12" customFormat="1" ht="22.5" x14ac:dyDescent="0.2">
      <c r="B665" s="209"/>
      <c r="C665" s="210"/>
      <c r="D665" s="211" t="s">
        <v>256</v>
      </c>
      <c r="E665" s="212" t="s">
        <v>1</v>
      </c>
      <c r="F665" s="213" t="s">
        <v>3271</v>
      </c>
      <c r="G665" s="210"/>
      <c r="H665" s="214">
        <v>0</v>
      </c>
      <c r="I665" s="215"/>
      <c r="J665" s="210"/>
      <c r="K665" s="210"/>
      <c r="L665" s="216"/>
      <c r="M665" s="217"/>
      <c r="N665" s="218"/>
      <c r="O665" s="218"/>
      <c r="P665" s="218"/>
      <c r="Q665" s="218"/>
      <c r="R665" s="218"/>
      <c r="S665" s="218"/>
      <c r="T665" s="219"/>
      <c r="AT665" s="220" t="s">
        <v>256</v>
      </c>
      <c r="AU665" s="220" t="s">
        <v>88</v>
      </c>
      <c r="AV665" s="12" t="s">
        <v>88</v>
      </c>
      <c r="AW665" s="12" t="s">
        <v>36</v>
      </c>
      <c r="AX665" s="12" t="s">
        <v>80</v>
      </c>
      <c r="AY665" s="220" t="s">
        <v>241</v>
      </c>
    </row>
    <row r="666" spans="1:51" s="14" customFormat="1" ht="11.25" x14ac:dyDescent="0.2">
      <c r="B666" s="232"/>
      <c r="C666" s="233"/>
      <c r="D666" s="211" t="s">
        <v>256</v>
      </c>
      <c r="E666" s="234" t="s">
        <v>1</v>
      </c>
      <c r="F666" s="235" t="s">
        <v>3272</v>
      </c>
      <c r="G666" s="233"/>
      <c r="H666" s="234" t="s">
        <v>1</v>
      </c>
      <c r="I666" s="236"/>
      <c r="J666" s="233"/>
      <c r="K666" s="233"/>
      <c r="L666" s="237"/>
      <c r="M666" s="238"/>
      <c r="N666" s="239"/>
      <c r="O666" s="239"/>
      <c r="P666" s="239"/>
      <c r="Q666" s="239"/>
      <c r="R666" s="239"/>
      <c r="S666" s="239"/>
      <c r="T666" s="240"/>
      <c r="AT666" s="241" t="s">
        <v>256</v>
      </c>
      <c r="AU666" s="241" t="s">
        <v>88</v>
      </c>
      <c r="AV666" s="14" t="s">
        <v>14</v>
      </c>
      <c r="AW666" s="14" t="s">
        <v>36</v>
      </c>
      <c r="AX666" s="14" t="s">
        <v>80</v>
      </c>
      <c r="AY666" s="241" t="s">
        <v>241</v>
      </c>
    </row>
    <row r="667" spans="1:51" s="12" customFormat="1" ht="22.5" x14ac:dyDescent="0.2">
      <c r="B667" s="209"/>
      <c r="C667" s="210"/>
      <c r="D667" s="211" t="s">
        <v>256</v>
      </c>
      <c r="E667" s="212" t="s">
        <v>1</v>
      </c>
      <c r="F667" s="213" t="s">
        <v>3271</v>
      </c>
      <c r="G667" s="210"/>
      <c r="H667" s="214">
        <v>0</v>
      </c>
      <c r="I667" s="215"/>
      <c r="J667" s="210"/>
      <c r="K667" s="210"/>
      <c r="L667" s="216"/>
      <c r="M667" s="217"/>
      <c r="N667" s="218"/>
      <c r="O667" s="218"/>
      <c r="P667" s="218"/>
      <c r="Q667" s="218"/>
      <c r="R667" s="218"/>
      <c r="S667" s="218"/>
      <c r="T667" s="219"/>
      <c r="AT667" s="220" t="s">
        <v>256</v>
      </c>
      <c r="AU667" s="220" t="s">
        <v>88</v>
      </c>
      <c r="AV667" s="12" t="s">
        <v>88</v>
      </c>
      <c r="AW667" s="12" t="s">
        <v>36</v>
      </c>
      <c r="AX667" s="12" t="s">
        <v>80</v>
      </c>
      <c r="AY667" s="220" t="s">
        <v>241</v>
      </c>
    </row>
    <row r="668" spans="1:51" s="14" customFormat="1" ht="11.25" x14ac:dyDescent="0.2">
      <c r="B668" s="232"/>
      <c r="C668" s="233"/>
      <c r="D668" s="211" t="s">
        <v>256</v>
      </c>
      <c r="E668" s="234" t="s">
        <v>1</v>
      </c>
      <c r="F668" s="235" t="s">
        <v>3144</v>
      </c>
      <c r="G668" s="233"/>
      <c r="H668" s="234" t="s">
        <v>1</v>
      </c>
      <c r="I668" s="236"/>
      <c r="J668" s="233"/>
      <c r="K668" s="233"/>
      <c r="L668" s="237"/>
      <c r="M668" s="238"/>
      <c r="N668" s="239"/>
      <c r="O668" s="239"/>
      <c r="P668" s="239"/>
      <c r="Q668" s="239"/>
      <c r="R668" s="239"/>
      <c r="S668" s="239"/>
      <c r="T668" s="240"/>
      <c r="AT668" s="241" t="s">
        <v>256</v>
      </c>
      <c r="AU668" s="241" t="s">
        <v>88</v>
      </c>
      <c r="AV668" s="14" t="s">
        <v>14</v>
      </c>
      <c r="AW668" s="14" t="s">
        <v>36</v>
      </c>
      <c r="AX668" s="14" t="s">
        <v>80</v>
      </c>
      <c r="AY668" s="241" t="s">
        <v>241</v>
      </c>
    </row>
    <row r="669" spans="1:51" s="12" customFormat="1" ht="22.5" x14ac:dyDescent="0.2">
      <c r="B669" s="209"/>
      <c r="C669" s="210"/>
      <c r="D669" s="211" t="s">
        <v>256</v>
      </c>
      <c r="E669" s="212" t="s">
        <v>1</v>
      </c>
      <c r="F669" s="213" t="s">
        <v>3271</v>
      </c>
      <c r="G669" s="210"/>
      <c r="H669" s="214">
        <v>0</v>
      </c>
      <c r="I669" s="215"/>
      <c r="J669" s="210"/>
      <c r="K669" s="210"/>
      <c r="L669" s="216"/>
      <c r="M669" s="217"/>
      <c r="N669" s="218"/>
      <c r="O669" s="218"/>
      <c r="P669" s="218"/>
      <c r="Q669" s="218"/>
      <c r="R669" s="218"/>
      <c r="S669" s="218"/>
      <c r="T669" s="219"/>
      <c r="AT669" s="220" t="s">
        <v>256</v>
      </c>
      <c r="AU669" s="220" t="s">
        <v>88</v>
      </c>
      <c r="AV669" s="12" t="s">
        <v>88</v>
      </c>
      <c r="AW669" s="12" t="s">
        <v>36</v>
      </c>
      <c r="AX669" s="12" t="s">
        <v>80</v>
      </c>
      <c r="AY669" s="220" t="s">
        <v>241</v>
      </c>
    </row>
    <row r="670" spans="1:51" s="14" customFormat="1" ht="11.25" x14ac:dyDescent="0.2">
      <c r="B670" s="232"/>
      <c r="C670" s="233"/>
      <c r="D670" s="211" t="s">
        <v>256</v>
      </c>
      <c r="E670" s="234" t="s">
        <v>1</v>
      </c>
      <c r="F670" s="235" t="s">
        <v>3273</v>
      </c>
      <c r="G670" s="233"/>
      <c r="H670" s="234" t="s">
        <v>1</v>
      </c>
      <c r="I670" s="236"/>
      <c r="J670" s="233"/>
      <c r="K670" s="233"/>
      <c r="L670" s="237"/>
      <c r="M670" s="238"/>
      <c r="N670" s="239"/>
      <c r="O670" s="239"/>
      <c r="P670" s="239"/>
      <c r="Q670" s="239"/>
      <c r="R670" s="239"/>
      <c r="S670" s="239"/>
      <c r="T670" s="240"/>
      <c r="AT670" s="241" t="s">
        <v>256</v>
      </c>
      <c r="AU670" s="241" t="s">
        <v>88</v>
      </c>
      <c r="AV670" s="14" t="s">
        <v>14</v>
      </c>
      <c r="AW670" s="14" t="s">
        <v>36</v>
      </c>
      <c r="AX670" s="14" t="s">
        <v>80</v>
      </c>
      <c r="AY670" s="241" t="s">
        <v>241</v>
      </c>
    </row>
    <row r="671" spans="1:51" s="12" customFormat="1" ht="22.5" x14ac:dyDescent="0.2">
      <c r="B671" s="209"/>
      <c r="C671" s="210"/>
      <c r="D671" s="211" t="s">
        <v>256</v>
      </c>
      <c r="E671" s="212" t="s">
        <v>1</v>
      </c>
      <c r="F671" s="213" t="s">
        <v>3271</v>
      </c>
      <c r="G671" s="210"/>
      <c r="H671" s="214">
        <v>0</v>
      </c>
      <c r="I671" s="215"/>
      <c r="J671" s="210"/>
      <c r="K671" s="210"/>
      <c r="L671" s="216"/>
      <c r="M671" s="217"/>
      <c r="N671" s="218"/>
      <c r="O671" s="218"/>
      <c r="P671" s="218"/>
      <c r="Q671" s="218"/>
      <c r="R671" s="218"/>
      <c r="S671" s="218"/>
      <c r="T671" s="219"/>
      <c r="AT671" s="220" t="s">
        <v>256</v>
      </c>
      <c r="AU671" s="220" t="s">
        <v>88</v>
      </c>
      <c r="AV671" s="12" t="s">
        <v>88</v>
      </c>
      <c r="AW671" s="12" t="s">
        <v>36</v>
      </c>
      <c r="AX671" s="12" t="s">
        <v>80</v>
      </c>
      <c r="AY671" s="220" t="s">
        <v>241</v>
      </c>
    </row>
    <row r="672" spans="1:51" s="13" customFormat="1" ht="11.25" x14ac:dyDescent="0.2">
      <c r="B672" s="221"/>
      <c r="C672" s="222"/>
      <c r="D672" s="211" t="s">
        <v>256</v>
      </c>
      <c r="E672" s="223" t="s">
        <v>493</v>
      </c>
      <c r="F672" s="224" t="s">
        <v>258</v>
      </c>
      <c r="G672" s="222"/>
      <c r="H672" s="225">
        <v>196.35</v>
      </c>
      <c r="I672" s="226"/>
      <c r="J672" s="222"/>
      <c r="K672" s="222"/>
      <c r="L672" s="227"/>
      <c r="M672" s="228"/>
      <c r="N672" s="229"/>
      <c r="O672" s="229"/>
      <c r="P672" s="229"/>
      <c r="Q672" s="229"/>
      <c r="R672" s="229"/>
      <c r="S672" s="229"/>
      <c r="T672" s="230"/>
      <c r="AT672" s="231" t="s">
        <v>256</v>
      </c>
      <c r="AU672" s="231" t="s">
        <v>88</v>
      </c>
      <c r="AV672" s="13" t="s">
        <v>175</v>
      </c>
      <c r="AW672" s="13" t="s">
        <v>36</v>
      </c>
      <c r="AX672" s="13" t="s">
        <v>14</v>
      </c>
      <c r="AY672" s="231" t="s">
        <v>241</v>
      </c>
    </row>
    <row r="673" spans="1:65" s="1" customFormat="1" ht="24.2" customHeight="1" x14ac:dyDescent="0.2">
      <c r="A673" s="34"/>
      <c r="B673" s="35"/>
      <c r="C673" s="191" t="s">
        <v>918</v>
      </c>
      <c r="D673" s="191" t="s">
        <v>243</v>
      </c>
      <c r="E673" s="192" t="s">
        <v>780</v>
      </c>
      <c r="F673" s="193" t="s">
        <v>781</v>
      </c>
      <c r="G673" s="194" t="s">
        <v>246</v>
      </c>
      <c r="H673" s="195">
        <v>1830.71</v>
      </c>
      <c r="I673" s="196">
        <v>41.31</v>
      </c>
      <c r="J673" s="197">
        <f>ROUND(I673*H673,2)</f>
        <v>75626.63</v>
      </c>
      <c r="K673" s="193" t="s">
        <v>247</v>
      </c>
      <c r="L673" s="39"/>
      <c r="M673" s="198" t="s">
        <v>1</v>
      </c>
      <c r="N673" s="199" t="s">
        <v>45</v>
      </c>
      <c r="O673" s="71"/>
      <c r="P673" s="200">
        <f>O673*H673</f>
        <v>0</v>
      </c>
      <c r="Q673" s="200">
        <v>0</v>
      </c>
      <c r="R673" s="200">
        <f>Q673*H673</f>
        <v>0</v>
      </c>
      <c r="S673" s="200">
        <v>0</v>
      </c>
      <c r="T673" s="201">
        <f>S673*H673</f>
        <v>0</v>
      </c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R673" s="202" t="s">
        <v>175</v>
      </c>
      <c r="AT673" s="202" t="s">
        <v>243</v>
      </c>
      <c r="AU673" s="202" t="s">
        <v>88</v>
      </c>
      <c r="AY673" s="17" t="s">
        <v>241</v>
      </c>
      <c r="BE673" s="203">
        <f>IF(N673="základní",J673,0)</f>
        <v>75626.63</v>
      </c>
      <c r="BF673" s="203">
        <f>IF(N673="snížená",J673,0)</f>
        <v>0</v>
      </c>
      <c r="BG673" s="203">
        <f>IF(N673="zákl. přenesená",J673,0)</f>
        <v>0</v>
      </c>
      <c r="BH673" s="203">
        <f>IF(N673="sníž. přenesená",J673,0)</f>
        <v>0</v>
      </c>
      <c r="BI673" s="203">
        <f>IF(N673="nulová",J673,0)</f>
        <v>0</v>
      </c>
      <c r="BJ673" s="17" t="s">
        <v>14</v>
      </c>
      <c r="BK673" s="203">
        <f>ROUND(I673*H673,2)</f>
        <v>75626.63</v>
      </c>
      <c r="BL673" s="17" t="s">
        <v>175</v>
      </c>
      <c r="BM673" s="202" t="s">
        <v>3274</v>
      </c>
    </row>
    <row r="674" spans="1:65" s="1" customFormat="1" ht="11.25" x14ac:dyDescent="0.2">
      <c r="A674" s="34"/>
      <c r="B674" s="35"/>
      <c r="C674" s="36"/>
      <c r="D674" s="204" t="s">
        <v>249</v>
      </c>
      <c r="E674" s="36"/>
      <c r="F674" s="205" t="s">
        <v>783</v>
      </c>
      <c r="G674" s="36"/>
      <c r="H674" s="36"/>
      <c r="I674" s="206"/>
      <c r="J674" s="36"/>
      <c r="K674" s="36"/>
      <c r="L674" s="39"/>
      <c r="M674" s="207"/>
      <c r="N674" s="208"/>
      <c r="O674" s="71"/>
      <c r="P674" s="71"/>
      <c r="Q674" s="71"/>
      <c r="R674" s="71"/>
      <c r="S674" s="71"/>
      <c r="T674" s="72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T674" s="17" t="s">
        <v>249</v>
      </c>
      <c r="AU674" s="17" t="s">
        <v>88</v>
      </c>
    </row>
    <row r="675" spans="1:65" s="14" customFormat="1" ht="11.25" x14ac:dyDescent="0.2">
      <c r="B675" s="232"/>
      <c r="C675" s="233"/>
      <c r="D675" s="211" t="s">
        <v>256</v>
      </c>
      <c r="E675" s="234" t="s">
        <v>1</v>
      </c>
      <c r="F675" s="235" t="s">
        <v>3264</v>
      </c>
      <c r="G675" s="233"/>
      <c r="H675" s="234" t="s">
        <v>1</v>
      </c>
      <c r="I675" s="236"/>
      <c r="J675" s="233"/>
      <c r="K675" s="233"/>
      <c r="L675" s="237"/>
      <c r="M675" s="238"/>
      <c r="N675" s="239"/>
      <c r="O675" s="239"/>
      <c r="P675" s="239"/>
      <c r="Q675" s="239"/>
      <c r="R675" s="239"/>
      <c r="S675" s="239"/>
      <c r="T675" s="240"/>
      <c r="AT675" s="241" t="s">
        <v>256</v>
      </c>
      <c r="AU675" s="241" t="s">
        <v>88</v>
      </c>
      <c r="AV675" s="14" t="s">
        <v>14</v>
      </c>
      <c r="AW675" s="14" t="s">
        <v>36</v>
      </c>
      <c r="AX675" s="14" t="s">
        <v>80</v>
      </c>
      <c r="AY675" s="241" t="s">
        <v>241</v>
      </c>
    </row>
    <row r="676" spans="1:65" s="12" customFormat="1" ht="22.5" x14ac:dyDescent="0.2">
      <c r="B676" s="209"/>
      <c r="C676" s="210"/>
      <c r="D676" s="211" t="s">
        <v>256</v>
      </c>
      <c r="E676" s="212" t="s">
        <v>1</v>
      </c>
      <c r="F676" s="213" t="s">
        <v>3275</v>
      </c>
      <c r="G676" s="210"/>
      <c r="H676" s="214">
        <v>1216.07</v>
      </c>
      <c r="I676" s="215"/>
      <c r="J676" s="210"/>
      <c r="K676" s="210"/>
      <c r="L676" s="216"/>
      <c r="M676" s="217"/>
      <c r="N676" s="218"/>
      <c r="O676" s="218"/>
      <c r="P676" s="218"/>
      <c r="Q676" s="218"/>
      <c r="R676" s="218"/>
      <c r="S676" s="218"/>
      <c r="T676" s="219"/>
      <c r="AT676" s="220" t="s">
        <v>256</v>
      </c>
      <c r="AU676" s="220" t="s">
        <v>88</v>
      </c>
      <c r="AV676" s="12" t="s">
        <v>88</v>
      </c>
      <c r="AW676" s="12" t="s">
        <v>36</v>
      </c>
      <c r="AX676" s="12" t="s">
        <v>80</v>
      </c>
      <c r="AY676" s="220" t="s">
        <v>241</v>
      </c>
    </row>
    <row r="677" spans="1:65" s="12" customFormat="1" ht="22.5" x14ac:dyDescent="0.2">
      <c r="B677" s="209"/>
      <c r="C677" s="210"/>
      <c r="D677" s="211" t="s">
        <v>256</v>
      </c>
      <c r="E677" s="212" t="s">
        <v>1</v>
      </c>
      <c r="F677" s="213" t="s">
        <v>3276</v>
      </c>
      <c r="G677" s="210"/>
      <c r="H677" s="214">
        <v>101.34</v>
      </c>
      <c r="I677" s="215"/>
      <c r="J677" s="210"/>
      <c r="K677" s="210"/>
      <c r="L677" s="216"/>
      <c r="M677" s="217"/>
      <c r="N677" s="218"/>
      <c r="O677" s="218"/>
      <c r="P677" s="218"/>
      <c r="Q677" s="218"/>
      <c r="R677" s="218"/>
      <c r="S677" s="218"/>
      <c r="T677" s="219"/>
      <c r="AT677" s="220" t="s">
        <v>256</v>
      </c>
      <c r="AU677" s="220" t="s">
        <v>88</v>
      </c>
      <c r="AV677" s="12" t="s">
        <v>88</v>
      </c>
      <c r="AW677" s="12" t="s">
        <v>36</v>
      </c>
      <c r="AX677" s="12" t="s">
        <v>80</v>
      </c>
      <c r="AY677" s="220" t="s">
        <v>241</v>
      </c>
    </row>
    <row r="678" spans="1:65" s="12" customFormat="1" ht="11.25" x14ac:dyDescent="0.2">
      <c r="B678" s="209"/>
      <c r="C678" s="210"/>
      <c r="D678" s="211" t="s">
        <v>256</v>
      </c>
      <c r="E678" s="212" t="s">
        <v>1</v>
      </c>
      <c r="F678" s="213" t="s">
        <v>3277</v>
      </c>
      <c r="G678" s="210"/>
      <c r="H678" s="214">
        <v>0</v>
      </c>
      <c r="I678" s="215"/>
      <c r="J678" s="210"/>
      <c r="K678" s="210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256</v>
      </c>
      <c r="AU678" s="220" t="s">
        <v>88</v>
      </c>
      <c r="AV678" s="12" t="s">
        <v>88</v>
      </c>
      <c r="AW678" s="12" t="s">
        <v>36</v>
      </c>
      <c r="AX678" s="12" t="s">
        <v>80</v>
      </c>
      <c r="AY678" s="220" t="s">
        <v>241</v>
      </c>
    </row>
    <row r="679" spans="1:65" s="14" customFormat="1" ht="11.25" x14ac:dyDescent="0.2">
      <c r="B679" s="232"/>
      <c r="C679" s="233"/>
      <c r="D679" s="211" t="s">
        <v>256</v>
      </c>
      <c r="E679" s="234" t="s">
        <v>1</v>
      </c>
      <c r="F679" s="235" t="s">
        <v>3266</v>
      </c>
      <c r="G679" s="233"/>
      <c r="H679" s="234" t="s">
        <v>1</v>
      </c>
      <c r="I679" s="236"/>
      <c r="J679" s="233"/>
      <c r="K679" s="233"/>
      <c r="L679" s="237"/>
      <c r="M679" s="238"/>
      <c r="N679" s="239"/>
      <c r="O679" s="239"/>
      <c r="P679" s="239"/>
      <c r="Q679" s="239"/>
      <c r="R679" s="239"/>
      <c r="S679" s="239"/>
      <c r="T679" s="240"/>
      <c r="AT679" s="241" t="s">
        <v>256</v>
      </c>
      <c r="AU679" s="241" t="s">
        <v>88</v>
      </c>
      <c r="AV679" s="14" t="s">
        <v>14</v>
      </c>
      <c r="AW679" s="14" t="s">
        <v>36</v>
      </c>
      <c r="AX679" s="14" t="s">
        <v>80</v>
      </c>
      <c r="AY679" s="241" t="s">
        <v>241</v>
      </c>
    </row>
    <row r="680" spans="1:65" s="12" customFormat="1" ht="22.5" x14ac:dyDescent="0.2">
      <c r="B680" s="209"/>
      <c r="C680" s="210"/>
      <c r="D680" s="211" t="s">
        <v>256</v>
      </c>
      <c r="E680" s="212" t="s">
        <v>1</v>
      </c>
      <c r="F680" s="213" t="s">
        <v>3278</v>
      </c>
      <c r="G680" s="210"/>
      <c r="H680" s="214">
        <v>14.48</v>
      </c>
      <c r="I680" s="215"/>
      <c r="J680" s="210"/>
      <c r="K680" s="210"/>
      <c r="L680" s="216"/>
      <c r="M680" s="217"/>
      <c r="N680" s="218"/>
      <c r="O680" s="218"/>
      <c r="P680" s="218"/>
      <c r="Q680" s="218"/>
      <c r="R680" s="218"/>
      <c r="S680" s="218"/>
      <c r="T680" s="219"/>
      <c r="AT680" s="220" t="s">
        <v>256</v>
      </c>
      <c r="AU680" s="220" t="s">
        <v>88</v>
      </c>
      <c r="AV680" s="12" t="s">
        <v>88</v>
      </c>
      <c r="AW680" s="12" t="s">
        <v>36</v>
      </c>
      <c r="AX680" s="12" t="s">
        <v>80</v>
      </c>
      <c r="AY680" s="220" t="s">
        <v>241</v>
      </c>
    </row>
    <row r="681" spans="1:65" s="12" customFormat="1" ht="22.5" x14ac:dyDescent="0.2">
      <c r="B681" s="209"/>
      <c r="C681" s="210"/>
      <c r="D681" s="211" t="s">
        <v>256</v>
      </c>
      <c r="E681" s="212" t="s">
        <v>1</v>
      </c>
      <c r="F681" s="213" t="s">
        <v>3279</v>
      </c>
      <c r="G681" s="210"/>
      <c r="H681" s="214">
        <v>58</v>
      </c>
      <c r="I681" s="215"/>
      <c r="J681" s="210"/>
      <c r="K681" s="210"/>
      <c r="L681" s="216"/>
      <c r="M681" s="217"/>
      <c r="N681" s="218"/>
      <c r="O681" s="218"/>
      <c r="P681" s="218"/>
      <c r="Q681" s="218"/>
      <c r="R681" s="218"/>
      <c r="S681" s="218"/>
      <c r="T681" s="219"/>
      <c r="AT681" s="220" t="s">
        <v>256</v>
      </c>
      <c r="AU681" s="220" t="s">
        <v>88</v>
      </c>
      <c r="AV681" s="12" t="s">
        <v>88</v>
      </c>
      <c r="AW681" s="12" t="s">
        <v>36</v>
      </c>
      <c r="AX681" s="12" t="s">
        <v>80</v>
      </c>
      <c r="AY681" s="220" t="s">
        <v>241</v>
      </c>
    </row>
    <row r="682" spans="1:65" s="12" customFormat="1" ht="22.5" x14ac:dyDescent="0.2">
      <c r="B682" s="209"/>
      <c r="C682" s="210"/>
      <c r="D682" s="211" t="s">
        <v>256</v>
      </c>
      <c r="E682" s="212" t="s">
        <v>1</v>
      </c>
      <c r="F682" s="213" t="s">
        <v>3280</v>
      </c>
      <c r="G682" s="210"/>
      <c r="H682" s="214">
        <v>14.32</v>
      </c>
      <c r="I682" s="215"/>
      <c r="J682" s="210"/>
      <c r="K682" s="210"/>
      <c r="L682" s="216"/>
      <c r="M682" s="217"/>
      <c r="N682" s="218"/>
      <c r="O682" s="218"/>
      <c r="P682" s="218"/>
      <c r="Q682" s="218"/>
      <c r="R682" s="218"/>
      <c r="S682" s="218"/>
      <c r="T682" s="219"/>
      <c r="AT682" s="220" t="s">
        <v>256</v>
      </c>
      <c r="AU682" s="220" t="s">
        <v>88</v>
      </c>
      <c r="AV682" s="12" t="s">
        <v>88</v>
      </c>
      <c r="AW682" s="12" t="s">
        <v>36</v>
      </c>
      <c r="AX682" s="12" t="s">
        <v>80</v>
      </c>
      <c r="AY682" s="220" t="s">
        <v>241</v>
      </c>
    </row>
    <row r="683" spans="1:65" s="14" customFormat="1" ht="11.25" x14ac:dyDescent="0.2">
      <c r="B683" s="232"/>
      <c r="C683" s="233"/>
      <c r="D683" s="211" t="s">
        <v>256</v>
      </c>
      <c r="E683" s="234" t="s">
        <v>1</v>
      </c>
      <c r="F683" s="235" t="s">
        <v>3268</v>
      </c>
      <c r="G683" s="233"/>
      <c r="H683" s="234" t="s">
        <v>1</v>
      </c>
      <c r="I683" s="236"/>
      <c r="J683" s="233"/>
      <c r="K683" s="233"/>
      <c r="L683" s="237"/>
      <c r="M683" s="238"/>
      <c r="N683" s="239"/>
      <c r="O683" s="239"/>
      <c r="P683" s="239"/>
      <c r="Q683" s="239"/>
      <c r="R683" s="239"/>
      <c r="S683" s="239"/>
      <c r="T683" s="240"/>
      <c r="AT683" s="241" t="s">
        <v>256</v>
      </c>
      <c r="AU683" s="241" t="s">
        <v>88</v>
      </c>
      <c r="AV683" s="14" t="s">
        <v>14</v>
      </c>
      <c r="AW683" s="14" t="s">
        <v>36</v>
      </c>
      <c r="AX683" s="14" t="s">
        <v>80</v>
      </c>
      <c r="AY683" s="241" t="s">
        <v>241</v>
      </c>
    </row>
    <row r="684" spans="1:65" s="12" customFormat="1" ht="11.25" x14ac:dyDescent="0.2">
      <c r="B684" s="209"/>
      <c r="C684" s="210"/>
      <c r="D684" s="211" t="s">
        <v>256</v>
      </c>
      <c r="E684" s="212" t="s">
        <v>1</v>
      </c>
      <c r="F684" s="213" t="s">
        <v>3281</v>
      </c>
      <c r="G684" s="210"/>
      <c r="H684" s="214">
        <v>5</v>
      </c>
      <c r="I684" s="215"/>
      <c r="J684" s="210"/>
      <c r="K684" s="210"/>
      <c r="L684" s="216"/>
      <c r="M684" s="217"/>
      <c r="N684" s="218"/>
      <c r="O684" s="218"/>
      <c r="P684" s="218"/>
      <c r="Q684" s="218"/>
      <c r="R684" s="218"/>
      <c r="S684" s="218"/>
      <c r="T684" s="219"/>
      <c r="AT684" s="220" t="s">
        <v>256</v>
      </c>
      <c r="AU684" s="220" t="s">
        <v>88</v>
      </c>
      <c r="AV684" s="12" t="s">
        <v>88</v>
      </c>
      <c r="AW684" s="12" t="s">
        <v>36</v>
      </c>
      <c r="AX684" s="12" t="s">
        <v>80</v>
      </c>
      <c r="AY684" s="220" t="s">
        <v>241</v>
      </c>
    </row>
    <row r="685" spans="1:65" s="12" customFormat="1" ht="11.25" x14ac:dyDescent="0.2">
      <c r="B685" s="209"/>
      <c r="C685" s="210"/>
      <c r="D685" s="211" t="s">
        <v>256</v>
      </c>
      <c r="E685" s="212" t="s">
        <v>1</v>
      </c>
      <c r="F685" s="213" t="s">
        <v>3282</v>
      </c>
      <c r="G685" s="210"/>
      <c r="H685" s="214">
        <v>0</v>
      </c>
      <c r="I685" s="215"/>
      <c r="J685" s="210"/>
      <c r="K685" s="210"/>
      <c r="L685" s="216"/>
      <c r="M685" s="217"/>
      <c r="N685" s="218"/>
      <c r="O685" s="218"/>
      <c r="P685" s="218"/>
      <c r="Q685" s="218"/>
      <c r="R685" s="218"/>
      <c r="S685" s="218"/>
      <c r="T685" s="219"/>
      <c r="AT685" s="220" t="s">
        <v>256</v>
      </c>
      <c r="AU685" s="220" t="s">
        <v>88</v>
      </c>
      <c r="AV685" s="12" t="s">
        <v>88</v>
      </c>
      <c r="AW685" s="12" t="s">
        <v>36</v>
      </c>
      <c r="AX685" s="12" t="s">
        <v>80</v>
      </c>
      <c r="AY685" s="220" t="s">
        <v>241</v>
      </c>
    </row>
    <row r="686" spans="1:65" s="12" customFormat="1" ht="11.25" x14ac:dyDescent="0.2">
      <c r="B686" s="209"/>
      <c r="C686" s="210"/>
      <c r="D686" s="211" t="s">
        <v>256</v>
      </c>
      <c r="E686" s="212" t="s">
        <v>1</v>
      </c>
      <c r="F686" s="213" t="s">
        <v>3283</v>
      </c>
      <c r="G686" s="210"/>
      <c r="H686" s="214">
        <v>0</v>
      </c>
      <c r="I686" s="215"/>
      <c r="J686" s="210"/>
      <c r="K686" s="210"/>
      <c r="L686" s="216"/>
      <c r="M686" s="217"/>
      <c r="N686" s="218"/>
      <c r="O686" s="218"/>
      <c r="P686" s="218"/>
      <c r="Q686" s="218"/>
      <c r="R686" s="218"/>
      <c r="S686" s="218"/>
      <c r="T686" s="219"/>
      <c r="AT686" s="220" t="s">
        <v>256</v>
      </c>
      <c r="AU686" s="220" t="s">
        <v>88</v>
      </c>
      <c r="AV686" s="12" t="s">
        <v>88</v>
      </c>
      <c r="AW686" s="12" t="s">
        <v>36</v>
      </c>
      <c r="AX686" s="12" t="s">
        <v>80</v>
      </c>
      <c r="AY686" s="220" t="s">
        <v>241</v>
      </c>
    </row>
    <row r="687" spans="1:65" s="14" customFormat="1" ht="11.25" x14ac:dyDescent="0.2">
      <c r="B687" s="232"/>
      <c r="C687" s="233"/>
      <c r="D687" s="211" t="s">
        <v>256</v>
      </c>
      <c r="E687" s="234" t="s">
        <v>1</v>
      </c>
      <c r="F687" s="235" t="s">
        <v>3270</v>
      </c>
      <c r="G687" s="233"/>
      <c r="H687" s="234" t="s">
        <v>1</v>
      </c>
      <c r="I687" s="236"/>
      <c r="J687" s="233"/>
      <c r="K687" s="233"/>
      <c r="L687" s="237"/>
      <c r="M687" s="238"/>
      <c r="N687" s="239"/>
      <c r="O687" s="239"/>
      <c r="P687" s="239"/>
      <c r="Q687" s="239"/>
      <c r="R687" s="239"/>
      <c r="S687" s="239"/>
      <c r="T687" s="240"/>
      <c r="AT687" s="241" t="s">
        <v>256</v>
      </c>
      <c r="AU687" s="241" t="s">
        <v>88</v>
      </c>
      <c r="AV687" s="14" t="s">
        <v>14</v>
      </c>
      <c r="AW687" s="14" t="s">
        <v>36</v>
      </c>
      <c r="AX687" s="14" t="s">
        <v>80</v>
      </c>
      <c r="AY687" s="241" t="s">
        <v>241</v>
      </c>
    </row>
    <row r="688" spans="1:65" s="12" customFormat="1" ht="22.5" x14ac:dyDescent="0.2">
      <c r="B688" s="209"/>
      <c r="C688" s="210"/>
      <c r="D688" s="211" t="s">
        <v>256</v>
      </c>
      <c r="E688" s="212" t="s">
        <v>1</v>
      </c>
      <c r="F688" s="213" t="s">
        <v>3284</v>
      </c>
      <c r="G688" s="210"/>
      <c r="H688" s="214">
        <v>5.56</v>
      </c>
      <c r="I688" s="215"/>
      <c r="J688" s="210"/>
      <c r="K688" s="210"/>
      <c r="L688" s="216"/>
      <c r="M688" s="217"/>
      <c r="N688" s="218"/>
      <c r="O688" s="218"/>
      <c r="P688" s="218"/>
      <c r="Q688" s="218"/>
      <c r="R688" s="218"/>
      <c r="S688" s="218"/>
      <c r="T688" s="219"/>
      <c r="AT688" s="220" t="s">
        <v>256</v>
      </c>
      <c r="AU688" s="220" t="s">
        <v>88</v>
      </c>
      <c r="AV688" s="12" t="s">
        <v>88</v>
      </c>
      <c r="AW688" s="12" t="s">
        <v>36</v>
      </c>
      <c r="AX688" s="12" t="s">
        <v>80</v>
      </c>
      <c r="AY688" s="220" t="s">
        <v>241</v>
      </c>
    </row>
    <row r="689" spans="2:51" s="12" customFormat="1" ht="22.5" x14ac:dyDescent="0.2">
      <c r="B689" s="209"/>
      <c r="C689" s="210"/>
      <c r="D689" s="211" t="s">
        <v>256</v>
      </c>
      <c r="E689" s="212" t="s">
        <v>1</v>
      </c>
      <c r="F689" s="213" t="s">
        <v>3285</v>
      </c>
      <c r="G689" s="210"/>
      <c r="H689" s="214">
        <v>21.44</v>
      </c>
      <c r="I689" s="215"/>
      <c r="J689" s="210"/>
      <c r="K689" s="210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256</v>
      </c>
      <c r="AU689" s="220" t="s">
        <v>88</v>
      </c>
      <c r="AV689" s="12" t="s">
        <v>88</v>
      </c>
      <c r="AW689" s="12" t="s">
        <v>36</v>
      </c>
      <c r="AX689" s="12" t="s">
        <v>80</v>
      </c>
      <c r="AY689" s="220" t="s">
        <v>241</v>
      </c>
    </row>
    <row r="690" spans="2:51" s="12" customFormat="1" ht="11.25" x14ac:dyDescent="0.2">
      <c r="B690" s="209"/>
      <c r="C690" s="210"/>
      <c r="D690" s="211" t="s">
        <v>256</v>
      </c>
      <c r="E690" s="212" t="s">
        <v>1</v>
      </c>
      <c r="F690" s="213" t="s">
        <v>3286</v>
      </c>
      <c r="G690" s="210"/>
      <c r="H690" s="214">
        <v>0</v>
      </c>
      <c r="I690" s="215"/>
      <c r="J690" s="210"/>
      <c r="K690" s="210"/>
      <c r="L690" s="216"/>
      <c r="M690" s="217"/>
      <c r="N690" s="218"/>
      <c r="O690" s="218"/>
      <c r="P690" s="218"/>
      <c r="Q690" s="218"/>
      <c r="R690" s="218"/>
      <c r="S690" s="218"/>
      <c r="T690" s="219"/>
      <c r="AT690" s="220" t="s">
        <v>256</v>
      </c>
      <c r="AU690" s="220" t="s">
        <v>88</v>
      </c>
      <c r="AV690" s="12" t="s">
        <v>88</v>
      </c>
      <c r="AW690" s="12" t="s">
        <v>36</v>
      </c>
      <c r="AX690" s="12" t="s">
        <v>80</v>
      </c>
      <c r="AY690" s="220" t="s">
        <v>241</v>
      </c>
    </row>
    <row r="691" spans="2:51" s="14" customFormat="1" ht="11.25" x14ac:dyDescent="0.2">
      <c r="B691" s="232"/>
      <c r="C691" s="233"/>
      <c r="D691" s="211" t="s">
        <v>256</v>
      </c>
      <c r="E691" s="234" t="s">
        <v>1</v>
      </c>
      <c r="F691" s="235" t="s">
        <v>3272</v>
      </c>
      <c r="G691" s="233"/>
      <c r="H691" s="234" t="s">
        <v>1</v>
      </c>
      <c r="I691" s="236"/>
      <c r="J691" s="233"/>
      <c r="K691" s="233"/>
      <c r="L691" s="237"/>
      <c r="M691" s="238"/>
      <c r="N691" s="239"/>
      <c r="O691" s="239"/>
      <c r="P691" s="239"/>
      <c r="Q691" s="239"/>
      <c r="R691" s="239"/>
      <c r="S691" s="239"/>
      <c r="T691" s="240"/>
      <c r="AT691" s="241" t="s">
        <v>256</v>
      </c>
      <c r="AU691" s="241" t="s">
        <v>88</v>
      </c>
      <c r="AV691" s="14" t="s">
        <v>14</v>
      </c>
      <c r="AW691" s="14" t="s">
        <v>36</v>
      </c>
      <c r="AX691" s="14" t="s">
        <v>80</v>
      </c>
      <c r="AY691" s="241" t="s">
        <v>241</v>
      </c>
    </row>
    <row r="692" spans="2:51" s="12" customFormat="1" ht="22.5" x14ac:dyDescent="0.2">
      <c r="B692" s="209"/>
      <c r="C692" s="210"/>
      <c r="D692" s="211" t="s">
        <v>256</v>
      </c>
      <c r="E692" s="212" t="s">
        <v>1</v>
      </c>
      <c r="F692" s="213" t="s">
        <v>3287</v>
      </c>
      <c r="G692" s="210"/>
      <c r="H692" s="214">
        <v>5</v>
      </c>
      <c r="I692" s="215"/>
      <c r="J692" s="210"/>
      <c r="K692" s="210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256</v>
      </c>
      <c r="AU692" s="220" t="s">
        <v>88</v>
      </c>
      <c r="AV692" s="12" t="s">
        <v>88</v>
      </c>
      <c r="AW692" s="12" t="s">
        <v>36</v>
      </c>
      <c r="AX692" s="12" t="s">
        <v>80</v>
      </c>
      <c r="AY692" s="220" t="s">
        <v>241</v>
      </c>
    </row>
    <row r="693" spans="2:51" s="12" customFormat="1" ht="22.5" x14ac:dyDescent="0.2">
      <c r="B693" s="209"/>
      <c r="C693" s="210"/>
      <c r="D693" s="211" t="s">
        <v>256</v>
      </c>
      <c r="E693" s="212" t="s">
        <v>1</v>
      </c>
      <c r="F693" s="213" t="s">
        <v>3288</v>
      </c>
      <c r="G693" s="210"/>
      <c r="H693" s="214">
        <v>315.5</v>
      </c>
      <c r="I693" s="215"/>
      <c r="J693" s="210"/>
      <c r="K693" s="210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256</v>
      </c>
      <c r="AU693" s="220" t="s">
        <v>88</v>
      </c>
      <c r="AV693" s="12" t="s">
        <v>88</v>
      </c>
      <c r="AW693" s="12" t="s">
        <v>36</v>
      </c>
      <c r="AX693" s="12" t="s">
        <v>80</v>
      </c>
      <c r="AY693" s="220" t="s">
        <v>241</v>
      </c>
    </row>
    <row r="694" spans="2:51" s="12" customFormat="1" ht="11.25" x14ac:dyDescent="0.2">
      <c r="B694" s="209"/>
      <c r="C694" s="210"/>
      <c r="D694" s="211" t="s">
        <v>256</v>
      </c>
      <c r="E694" s="212" t="s">
        <v>1</v>
      </c>
      <c r="F694" s="213" t="s">
        <v>3286</v>
      </c>
      <c r="G694" s="210"/>
      <c r="H694" s="214">
        <v>0</v>
      </c>
      <c r="I694" s="215"/>
      <c r="J694" s="210"/>
      <c r="K694" s="210"/>
      <c r="L694" s="216"/>
      <c r="M694" s="217"/>
      <c r="N694" s="218"/>
      <c r="O694" s="218"/>
      <c r="P694" s="218"/>
      <c r="Q694" s="218"/>
      <c r="R694" s="218"/>
      <c r="S694" s="218"/>
      <c r="T694" s="219"/>
      <c r="AT694" s="220" t="s">
        <v>256</v>
      </c>
      <c r="AU694" s="220" t="s">
        <v>88</v>
      </c>
      <c r="AV694" s="12" t="s">
        <v>88</v>
      </c>
      <c r="AW694" s="12" t="s">
        <v>36</v>
      </c>
      <c r="AX694" s="12" t="s">
        <v>80</v>
      </c>
      <c r="AY694" s="220" t="s">
        <v>241</v>
      </c>
    </row>
    <row r="695" spans="2:51" s="14" customFormat="1" ht="11.25" x14ac:dyDescent="0.2">
      <c r="B695" s="232"/>
      <c r="C695" s="233"/>
      <c r="D695" s="211" t="s">
        <v>256</v>
      </c>
      <c r="E695" s="234" t="s">
        <v>1</v>
      </c>
      <c r="F695" s="235" t="s">
        <v>3289</v>
      </c>
      <c r="G695" s="233"/>
      <c r="H695" s="234" t="s">
        <v>1</v>
      </c>
      <c r="I695" s="236"/>
      <c r="J695" s="233"/>
      <c r="K695" s="233"/>
      <c r="L695" s="237"/>
      <c r="M695" s="238"/>
      <c r="N695" s="239"/>
      <c r="O695" s="239"/>
      <c r="P695" s="239"/>
      <c r="Q695" s="239"/>
      <c r="R695" s="239"/>
      <c r="S695" s="239"/>
      <c r="T695" s="240"/>
      <c r="AT695" s="241" t="s">
        <v>256</v>
      </c>
      <c r="AU695" s="241" t="s">
        <v>88</v>
      </c>
      <c r="AV695" s="14" t="s">
        <v>14</v>
      </c>
      <c r="AW695" s="14" t="s">
        <v>36</v>
      </c>
      <c r="AX695" s="14" t="s">
        <v>80</v>
      </c>
      <c r="AY695" s="241" t="s">
        <v>241</v>
      </c>
    </row>
    <row r="696" spans="2:51" s="12" customFormat="1" ht="22.5" x14ac:dyDescent="0.2">
      <c r="B696" s="209"/>
      <c r="C696" s="210"/>
      <c r="D696" s="211" t="s">
        <v>256</v>
      </c>
      <c r="E696" s="212" t="s">
        <v>1</v>
      </c>
      <c r="F696" s="213" t="s">
        <v>3290</v>
      </c>
      <c r="G696" s="210"/>
      <c r="H696" s="214">
        <v>0</v>
      </c>
      <c r="I696" s="215"/>
      <c r="J696" s="210"/>
      <c r="K696" s="210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256</v>
      </c>
      <c r="AU696" s="220" t="s">
        <v>88</v>
      </c>
      <c r="AV696" s="12" t="s">
        <v>88</v>
      </c>
      <c r="AW696" s="12" t="s">
        <v>36</v>
      </c>
      <c r="AX696" s="12" t="s">
        <v>80</v>
      </c>
      <c r="AY696" s="220" t="s">
        <v>241</v>
      </c>
    </row>
    <row r="697" spans="2:51" s="12" customFormat="1" ht="22.5" x14ac:dyDescent="0.2">
      <c r="B697" s="209"/>
      <c r="C697" s="210"/>
      <c r="D697" s="211" t="s">
        <v>256</v>
      </c>
      <c r="E697" s="212" t="s">
        <v>1</v>
      </c>
      <c r="F697" s="213" t="s">
        <v>3291</v>
      </c>
      <c r="G697" s="210"/>
      <c r="H697" s="214">
        <v>3.93</v>
      </c>
      <c r="I697" s="215"/>
      <c r="J697" s="210"/>
      <c r="K697" s="210"/>
      <c r="L697" s="216"/>
      <c r="M697" s="217"/>
      <c r="N697" s="218"/>
      <c r="O697" s="218"/>
      <c r="P697" s="218"/>
      <c r="Q697" s="218"/>
      <c r="R697" s="218"/>
      <c r="S697" s="218"/>
      <c r="T697" s="219"/>
      <c r="AT697" s="220" t="s">
        <v>256</v>
      </c>
      <c r="AU697" s="220" t="s">
        <v>88</v>
      </c>
      <c r="AV697" s="12" t="s">
        <v>88</v>
      </c>
      <c r="AW697" s="12" t="s">
        <v>36</v>
      </c>
      <c r="AX697" s="12" t="s">
        <v>80</v>
      </c>
      <c r="AY697" s="220" t="s">
        <v>241</v>
      </c>
    </row>
    <row r="698" spans="2:51" s="12" customFormat="1" ht="22.5" x14ac:dyDescent="0.2">
      <c r="B698" s="209"/>
      <c r="C698" s="210"/>
      <c r="D698" s="211" t="s">
        <v>256</v>
      </c>
      <c r="E698" s="212" t="s">
        <v>1</v>
      </c>
      <c r="F698" s="213" t="s">
        <v>3292</v>
      </c>
      <c r="G698" s="210"/>
      <c r="H698" s="214">
        <v>19.07</v>
      </c>
      <c r="I698" s="215"/>
      <c r="J698" s="210"/>
      <c r="K698" s="210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256</v>
      </c>
      <c r="AU698" s="220" t="s">
        <v>88</v>
      </c>
      <c r="AV698" s="12" t="s">
        <v>88</v>
      </c>
      <c r="AW698" s="12" t="s">
        <v>36</v>
      </c>
      <c r="AX698" s="12" t="s">
        <v>80</v>
      </c>
      <c r="AY698" s="220" t="s">
        <v>241</v>
      </c>
    </row>
    <row r="699" spans="2:51" s="14" customFormat="1" ht="11.25" x14ac:dyDescent="0.2">
      <c r="B699" s="232"/>
      <c r="C699" s="233"/>
      <c r="D699" s="211" t="s">
        <v>256</v>
      </c>
      <c r="E699" s="234" t="s">
        <v>1</v>
      </c>
      <c r="F699" s="235" t="s">
        <v>3273</v>
      </c>
      <c r="G699" s="233"/>
      <c r="H699" s="234" t="s">
        <v>1</v>
      </c>
      <c r="I699" s="236"/>
      <c r="J699" s="233"/>
      <c r="K699" s="233"/>
      <c r="L699" s="237"/>
      <c r="M699" s="238"/>
      <c r="N699" s="239"/>
      <c r="O699" s="239"/>
      <c r="P699" s="239"/>
      <c r="Q699" s="239"/>
      <c r="R699" s="239"/>
      <c r="S699" s="239"/>
      <c r="T699" s="240"/>
      <c r="AT699" s="241" t="s">
        <v>256</v>
      </c>
      <c r="AU699" s="241" t="s">
        <v>88</v>
      </c>
      <c r="AV699" s="14" t="s">
        <v>14</v>
      </c>
      <c r="AW699" s="14" t="s">
        <v>36</v>
      </c>
      <c r="AX699" s="14" t="s">
        <v>80</v>
      </c>
      <c r="AY699" s="241" t="s">
        <v>241</v>
      </c>
    </row>
    <row r="700" spans="2:51" s="12" customFormat="1" ht="22.5" x14ac:dyDescent="0.2">
      <c r="B700" s="209"/>
      <c r="C700" s="210"/>
      <c r="D700" s="211" t="s">
        <v>256</v>
      </c>
      <c r="E700" s="212" t="s">
        <v>1</v>
      </c>
      <c r="F700" s="213" t="s">
        <v>3293</v>
      </c>
      <c r="G700" s="210"/>
      <c r="H700" s="214">
        <v>26</v>
      </c>
      <c r="I700" s="215"/>
      <c r="J700" s="210"/>
      <c r="K700" s="210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256</v>
      </c>
      <c r="AU700" s="220" t="s">
        <v>88</v>
      </c>
      <c r="AV700" s="12" t="s">
        <v>88</v>
      </c>
      <c r="AW700" s="12" t="s">
        <v>36</v>
      </c>
      <c r="AX700" s="12" t="s">
        <v>80</v>
      </c>
      <c r="AY700" s="220" t="s">
        <v>241</v>
      </c>
    </row>
    <row r="701" spans="2:51" s="12" customFormat="1" ht="22.5" x14ac:dyDescent="0.2">
      <c r="B701" s="209"/>
      <c r="C701" s="210"/>
      <c r="D701" s="211" t="s">
        <v>256</v>
      </c>
      <c r="E701" s="212" t="s">
        <v>1</v>
      </c>
      <c r="F701" s="213" t="s">
        <v>3294</v>
      </c>
      <c r="G701" s="210"/>
      <c r="H701" s="214">
        <v>25</v>
      </c>
      <c r="I701" s="215"/>
      <c r="J701" s="210"/>
      <c r="K701" s="210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256</v>
      </c>
      <c r="AU701" s="220" t="s">
        <v>88</v>
      </c>
      <c r="AV701" s="12" t="s">
        <v>88</v>
      </c>
      <c r="AW701" s="12" t="s">
        <v>36</v>
      </c>
      <c r="AX701" s="12" t="s">
        <v>80</v>
      </c>
      <c r="AY701" s="220" t="s">
        <v>241</v>
      </c>
    </row>
    <row r="702" spans="2:51" s="12" customFormat="1" ht="11.25" x14ac:dyDescent="0.2">
      <c r="B702" s="209"/>
      <c r="C702" s="210"/>
      <c r="D702" s="211" t="s">
        <v>256</v>
      </c>
      <c r="E702" s="212" t="s">
        <v>1</v>
      </c>
      <c r="F702" s="213" t="s">
        <v>3286</v>
      </c>
      <c r="G702" s="210"/>
      <c r="H702" s="214">
        <v>0</v>
      </c>
      <c r="I702" s="215"/>
      <c r="J702" s="210"/>
      <c r="K702" s="210"/>
      <c r="L702" s="216"/>
      <c r="M702" s="217"/>
      <c r="N702" s="218"/>
      <c r="O702" s="218"/>
      <c r="P702" s="218"/>
      <c r="Q702" s="218"/>
      <c r="R702" s="218"/>
      <c r="S702" s="218"/>
      <c r="T702" s="219"/>
      <c r="AT702" s="220" t="s">
        <v>256</v>
      </c>
      <c r="AU702" s="220" t="s">
        <v>88</v>
      </c>
      <c r="AV702" s="12" t="s">
        <v>88</v>
      </c>
      <c r="AW702" s="12" t="s">
        <v>36</v>
      </c>
      <c r="AX702" s="12" t="s">
        <v>80</v>
      </c>
      <c r="AY702" s="220" t="s">
        <v>241</v>
      </c>
    </row>
    <row r="703" spans="2:51" s="13" customFormat="1" ht="11.25" x14ac:dyDescent="0.2">
      <c r="B703" s="221"/>
      <c r="C703" s="222"/>
      <c r="D703" s="211" t="s">
        <v>256</v>
      </c>
      <c r="E703" s="223" t="s">
        <v>1</v>
      </c>
      <c r="F703" s="224" t="s">
        <v>258</v>
      </c>
      <c r="G703" s="222"/>
      <c r="H703" s="225">
        <v>1830.71</v>
      </c>
      <c r="I703" s="226"/>
      <c r="J703" s="222"/>
      <c r="K703" s="222"/>
      <c r="L703" s="227"/>
      <c r="M703" s="228"/>
      <c r="N703" s="229"/>
      <c r="O703" s="229"/>
      <c r="P703" s="229"/>
      <c r="Q703" s="229"/>
      <c r="R703" s="229"/>
      <c r="S703" s="229"/>
      <c r="T703" s="230"/>
      <c r="AT703" s="231" t="s">
        <v>256</v>
      </c>
      <c r="AU703" s="231" t="s">
        <v>88</v>
      </c>
      <c r="AV703" s="13" t="s">
        <v>175</v>
      </c>
      <c r="AW703" s="13" t="s">
        <v>36</v>
      </c>
      <c r="AX703" s="13" t="s">
        <v>80</v>
      </c>
      <c r="AY703" s="231" t="s">
        <v>241</v>
      </c>
    </row>
    <row r="704" spans="2:51" s="12" customFormat="1" ht="22.5" x14ac:dyDescent="0.2">
      <c r="B704" s="209"/>
      <c r="C704" s="210"/>
      <c r="D704" s="211" t="s">
        <v>256</v>
      </c>
      <c r="E704" s="212" t="s">
        <v>784</v>
      </c>
      <c r="F704" s="213" t="s">
        <v>3295</v>
      </c>
      <c r="G704" s="210"/>
      <c r="H704" s="214">
        <v>1272.1099999999999</v>
      </c>
      <c r="I704" s="215"/>
      <c r="J704" s="210"/>
      <c r="K704" s="210"/>
      <c r="L704" s="216"/>
      <c r="M704" s="217"/>
      <c r="N704" s="218"/>
      <c r="O704" s="218"/>
      <c r="P704" s="218"/>
      <c r="Q704" s="218"/>
      <c r="R704" s="218"/>
      <c r="S704" s="218"/>
      <c r="T704" s="219"/>
      <c r="AT704" s="220" t="s">
        <v>256</v>
      </c>
      <c r="AU704" s="220" t="s">
        <v>88</v>
      </c>
      <c r="AV704" s="12" t="s">
        <v>88</v>
      </c>
      <c r="AW704" s="12" t="s">
        <v>36</v>
      </c>
      <c r="AX704" s="12" t="s">
        <v>80</v>
      </c>
      <c r="AY704" s="220" t="s">
        <v>241</v>
      </c>
    </row>
    <row r="705" spans="1:65" s="12" customFormat="1" ht="22.5" x14ac:dyDescent="0.2">
      <c r="B705" s="209"/>
      <c r="C705" s="210"/>
      <c r="D705" s="211" t="s">
        <v>256</v>
      </c>
      <c r="E705" s="212" t="s">
        <v>436</v>
      </c>
      <c r="F705" s="213" t="s">
        <v>3296</v>
      </c>
      <c r="G705" s="210"/>
      <c r="H705" s="214">
        <v>525.21</v>
      </c>
      <c r="I705" s="215"/>
      <c r="J705" s="210"/>
      <c r="K705" s="210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256</v>
      </c>
      <c r="AU705" s="220" t="s">
        <v>88</v>
      </c>
      <c r="AV705" s="12" t="s">
        <v>88</v>
      </c>
      <c r="AW705" s="12" t="s">
        <v>36</v>
      </c>
      <c r="AX705" s="12" t="s">
        <v>80</v>
      </c>
      <c r="AY705" s="220" t="s">
        <v>241</v>
      </c>
    </row>
    <row r="706" spans="1:65" s="12" customFormat="1" ht="22.5" x14ac:dyDescent="0.2">
      <c r="B706" s="209"/>
      <c r="C706" s="210"/>
      <c r="D706" s="211" t="s">
        <v>256</v>
      </c>
      <c r="E706" s="212" t="s">
        <v>442</v>
      </c>
      <c r="F706" s="213" t="s">
        <v>3297</v>
      </c>
      <c r="G706" s="210"/>
      <c r="H706" s="214">
        <v>33.39</v>
      </c>
      <c r="I706" s="215"/>
      <c r="J706" s="210"/>
      <c r="K706" s="210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256</v>
      </c>
      <c r="AU706" s="220" t="s">
        <v>88</v>
      </c>
      <c r="AV706" s="12" t="s">
        <v>88</v>
      </c>
      <c r="AW706" s="12" t="s">
        <v>36</v>
      </c>
      <c r="AX706" s="12" t="s">
        <v>80</v>
      </c>
      <c r="AY706" s="220" t="s">
        <v>241</v>
      </c>
    </row>
    <row r="707" spans="1:65" s="13" customFormat="1" ht="11.25" x14ac:dyDescent="0.2">
      <c r="B707" s="221"/>
      <c r="C707" s="222"/>
      <c r="D707" s="211" t="s">
        <v>256</v>
      </c>
      <c r="E707" s="223" t="s">
        <v>1</v>
      </c>
      <c r="F707" s="224" t="s">
        <v>258</v>
      </c>
      <c r="G707" s="222"/>
      <c r="H707" s="225">
        <v>1830.71</v>
      </c>
      <c r="I707" s="226"/>
      <c r="J707" s="222"/>
      <c r="K707" s="222"/>
      <c r="L707" s="227"/>
      <c r="M707" s="228"/>
      <c r="N707" s="229"/>
      <c r="O707" s="229"/>
      <c r="P707" s="229"/>
      <c r="Q707" s="229"/>
      <c r="R707" s="229"/>
      <c r="S707" s="229"/>
      <c r="T707" s="230"/>
      <c r="AT707" s="231" t="s">
        <v>256</v>
      </c>
      <c r="AU707" s="231" t="s">
        <v>88</v>
      </c>
      <c r="AV707" s="13" t="s">
        <v>175</v>
      </c>
      <c r="AW707" s="13" t="s">
        <v>36</v>
      </c>
      <c r="AX707" s="13" t="s">
        <v>14</v>
      </c>
      <c r="AY707" s="231" t="s">
        <v>241</v>
      </c>
    </row>
    <row r="708" spans="1:65" s="1" customFormat="1" ht="33" customHeight="1" x14ac:dyDescent="0.2">
      <c r="A708" s="34"/>
      <c r="B708" s="35"/>
      <c r="C708" s="191" t="s">
        <v>923</v>
      </c>
      <c r="D708" s="191" t="s">
        <v>243</v>
      </c>
      <c r="E708" s="192" t="s">
        <v>789</v>
      </c>
      <c r="F708" s="193" t="s">
        <v>790</v>
      </c>
      <c r="G708" s="194" t="s">
        <v>246</v>
      </c>
      <c r="H708" s="195">
        <v>98.174999999999997</v>
      </c>
      <c r="I708" s="196">
        <v>4.13</v>
      </c>
      <c r="J708" s="197">
        <f>ROUND(I708*H708,2)</f>
        <v>405.46</v>
      </c>
      <c r="K708" s="193" t="s">
        <v>247</v>
      </c>
      <c r="L708" s="39"/>
      <c r="M708" s="198" t="s">
        <v>1</v>
      </c>
      <c r="N708" s="199" t="s">
        <v>45</v>
      </c>
      <c r="O708" s="71"/>
      <c r="P708" s="200">
        <f>O708*H708</f>
        <v>0</v>
      </c>
      <c r="Q708" s="200">
        <v>0</v>
      </c>
      <c r="R708" s="200">
        <f>Q708*H708</f>
        <v>0</v>
      </c>
      <c r="S708" s="200">
        <v>0</v>
      </c>
      <c r="T708" s="201">
        <f>S708*H708</f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202" t="s">
        <v>175</v>
      </c>
      <c r="AT708" s="202" t="s">
        <v>243</v>
      </c>
      <c r="AU708" s="202" t="s">
        <v>88</v>
      </c>
      <c r="AY708" s="17" t="s">
        <v>241</v>
      </c>
      <c r="BE708" s="203">
        <f>IF(N708="základní",J708,0)</f>
        <v>405.46</v>
      </c>
      <c r="BF708" s="203">
        <f>IF(N708="snížená",J708,0)</f>
        <v>0</v>
      </c>
      <c r="BG708" s="203">
        <f>IF(N708="zákl. přenesená",J708,0)</f>
        <v>0</v>
      </c>
      <c r="BH708" s="203">
        <f>IF(N708="sníž. přenesená",J708,0)</f>
        <v>0</v>
      </c>
      <c r="BI708" s="203">
        <f>IF(N708="nulová",J708,0)</f>
        <v>0</v>
      </c>
      <c r="BJ708" s="17" t="s">
        <v>14</v>
      </c>
      <c r="BK708" s="203">
        <f>ROUND(I708*H708,2)</f>
        <v>405.46</v>
      </c>
      <c r="BL708" s="17" t="s">
        <v>175</v>
      </c>
      <c r="BM708" s="202" t="s">
        <v>3298</v>
      </c>
    </row>
    <row r="709" spans="1:65" s="1" customFormat="1" ht="11.25" x14ac:dyDescent="0.2">
      <c r="A709" s="34"/>
      <c r="B709" s="35"/>
      <c r="C709" s="36"/>
      <c r="D709" s="204" t="s">
        <v>249</v>
      </c>
      <c r="E709" s="36"/>
      <c r="F709" s="205" t="s">
        <v>792</v>
      </c>
      <c r="G709" s="36"/>
      <c r="H709" s="36"/>
      <c r="I709" s="206"/>
      <c r="J709" s="36"/>
      <c r="K709" s="36"/>
      <c r="L709" s="39"/>
      <c r="M709" s="207"/>
      <c r="N709" s="208"/>
      <c r="O709" s="71"/>
      <c r="P709" s="71"/>
      <c r="Q709" s="71"/>
      <c r="R709" s="71"/>
      <c r="S709" s="71"/>
      <c r="T709" s="72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T709" s="17" t="s">
        <v>249</v>
      </c>
      <c r="AU709" s="17" t="s">
        <v>88</v>
      </c>
    </row>
    <row r="710" spans="1:65" s="12" customFormat="1" ht="11.25" x14ac:dyDescent="0.2">
      <c r="B710" s="209"/>
      <c r="C710" s="210"/>
      <c r="D710" s="211" t="s">
        <v>256</v>
      </c>
      <c r="E710" s="212" t="s">
        <v>1</v>
      </c>
      <c r="F710" s="213" t="s">
        <v>498</v>
      </c>
      <c r="G710" s="210"/>
      <c r="H710" s="214">
        <v>98.174999999999997</v>
      </c>
      <c r="I710" s="215"/>
      <c r="J710" s="210"/>
      <c r="K710" s="210"/>
      <c r="L710" s="216"/>
      <c r="M710" s="217"/>
      <c r="N710" s="218"/>
      <c r="O710" s="218"/>
      <c r="P710" s="218"/>
      <c r="Q710" s="218"/>
      <c r="R710" s="218"/>
      <c r="S710" s="218"/>
      <c r="T710" s="219"/>
      <c r="AT710" s="220" t="s">
        <v>256</v>
      </c>
      <c r="AU710" s="220" t="s">
        <v>88</v>
      </c>
      <c r="AV710" s="12" t="s">
        <v>88</v>
      </c>
      <c r="AW710" s="12" t="s">
        <v>36</v>
      </c>
      <c r="AX710" s="12" t="s">
        <v>80</v>
      </c>
      <c r="AY710" s="220" t="s">
        <v>241</v>
      </c>
    </row>
    <row r="711" spans="1:65" s="13" customFormat="1" ht="11.25" x14ac:dyDescent="0.2">
      <c r="B711" s="221"/>
      <c r="C711" s="222"/>
      <c r="D711" s="211" t="s">
        <v>256</v>
      </c>
      <c r="E711" s="223" t="s">
        <v>1</v>
      </c>
      <c r="F711" s="224" t="s">
        <v>258</v>
      </c>
      <c r="G711" s="222"/>
      <c r="H711" s="225">
        <v>98.174999999999997</v>
      </c>
      <c r="I711" s="226"/>
      <c r="J711" s="222"/>
      <c r="K711" s="222"/>
      <c r="L711" s="227"/>
      <c r="M711" s="228"/>
      <c r="N711" s="229"/>
      <c r="O711" s="229"/>
      <c r="P711" s="229"/>
      <c r="Q711" s="229"/>
      <c r="R711" s="229"/>
      <c r="S711" s="229"/>
      <c r="T711" s="230"/>
      <c r="AT711" s="231" t="s">
        <v>256</v>
      </c>
      <c r="AU711" s="231" t="s">
        <v>88</v>
      </c>
      <c r="AV711" s="13" t="s">
        <v>175</v>
      </c>
      <c r="AW711" s="13" t="s">
        <v>36</v>
      </c>
      <c r="AX711" s="13" t="s">
        <v>14</v>
      </c>
      <c r="AY711" s="231" t="s">
        <v>241</v>
      </c>
    </row>
    <row r="712" spans="1:65" s="1" customFormat="1" ht="24.2" customHeight="1" x14ac:dyDescent="0.2">
      <c r="A712" s="34"/>
      <c r="B712" s="35"/>
      <c r="C712" s="191" t="s">
        <v>928</v>
      </c>
      <c r="D712" s="191" t="s">
        <v>243</v>
      </c>
      <c r="E712" s="192" t="s">
        <v>794</v>
      </c>
      <c r="F712" s="193" t="s">
        <v>795</v>
      </c>
      <c r="G712" s="194" t="s">
        <v>246</v>
      </c>
      <c r="H712" s="195">
        <v>98.174999999999997</v>
      </c>
      <c r="I712" s="196">
        <v>6.89</v>
      </c>
      <c r="J712" s="197">
        <f>ROUND(I712*H712,2)</f>
        <v>676.43</v>
      </c>
      <c r="K712" s="193" t="s">
        <v>247</v>
      </c>
      <c r="L712" s="39"/>
      <c r="M712" s="198" t="s">
        <v>1</v>
      </c>
      <c r="N712" s="199" t="s">
        <v>45</v>
      </c>
      <c r="O712" s="71"/>
      <c r="P712" s="200">
        <f>O712*H712</f>
        <v>0</v>
      </c>
      <c r="Q712" s="200">
        <v>0</v>
      </c>
      <c r="R712" s="200">
        <f>Q712*H712</f>
        <v>0</v>
      </c>
      <c r="S712" s="200">
        <v>0</v>
      </c>
      <c r="T712" s="201">
        <f>S712*H712</f>
        <v>0</v>
      </c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R712" s="202" t="s">
        <v>175</v>
      </c>
      <c r="AT712" s="202" t="s">
        <v>243</v>
      </c>
      <c r="AU712" s="202" t="s">
        <v>88</v>
      </c>
      <c r="AY712" s="17" t="s">
        <v>241</v>
      </c>
      <c r="BE712" s="203">
        <f>IF(N712="základní",J712,0)</f>
        <v>676.43</v>
      </c>
      <c r="BF712" s="203">
        <f>IF(N712="snížená",J712,0)</f>
        <v>0</v>
      </c>
      <c r="BG712" s="203">
        <f>IF(N712="zákl. přenesená",J712,0)</f>
        <v>0</v>
      </c>
      <c r="BH712" s="203">
        <f>IF(N712="sníž. přenesená",J712,0)</f>
        <v>0</v>
      </c>
      <c r="BI712" s="203">
        <f>IF(N712="nulová",J712,0)</f>
        <v>0</v>
      </c>
      <c r="BJ712" s="17" t="s">
        <v>14</v>
      </c>
      <c r="BK712" s="203">
        <f>ROUND(I712*H712,2)</f>
        <v>676.43</v>
      </c>
      <c r="BL712" s="17" t="s">
        <v>175</v>
      </c>
      <c r="BM712" s="202" t="s">
        <v>3299</v>
      </c>
    </row>
    <row r="713" spans="1:65" s="1" customFormat="1" ht="11.25" x14ac:dyDescent="0.2">
      <c r="A713" s="34"/>
      <c r="B713" s="35"/>
      <c r="C713" s="36"/>
      <c r="D713" s="204" t="s">
        <v>249</v>
      </c>
      <c r="E713" s="36"/>
      <c r="F713" s="205" t="s">
        <v>797</v>
      </c>
      <c r="G713" s="36"/>
      <c r="H713" s="36"/>
      <c r="I713" s="206"/>
      <c r="J713" s="36"/>
      <c r="K713" s="36"/>
      <c r="L713" s="39"/>
      <c r="M713" s="207"/>
      <c r="N713" s="208"/>
      <c r="O713" s="71"/>
      <c r="P713" s="71"/>
      <c r="Q713" s="71"/>
      <c r="R713" s="71"/>
      <c r="S713" s="71"/>
      <c r="T713" s="72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T713" s="17" t="s">
        <v>249</v>
      </c>
      <c r="AU713" s="17" t="s">
        <v>88</v>
      </c>
    </row>
    <row r="714" spans="1:65" s="12" customFormat="1" ht="11.25" x14ac:dyDescent="0.2">
      <c r="B714" s="209"/>
      <c r="C714" s="210"/>
      <c r="D714" s="211" t="s">
        <v>256</v>
      </c>
      <c r="E714" s="212" t="s">
        <v>1</v>
      </c>
      <c r="F714" s="213" t="s">
        <v>498</v>
      </c>
      <c r="G714" s="210"/>
      <c r="H714" s="214">
        <v>98.174999999999997</v>
      </c>
      <c r="I714" s="215"/>
      <c r="J714" s="210"/>
      <c r="K714" s="210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256</v>
      </c>
      <c r="AU714" s="220" t="s">
        <v>88</v>
      </c>
      <c r="AV714" s="12" t="s">
        <v>88</v>
      </c>
      <c r="AW714" s="12" t="s">
        <v>36</v>
      </c>
      <c r="AX714" s="12" t="s">
        <v>80</v>
      </c>
      <c r="AY714" s="220" t="s">
        <v>241</v>
      </c>
    </row>
    <row r="715" spans="1:65" s="13" customFormat="1" ht="11.25" x14ac:dyDescent="0.2">
      <c r="B715" s="221"/>
      <c r="C715" s="222"/>
      <c r="D715" s="211" t="s">
        <v>256</v>
      </c>
      <c r="E715" s="223" t="s">
        <v>1</v>
      </c>
      <c r="F715" s="224" t="s">
        <v>258</v>
      </c>
      <c r="G715" s="222"/>
      <c r="H715" s="225">
        <v>98.174999999999997</v>
      </c>
      <c r="I715" s="226"/>
      <c r="J715" s="222"/>
      <c r="K715" s="222"/>
      <c r="L715" s="227"/>
      <c r="M715" s="228"/>
      <c r="N715" s="229"/>
      <c r="O715" s="229"/>
      <c r="P715" s="229"/>
      <c r="Q715" s="229"/>
      <c r="R715" s="229"/>
      <c r="S715" s="229"/>
      <c r="T715" s="230"/>
      <c r="AT715" s="231" t="s">
        <v>256</v>
      </c>
      <c r="AU715" s="231" t="s">
        <v>88</v>
      </c>
      <c r="AV715" s="13" t="s">
        <v>175</v>
      </c>
      <c r="AW715" s="13" t="s">
        <v>36</v>
      </c>
      <c r="AX715" s="13" t="s">
        <v>14</v>
      </c>
      <c r="AY715" s="231" t="s">
        <v>241</v>
      </c>
    </row>
    <row r="716" spans="1:65" s="11" customFormat="1" ht="22.9" customHeight="1" x14ac:dyDescent="0.2">
      <c r="B716" s="175"/>
      <c r="C716" s="176"/>
      <c r="D716" s="177" t="s">
        <v>79</v>
      </c>
      <c r="E716" s="189" t="s">
        <v>96</v>
      </c>
      <c r="F716" s="189" t="s">
        <v>1988</v>
      </c>
      <c r="G716" s="176"/>
      <c r="H716" s="176"/>
      <c r="I716" s="179"/>
      <c r="J716" s="190">
        <f>BK716</f>
        <v>285220.74</v>
      </c>
      <c r="K716" s="176"/>
      <c r="L716" s="181"/>
      <c r="M716" s="182"/>
      <c r="N716" s="183"/>
      <c r="O716" s="183"/>
      <c r="P716" s="184">
        <f>SUM(P717:P724)</f>
        <v>0</v>
      </c>
      <c r="Q716" s="183"/>
      <c r="R716" s="184">
        <f>SUM(R717:R724)</f>
        <v>0</v>
      </c>
      <c r="S716" s="183"/>
      <c r="T716" s="185">
        <f>SUM(T717:T724)</f>
        <v>0</v>
      </c>
      <c r="AR716" s="186" t="s">
        <v>14</v>
      </c>
      <c r="AT716" s="187" t="s">
        <v>79</v>
      </c>
      <c r="AU716" s="187" t="s">
        <v>14</v>
      </c>
      <c r="AY716" s="186" t="s">
        <v>241</v>
      </c>
      <c r="BK716" s="188">
        <f>SUM(BK717:BK724)</f>
        <v>285220.74</v>
      </c>
    </row>
    <row r="717" spans="1:65" s="1" customFormat="1" ht="21.75" customHeight="1" x14ac:dyDescent="0.2">
      <c r="A717" s="34"/>
      <c r="B717" s="35"/>
      <c r="C717" s="191" t="s">
        <v>932</v>
      </c>
      <c r="D717" s="191" t="s">
        <v>243</v>
      </c>
      <c r="E717" s="192" t="s">
        <v>2613</v>
      </c>
      <c r="F717" s="193" t="s">
        <v>2614</v>
      </c>
      <c r="G717" s="194" t="s">
        <v>289</v>
      </c>
      <c r="H717" s="195">
        <v>2037</v>
      </c>
      <c r="I717" s="196">
        <v>70.010000000000005</v>
      </c>
      <c r="J717" s="197">
        <f>ROUND(I717*H717,2)</f>
        <v>142610.37</v>
      </c>
      <c r="K717" s="193" t="s">
        <v>247</v>
      </c>
      <c r="L717" s="39"/>
      <c r="M717" s="198" t="s">
        <v>1</v>
      </c>
      <c r="N717" s="199" t="s">
        <v>45</v>
      </c>
      <c r="O717" s="71"/>
      <c r="P717" s="200">
        <f>O717*H717</f>
        <v>0</v>
      </c>
      <c r="Q717" s="200">
        <v>0</v>
      </c>
      <c r="R717" s="200">
        <f>Q717*H717</f>
        <v>0</v>
      </c>
      <c r="S717" s="200">
        <v>0</v>
      </c>
      <c r="T717" s="201">
        <f>S717*H717</f>
        <v>0</v>
      </c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R717" s="202" t="s">
        <v>175</v>
      </c>
      <c r="AT717" s="202" t="s">
        <v>243</v>
      </c>
      <c r="AU717" s="202" t="s">
        <v>88</v>
      </c>
      <c r="AY717" s="17" t="s">
        <v>241</v>
      </c>
      <c r="BE717" s="203">
        <f>IF(N717="základní",J717,0)</f>
        <v>142610.37</v>
      </c>
      <c r="BF717" s="203">
        <f>IF(N717="snížená",J717,0)</f>
        <v>0</v>
      </c>
      <c r="BG717" s="203">
        <f>IF(N717="zákl. přenesená",J717,0)</f>
        <v>0</v>
      </c>
      <c r="BH717" s="203">
        <f>IF(N717="sníž. přenesená",J717,0)</f>
        <v>0</v>
      </c>
      <c r="BI717" s="203">
        <f>IF(N717="nulová",J717,0)</f>
        <v>0</v>
      </c>
      <c r="BJ717" s="17" t="s">
        <v>14</v>
      </c>
      <c r="BK717" s="203">
        <f>ROUND(I717*H717,2)</f>
        <v>142610.37</v>
      </c>
      <c r="BL717" s="17" t="s">
        <v>175</v>
      </c>
      <c r="BM717" s="202" t="s">
        <v>3300</v>
      </c>
    </row>
    <row r="718" spans="1:65" s="1" customFormat="1" ht="11.25" x14ac:dyDescent="0.2">
      <c r="A718" s="34"/>
      <c r="B718" s="35"/>
      <c r="C718" s="36"/>
      <c r="D718" s="204" t="s">
        <v>249</v>
      </c>
      <c r="E718" s="36"/>
      <c r="F718" s="205" t="s">
        <v>2616</v>
      </c>
      <c r="G718" s="36"/>
      <c r="H718" s="36"/>
      <c r="I718" s="206"/>
      <c r="J718" s="36"/>
      <c r="K718" s="36"/>
      <c r="L718" s="39"/>
      <c r="M718" s="207"/>
      <c r="N718" s="208"/>
      <c r="O718" s="71"/>
      <c r="P718" s="71"/>
      <c r="Q718" s="71"/>
      <c r="R718" s="71"/>
      <c r="S718" s="71"/>
      <c r="T718" s="72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T718" s="17" t="s">
        <v>249</v>
      </c>
      <c r="AU718" s="17" t="s">
        <v>88</v>
      </c>
    </row>
    <row r="719" spans="1:65" s="12" customFormat="1" ht="11.25" x14ac:dyDescent="0.2">
      <c r="B719" s="209"/>
      <c r="C719" s="210"/>
      <c r="D719" s="211" t="s">
        <v>256</v>
      </c>
      <c r="E719" s="212" t="s">
        <v>1</v>
      </c>
      <c r="F719" s="213" t="s">
        <v>3301</v>
      </c>
      <c r="G719" s="210"/>
      <c r="H719" s="214">
        <v>2037</v>
      </c>
      <c r="I719" s="215"/>
      <c r="J719" s="210"/>
      <c r="K719" s="210"/>
      <c r="L719" s="216"/>
      <c r="M719" s="217"/>
      <c r="N719" s="218"/>
      <c r="O719" s="218"/>
      <c r="P719" s="218"/>
      <c r="Q719" s="218"/>
      <c r="R719" s="218"/>
      <c r="S719" s="218"/>
      <c r="T719" s="219"/>
      <c r="AT719" s="220" t="s">
        <v>256</v>
      </c>
      <c r="AU719" s="220" t="s">
        <v>88</v>
      </c>
      <c r="AV719" s="12" t="s">
        <v>88</v>
      </c>
      <c r="AW719" s="12" t="s">
        <v>36</v>
      </c>
      <c r="AX719" s="12" t="s">
        <v>80</v>
      </c>
      <c r="AY719" s="220" t="s">
        <v>241</v>
      </c>
    </row>
    <row r="720" spans="1:65" s="13" customFormat="1" ht="11.25" x14ac:dyDescent="0.2">
      <c r="B720" s="221"/>
      <c r="C720" s="222"/>
      <c r="D720" s="211" t="s">
        <v>256</v>
      </c>
      <c r="E720" s="223" t="s">
        <v>1</v>
      </c>
      <c r="F720" s="224" t="s">
        <v>258</v>
      </c>
      <c r="G720" s="222"/>
      <c r="H720" s="225">
        <v>2037</v>
      </c>
      <c r="I720" s="226"/>
      <c r="J720" s="222"/>
      <c r="K720" s="222"/>
      <c r="L720" s="227"/>
      <c r="M720" s="228"/>
      <c r="N720" s="229"/>
      <c r="O720" s="229"/>
      <c r="P720" s="229"/>
      <c r="Q720" s="229"/>
      <c r="R720" s="229"/>
      <c r="S720" s="229"/>
      <c r="T720" s="230"/>
      <c r="AT720" s="231" t="s">
        <v>256</v>
      </c>
      <c r="AU720" s="231" t="s">
        <v>88</v>
      </c>
      <c r="AV720" s="13" t="s">
        <v>175</v>
      </c>
      <c r="AW720" s="13" t="s">
        <v>36</v>
      </c>
      <c r="AX720" s="13" t="s">
        <v>14</v>
      </c>
      <c r="AY720" s="231" t="s">
        <v>241</v>
      </c>
    </row>
    <row r="721" spans="1:65" s="1" customFormat="1" ht="21.75" customHeight="1" x14ac:dyDescent="0.2">
      <c r="A721" s="34"/>
      <c r="B721" s="35"/>
      <c r="C721" s="191" t="s">
        <v>936</v>
      </c>
      <c r="D721" s="191" t="s">
        <v>243</v>
      </c>
      <c r="E721" s="192" t="s">
        <v>2618</v>
      </c>
      <c r="F721" s="193" t="s">
        <v>2619</v>
      </c>
      <c r="G721" s="194" t="s">
        <v>289</v>
      </c>
      <c r="H721" s="195">
        <v>2037</v>
      </c>
      <c r="I721" s="196">
        <v>70.010000000000005</v>
      </c>
      <c r="J721" s="197">
        <f>ROUND(I721*H721,2)</f>
        <v>142610.37</v>
      </c>
      <c r="K721" s="193" t="s">
        <v>247</v>
      </c>
      <c r="L721" s="39"/>
      <c r="M721" s="198" t="s">
        <v>1</v>
      </c>
      <c r="N721" s="199" t="s">
        <v>45</v>
      </c>
      <c r="O721" s="71"/>
      <c r="P721" s="200">
        <f>O721*H721</f>
        <v>0</v>
      </c>
      <c r="Q721" s="200">
        <v>0</v>
      </c>
      <c r="R721" s="200">
        <f>Q721*H721</f>
        <v>0</v>
      </c>
      <c r="S721" s="200">
        <v>0</v>
      </c>
      <c r="T721" s="201">
        <f>S721*H721</f>
        <v>0</v>
      </c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R721" s="202" t="s">
        <v>175</v>
      </c>
      <c r="AT721" s="202" t="s">
        <v>243</v>
      </c>
      <c r="AU721" s="202" t="s">
        <v>88</v>
      </c>
      <c r="AY721" s="17" t="s">
        <v>241</v>
      </c>
      <c r="BE721" s="203">
        <f>IF(N721="základní",J721,0)</f>
        <v>142610.37</v>
      </c>
      <c r="BF721" s="203">
        <f>IF(N721="snížená",J721,0)</f>
        <v>0</v>
      </c>
      <c r="BG721" s="203">
        <f>IF(N721="zákl. přenesená",J721,0)</f>
        <v>0</v>
      </c>
      <c r="BH721" s="203">
        <f>IF(N721="sníž. přenesená",J721,0)</f>
        <v>0</v>
      </c>
      <c r="BI721" s="203">
        <f>IF(N721="nulová",J721,0)</f>
        <v>0</v>
      </c>
      <c r="BJ721" s="17" t="s">
        <v>14</v>
      </c>
      <c r="BK721" s="203">
        <f>ROUND(I721*H721,2)</f>
        <v>142610.37</v>
      </c>
      <c r="BL721" s="17" t="s">
        <v>175</v>
      </c>
      <c r="BM721" s="202" t="s">
        <v>3302</v>
      </c>
    </row>
    <row r="722" spans="1:65" s="1" customFormat="1" ht="11.25" x14ac:dyDescent="0.2">
      <c r="A722" s="34"/>
      <c r="B722" s="35"/>
      <c r="C722" s="36"/>
      <c r="D722" s="204" t="s">
        <v>249</v>
      </c>
      <c r="E722" s="36"/>
      <c r="F722" s="205" t="s">
        <v>2621</v>
      </c>
      <c r="G722" s="36"/>
      <c r="H722" s="36"/>
      <c r="I722" s="206"/>
      <c r="J722" s="36"/>
      <c r="K722" s="36"/>
      <c r="L722" s="39"/>
      <c r="M722" s="207"/>
      <c r="N722" s="208"/>
      <c r="O722" s="71"/>
      <c r="P722" s="71"/>
      <c r="Q722" s="71"/>
      <c r="R722" s="71"/>
      <c r="S722" s="71"/>
      <c r="T722" s="72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T722" s="17" t="s">
        <v>249</v>
      </c>
      <c r="AU722" s="17" t="s">
        <v>88</v>
      </c>
    </row>
    <row r="723" spans="1:65" s="12" customFormat="1" ht="11.25" x14ac:dyDescent="0.2">
      <c r="B723" s="209"/>
      <c r="C723" s="210"/>
      <c r="D723" s="211" t="s">
        <v>256</v>
      </c>
      <c r="E723" s="212" t="s">
        <v>1</v>
      </c>
      <c r="F723" s="213" t="s">
        <v>3303</v>
      </c>
      <c r="G723" s="210"/>
      <c r="H723" s="214">
        <v>2037</v>
      </c>
      <c r="I723" s="215"/>
      <c r="J723" s="210"/>
      <c r="K723" s="210"/>
      <c r="L723" s="216"/>
      <c r="M723" s="217"/>
      <c r="N723" s="218"/>
      <c r="O723" s="218"/>
      <c r="P723" s="218"/>
      <c r="Q723" s="218"/>
      <c r="R723" s="218"/>
      <c r="S723" s="218"/>
      <c r="T723" s="219"/>
      <c r="AT723" s="220" t="s">
        <v>256</v>
      </c>
      <c r="AU723" s="220" t="s">
        <v>88</v>
      </c>
      <c r="AV723" s="12" t="s">
        <v>88</v>
      </c>
      <c r="AW723" s="12" t="s">
        <v>36</v>
      </c>
      <c r="AX723" s="12" t="s">
        <v>80</v>
      </c>
      <c r="AY723" s="220" t="s">
        <v>241</v>
      </c>
    </row>
    <row r="724" spans="1:65" s="13" customFormat="1" ht="11.25" x14ac:dyDescent="0.2">
      <c r="B724" s="221"/>
      <c r="C724" s="222"/>
      <c r="D724" s="211" t="s">
        <v>256</v>
      </c>
      <c r="E724" s="223" t="s">
        <v>1</v>
      </c>
      <c r="F724" s="224" t="s">
        <v>258</v>
      </c>
      <c r="G724" s="222"/>
      <c r="H724" s="225">
        <v>2037</v>
      </c>
      <c r="I724" s="226"/>
      <c r="J724" s="222"/>
      <c r="K724" s="222"/>
      <c r="L724" s="227"/>
      <c r="M724" s="228"/>
      <c r="N724" s="229"/>
      <c r="O724" s="229"/>
      <c r="P724" s="229"/>
      <c r="Q724" s="229"/>
      <c r="R724" s="229"/>
      <c r="S724" s="229"/>
      <c r="T724" s="230"/>
      <c r="AT724" s="231" t="s">
        <v>256</v>
      </c>
      <c r="AU724" s="231" t="s">
        <v>88</v>
      </c>
      <c r="AV724" s="13" t="s">
        <v>175</v>
      </c>
      <c r="AW724" s="13" t="s">
        <v>36</v>
      </c>
      <c r="AX724" s="13" t="s">
        <v>14</v>
      </c>
      <c r="AY724" s="231" t="s">
        <v>241</v>
      </c>
    </row>
    <row r="725" spans="1:65" s="11" customFormat="1" ht="22.9" customHeight="1" x14ac:dyDescent="0.2">
      <c r="B725" s="175"/>
      <c r="C725" s="176"/>
      <c r="D725" s="177" t="s">
        <v>79</v>
      </c>
      <c r="E725" s="189" t="s">
        <v>175</v>
      </c>
      <c r="F725" s="189" t="s">
        <v>263</v>
      </c>
      <c r="G725" s="176"/>
      <c r="H725" s="176"/>
      <c r="I725" s="179"/>
      <c r="J725" s="190">
        <f>BK725</f>
        <v>536806.91999999993</v>
      </c>
      <c r="K725" s="176"/>
      <c r="L725" s="181"/>
      <c r="M725" s="182"/>
      <c r="N725" s="183"/>
      <c r="O725" s="183"/>
      <c r="P725" s="184">
        <f>SUM(P726:P741)</f>
        <v>0</v>
      </c>
      <c r="Q725" s="183"/>
      <c r="R725" s="184">
        <f>SUM(R726:R741)</f>
        <v>28.756223099999996</v>
      </c>
      <c r="S725" s="183"/>
      <c r="T725" s="185">
        <f>SUM(T726:T741)</f>
        <v>0</v>
      </c>
      <c r="AR725" s="186" t="s">
        <v>14</v>
      </c>
      <c r="AT725" s="187" t="s">
        <v>79</v>
      </c>
      <c r="AU725" s="187" t="s">
        <v>14</v>
      </c>
      <c r="AY725" s="186" t="s">
        <v>241</v>
      </c>
      <c r="BK725" s="188">
        <f>SUM(BK726:BK741)</f>
        <v>536806.91999999993</v>
      </c>
    </row>
    <row r="726" spans="1:65" s="1" customFormat="1" ht="16.5" customHeight="1" x14ac:dyDescent="0.2">
      <c r="A726" s="34"/>
      <c r="B726" s="35"/>
      <c r="C726" s="191" t="s">
        <v>940</v>
      </c>
      <c r="D726" s="191" t="s">
        <v>243</v>
      </c>
      <c r="E726" s="192" t="s">
        <v>799</v>
      </c>
      <c r="F726" s="193" t="s">
        <v>800</v>
      </c>
      <c r="G726" s="194" t="s">
        <v>253</v>
      </c>
      <c r="H726" s="195">
        <v>292.678</v>
      </c>
      <c r="I726" s="196">
        <v>1232.42</v>
      </c>
      <c r="J726" s="197">
        <f>ROUND(I726*H726,2)</f>
        <v>360702.22</v>
      </c>
      <c r="K726" s="193" t="s">
        <v>247</v>
      </c>
      <c r="L726" s="39"/>
      <c r="M726" s="198" t="s">
        <v>1</v>
      </c>
      <c r="N726" s="199" t="s">
        <v>45</v>
      </c>
      <c r="O726" s="71"/>
      <c r="P726" s="200">
        <f>O726*H726</f>
        <v>0</v>
      </c>
      <c r="Q726" s="200">
        <v>0</v>
      </c>
      <c r="R726" s="200">
        <f>Q726*H726</f>
        <v>0</v>
      </c>
      <c r="S726" s="200">
        <v>0</v>
      </c>
      <c r="T726" s="201">
        <f>S726*H726</f>
        <v>0</v>
      </c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R726" s="202" t="s">
        <v>175</v>
      </c>
      <c r="AT726" s="202" t="s">
        <v>243</v>
      </c>
      <c r="AU726" s="202" t="s">
        <v>88</v>
      </c>
      <c r="AY726" s="17" t="s">
        <v>241</v>
      </c>
      <c r="BE726" s="203">
        <f>IF(N726="základní",J726,0)</f>
        <v>360702.22</v>
      </c>
      <c r="BF726" s="203">
        <f>IF(N726="snížená",J726,0)</f>
        <v>0</v>
      </c>
      <c r="BG726" s="203">
        <f>IF(N726="zákl. přenesená",J726,0)</f>
        <v>0</v>
      </c>
      <c r="BH726" s="203">
        <f>IF(N726="sníž. přenesená",J726,0)</f>
        <v>0</v>
      </c>
      <c r="BI726" s="203">
        <f>IF(N726="nulová",J726,0)</f>
        <v>0</v>
      </c>
      <c r="BJ726" s="17" t="s">
        <v>14</v>
      </c>
      <c r="BK726" s="203">
        <f>ROUND(I726*H726,2)</f>
        <v>360702.22</v>
      </c>
      <c r="BL726" s="17" t="s">
        <v>175</v>
      </c>
      <c r="BM726" s="202" t="s">
        <v>3304</v>
      </c>
    </row>
    <row r="727" spans="1:65" s="1" customFormat="1" ht="11.25" x14ac:dyDescent="0.2">
      <c r="A727" s="34"/>
      <c r="B727" s="35"/>
      <c r="C727" s="36"/>
      <c r="D727" s="204" t="s">
        <v>249</v>
      </c>
      <c r="E727" s="36"/>
      <c r="F727" s="205" t="s">
        <v>802</v>
      </c>
      <c r="G727" s="36"/>
      <c r="H727" s="36"/>
      <c r="I727" s="206"/>
      <c r="J727" s="36"/>
      <c r="K727" s="36"/>
      <c r="L727" s="39"/>
      <c r="M727" s="207"/>
      <c r="N727" s="208"/>
      <c r="O727" s="71"/>
      <c r="P727" s="71"/>
      <c r="Q727" s="71"/>
      <c r="R727" s="71"/>
      <c r="S727" s="71"/>
      <c r="T727" s="72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T727" s="17" t="s">
        <v>249</v>
      </c>
      <c r="AU727" s="17" t="s">
        <v>88</v>
      </c>
    </row>
    <row r="728" spans="1:65" s="12" customFormat="1" ht="11.25" x14ac:dyDescent="0.2">
      <c r="B728" s="209"/>
      <c r="C728" s="210"/>
      <c r="D728" s="211" t="s">
        <v>256</v>
      </c>
      <c r="E728" s="212" t="s">
        <v>1</v>
      </c>
      <c r="F728" s="213" t="s">
        <v>3305</v>
      </c>
      <c r="G728" s="210"/>
      <c r="H728" s="214">
        <v>254.625</v>
      </c>
      <c r="I728" s="215"/>
      <c r="J728" s="210"/>
      <c r="K728" s="210"/>
      <c r="L728" s="216"/>
      <c r="M728" s="217"/>
      <c r="N728" s="218"/>
      <c r="O728" s="218"/>
      <c r="P728" s="218"/>
      <c r="Q728" s="218"/>
      <c r="R728" s="218"/>
      <c r="S728" s="218"/>
      <c r="T728" s="219"/>
      <c r="AT728" s="220" t="s">
        <v>256</v>
      </c>
      <c r="AU728" s="220" t="s">
        <v>88</v>
      </c>
      <c r="AV728" s="12" t="s">
        <v>88</v>
      </c>
      <c r="AW728" s="12" t="s">
        <v>36</v>
      </c>
      <c r="AX728" s="12" t="s">
        <v>80</v>
      </c>
      <c r="AY728" s="220" t="s">
        <v>241</v>
      </c>
    </row>
    <row r="729" spans="1:65" s="12" customFormat="1" ht="11.25" x14ac:dyDescent="0.2">
      <c r="B729" s="209"/>
      <c r="C729" s="210"/>
      <c r="D729" s="211" t="s">
        <v>256</v>
      </c>
      <c r="E729" s="212" t="s">
        <v>1</v>
      </c>
      <c r="F729" s="213" t="s">
        <v>3306</v>
      </c>
      <c r="G729" s="210"/>
      <c r="H729" s="214">
        <v>38.052999999999997</v>
      </c>
      <c r="I729" s="215"/>
      <c r="J729" s="210"/>
      <c r="K729" s="210"/>
      <c r="L729" s="216"/>
      <c r="M729" s="217"/>
      <c r="N729" s="218"/>
      <c r="O729" s="218"/>
      <c r="P729" s="218"/>
      <c r="Q729" s="218"/>
      <c r="R729" s="218"/>
      <c r="S729" s="218"/>
      <c r="T729" s="219"/>
      <c r="AT729" s="220" t="s">
        <v>256</v>
      </c>
      <c r="AU729" s="220" t="s">
        <v>88</v>
      </c>
      <c r="AV729" s="12" t="s">
        <v>88</v>
      </c>
      <c r="AW729" s="12" t="s">
        <v>36</v>
      </c>
      <c r="AX729" s="12" t="s">
        <v>80</v>
      </c>
      <c r="AY729" s="220" t="s">
        <v>241</v>
      </c>
    </row>
    <row r="730" spans="1:65" s="13" customFormat="1" ht="11.25" x14ac:dyDescent="0.2">
      <c r="B730" s="221"/>
      <c r="C730" s="222"/>
      <c r="D730" s="211" t="s">
        <v>256</v>
      </c>
      <c r="E730" s="223" t="s">
        <v>432</v>
      </c>
      <c r="F730" s="224" t="s">
        <v>258</v>
      </c>
      <c r="G730" s="222"/>
      <c r="H730" s="225">
        <v>292.678</v>
      </c>
      <c r="I730" s="226"/>
      <c r="J730" s="222"/>
      <c r="K730" s="222"/>
      <c r="L730" s="227"/>
      <c r="M730" s="228"/>
      <c r="N730" s="229"/>
      <c r="O730" s="229"/>
      <c r="P730" s="229"/>
      <c r="Q730" s="229"/>
      <c r="R730" s="229"/>
      <c r="S730" s="229"/>
      <c r="T730" s="230"/>
      <c r="AT730" s="231" t="s">
        <v>256</v>
      </c>
      <c r="AU730" s="231" t="s">
        <v>88</v>
      </c>
      <c r="AV730" s="13" t="s">
        <v>175</v>
      </c>
      <c r="AW730" s="13" t="s">
        <v>36</v>
      </c>
      <c r="AX730" s="13" t="s">
        <v>14</v>
      </c>
      <c r="AY730" s="231" t="s">
        <v>241</v>
      </c>
    </row>
    <row r="731" spans="1:65" s="1" customFormat="1" ht="24.2" customHeight="1" x14ac:dyDescent="0.2">
      <c r="A731" s="34"/>
      <c r="B731" s="35"/>
      <c r="C731" s="191" t="s">
        <v>945</v>
      </c>
      <c r="D731" s="191" t="s">
        <v>243</v>
      </c>
      <c r="E731" s="192" t="s">
        <v>2627</v>
      </c>
      <c r="F731" s="193" t="s">
        <v>2628</v>
      </c>
      <c r="G731" s="194" t="s">
        <v>253</v>
      </c>
      <c r="H731" s="195">
        <v>38.052999999999997</v>
      </c>
      <c r="I731" s="196">
        <v>3750</v>
      </c>
      <c r="J731" s="197">
        <f>ROUND(I731*H731,2)</f>
        <v>142698.75</v>
      </c>
      <c r="K731" s="193" t="s">
        <v>247</v>
      </c>
      <c r="L731" s="39"/>
      <c r="M731" s="198" t="s">
        <v>1</v>
      </c>
      <c r="N731" s="199" t="s">
        <v>45</v>
      </c>
      <c r="O731" s="71"/>
      <c r="P731" s="200">
        <f>O731*H731</f>
        <v>0</v>
      </c>
      <c r="Q731" s="200">
        <v>0</v>
      </c>
      <c r="R731" s="200">
        <f>Q731*H731</f>
        <v>0</v>
      </c>
      <c r="S731" s="200">
        <v>0</v>
      </c>
      <c r="T731" s="201">
        <f>S731*H731</f>
        <v>0</v>
      </c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R731" s="202" t="s">
        <v>175</v>
      </c>
      <c r="AT731" s="202" t="s">
        <v>243</v>
      </c>
      <c r="AU731" s="202" t="s">
        <v>88</v>
      </c>
      <c r="AY731" s="17" t="s">
        <v>241</v>
      </c>
      <c r="BE731" s="203">
        <f>IF(N731="základní",J731,0)</f>
        <v>142698.75</v>
      </c>
      <c r="BF731" s="203">
        <f>IF(N731="snížená",J731,0)</f>
        <v>0</v>
      </c>
      <c r="BG731" s="203">
        <f>IF(N731="zákl. přenesená",J731,0)</f>
        <v>0</v>
      </c>
      <c r="BH731" s="203">
        <f>IF(N731="sníž. přenesená",J731,0)</f>
        <v>0</v>
      </c>
      <c r="BI731" s="203">
        <f>IF(N731="nulová",J731,0)</f>
        <v>0</v>
      </c>
      <c r="BJ731" s="17" t="s">
        <v>14</v>
      </c>
      <c r="BK731" s="203">
        <f>ROUND(I731*H731,2)</f>
        <v>142698.75</v>
      </c>
      <c r="BL731" s="17" t="s">
        <v>175</v>
      </c>
      <c r="BM731" s="202" t="s">
        <v>3307</v>
      </c>
    </row>
    <row r="732" spans="1:65" s="1" customFormat="1" ht="11.25" x14ac:dyDescent="0.2">
      <c r="A732" s="34"/>
      <c r="B732" s="35"/>
      <c r="C732" s="36"/>
      <c r="D732" s="204" t="s">
        <v>249</v>
      </c>
      <c r="E732" s="36"/>
      <c r="F732" s="205" t="s">
        <v>2630</v>
      </c>
      <c r="G732" s="36"/>
      <c r="H732" s="36"/>
      <c r="I732" s="206"/>
      <c r="J732" s="36"/>
      <c r="K732" s="36"/>
      <c r="L732" s="39"/>
      <c r="M732" s="207"/>
      <c r="N732" s="208"/>
      <c r="O732" s="71"/>
      <c r="P732" s="71"/>
      <c r="Q732" s="71"/>
      <c r="R732" s="71"/>
      <c r="S732" s="71"/>
      <c r="T732" s="72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T732" s="17" t="s">
        <v>249</v>
      </c>
      <c r="AU732" s="17" t="s">
        <v>88</v>
      </c>
    </row>
    <row r="733" spans="1:65" s="12" customFormat="1" ht="11.25" x14ac:dyDescent="0.2">
      <c r="B733" s="209"/>
      <c r="C733" s="210"/>
      <c r="D733" s="211" t="s">
        <v>256</v>
      </c>
      <c r="E733" s="212" t="s">
        <v>1</v>
      </c>
      <c r="F733" s="213" t="s">
        <v>3308</v>
      </c>
      <c r="G733" s="210"/>
      <c r="H733" s="214">
        <v>38.052999999999997</v>
      </c>
      <c r="I733" s="215"/>
      <c r="J733" s="210"/>
      <c r="K733" s="210"/>
      <c r="L733" s="216"/>
      <c r="M733" s="217"/>
      <c r="N733" s="218"/>
      <c r="O733" s="218"/>
      <c r="P733" s="218"/>
      <c r="Q733" s="218"/>
      <c r="R733" s="218"/>
      <c r="S733" s="218"/>
      <c r="T733" s="219"/>
      <c r="AT733" s="220" t="s">
        <v>256</v>
      </c>
      <c r="AU733" s="220" t="s">
        <v>88</v>
      </c>
      <c r="AV733" s="12" t="s">
        <v>88</v>
      </c>
      <c r="AW733" s="12" t="s">
        <v>36</v>
      </c>
      <c r="AX733" s="12" t="s">
        <v>80</v>
      </c>
      <c r="AY733" s="220" t="s">
        <v>241</v>
      </c>
    </row>
    <row r="734" spans="1:65" s="13" customFormat="1" ht="11.25" x14ac:dyDescent="0.2">
      <c r="B734" s="221"/>
      <c r="C734" s="222"/>
      <c r="D734" s="211" t="s">
        <v>256</v>
      </c>
      <c r="E734" s="223" t="s">
        <v>2983</v>
      </c>
      <c r="F734" s="224" t="s">
        <v>258</v>
      </c>
      <c r="G734" s="222"/>
      <c r="H734" s="225">
        <v>38.052999999999997</v>
      </c>
      <c r="I734" s="226"/>
      <c r="J734" s="222"/>
      <c r="K734" s="222"/>
      <c r="L734" s="227"/>
      <c r="M734" s="228"/>
      <c r="N734" s="229"/>
      <c r="O734" s="229"/>
      <c r="P734" s="229"/>
      <c r="Q734" s="229"/>
      <c r="R734" s="229"/>
      <c r="S734" s="229"/>
      <c r="T734" s="230"/>
      <c r="AT734" s="231" t="s">
        <v>256</v>
      </c>
      <c r="AU734" s="231" t="s">
        <v>88</v>
      </c>
      <c r="AV734" s="13" t="s">
        <v>175</v>
      </c>
      <c r="AW734" s="13" t="s">
        <v>36</v>
      </c>
      <c r="AX734" s="13" t="s">
        <v>14</v>
      </c>
      <c r="AY734" s="231" t="s">
        <v>241</v>
      </c>
    </row>
    <row r="735" spans="1:65" s="1" customFormat="1" ht="24.2" customHeight="1" x14ac:dyDescent="0.2">
      <c r="A735" s="34"/>
      <c r="B735" s="35"/>
      <c r="C735" s="191" t="s">
        <v>949</v>
      </c>
      <c r="D735" s="191" t="s">
        <v>243</v>
      </c>
      <c r="E735" s="192" t="s">
        <v>805</v>
      </c>
      <c r="F735" s="193" t="s">
        <v>806</v>
      </c>
      <c r="G735" s="194" t="s">
        <v>253</v>
      </c>
      <c r="H735" s="195">
        <v>14.355</v>
      </c>
      <c r="I735" s="196">
        <v>2327.13</v>
      </c>
      <c r="J735" s="197">
        <f>ROUND(I735*H735,2)</f>
        <v>33405.949999999997</v>
      </c>
      <c r="K735" s="193" t="s">
        <v>247</v>
      </c>
      <c r="L735" s="39"/>
      <c r="M735" s="198" t="s">
        <v>1</v>
      </c>
      <c r="N735" s="199" t="s">
        <v>45</v>
      </c>
      <c r="O735" s="71"/>
      <c r="P735" s="200">
        <f>O735*H735</f>
        <v>0</v>
      </c>
      <c r="Q735" s="200">
        <v>2.0032199999999998</v>
      </c>
      <c r="R735" s="200">
        <f>Q735*H735</f>
        <v>28.756223099999996</v>
      </c>
      <c r="S735" s="200">
        <v>0</v>
      </c>
      <c r="T735" s="201">
        <f>S735*H735</f>
        <v>0</v>
      </c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R735" s="202" t="s">
        <v>175</v>
      </c>
      <c r="AT735" s="202" t="s">
        <v>243</v>
      </c>
      <c r="AU735" s="202" t="s">
        <v>88</v>
      </c>
      <c r="AY735" s="17" t="s">
        <v>241</v>
      </c>
      <c r="BE735" s="203">
        <f>IF(N735="základní",J735,0)</f>
        <v>33405.949999999997</v>
      </c>
      <c r="BF735" s="203">
        <f>IF(N735="snížená",J735,0)</f>
        <v>0</v>
      </c>
      <c r="BG735" s="203">
        <f>IF(N735="zákl. přenesená",J735,0)</f>
        <v>0</v>
      </c>
      <c r="BH735" s="203">
        <f>IF(N735="sníž. přenesená",J735,0)</f>
        <v>0</v>
      </c>
      <c r="BI735" s="203">
        <f>IF(N735="nulová",J735,0)</f>
        <v>0</v>
      </c>
      <c r="BJ735" s="17" t="s">
        <v>14</v>
      </c>
      <c r="BK735" s="203">
        <f>ROUND(I735*H735,2)</f>
        <v>33405.949999999997</v>
      </c>
      <c r="BL735" s="17" t="s">
        <v>175</v>
      </c>
      <c r="BM735" s="202" t="s">
        <v>3309</v>
      </c>
    </row>
    <row r="736" spans="1:65" s="1" customFormat="1" ht="11.25" x14ac:dyDescent="0.2">
      <c r="A736" s="34"/>
      <c r="B736" s="35"/>
      <c r="C736" s="36"/>
      <c r="D736" s="204" t="s">
        <v>249</v>
      </c>
      <c r="E736" s="36"/>
      <c r="F736" s="205" t="s">
        <v>808</v>
      </c>
      <c r="G736" s="36"/>
      <c r="H736" s="36"/>
      <c r="I736" s="206"/>
      <c r="J736" s="36"/>
      <c r="K736" s="36"/>
      <c r="L736" s="39"/>
      <c r="M736" s="207"/>
      <c r="N736" s="208"/>
      <c r="O736" s="71"/>
      <c r="P736" s="71"/>
      <c r="Q736" s="71"/>
      <c r="R736" s="71"/>
      <c r="S736" s="71"/>
      <c r="T736" s="72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T736" s="17" t="s">
        <v>249</v>
      </c>
      <c r="AU736" s="17" t="s">
        <v>88</v>
      </c>
    </row>
    <row r="737" spans="1:65" s="14" customFormat="1" ht="11.25" x14ac:dyDescent="0.2">
      <c r="B737" s="232"/>
      <c r="C737" s="233"/>
      <c r="D737" s="211" t="s">
        <v>256</v>
      </c>
      <c r="E737" s="234" t="s">
        <v>1</v>
      </c>
      <c r="F737" s="235" t="s">
        <v>3243</v>
      </c>
      <c r="G737" s="233"/>
      <c r="H737" s="234" t="s">
        <v>1</v>
      </c>
      <c r="I737" s="236"/>
      <c r="J737" s="233"/>
      <c r="K737" s="233"/>
      <c r="L737" s="237"/>
      <c r="M737" s="238"/>
      <c r="N737" s="239"/>
      <c r="O737" s="239"/>
      <c r="P737" s="239"/>
      <c r="Q737" s="239"/>
      <c r="R737" s="239"/>
      <c r="S737" s="239"/>
      <c r="T737" s="240"/>
      <c r="AT737" s="241" t="s">
        <v>256</v>
      </c>
      <c r="AU737" s="241" t="s">
        <v>88</v>
      </c>
      <c r="AV737" s="14" t="s">
        <v>14</v>
      </c>
      <c r="AW737" s="14" t="s">
        <v>36</v>
      </c>
      <c r="AX737" s="14" t="s">
        <v>80</v>
      </c>
      <c r="AY737" s="241" t="s">
        <v>241</v>
      </c>
    </row>
    <row r="738" spans="1:65" s="12" customFormat="1" ht="22.5" x14ac:dyDescent="0.2">
      <c r="B738" s="209"/>
      <c r="C738" s="210"/>
      <c r="D738" s="211" t="s">
        <v>256</v>
      </c>
      <c r="E738" s="212" t="s">
        <v>1</v>
      </c>
      <c r="F738" s="213" t="s">
        <v>3310</v>
      </c>
      <c r="G738" s="210"/>
      <c r="H738" s="214">
        <v>7.7549999999999999</v>
      </c>
      <c r="I738" s="215"/>
      <c r="J738" s="210"/>
      <c r="K738" s="210"/>
      <c r="L738" s="216"/>
      <c r="M738" s="217"/>
      <c r="N738" s="218"/>
      <c r="O738" s="218"/>
      <c r="P738" s="218"/>
      <c r="Q738" s="218"/>
      <c r="R738" s="218"/>
      <c r="S738" s="218"/>
      <c r="T738" s="219"/>
      <c r="AT738" s="220" t="s">
        <v>256</v>
      </c>
      <c r="AU738" s="220" t="s">
        <v>88</v>
      </c>
      <c r="AV738" s="12" t="s">
        <v>88</v>
      </c>
      <c r="AW738" s="12" t="s">
        <v>36</v>
      </c>
      <c r="AX738" s="12" t="s">
        <v>80</v>
      </c>
      <c r="AY738" s="220" t="s">
        <v>241</v>
      </c>
    </row>
    <row r="739" spans="1:65" s="14" customFormat="1" ht="11.25" x14ac:dyDescent="0.2">
      <c r="B739" s="232"/>
      <c r="C739" s="233"/>
      <c r="D739" s="211" t="s">
        <v>256</v>
      </c>
      <c r="E739" s="234" t="s">
        <v>1</v>
      </c>
      <c r="F739" s="235" t="s">
        <v>3031</v>
      </c>
      <c r="G739" s="233"/>
      <c r="H739" s="234" t="s">
        <v>1</v>
      </c>
      <c r="I739" s="236"/>
      <c r="J739" s="233"/>
      <c r="K739" s="233"/>
      <c r="L739" s="237"/>
      <c r="M739" s="238"/>
      <c r="N739" s="239"/>
      <c r="O739" s="239"/>
      <c r="P739" s="239"/>
      <c r="Q739" s="239"/>
      <c r="R739" s="239"/>
      <c r="S739" s="239"/>
      <c r="T739" s="240"/>
      <c r="AT739" s="241" t="s">
        <v>256</v>
      </c>
      <c r="AU739" s="241" t="s">
        <v>88</v>
      </c>
      <c r="AV739" s="14" t="s">
        <v>14</v>
      </c>
      <c r="AW739" s="14" t="s">
        <v>36</v>
      </c>
      <c r="AX739" s="14" t="s">
        <v>80</v>
      </c>
      <c r="AY739" s="241" t="s">
        <v>241</v>
      </c>
    </row>
    <row r="740" spans="1:65" s="12" customFormat="1" ht="22.5" x14ac:dyDescent="0.2">
      <c r="B740" s="209"/>
      <c r="C740" s="210"/>
      <c r="D740" s="211" t="s">
        <v>256</v>
      </c>
      <c r="E740" s="212" t="s">
        <v>1</v>
      </c>
      <c r="F740" s="213" t="s">
        <v>3311</v>
      </c>
      <c r="G740" s="210"/>
      <c r="H740" s="214">
        <v>6.6</v>
      </c>
      <c r="I740" s="215"/>
      <c r="J740" s="210"/>
      <c r="K740" s="210"/>
      <c r="L740" s="216"/>
      <c r="M740" s="217"/>
      <c r="N740" s="218"/>
      <c r="O740" s="218"/>
      <c r="P740" s="218"/>
      <c r="Q740" s="218"/>
      <c r="R740" s="218"/>
      <c r="S740" s="218"/>
      <c r="T740" s="219"/>
      <c r="AT740" s="220" t="s">
        <v>256</v>
      </c>
      <c r="AU740" s="220" t="s">
        <v>88</v>
      </c>
      <c r="AV740" s="12" t="s">
        <v>88</v>
      </c>
      <c r="AW740" s="12" t="s">
        <v>36</v>
      </c>
      <c r="AX740" s="12" t="s">
        <v>80</v>
      </c>
      <c r="AY740" s="220" t="s">
        <v>241</v>
      </c>
    </row>
    <row r="741" spans="1:65" s="13" customFormat="1" ht="11.25" x14ac:dyDescent="0.2">
      <c r="B741" s="221"/>
      <c r="C741" s="222"/>
      <c r="D741" s="211" t="s">
        <v>256</v>
      </c>
      <c r="E741" s="223" t="s">
        <v>1</v>
      </c>
      <c r="F741" s="224" t="s">
        <v>258</v>
      </c>
      <c r="G741" s="222"/>
      <c r="H741" s="225">
        <v>14.355</v>
      </c>
      <c r="I741" s="226"/>
      <c r="J741" s="222"/>
      <c r="K741" s="222"/>
      <c r="L741" s="227"/>
      <c r="M741" s="228"/>
      <c r="N741" s="229"/>
      <c r="O741" s="229"/>
      <c r="P741" s="229"/>
      <c r="Q741" s="229"/>
      <c r="R741" s="229"/>
      <c r="S741" s="229"/>
      <c r="T741" s="230"/>
      <c r="AT741" s="231" t="s">
        <v>256</v>
      </c>
      <c r="AU741" s="231" t="s">
        <v>88</v>
      </c>
      <c r="AV741" s="13" t="s">
        <v>175</v>
      </c>
      <c r="AW741" s="13" t="s">
        <v>36</v>
      </c>
      <c r="AX741" s="13" t="s">
        <v>14</v>
      </c>
      <c r="AY741" s="231" t="s">
        <v>241</v>
      </c>
    </row>
    <row r="742" spans="1:65" s="11" customFormat="1" ht="22.9" customHeight="1" x14ac:dyDescent="0.2">
      <c r="B742" s="175"/>
      <c r="C742" s="176"/>
      <c r="D742" s="177" t="s">
        <v>79</v>
      </c>
      <c r="E742" s="189" t="s">
        <v>269</v>
      </c>
      <c r="F742" s="189" t="s">
        <v>812</v>
      </c>
      <c r="G742" s="176"/>
      <c r="H742" s="176"/>
      <c r="I742" s="179"/>
      <c r="J742" s="190">
        <f>BK742</f>
        <v>4547182.8899999997</v>
      </c>
      <c r="K742" s="176"/>
      <c r="L742" s="181"/>
      <c r="M742" s="182"/>
      <c r="N742" s="183"/>
      <c r="O742" s="183"/>
      <c r="P742" s="184">
        <f>SUM(P743:P825)</f>
        <v>0</v>
      </c>
      <c r="Q742" s="183"/>
      <c r="R742" s="184">
        <f>SUM(R743:R825)</f>
        <v>0</v>
      </c>
      <c r="S742" s="183"/>
      <c r="T742" s="185">
        <f>SUM(T743:T825)</f>
        <v>0</v>
      </c>
      <c r="AR742" s="186" t="s">
        <v>14</v>
      </c>
      <c r="AT742" s="187" t="s">
        <v>79</v>
      </c>
      <c r="AU742" s="187" t="s">
        <v>14</v>
      </c>
      <c r="AY742" s="186" t="s">
        <v>241</v>
      </c>
      <c r="BK742" s="188">
        <f>SUM(BK743:BK825)</f>
        <v>4547182.8899999997</v>
      </c>
    </row>
    <row r="743" spans="1:65" s="1" customFormat="1" ht="16.5" customHeight="1" x14ac:dyDescent="0.2">
      <c r="A743" s="34"/>
      <c r="B743" s="35"/>
      <c r="C743" s="191" t="s">
        <v>954</v>
      </c>
      <c r="D743" s="191" t="s">
        <v>243</v>
      </c>
      <c r="E743" s="192" t="s">
        <v>814</v>
      </c>
      <c r="F743" s="193" t="s">
        <v>815</v>
      </c>
      <c r="G743" s="194" t="s">
        <v>246</v>
      </c>
      <c r="H743" s="195">
        <v>1310.509</v>
      </c>
      <c r="I743" s="196">
        <v>487.46</v>
      </c>
      <c r="J743" s="197">
        <f>ROUND(I743*H743,2)</f>
        <v>638820.72</v>
      </c>
      <c r="K743" s="193" t="s">
        <v>247</v>
      </c>
      <c r="L743" s="39"/>
      <c r="M743" s="198" t="s">
        <v>1</v>
      </c>
      <c r="N743" s="199" t="s">
        <v>45</v>
      </c>
      <c r="O743" s="71"/>
      <c r="P743" s="200">
        <f>O743*H743</f>
        <v>0</v>
      </c>
      <c r="Q743" s="200">
        <v>0</v>
      </c>
      <c r="R743" s="200">
        <f>Q743*H743</f>
        <v>0</v>
      </c>
      <c r="S743" s="200">
        <v>0</v>
      </c>
      <c r="T743" s="201">
        <f>S743*H743</f>
        <v>0</v>
      </c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R743" s="202" t="s">
        <v>175</v>
      </c>
      <c r="AT743" s="202" t="s">
        <v>243</v>
      </c>
      <c r="AU743" s="202" t="s">
        <v>88</v>
      </c>
      <c r="AY743" s="17" t="s">
        <v>241</v>
      </c>
      <c r="BE743" s="203">
        <f>IF(N743="základní",J743,0)</f>
        <v>638820.72</v>
      </c>
      <c r="BF743" s="203">
        <f>IF(N743="snížená",J743,0)</f>
        <v>0</v>
      </c>
      <c r="BG743" s="203">
        <f>IF(N743="zákl. přenesená",J743,0)</f>
        <v>0</v>
      </c>
      <c r="BH743" s="203">
        <f>IF(N743="sníž. přenesená",J743,0)</f>
        <v>0</v>
      </c>
      <c r="BI743" s="203">
        <f>IF(N743="nulová",J743,0)</f>
        <v>0</v>
      </c>
      <c r="BJ743" s="17" t="s">
        <v>14</v>
      </c>
      <c r="BK743" s="203">
        <f>ROUND(I743*H743,2)</f>
        <v>638820.72</v>
      </c>
      <c r="BL743" s="17" t="s">
        <v>175</v>
      </c>
      <c r="BM743" s="202" t="s">
        <v>3312</v>
      </c>
    </row>
    <row r="744" spans="1:65" s="1" customFormat="1" ht="11.25" x14ac:dyDescent="0.2">
      <c r="A744" s="34"/>
      <c r="B744" s="35"/>
      <c r="C744" s="36"/>
      <c r="D744" s="204" t="s">
        <v>249</v>
      </c>
      <c r="E744" s="36"/>
      <c r="F744" s="205" t="s">
        <v>817</v>
      </c>
      <c r="G744" s="36"/>
      <c r="H744" s="36"/>
      <c r="I744" s="206"/>
      <c r="J744" s="36"/>
      <c r="K744" s="36"/>
      <c r="L744" s="39"/>
      <c r="M744" s="207"/>
      <c r="N744" s="208"/>
      <c r="O744" s="71"/>
      <c r="P744" s="71"/>
      <c r="Q744" s="71"/>
      <c r="R744" s="71"/>
      <c r="S744" s="71"/>
      <c r="T744" s="72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T744" s="17" t="s">
        <v>249</v>
      </c>
      <c r="AU744" s="17" t="s">
        <v>88</v>
      </c>
    </row>
    <row r="745" spans="1:65" s="12" customFormat="1" ht="11.25" x14ac:dyDescent="0.2">
      <c r="B745" s="209"/>
      <c r="C745" s="210"/>
      <c r="D745" s="211" t="s">
        <v>256</v>
      </c>
      <c r="E745" s="212" t="s">
        <v>1</v>
      </c>
      <c r="F745" s="213" t="s">
        <v>784</v>
      </c>
      <c r="G745" s="210"/>
      <c r="H745" s="214">
        <v>1272.1099999999999</v>
      </c>
      <c r="I745" s="215"/>
      <c r="J745" s="210"/>
      <c r="K745" s="210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256</v>
      </c>
      <c r="AU745" s="220" t="s">
        <v>88</v>
      </c>
      <c r="AV745" s="12" t="s">
        <v>88</v>
      </c>
      <c r="AW745" s="12" t="s">
        <v>36</v>
      </c>
      <c r="AX745" s="12" t="s">
        <v>80</v>
      </c>
      <c r="AY745" s="220" t="s">
        <v>241</v>
      </c>
    </row>
    <row r="746" spans="1:65" s="14" customFormat="1" ht="22.5" x14ac:dyDescent="0.2">
      <c r="B746" s="232"/>
      <c r="C746" s="233"/>
      <c r="D746" s="211" t="s">
        <v>256</v>
      </c>
      <c r="E746" s="234" t="s">
        <v>1</v>
      </c>
      <c r="F746" s="235" t="s">
        <v>818</v>
      </c>
      <c r="G746" s="233"/>
      <c r="H746" s="234" t="s">
        <v>1</v>
      </c>
      <c r="I746" s="236"/>
      <c r="J746" s="233"/>
      <c r="K746" s="233"/>
      <c r="L746" s="237"/>
      <c r="M746" s="238"/>
      <c r="N746" s="239"/>
      <c r="O746" s="239"/>
      <c r="P746" s="239"/>
      <c r="Q746" s="239"/>
      <c r="R746" s="239"/>
      <c r="S746" s="239"/>
      <c r="T746" s="240"/>
      <c r="AT746" s="241" t="s">
        <v>256</v>
      </c>
      <c r="AU746" s="241" t="s">
        <v>88</v>
      </c>
      <c r="AV746" s="14" t="s">
        <v>14</v>
      </c>
      <c r="AW746" s="14" t="s">
        <v>36</v>
      </c>
      <c r="AX746" s="14" t="s">
        <v>80</v>
      </c>
      <c r="AY746" s="241" t="s">
        <v>241</v>
      </c>
    </row>
    <row r="747" spans="1:65" s="14" customFormat="1" ht="11.25" x14ac:dyDescent="0.2">
      <c r="B747" s="232"/>
      <c r="C747" s="233"/>
      <c r="D747" s="211" t="s">
        <v>256</v>
      </c>
      <c r="E747" s="234" t="s">
        <v>1</v>
      </c>
      <c r="F747" s="235" t="s">
        <v>3264</v>
      </c>
      <c r="G747" s="233"/>
      <c r="H747" s="234" t="s">
        <v>1</v>
      </c>
      <c r="I747" s="236"/>
      <c r="J747" s="233"/>
      <c r="K747" s="233"/>
      <c r="L747" s="237"/>
      <c r="M747" s="238"/>
      <c r="N747" s="239"/>
      <c r="O747" s="239"/>
      <c r="P747" s="239"/>
      <c r="Q747" s="239"/>
      <c r="R747" s="239"/>
      <c r="S747" s="239"/>
      <c r="T747" s="240"/>
      <c r="AT747" s="241" t="s">
        <v>256</v>
      </c>
      <c r="AU747" s="241" t="s">
        <v>88</v>
      </c>
      <c r="AV747" s="14" t="s">
        <v>14</v>
      </c>
      <c r="AW747" s="14" t="s">
        <v>36</v>
      </c>
      <c r="AX747" s="14" t="s">
        <v>80</v>
      </c>
      <c r="AY747" s="241" t="s">
        <v>241</v>
      </c>
    </row>
    <row r="748" spans="1:65" s="14" customFormat="1" ht="22.5" x14ac:dyDescent="0.2">
      <c r="B748" s="232"/>
      <c r="C748" s="233"/>
      <c r="D748" s="211" t="s">
        <v>256</v>
      </c>
      <c r="E748" s="234" t="s">
        <v>1</v>
      </c>
      <c r="F748" s="235" t="s">
        <v>3313</v>
      </c>
      <c r="G748" s="233"/>
      <c r="H748" s="234" t="s">
        <v>1</v>
      </c>
      <c r="I748" s="236"/>
      <c r="J748" s="233"/>
      <c r="K748" s="233"/>
      <c r="L748" s="237"/>
      <c r="M748" s="238"/>
      <c r="N748" s="239"/>
      <c r="O748" s="239"/>
      <c r="P748" s="239"/>
      <c r="Q748" s="239"/>
      <c r="R748" s="239"/>
      <c r="S748" s="239"/>
      <c r="T748" s="240"/>
      <c r="AT748" s="241" t="s">
        <v>256</v>
      </c>
      <c r="AU748" s="241" t="s">
        <v>88</v>
      </c>
      <c r="AV748" s="14" t="s">
        <v>14</v>
      </c>
      <c r="AW748" s="14" t="s">
        <v>36</v>
      </c>
      <c r="AX748" s="14" t="s">
        <v>80</v>
      </c>
      <c r="AY748" s="241" t="s">
        <v>241</v>
      </c>
    </row>
    <row r="749" spans="1:65" s="14" customFormat="1" ht="11.25" x14ac:dyDescent="0.2">
      <c r="B749" s="232"/>
      <c r="C749" s="233"/>
      <c r="D749" s="211" t="s">
        <v>256</v>
      </c>
      <c r="E749" s="234" t="s">
        <v>1</v>
      </c>
      <c r="F749" s="235" t="s">
        <v>3266</v>
      </c>
      <c r="G749" s="233"/>
      <c r="H749" s="234" t="s">
        <v>1</v>
      </c>
      <c r="I749" s="236"/>
      <c r="J749" s="233"/>
      <c r="K749" s="233"/>
      <c r="L749" s="237"/>
      <c r="M749" s="238"/>
      <c r="N749" s="239"/>
      <c r="O749" s="239"/>
      <c r="P749" s="239"/>
      <c r="Q749" s="239"/>
      <c r="R749" s="239"/>
      <c r="S749" s="239"/>
      <c r="T749" s="240"/>
      <c r="AT749" s="241" t="s">
        <v>256</v>
      </c>
      <c r="AU749" s="241" t="s">
        <v>88</v>
      </c>
      <c r="AV749" s="14" t="s">
        <v>14</v>
      </c>
      <c r="AW749" s="14" t="s">
        <v>36</v>
      </c>
      <c r="AX749" s="14" t="s">
        <v>80</v>
      </c>
      <c r="AY749" s="241" t="s">
        <v>241</v>
      </c>
    </row>
    <row r="750" spans="1:65" s="12" customFormat="1" ht="22.5" x14ac:dyDescent="0.2">
      <c r="B750" s="209"/>
      <c r="C750" s="210"/>
      <c r="D750" s="211" t="s">
        <v>256</v>
      </c>
      <c r="E750" s="212" t="s">
        <v>1</v>
      </c>
      <c r="F750" s="213" t="s">
        <v>3314</v>
      </c>
      <c r="G750" s="210"/>
      <c r="H750" s="214">
        <v>16.468</v>
      </c>
      <c r="I750" s="215"/>
      <c r="J750" s="210"/>
      <c r="K750" s="210"/>
      <c r="L750" s="216"/>
      <c r="M750" s="217"/>
      <c r="N750" s="218"/>
      <c r="O750" s="218"/>
      <c r="P750" s="218"/>
      <c r="Q750" s="218"/>
      <c r="R750" s="218"/>
      <c r="S750" s="218"/>
      <c r="T750" s="219"/>
      <c r="AT750" s="220" t="s">
        <v>256</v>
      </c>
      <c r="AU750" s="220" t="s">
        <v>88</v>
      </c>
      <c r="AV750" s="12" t="s">
        <v>88</v>
      </c>
      <c r="AW750" s="12" t="s">
        <v>36</v>
      </c>
      <c r="AX750" s="12" t="s">
        <v>80</v>
      </c>
      <c r="AY750" s="220" t="s">
        <v>241</v>
      </c>
    </row>
    <row r="751" spans="1:65" s="14" customFormat="1" ht="11.25" x14ac:dyDescent="0.2">
      <c r="B751" s="232"/>
      <c r="C751" s="233"/>
      <c r="D751" s="211" t="s">
        <v>256</v>
      </c>
      <c r="E751" s="234" t="s">
        <v>1</v>
      </c>
      <c r="F751" s="235" t="s">
        <v>3268</v>
      </c>
      <c r="G751" s="233"/>
      <c r="H751" s="234" t="s">
        <v>1</v>
      </c>
      <c r="I751" s="236"/>
      <c r="J751" s="233"/>
      <c r="K751" s="233"/>
      <c r="L751" s="237"/>
      <c r="M751" s="238"/>
      <c r="N751" s="239"/>
      <c r="O751" s="239"/>
      <c r="P751" s="239"/>
      <c r="Q751" s="239"/>
      <c r="R751" s="239"/>
      <c r="S751" s="239"/>
      <c r="T751" s="240"/>
      <c r="AT751" s="241" t="s">
        <v>256</v>
      </c>
      <c r="AU751" s="241" t="s">
        <v>88</v>
      </c>
      <c r="AV751" s="14" t="s">
        <v>14</v>
      </c>
      <c r="AW751" s="14" t="s">
        <v>36</v>
      </c>
      <c r="AX751" s="14" t="s">
        <v>80</v>
      </c>
      <c r="AY751" s="241" t="s">
        <v>241</v>
      </c>
    </row>
    <row r="752" spans="1:65" s="12" customFormat="1" ht="11.25" x14ac:dyDescent="0.2">
      <c r="B752" s="209"/>
      <c r="C752" s="210"/>
      <c r="D752" s="211" t="s">
        <v>256</v>
      </c>
      <c r="E752" s="212" t="s">
        <v>1</v>
      </c>
      <c r="F752" s="213" t="s">
        <v>3315</v>
      </c>
      <c r="G752" s="210"/>
      <c r="H752" s="214">
        <v>0</v>
      </c>
      <c r="I752" s="215"/>
      <c r="J752" s="210"/>
      <c r="K752" s="210"/>
      <c r="L752" s="216"/>
      <c r="M752" s="217"/>
      <c r="N752" s="218"/>
      <c r="O752" s="218"/>
      <c r="P752" s="218"/>
      <c r="Q752" s="218"/>
      <c r="R752" s="218"/>
      <c r="S752" s="218"/>
      <c r="T752" s="219"/>
      <c r="AT752" s="220" t="s">
        <v>256</v>
      </c>
      <c r="AU752" s="220" t="s">
        <v>88</v>
      </c>
      <c r="AV752" s="12" t="s">
        <v>88</v>
      </c>
      <c r="AW752" s="12" t="s">
        <v>36</v>
      </c>
      <c r="AX752" s="12" t="s">
        <v>80</v>
      </c>
      <c r="AY752" s="220" t="s">
        <v>241</v>
      </c>
    </row>
    <row r="753" spans="1:65" s="14" customFormat="1" ht="11.25" x14ac:dyDescent="0.2">
      <c r="B753" s="232"/>
      <c r="C753" s="233"/>
      <c r="D753" s="211" t="s">
        <v>256</v>
      </c>
      <c r="E753" s="234" t="s">
        <v>1</v>
      </c>
      <c r="F753" s="235" t="s">
        <v>3270</v>
      </c>
      <c r="G753" s="233"/>
      <c r="H753" s="234" t="s">
        <v>1</v>
      </c>
      <c r="I753" s="236"/>
      <c r="J753" s="233"/>
      <c r="K753" s="233"/>
      <c r="L753" s="237"/>
      <c r="M753" s="238"/>
      <c r="N753" s="239"/>
      <c r="O753" s="239"/>
      <c r="P753" s="239"/>
      <c r="Q753" s="239"/>
      <c r="R753" s="239"/>
      <c r="S753" s="239"/>
      <c r="T753" s="240"/>
      <c r="AT753" s="241" t="s">
        <v>256</v>
      </c>
      <c r="AU753" s="241" t="s">
        <v>88</v>
      </c>
      <c r="AV753" s="14" t="s">
        <v>14</v>
      </c>
      <c r="AW753" s="14" t="s">
        <v>36</v>
      </c>
      <c r="AX753" s="14" t="s">
        <v>80</v>
      </c>
      <c r="AY753" s="241" t="s">
        <v>241</v>
      </c>
    </row>
    <row r="754" spans="1:65" s="12" customFormat="1" ht="22.5" x14ac:dyDescent="0.2">
      <c r="B754" s="209"/>
      <c r="C754" s="210"/>
      <c r="D754" s="211" t="s">
        <v>256</v>
      </c>
      <c r="E754" s="212" t="s">
        <v>1</v>
      </c>
      <c r="F754" s="213" t="s">
        <v>3316</v>
      </c>
      <c r="G754" s="210"/>
      <c r="H754" s="214">
        <v>0</v>
      </c>
      <c r="I754" s="215"/>
      <c r="J754" s="210"/>
      <c r="K754" s="210"/>
      <c r="L754" s="216"/>
      <c r="M754" s="217"/>
      <c r="N754" s="218"/>
      <c r="O754" s="218"/>
      <c r="P754" s="218"/>
      <c r="Q754" s="218"/>
      <c r="R754" s="218"/>
      <c r="S754" s="218"/>
      <c r="T754" s="219"/>
      <c r="AT754" s="220" t="s">
        <v>256</v>
      </c>
      <c r="AU754" s="220" t="s">
        <v>88</v>
      </c>
      <c r="AV754" s="12" t="s">
        <v>88</v>
      </c>
      <c r="AW754" s="12" t="s">
        <v>36</v>
      </c>
      <c r="AX754" s="12" t="s">
        <v>80</v>
      </c>
      <c r="AY754" s="220" t="s">
        <v>241</v>
      </c>
    </row>
    <row r="755" spans="1:65" s="14" customFormat="1" ht="11.25" x14ac:dyDescent="0.2">
      <c r="B755" s="232"/>
      <c r="C755" s="233"/>
      <c r="D755" s="211" t="s">
        <v>256</v>
      </c>
      <c r="E755" s="234" t="s">
        <v>1</v>
      </c>
      <c r="F755" s="235" t="s">
        <v>3272</v>
      </c>
      <c r="G755" s="233"/>
      <c r="H755" s="234" t="s">
        <v>1</v>
      </c>
      <c r="I755" s="236"/>
      <c r="J755" s="233"/>
      <c r="K755" s="233"/>
      <c r="L755" s="237"/>
      <c r="M755" s="238"/>
      <c r="N755" s="239"/>
      <c r="O755" s="239"/>
      <c r="P755" s="239"/>
      <c r="Q755" s="239"/>
      <c r="R755" s="239"/>
      <c r="S755" s="239"/>
      <c r="T755" s="240"/>
      <c r="AT755" s="241" t="s">
        <v>256</v>
      </c>
      <c r="AU755" s="241" t="s">
        <v>88</v>
      </c>
      <c r="AV755" s="14" t="s">
        <v>14</v>
      </c>
      <c r="AW755" s="14" t="s">
        <v>36</v>
      </c>
      <c r="AX755" s="14" t="s">
        <v>80</v>
      </c>
      <c r="AY755" s="241" t="s">
        <v>241</v>
      </c>
    </row>
    <row r="756" spans="1:65" s="12" customFormat="1" ht="22.5" x14ac:dyDescent="0.2">
      <c r="B756" s="209"/>
      <c r="C756" s="210"/>
      <c r="D756" s="211" t="s">
        <v>256</v>
      </c>
      <c r="E756" s="212" t="s">
        <v>1</v>
      </c>
      <c r="F756" s="213" t="s">
        <v>3316</v>
      </c>
      <c r="G756" s="210"/>
      <c r="H756" s="214">
        <v>0</v>
      </c>
      <c r="I756" s="215"/>
      <c r="J756" s="210"/>
      <c r="K756" s="210"/>
      <c r="L756" s="216"/>
      <c r="M756" s="217"/>
      <c r="N756" s="218"/>
      <c r="O756" s="218"/>
      <c r="P756" s="218"/>
      <c r="Q756" s="218"/>
      <c r="R756" s="218"/>
      <c r="S756" s="218"/>
      <c r="T756" s="219"/>
      <c r="AT756" s="220" t="s">
        <v>256</v>
      </c>
      <c r="AU756" s="220" t="s">
        <v>88</v>
      </c>
      <c r="AV756" s="12" t="s">
        <v>88</v>
      </c>
      <c r="AW756" s="12" t="s">
        <v>36</v>
      </c>
      <c r="AX756" s="12" t="s">
        <v>80</v>
      </c>
      <c r="AY756" s="220" t="s">
        <v>241</v>
      </c>
    </row>
    <row r="757" spans="1:65" s="14" customFormat="1" ht="11.25" x14ac:dyDescent="0.2">
      <c r="B757" s="232"/>
      <c r="C757" s="233"/>
      <c r="D757" s="211" t="s">
        <v>256</v>
      </c>
      <c r="E757" s="234" t="s">
        <v>1</v>
      </c>
      <c r="F757" s="235" t="s">
        <v>3289</v>
      </c>
      <c r="G757" s="233"/>
      <c r="H757" s="234" t="s">
        <v>1</v>
      </c>
      <c r="I757" s="236"/>
      <c r="J757" s="233"/>
      <c r="K757" s="233"/>
      <c r="L757" s="237"/>
      <c r="M757" s="238"/>
      <c r="N757" s="239"/>
      <c r="O757" s="239"/>
      <c r="P757" s="239"/>
      <c r="Q757" s="239"/>
      <c r="R757" s="239"/>
      <c r="S757" s="239"/>
      <c r="T757" s="240"/>
      <c r="AT757" s="241" t="s">
        <v>256</v>
      </c>
      <c r="AU757" s="241" t="s">
        <v>88</v>
      </c>
      <c r="AV757" s="14" t="s">
        <v>14</v>
      </c>
      <c r="AW757" s="14" t="s">
        <v>36</v>
      </c>
      <c r="AX757" s="14" t="s">
        <v>80</v>
      </c>
      <c r="AY757" s="241" t="s">
        <v>241</v>
      </c>
    </row>
    <row r="758" spans="1:65" s="12" customFormat="1" ht="22.5" x14ac:dyDescent="0.2">
      <c r="B758" s="209"/>
      <c r="C758" s="210"/>
      <c r="D758" s="211" t="s">
        <v>256</v>
      </c>
      <c r="E758" s="212" t="s">
        <v>1</v>
      </c>
      <c r="F758" s="213" t="s">
        <v>3317</v>
      </c>
      <c r="G758" s="210"/>
      <c r="H758" s="214">
        <v>21.931000000000001</v>
      </c>
      <c r="I758" s="215"/>
      <c r="J758" s="210"/>
      <c r="K758" s="210"/>
      <c r="L758" s="216"/>
      <c r="M758" s="217"/>
      <c r="N758" s="218"/>
      <c r="O758" s="218"/>
      <c r="P758" s="218"/>
      <c r="Q758" s="218"/>
      <c r="R758" s="218"/>
      <c r="S758" s="218"/>
      <c r="T758" s="219"/>
      <c r="AT758" s="220" t="s">
        <v>256</v>
      </c>
      <c r="AU758" s="220" t="s">
        <v>88</v>
      </c>
      <c r="AV758" s="12" t="s">
        <v>88</v>
      </c>
      <c r="AW758" s="12" t="s">
        <v>36</v>
      </c>
      <c r="AX758" s="12" t="s">
        <v>80</v>
      </c>
      <c r="AY758" s="220" t="s">
        <v>241</v>
      </c>
    </row>
    <row r="759" spans="1:65" s="14" customFormat="1" ht="11.25" x14ac:dyDescent="0.2">
      <c r="B759" s="232"/>
      <c r="C759" s="233"/>
      <c r="D759" s="211" t="s">
        <v>256</v>
      </c>
      <c r="E759" s="234" t="s">
        <v>1</v>
      </c>
      <c r="F759" s="235" t="s">
        <v>3273</v>
      </c>
      <c r="G759" s="233"/>
      <c r="H759" s="234" t="s">
        <v>1</v>
      </c>
      <c r="I759" s="236"/>
      <c r="J759" s="233"/>
      <c r="K759" s="233"/>
      <c r="L759" s="237"/>
      <c r="M759" s="238"/>
      <c r="N759" s="239"/>
      <c r="O759" s="239"/>
      <c r="P759" s="239"/>
      <c r="Q759" s="239"/>
      <c r="R759" s="239"/>
      <c r="S759" s="239"/>
      <c r="T759" s="240"/>
      <c r="AT759" s="241" t="s">
        <v>256</v>
      </c>
      <c r="AU759" s="241" t="s">
        <v>88</v>
      </c>
      <c r="AV759" s="14" t="s">
        <v>14</v>
      </c>
      <c r="AW759" s="14" t="s">
        <v>36</v>
      </c>
      <c r="AX759" s="14" t="s">
        <v>80</v>
      </c>
      <c r="AY759" s="241" t="s">
        <v>241</v>
      </c>
    </row>
    <row r="760" spans="1:65" s="12" customFormat="1" ht="22.5" x14ac:dyDescent="0.2">
      <c r="B760" s="209"/>
      <c r="C760" s="210"/>
      <c r="D760" s="211" t="s">
        <v>256</v>
      </c>
      <c r="E760" s="212" t="s">
        <v>1</v>
      </c>
      <c r="F760" s="213" t="s">
        <v>3316</v>
      </c>
      <c r="G760" s="210"/>
      <c r="H760" s="214">
        <v>0</v>
      </c>
      <c r="I760" s="215"/>
      <c r="J760" s="210"/>
      <c r="K760" s="210"/>
      <c r="L760" s="216"/>
      <c r="M760" s="217"/>
      <c r="N760" s="218"/>
      <c r="O760" s="218"/>
      <c r="P760" s="218"/>
      <c r="Q760" s="218"/>
      <c r="R760" s="218"/>
      <c r="S760" s="218"/>
      <c r="T760" s="219"/>
      <c r="AT760" s="220" t="s">
        <v>256</v>
      </c>
      <c r="AU760" s="220" t="s">
        <v>88</v>
      </c>
      <c r="AV760" s="12" t="s">
        <v>88</v>
      </c>
      <c r="AW760" s="12" t="s">
        <v>36</v>
      </c>
      <c r="AX760" s="12" t="s">
        <v>80</v>
      </c>
      <c r="AY760" s="220" t="s">
        <v>241</v>
      </c>
    </row>
    <row r="761" spans="1:65" s="13" customFormat="1" ht="11.25" x14ac:dyDescent="0.2">
      <c r="B761" s="221"/>
      <c r="C761" s="222"/>
      <c r="D761" s="211" t="s">
        <v>256</v>
      </c>
      <c r="E761" s="223" t="s">
        <v>1</v>
      </c>
      <c r="F761" s="224" t="s">
        <v>258</v>
      </c>
      <c r="G761" s="222"/>
      <c r="H761" s="225">
        <v>1310.509</v>
      </c>
      <c r="I761" s="226"/>
      <c r="J761" s="222"/>
      <c r="K761" s="222"/>
      <c r="L761" s="227"/>
      <c r="M761" s="228"/>
      <c r="N761" s="229"/>
      <c r="O761" s="229"/>
      <c r="P761" s="229"/>
      <c r="Q761" s="229"/>
      <c r="R761" s="229"/>
      <c r="S761" s="229"/>
      <c r="T761" s="230"/>
      <c r="AT761" s="231" t="s">
        <v>256</v>
      </c>
      <c r="AU761" s="231" t="s">
        <v>88</v>
      </c>
      <c r="AV761" s="13" t="s">
        <v>175</v>
      </c>
      <c r="AW761" s="13" t="s">
        <v>36</v>
      </c>
      <c r="AX761" s="13" t="s">
        <v>14</v>
      </c>
      <c r="AY761" s="231" t="s">
        <v>241</v>
      </c>
    </row>
    <row r="762" spans="1:65" s="1" customFormat="1" ht="16.5" customHeight="1" x14ac:dyDescent="0.2">
      <c r="A762" s="34"/>
      <c r="B762" s="35"/>
      <c r="C762" s="191" t="s">
        <v>958</v>
      </c>
      <c r="D762" s="191" t="s">
        <v>243</v>
      </c>
      <c r="E762" s="192" t="s">
        <v>821</v>
      </c>
      <c r="F762" s="193" t="s">
        <v>822</v>
      </c>
      <c r="G762" s="194" t="s">
        <v>246</v>
      </c>
      <c r="H762" s="195">
        <v>525.21</v>
      </c>
      <c r="I762" s="196">
        <v>191.4</v>
      </c>
      <c r="J762" s="197">
        <f>ROUND(I762*H762,2)</f>
        <v>100525.19</v>
      </c>
      <c r="K762" s="193" t="s">
        <v>247</v>
      </c>
      <c r="L762" s="39"/>
      <c r="M762" s="198" t="s">
        <v>1</v>
      </c>
      <c r="N762" s="199" t="s">
        <v>45</v>
      </c>
      <c r="O762" s="71"/>
      <c r="P762" s="200">
        <f>O762*H762</f>
        <v>0</v>
      </c>
      <c r="Q762" s="200">
        <v>0</v>
      </c>
      <c r="R762" s="200">
        <f>Q762*H762</f>
        <v>0</v>
      </c>
      <c r="S762" s="200">
        <v>0</v>
      </c>
      <c r="T762" s="201">
        <f>S762*H762</f>
        <v>0</v>
      </c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R762" s="202" t="s">
        <v>175</v>
      </c>
      <c r="AT762" s="202" t="s">
        <v>243</v>
      </c>
      <c r="AU762" s="202" t="s">
        <v>88</v>
      </c>
      <c r="AY762" s="17" t="s">
        <v>241</v>
      </c>
      <c r="BE762" s="203">
        <f>IF(N762="základní",J762,0)</f>
        <v>100525.19</v>
      </c>
      <c r="BF762" s="203">
        <f>IF(N762="snížená",J762,0)</f>
        <v>0</v>
      </c>
      <c r="BG762" s="203">
        <f>IF(N762="zákl. přenesená",J762,0)</f>
        <v>0</v>
      </c>
      <c r="BH762" s="203">
        <f>IF(N762="sníž. přenesená",J762,0)</f>
        <v>0</v>
      </c>
      <c r="BI762" s="203">
        <f>IF(N762="nulová",J762,0)</f>
        <v>0</v>
      </c>
      <c r="BJ762" s="17" t="s">
        <v>14</v>
      </c>
      <c r="BK762" s="203">
        <f>ROUND(I762*H762,2)</f>
        <v>100525.19</v>
      </c>
      <c r="BL762" s="17" t="s">
        <v>175</v>
      </c>
      <c r="BM762" s="202" t="s">
        <v>3318</v>
      </c>
    </row>
    <row r="763" spans="1:65" s="1" customFormat="1" ht="11.25" x14ac:dyDescent="0.2">
      <c r="A763" s="34"/>
      <c r="B763" s="35"/>
      <c r="C763" s="36"/>
      <c r="D763" s="204" t="s">
        <v>249</v>
      </c>
      <c r="E763" s="36"/>
      <c r="F763" s="205" t="s">
        <v>824</v>
      </c>
      <c r="G763" s="36"/>
      <c r="H763" s="36"/>
      <c r="I763" s="206"/>
      <c r="J763" s="36"/>
      <c r="K763" s="36"/>
      <c r="L763" s="39"/>
      <c r="M763" s="207"/>
      <c r="N763" s="208"/>
      <c r="O763" s="71"/>
      <c r="P763" s="71"/>
      <c r="Q763" s="71"/>
      <c r="R763" s="71"/>
      <c r="S763" s="71"/>
      <c r="T763" s="72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T763" s="17" t="s">
        <v>249</v>
      </c>
      <c r="AU763" s="17" t="s">
        <v>88</v>
      </c>
    </row>
    <row r="764" spans="1:65" s="14" customFormat="1" ht="22.5" x14ac:dyDescent="0.2">
      <c r="B764" s="232"/>
      <c r="C764" s="233"/>
      <c r="D764" s="211" t="s">
        <v>256</v>
      </c>
      <c r="E764" s="234" t="s">
        <v>1</v>
      </c>
      <c r="F764" s="235" t="s">
        <v>514</v>
      </c>
      <c r="G764" s="233"/>
      <c r="H764" s="234" t="s">
        <v>1</v>
      </c>
      <c r="I764" s="236"/>
      <c r="J764" s="233"/>
      <c r="K764" s="233"/>
      <c r="L764" s="237"/>
      <c r="M764" s="238"/>
      <c r="N764" s="239"/>
      <c r="O764" s="239"/>
      <c r="P764" s="239"/>
      <c r="Q764" s="239"/>
      <c r="R764" s="239"/>
      <c r="S764" s="239"/>
      <c r="T764" s="240"/>
      <c r="AT764" s="241" t="s">
        <v>256</v>
      </c>
      <c r="AU764" s="241" t="s">
        <v>88</v>
      </c>
      <c r="AV764" s="14" t="s">
        <v>14</v>
      </c>
      <c r="AW764" s="14" t="s">
        <v>36</v>
      </c>
      <c r="AX764" s="14" t="s">
        <v>80</v>
      </c>
      <c r="AY764" s="241" t="s">
        <v>241</v>
      </c>
    </row>
    <row r="765" spans="1:65" s="12" customFormat="1" ht="11.25" x14ac:dyDescent="0.2">
      <c r="B765" s="209"/>
      <c r="C765" s="210"/>
      <c r="D765" s="211" t="s">
        <v>256</v>
      </c>
      <c r="E765" s="212" t="s">
        <v>1</v>
      </c>
      <c r="F765" s="213" t="s">
        <v>436</v>
      </c>
      <c r="G765" s="210"/>
      <c r="H765" s="214">
        <v>525.21</v>
      </c>
      <c r="I765" s="215"/>
      <c r="J765" s="210"/>
      <c r="K765" s="210"/>
      <c r="L765" s="216"/>
      <c r="M765" s="217"/>
      <c r="N765" s="218"/>
      <c r="O765" s="218"/>
      <c r="P765" s="218"/>
      <c r="Q765" s="218"/>
      <c r="R765" s="218"/>
      <c r="S765" s="218"/>
      <c r="T765" s="219"/>
      <c r="AT765" s="220" t="s">
        <v>256</v>
      </c>
      <c r="AU765" s="220" t="s">
        <v>88</v>
      </c>
      <c r="AV765" s="12" t="s">
        <v>88</v>
      </c>
      <c r="AW765" s="12" t="s">
        <v>36</v>
      </c>
      <c r="AX765" s="12" t="s">
        <v>80</v>
      </c>
      <c r="AY765" s="220" t="s">
        <v>241</v>
      </c>
    </row>
    <row r="766" spans="1:65" s="13" customFormat="1" ht="11.25" x14ac:dyDescent="0.2">
      <c r="B766" s="221"/>
      <c r="C766" s="222"/>
      <c r="D766" s="211" t="s">
        <v>256</v>
      </c>
      <c r="E766" s="223" t="s">
        <v>1</v>
      </c>
      <c r="F766" s="224" t="s">
        <v>258</v>
      </c>
      <c r="G766" s="222"/>
      <c r="H766" s="225">
        <v>525.21</v>
      </c>
      <c r="I766" s="226"/>
      <c r="J766" s="222"/>
      <c r="K766" s="222"/>
      <c r="L766" s="227"/>
      <c r="M766" s="228"/>
      <c r="N766" s="229"/>
      <c r="O766" s="229"/>
      <c r="P766" s="229"/>
      <c r="Q766" s="229"/>
      <c r="R766" s="229"/>
      <c r="S766" s="229"/>
      <c r="T766" s="230"/>
      <c r="AT766" s="231" t="s">
        <v>256</v>
      </c>
      <c r="AU766" s="231" t="s">
        <v>88</v>
      </c>
      <c r="AV766" s="13" t="s">
        <v>175</v>
      </c>
      <c r="AW766" s="13" t="s">
        <v>36</v>
      </c>
      <c r="AX766" s="13" t="s">
        <v>14</v>
      </c>
      <c r="AY766" s="231" t="s">
        <v>241</v>
      </c>
    </row>
    <row r="767" spans="1:65" s="1" customFormat="1" ht="16.5" customHeight="1" x14ac:dyDescent="0.2">
      <c r="A767" s="34"/>
      <c r="B767" s="35"/>
      <c r="C767" s="191" t="s">
        <v>962</v>
      </c>
      <c r="D767" s="191" t="s">
        <v>243</v>
      </c>
      <c r="E767" s="192" t="s">
        <v>1389</v>
      </c>
      <c r="F767" s="193" t="s">
        <v>1390</v>
      </c>
      <c r="G767" s="194" t="s">
        <v>246</v>
      </c>
      <c r="H767" s="195">
        <v>2544.2199999999998</v>
      </c>
      <c r="I767" s="196">
        <v>268.52</v>
      </c>
      <c r="J767" s="197">
        <f>ROUND(I767*H767,2)</f>
        <v>683173.95</v>
      </c>
      <c r="K767" s="193" t="s">
        <v>247</v>
      </c>
      <c r="L767" s="39"/>
      <c r="M767" s="198" t="s">
        <v>1</v>
      </c>
      <c r="N767" s="199" t="s">
        <v>45</v>
      </c>
      <c r="O767" s="71"/>
      <c r="P767" s="200">
        <f>O767*H767</f>
        <v>0</v>
      </c>
      <c r="Q767" s="200">
        <v>0</v>
      </c>
      <c r="R767" s="200">
        <f>Q767*H767</f>
        <v>0</v>
      </c>
      <c r="S767" s="200">
        <v>0</v>
      </c>
      <c r="T767" s="201">
        <f>S767*H767</f>
        <v>0</v>
      </c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R767" s="202" t="s">
        <v>175</v>
      </c>
      <c r="AT767" s="202" t="s">
        <v>243</v>
      </c>
      <c r="AU767" s="202" t="s">
        <v>88</v>
      </c>
      <c r="AY767" s="17" t="s">
        <v>241</v>
      </c>
      <c r="BE767" s="203">
        <f>IF(N767="základní",J767,0)</f>
        <v>683173.95</v>
      </c>
      <c r="BF767" s="203">
        <f>IF(N767="snížená",J767,0)</f>
        <v>0</v>
      </c>
      <c r="BG767" s="203">
        <f>IF(N767="zákl. přenesená",J767,0)</f>
        <v>0</v>
      </c>
      <c r="BH767" s="203">
        <f>IF(N767="sníž. přenesená",J767,0)</f>
        <v>0</v>
      </c>
      <c r="BI767" s="203">
        <f>IF(N767="nulová",J767,0)</f>
        <v>0</v>
      </c>
      <c r="BJ767" s="17" t="s">
        <v>14</v>
      </c>
      <c r="BK767" s="203">
        <f>ROUND(I767*H767,2)</f>
        <v>683173.95</v>
      </c>
      <c r="BL767" s="17" t="s">
        <v>175</v>
      </c>
      <c r="BM767" s="202" t="s">
        <v>3319</v>
      </c>
    </row>
    <row r="768" spans="1:65" s="1" customFormat="1" ht="11.25" x14ac:dyDescent="0.2">
      <c r="A768" s="34"/>
      <c r="B768" s="35"/>
      <c r="C768" s="36"/>
      <c r="D768" s="204" t="s">
        <v>249</v>
      </c>
      <c r="E768" s="36"/>
      <c r="F768" s="205" t="s">
        <v>1392</v>
      </c>
      <c r="G768" s="36"/>
      <c r="H768" s="36"/>
      <c r="I768" s="206"/>
      <c r="J768" s="36"/>
      <c r="K768" s="36"/>
      <c r="L768" s="39"/>
      <c r="M768" s="207"/>
      <c r="N768" s="208"/>
      <c r="O768" s="71"/>
      <c r="P768" s="71"/>
      <c r="Q768" s="71"/>
      <c r="R768" s="71"/>
      <c r="S768" s="71"/>
      <c r="T768" s="72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T768" s="17" t="s">
        <v>249</v>
      </c>
      <c r="AU768" s="17" t="s">
        <v>88</v>
      </c>
    </row>
    <row r="769" spans="1:65" s="12" customFormat="1" ht="11.25" x14ac:dyDescent="0.2">
      <c r="B769" s="209"/>
      <c r="C769" s="210"/>
      <c r="D769" s="211" t="s">
        <v>256</v>
      </c>
      <c r="E769" s="212" t="s">
        <v>1</v>
      </c>
      <c r="F769" s="213" t="s">
        <v>784</v>
      </c>
      <c r="G769" s="210"/>
      <c r="H769" s="214">
        <v>1272.1099999999999</v>
      </c>
      <c r="I769" s="215"/>
      <c r="J769" s="210"/>
      <c r="K769" s="210"/>
      <c r="L769" s="216"/>
      <c r="M769" s="217"/>
      <c r="N769" s="218"/>
      <c r="O769" s="218"/>
      <c r="P769" s="218"/>
      <c r="Q769" s="218"/>
      <c r="R769" s="218"/>
      <c r="S769" s="218"/>
      <c r="T769" s="219"/>
      <c r="AT769" s="220" t="s">
        <v>256</v>
      </c>
      <c r="AU769" s="220" t="s">
        <v>88</v>
      </c>
      <c r="AV769" s="12" t="s">
        <v>88</v>
      </c>
      <c r="AW769" s="12" t="s">
        <v>36</v>
      </c>
      <c r="AX769" s="12" t="s">
        <v>80</v>
      </c>
      <c r="AY769" s="220" t="s">
        <v>241</v>
      </c>
    </row>
    <row r="770" spans="1:65" s="14" customFormat="1" ht="22.5" x14ac:dyDescent="0.2">
      <c r="B770" s="232"/>
      <c r="C770" s="233"/>
      <c r="D770" s="211" t="s">
        <v>256</v>
      </c>
      <c r="E770" s="234" t="s">
        <v>1</v>
      </c>
      <c r="F770" s="235" t="s">
        <v>1393</v>
      </c>
      <c r="G770" s="233"/>
      <c r="H770" s="234" t="s">
        <v>1</v>
      </c>
      <c r="I770" s="236"/>
      <c r="J770" s="233"/>
      <c r="K770" s="233"/>
      <c r="L770" s="237"/>
      <c r="M770" s="238"/>
      <c r="N770" s="239"/>
      <c r="O770" s="239"/>
      <c r="P770" s="239"/>
      <c r="Q770" s="239"/>
      <c r="R770" s="239"/>
      <c r="S770" s="239"/>
      <c r="T770" s="240"/>
      <c r="AT770" s="241" t="s">
        <v>256</v>
      </c>
      <c r="AU770" s="241" t="s">
        <v>88</v>
      </c>
      <c r="AV770" s="14" t="s">
        <v>14</v>
      </c>
      <c r="AW770" s="14" t="s">
        <v>36</v>
      </c>
      <c r="AX770" s="14" t="s">
        <v>80</v>
      </c>
      <c r="AY770" s="241" t="s">
        <v>241</v>
      </c>
    </row>
    <row r="771" spans="1:65" s="12" customFormat="1" ht="11.25" x14ac:dyDescent="0.2">
      <c r="B771" s="209"/>
      <c r="C771" s="210"/>
      <c r="D771" s="211" t="s">
        <v>256</v>
      </c>
      <c r="E771" s="212" t="s">
        <v>1</v>
      </c>
      <c r="F771" s="213" t="s">
        <v>784</v>
      </c>
      <c r="G771" s="210"/>
      <c r="H771" s="214">
        <v>1272.1099999999999</v>
      </c>
      <c r="I771" s="215"/>
      <c r="J771" s="210"/>
      <c r="K771" s="210"/>
      <c r="L771" s="216"/>
      <c r="M771" s="217"/>
      <c r="N771" s="218"/>
      <c r="O771" s="218"/>
      <c r="P771" s="218"/>
      <c r="Q771" s="218"/>
      <c r="R771" s="218"/>
      <c r="S771" s="218"/>
      <c r="T771" s="219"/>
      <c r="AT771" s="220" t="s">
        <v>256</v>
      </c>
      <c r="AU771" s="220" t="s">
        <v>88</v>
      </c>
      <c r="AV771" s="12" t="s">
        <v>88</v>
      </c>
      <c r="AW771" s="12" t="s">
        <v>36</v>
      </c>
      <c r="AX771" s="12" t="s">
        <v>80</v>
      </c>
      <c r="AY771" s="220" t="s">
        <v>241</v>
      </c>
    </row>
    <row r="772" spans="1:65" s="13" customFormat="1" ht="11.25" x14ac:dyDescent="0.2">
      <c r="B772" s="221"/>
      <c r="C772" s="222"/>
      <c r="D772" s="211" t="s">
        <v>256</v>
      </c>
      <c r="E772" s="223" t="s">
        <v>1</v>
      </c>
      <c r="F772" s="224" t="s">
        <v>258</v>
      </c>
      <c r="G772" s="222"/>
      <c r="H772" s="225">
        <v>2544.2199999999998</v>
      </c>
      <c r="I772" s="226"/>
      <c r="J772" s="222"/>
      <c r="K772" s="222"/>
      <c r="L772" s="227"/>
      <c r="M772" s="228"/>
      <c r="N772" s="229"/>
      <c r="O772" s="229"/>
      <c r="P772" s="229"/>
      <c r="Q772" s="229"/>
      <c r="R772" s="229"/>
      <c r="S772" s="229"/>
      <c r="T772" s="230"/>
      <c r="AT772" s="231" t="s">
        <v>256</v>
      </c>
      <c r="AU772" s="231" t="s">
        <v>88</v>
      </c>
      <c r="AV772" s="13" t="s">
        <v>175</v>
      </c>
      <c r="AW772" s="13" t="s">
        <v>36</v>
      </c>
      <c r="AX772" s="13" t="s">
        <v>14</v>
      </c>
      <c r="AY772" s="231" t="s">
        <v>241</v>
      </c>
    </row>
    <row r="773" spans="1:65" s="1" customFormat="1" ht="16.5" customHeight="1" x14ac:dyDescent="0.2">
      <c r="A773" s="34"/>
      <c r="B773" s="35"/>
      <c r="C773" s="191" t="s">
        <v>967</v>
      </c>
      <c r="D773" s="191" t="s">
        <v>243</v>
      </c>
      <c r="E773" s="192" t="s">
        <v>826</v>
      </c>
      <c r="F773" s="193" t="s">
        <v>827</v>
      </c>
      <c r="G773" s="194" t="s">
        <v>246</v>
      </c>
      <c r="H773" s="195">
        <v>525.21</v>
      </c>
      <c r="I773" s="196">
        <v>333.23</v>
      </c>
      <c r="J773" s="197">
        <f>ROUND(I773*H773,2)</f>
        <v>175015.73</v>
      </c>
      <c r="K773" s="193" t="s">
        <v>247</v>
      </c>
      <c r="L773" s="39"/>
      <c r="M773" s="198" t="s">
        <v>1</v>
      </c>
      <c r="N773" s="199" t="s">
        <v>45</v>
      </c>
      <c r="O773" s="71"/>
      <c r="P773" s="200">
        <f>O773*H773</f>
        <v>0</v>
      </c>
      <c r="Q773" s="200">
        <v>0</v>
      </c>
      <c r="R773" s="200">
        <f>Q773*H773</f>
        <v>0</v>
      </c>
      <c r="S773" s="200">
        <v>0</v>
      </c>
      <c r="T773" s="201">
        <f>S773*H773</f>
        <v>0</v>
      </c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R773" s="202" t="s">
        <v>175</v>
      </c>
      <c r="AT773" s="202" t="s">
        <v>243</v>
      </c>
      <c r="AU773" s="202" t="s">
        <v>88</v>
      </c>
      <c r="AY773" s="17" t="s">
        <v>241</v>
      </c>
      <c r="BE773" s="203">
        <f>IF(N773="základní",J773,0)</f>
        <v>175015.73</v>
      </c>
      <c r="BF773" s="203">
        <f>IF(N773="snížená",J773,0)</f>
        <v>0</v>
      </c>
      <c r="BG773" s="203">
        <f>IF(N773="zákl. přenesená",J773,0)</f>
        <v>0</v>
      </c>
      <c r="BH773" s="203">
        <f>IF(N773="sníž. přenesená",J773,0)</f>
        <v>0</v>
      </c>
      <c r="BI773" s="203">
        <f>IF(N773="nulová",J773,0)</f>
        <v>0</v>
      </c>
      <c r="BJ773" s="17" t="s">
        <v>14</v>
      </c>
      <c r="BK773" s="203">
        <f>ROUND(I773*H773,2)</f>
        <v>175015.73</v>
      </c>
      <c r="BL773" s="17" t="s">
        <v>175</v>
      </c>
      <c r="BM773" s="202" t="s">
        <v>3320</v>
      </c>
    </row>
    <row r="774" spans="1:65" s="1" customFormat="1" ht="11.25" x14ac:dyDescent="0.2">
      <c r="A774" s="34"/>
      <c r="B774" s="35"/>
      <c r="C774" s="36"/>
      <c r="D774" s="204" t="s">
        <v>249</v>
      </c>
      <c r="E774" s="36"/>
      <c r="F774" s="205" t="s">
        <v>829</v>
      </c>
      <c r="G774" s="36"/>
      <c r="H774" s="36"/>
      <c r="I774" s="206"/>
      <c r="J774" s="36"/>
      <c r="K774" s="36"/>
      <c r="L774" s="39"/>
      <c r="M774" s="207"/>
      <c r="N774" s="208"/>
      <c r="O774" s="71"/>
      <c r="P774" s="71"/>
      <c r="Q774" s="71"/>
      <c r="R774" s="71"/>
      <c r="S774" s="71"/>
      <c r="T774" s="72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T774" s="17" t="s">
        <v>249</v>
      </c>
      <c r="AU774" s="17" t="s">
        <v>88</v>
      </c>
    </row>
    <row r="775" spans="1:65" s="12" customFormat="1" ht="11.25" x14ac:dyDescent="0.2">
      <c r="B775" s="209"/>
      <c r="C775" s="210"/>
      <c r="D775" s="211" t="s">
        <v>256</v>
      </c>
      <c r="E775" s="212" t="s">
        <v>1</v>
      </c>
      <c r="F775" s="213" t="s">
        <v>436</v>
      </c>
      <c r="G775" s="210"/>
      <c r="H775" s="214">
        <v>525.21</v>
      </c>
      <c r="I775" s="215"/>
      <c r="J775" s="210"/>
      <c r="K775" s="210"/>
      <c r="L775" s="216"/>
      <c r="M775" s="217"/>
      <c r="N775" s="218"/>
      <c r="O775" s="218"/>
      <c r="P775" s="218"/>
      <c r="Q775" s="218"/>
      <c r="R775" s="218"/>
      <c r="S775" s="218"/>
      <c r="T775" s="219"/>
      <c r="AT775" s="220" t="s">
        <v>256</v>
      </c>
      <c r="AU775" s="220" t="s">
        <v>88</v>
      </c>
      <c r="AV775" s="12" t="s">
        <v>88</v>
      </c>
      <c r="AW775" s="12" t="s">
        <v>36</v>
      </c>
      <c r="AX775" s="12" t="s">
        <v>80</v>
      </c>
      <c r="AY775" s="220" t="s">
        <v>241</v>
      </c>
    </row>
    <row r="776" spans="1:65" s="13" customFormat="1" ht="11.25" x14ac:dyDescent="0.2">
      <c r="B776" s="221"/>
      <c r="C776" s="222"/>
      <c r="D776" s="211" t="s">
        <v>256</v>
      </c>
      <c r="E776" s="223" t="s">
        <v>1</v>
      </c>
      <c r="F776" s="224" t="s">
        <v>258</v>
      </c>
      <c r="G776" s="222"/>
      <c r="H776" s="225">
        <v>525.21</v>
      </c>
      <c r="I776" s="226"/>
      <c r="J776" s="222"/>
      <c r="K776" s="222"/>
      <c r="L776" s="227"/>
      <c r="M776" s="228"/>
      <c r="N776" s="229"/>
      <c r="O776" s="229"/>
      <c r="P776" s="229"/>
      <c r="Q776" s="229"/>
      <c r="R776" s="229"/>
      <c r="S776" s="229"/>
      <c r="T776" s="230"/>
      <c r="AT776" s="231" t="s">
        <v>256</v>
      </c>
      <c r="AU776" s="231" t="s">
        <v>88</v>
      </c>
      <c r="AV776" s="13" t="s">
        <v>175</v>
      </c>
      <c r="AW776" s="13" t="s">
        <v>36</v>
      </c>
      <c r="AX776" s="13" t="s">
        <v>14</v>
      </c>
      <c r="AY776" s="231" t="s">
        <v>241</v>
      </c>
    </row>
    <row r="777" spans="1:65" s="1" customFormat="1" ht="33" customHeight="1" x14ac:dyDescent="0.2">
      <c r="A777" s="34"/>
      <c r="B777" s="35"/>
      <c r="C777" s="191" t="s">
        <v>971</v>
      </c>
      <c r="D777" s="191" t="s">
        <v>243</v>
      </c>
      <c r="E777" s="192" t="s">
        <v>831</v>
      </c>
      <c r="F777" s="193" t="s">
        <v>832</v>
      </c>
      <c r="G777" s="194" t="s">
        <v>246</v>
      </c>
      <c r="H777" s="195">
        <v>525.21</v>
      </c>
      <c r="I777" s="196">
        <v>362.15</v>
      </c>
      <c r="J777" s="197">
        <f>ROUND(I777*H777,2)</f>
        <v>190204.79999999999</v>
      </c>
      <c r="K777" s="193" t="s">
        <v>247</v>
      </c>
      <c r="L777" s="39"/>
      <c r="M777" s="198" t="s">
        <v>1</v>
      </c>
      <c r="N777" s="199" t="s">
        <v>45</v>
      </c>
      <c r="O777" s="71"/>
      <c r="P777" s="200">
        <f>O777*H777</f>
        <v>0</v>
      </c>
      <c r="Q777" s="200">
        <v>0</v>
      </c>
      <c r="R777" s="200">
        <f>Q777*H777</f>
        <v>0</v>
      </c>
      <c r="S777" s="200">
        <v>0</v>
      </c>
      <c r="T777" s="201">
        <f>S777*H777</f>
        <v>0</v>
      </c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R777" s="202" t="s">
        <v>175</v>
      </c>
      <c r="AT777" s="202" t="s">
        <v>243</v>
      </c>
      <c r="AU777" s="202" t="s">
        <v>88</v>
      </c>
      <c r="AY777" s="17" t="s">
        <v>241</v>
      </c>
      <c r="BE777" s="203">
        <f>IF(N777="základní",J777,0)</f>
        <v>190204.79999999999</v>
      </c>
      <c r="BF777" s="203">
        <f>IF(N777="snížená",J777,0)</f>
        <v>0</v>
      </c>
      <c r="BG777" s="203">
        <f>IF(N777="zákl. přenesená",J777,0)</f>
        <v>0</v>
      </c>
      <c r="BH777" s="203">
        <f>IF(N777="sníž. přenesená",J777,0)</f>
        <v>0</v>
      </c>
      <c r="BI777" s="203">
        <f>IF(N777="nulová",J777,0)</f>
        <v>0</v>
      </c>
      <c r="BJ777" s="17" t="s">
        <v>14</v>
      </c>
      <c r="BK777" s="203">
        <f>ROUND(I777*H777,2)</f>
        <v>190204.79999999999</v>
      </c>
      <c r="BL777" s="17" t="s">
        <v>175</v>
      </c>
      <c r="BM777" s="202" t="s">
        <v>3321</v>
      </c>
    </row>
    <row r="778" spans="1:65" s="1" customFormat="1" ht="11.25" x14ac:dyDescent="0.2">
      <c r="A778" s="34"/>
      <c r="B778" s="35"/>
      <c r="C778" s="36"/>
      <c r="D778" s="204" t="s">
        <v>249</v>
      </c>
      <c r="E778" s="36"/>
      <c r="F778" s="205" t="s">
        <v>834</v>
      </c>
      <c r="G778" s="36"/>
      <c r="H778" s="36"/>
      <c r="I778" s="206"/>
      <c r="J778" s="36"/>
      <c r="K778" s="36"/>
      <c r="L778" s="39"/>
      <c r="M778" s="207"/>
      <c r="N778" s="208"/>
      <c r="O778" s="71"/>
      <c r="P778" s="71"/>
      <c r="Q778" s="71"/>
      <c r="R778" s="71"/>
      <c r="S778" s="71"/>
      <c r="T778" s="72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T778" s="17" t="s">
        <v>249</v>
      </c>
      <c r="AU778" s="17" t="s">
        <v>88</v>
      </c>
    </row>
    <row r="779" spans="1:65" s="12" customFormat="1" ht="11.25" x14ac:dyDescent="0.2">
      <c r="B779" s="209"/>
      <c r="C779" s="210"/>
      <c r="D779" s="211" t="s">
        <v>256</v>
      </c>
      <c r="E779" s="212" t="s">
        <v>1</v>
      </c>
      <c r="F779" s="213" t="s">
        <v>436</v>
      </c>
      <c r="G779" s="210"/>
      <c r="H779" s="214">
        <v>525.21</v>
      </c>
      <c r="I779" s="215"/>
      <c r="J779" s="210"/>
      <c r="K779" s="210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256</v>
      </c>
      <c r="AU779" s="220" t="s">
        <v>88</v>
      </c>
      <c r="AV779" s="12" t="s">
        <v>88</v>
      </c>
      <c r="AW779" s="12" t="s">
        <v>36</v>
      </c>
      <c r="AX779" s="12" t="s">
        <v>80</v>
      </c>
      <c r="AY779" s="220" t="s">
        <v>241</v>
      </c>
    </row>
    <row r="780" spans="1:65" s="13" customFormat="1" ht="11.25" x14ac:dyDescent="0.2">
      <c r="B780" s="221"/>
      <c r="C780" s="222"/>
      <c r="D780" s="211" t="s">
        <v>256</v>
      </c>
      <c r="E780" s="223" t="s">
        <v>1</v>
      </c>
      <c r="F780" s="224" t="s">
        <v>258</v>
      </c>
      <c r="G780" s="222"/>
      <c r="H780" s="225">
        <v>525.21</v>
      </c>
      <c r="I780" s="226"/>
      <c r="J780" s="222"/>
      <c r="K780" s="222"/>
      <c r="L780" s="227"/>
      <c r="M780" s="228"/>
      <c r="N780" s="229"/>
      <c r="O780" s="229"/>
      <c r="P780" s="229"/>
      <c r="Q780" s="229"/>
      <c r="R780" s="229"/>
      <c r="S780" s="229"/>
      <c r="T780" s="230"/>
      <c r="AT780" s="231" t="s">
        <v>256</v>
      </c>
      <c r="AU780" s="231" t="s">
        <v>88</v>
      </c>
      <c r="AV780" s="13" t="s">
        <v>175</v>
      </c>
      <c r="AW780" s="13" t="s">
        <v>36</v>
      </c>
      <c r="AX780" s="13" t="s">
        <v>14</v>
      </c>
      <c r="AY780" s="231" t="s">
        <v>241</v>
      </c>
    </row>
    <row r="781" spans="1:65" s="1" customFormat="1" ht="33" customHeight="1" x14ac:dyDescent="0.2">
      <c r="A781" s="34"/>
      <c r="B781" s="35"/>
      <c r="C781" s="191" t="s">
        <v>976</v>
      </c>
      <c r="D781" s="191" t="s">
        <v>243</v>
      </c>
      <c r="E781" s="192" t="s">
        <v>836</v>
      </c>
      <c r="F781" s="193" t="s">
        <v>837</v>
      </c>
      <c r="G781" s="194" t="s">
        <v>246</v>
      </c>
      <c r="H781" s="195">
        <v>603.99199999999996</v>
      </c>
      <c r="I781" s="196">
        <v>312.58</v>
      </c>
      <c r="J781" s="197">
        <f>ROUND(I781*H781,2)</f>
        <v>188795.82</v>
      </c>
      <c r="K781" s="193" t="s">
        <v>247</v>
      </c>
      <c r="L781" s="39"/>
      <c r="M781" s="198" t="s">
        <v>1</v>
      </c>
      <c r="N781" s="199" t="s">
        <v>45</v>
      </c>
      <c r="O781" s="71"/>
      <c r="P781" s="200">
        <f>O781*H781</f>
        <v>0</v>
      </c>
      <c r="Q781" s="200">
        <v>0</v>
      </c>
      <c r="R781" s="200">
        <f>Q781*H781</f>
        <v>0</v>
      </c>
      <c r="S781" s="200">
        <v>0</v>
      </c>
      <c r="T781" s="201">
        <f>S781*H781</f>
        <v>0</v>
      </c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R781" s="202" t="s">
        <v>175</v>
      </c>
      <c r="AT781" s="202" t="s">
        <v>243</v>
      </c>
      <c r="AU781" s="202" t="s">
        <v>88</v>
      </c>
      <c r="AY781" s="17" t="s">
        <v>241</v>
      </c>
      <c r="BE781" s="203">
        <f>IF(N781="základní",J781,0)</f>
        <v>188795.82</v>
      </c>
      <c r="BF781" s="203">
        <f>IF(N781="snížená",J781,0)</f>
        <v>0</v>
      </c>
      <c r="BG781" s="203">
        <f>IF(N781="zákl. přenesená",J781,0)</f>
        <v>0</v>
      </c>
      <c r="BH781" s="203">
        <f>IF(N781="sníž. přenesená",J781,0)</f>
        <v>0</v>
      </c>
      <c r="BI781" s="203">
        <f>IF(N781="nulová",J781,0)</f>
        <v>0</v>
      </c>
      <c r="BJ781" s="17" t="s">
        <v>14</v>
      </c>
      <c r="BK781" s="203">
        <f>ROUND(I781*H781,2)</f>
        <v>188795.82</v>
      </c>
      <c r="BL781" s="17" t="s">
        <v>175</v>
      </c>
      <c r="BM781" s="202" t="s">
        <v>3322</v>
      </c>
    </row>
    <row r="782" spans="1:65" s="1" customFormat="1" ht="11.25" x14ac:dyDescent="0.2">
      <c r="A782" s="34"/>
      <c r="B782" s="35"/>
      <c r="C782" s="36"/>
      <c r="D782" s="204" t="s">
        <v>249</v>
      </c>
      <c r="E782" s="36"/>
      <c r="F782" s="205" t="s">
        <v>839</v>
      </c>
      <c r="G782" s="36"/>
      <c r="H782" s="36"/>
      <c r="I782" s="206"/>
      <c r="J782" s="36"/>
      <c r="K782" s="36"/>
      <c r="L782" s="39"/>
      <c r="M782" s="207"/>
      <c r="N782" s="208"/>
      <c r="O782" s="71"/>
      <c r="P782" s="71"/>
      <c r="Q782" s="71"/>
      <c r="R782" s="71"/>
      <c r="S782" s="71"/>
      <c r="T782" s="72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T782" s="17" t="s">
        <v>249</v>
      </c>
      <c r="AU782" s="17" t="s">
        <v>88</v>
      </c>
    </row>
    <row r="783" spans="1:65" s="14" customFormat="1" ht="22.5" x14ac:dyDescent="0.2">
      <c r="B783" s="232"/>
      <c r="C783" s="233"/>
      <c r="D783" s="211" t="s">
        <v>256</v>
      </c>
      <c r="E783" s="234" t="s">
        <v>1</v>
      </c>
      <c r="F783" s="235" t="s">
        <v>840</v>
      </c>
      <c r="G783" s="233"/>
      <c r="H783" s="234" t="s">
        <v>1</v>
      </c>
      <c r="I783" s="236"/>
      <c r="J783" s="233"/>
      <c r="K783" s="233"/>
      <c r="L783" s="237"/>
      <c r="M783" s="238"/>
      <c r="N783" s="239"/>
      <c r="O783" s="239"/>
      <c r="P783" s="239"/>
      <c r="Q783" s="239"/>
      <c r="R783" s="239"/>
      <c r="S783" s="239"/>
      <c r="T783" s="240"/>
      <c r="AT783" s="241" t="s">
        <v>256</v>
      </c>
      <c r="AU783" s="241" t="s">
        <v>88</v>
      </c>
      <c r="AV783" s="14" t="s">
        <v>14</v>
      </c>
      <c r="AW783" s="14" t="s">
        <v>36</v>
      </c>
      <c r="AX783" s="14" t="s">
        <v>80</v>
      </c>
      <c r="AY783" s="241" t="s">
        <v>241</v>
      </c>
    </row>
    <row r="784" spans="1:65" s="14" customFormat="1" ht="11.25" x14ac:dyDescent="0.2">
      <c r="B784" s="232"/>
      <c r="C784" s="233"/>
      <c r="D784" s="211" t="s">
        <v>256</v>
      </c>
      <c r="E784" s="234" t="s">
        <v>1</v>
      </c>
      <c r="F784" s="235" t="s">
        <v>3264</v>
      </c>
      <c r="G784" s="233"/>
      <c r="H784" s="234" t="s">
        <v>1</v>
      </c>
      <c r="I784" s="236"/>
      <c r="J784" s="233"/>
      <c r="K784" s="233"/>
      <c r="L784" s="237"/>
      <c r="M784" s="238"/>
      <c r="N784" s="239"/>
      <c r="O784" s="239"/>
      <c r="P784" s="239"/>
      <c r="Q784" s="239"/>
      <c r="R784" s="239"/>
      <c r="S784" s="239"/>
      <c r="T784" s="240"/>
      <c r="AT784" s="241" t="s">
        <v>256</v>
      </c>
      <c r="AU784" s="241" t="s">
        <v>88</v>
      </c>
      <c r="AV784" s="14" t="s">
        <v>14</v>
      </c>
      <c r="AW784" s="14" t="s">
        <v>36</v>
      </c>
      <c r="AX784" s="14" t="s">
        <v>80</v>
      </c>
      <c r="AY784" s="241" t="s">
        <v>241</v>
      </c>
    </row>
    <row r="785" spans="1:65" s="12" customFormat="1" ht="22.5" x14ac:dyDescent="0.2">
      <c r="B785" s="209"/>
      <c r="C785" s="210"/>
      <c r="D785" s="211" t="s">
        <v>256</v>
      </c>
      <c r="E785" s="212" t="s">
        <v>1</v>
      </c>
      <c r="F785" s="213" t="s">
        <v>3323</v>
      </c>
      <c r="G785" s="210"/>
      <c r="H785" s="214">
        <v>116.541</v>
      </c>
      <c r="I785" s="215"/>
      <c r="J785" s="210"/>
      <c r="K785" s="210"/>
      <c r="L785" s="216"/>
      <c r="M785" s="217"/>
      <c r="N785" s="218"/>
      <c r="O785" s="218"/>
      <c r="P785" s="218"/>
      <c r="Q785" s="218"/>
      <c r="R785" s="218"/>
      <c r="S785" s="218"/>
      <c r="T785" s="219"/>
      <c r="AT785" s="220" t="s">
        <v>256</v>
      </c>
      <c r="AU785" s="220" t="s">
        <v>88</v>
      </c>
      <c r="AV785" s="12" t="s">
        <v>88</v>
      </c>
      <c r="AW785" s="12" t="s">
        <v>36</v>
      </c>
      <c r="AX785" s="12" t="s">
        <v>80</v>
      </c>
      <c r="AY785" s="220" t="s">
        <v>241</v>
      </c>
    </row>
    <row r="786" spans="1:65" s="14" customFormat="1" ht="11.25" x14ac:dyDescent="0.2">
      <c r="B786" s="232"/>
      <c r="C786" s="233"/>
      <c r="D786" s="211" t="s">
        <v>256</v>
      </c>
      <c r="E786" s="234" t="s">
        <v>1</v>
      </c>
      <c r="F786" s="235" t="s">
        <v>3124</v>
      </c>
      <c r="G786" s="233"/>
      <c r="H786" s="234" t="s">
        <v>1</v>
      </c>
      <c r="I786" s="236"/>
      <c r="J786" s="233"/>
      <c r="K786" s="233"/>
      <c r="L786" s="237"/>
      <c r="M786" s="238"/>
      <c r="N786" s="239"/>
      <c r="O786" s="239"/>
      <c r="P786" s="239"/>
      <c r="Q786" s="239"/>
      <c r="R786" s="239"/>
      <c r="S786" s="239"/>
      <c r="T786" s="240"/>
      <c r="AT786" s="241" t="s">
        <v>256</v>
      </c>
      <c r="AU786" s="241" t="s">
        <v>88</v>
      </c>
      <c r="AV786" s="14" t="s">
        <v>14</v>
      </c>
      <c r="AW786" s="14" t="s">
        <v>36</v>
      </c>
      <c r="AX786" s="14" t="s">
        <v>80</v>
      </c>
      <c r="AY786" s="241" t="s">
        <v>241</v>
      </c>
    </row>
    <row r="787" spans="1:65" s="12" customFormat="1" ht="22.5" x14ac:dyDescent="0.2">
      <c r="B787" s="209"/>
      <c r="C787" s="210"/>
      <c r="D787" s="211" t="s">
        <v>256</v>
      </c>
      <c r="E787" s="212" t="s">
        <v>1</v>
      </c>
      <c r="F787" s="213" t="s">
        <v>3324</v>
      </c>
      <c r="G787" s="210"/>
      <c r="H787" s="214">
        <v>66.7</v>
      </c>
      <c r="I787" s="215"/>
      <c r="J787" s="210"/>
      <c r="K787" s="210"/>
      <c r="L787" s="216"/>
      <c r="M787" s="217"/>
      <c r="N787" s="218"/>
      <c r="O787" s="218"/>
      <c r="P787" s="218"/>
      <c r="Q787" s="218"/>
      <c r="R787" s="218"/>
      <c r="S787" s="218"/>
      <c r="T787" s="219"/>
      <c r="AT787" s="220" t="s">
        <v>256</v>
      </c>
      <c r="AU787" s="220" t="s">
        <v>88</v>
      </c>
      <c r="AV787" s="12" t="s">
        <v>88</v>
      </c>
      <c r="AW787" s="12" t="s">
        <v>36</v>
      </c>
      <c r="AX787" s="12" t="s">
        <v>80</v>
      </c>
      <c r="AY787" s="220" t="s">
        <v>241</v>
      </c>
    </row>
    <row r="788" spans="1:65" s="14" customFormat="1" ht="11.25" x14ac:dyDescent="0.2">
      <c r="B788" s="232"/>
      <c r="C788" s="233"/>
      <c r="D788" s="211" t="s">
        <v>256</v>
      </c>
      <c r="E788" s="234" t="s">
        <v>1</v>
      </c>
      <c r="F788" s="235" t="s">
        <v>3268</v>
      </c>
      <c r="G788" s="233"/>
      <c r="H788" s="234" t="s">
        <v>1</v>
      </c>
      <c r="I788" s="236"/>
      <c r="J788" s="233"/>
      <c r="K788" s="233"/>
      <c r="L788" s="237"/>
      <c r="M788" s="238"/>
      <c r="N788" s="239"/>
      <c r="O788" s="239"/>
      <c r="P788" s="239"/>
      <c r="Q788" s="239"/>
      <c r="R788" s="239"/>
      <c r="S788" s="239"/>
      <c r="T788" s="240"/>
      <c r="AT788" s="241" t="s">
        <v>256</v>
      </c>
      <c r="AU788" s="241" t="s">
        <v>88</v>
      </c>
      <c r="AV788" s="14" t="s">
        <v>14</v>
      </c>
      <c r="AW788" s="14" t="s">
        <v>36</v>
      </c>
      <c r="AX788" s="14" t="s">
        <v>80</v>
      </c>
      <c r="AY788" s="241" t="s">
        <v>241</v>
      </c>
    </row>
    <row r="789" spans="1:65" s="12" customFormat="1" ht="11.25" x14ac:dyDescent="0.2">
      <c r="B789" s="209"/>
      <c r="C789" s="210"/>
      <c r="D789" s="211" t="s">
        <v>256</v>
      </c>
      <c r="E789" s="212" t="s">
        <v>1</v>
      </c>
      <c r="F789" s="213" t="s">
        <v>3325</v>
      </c>
      <c r="G789" s="210"/>
      <c r="H789" s="214">
        <v>0</v>
      </c>
      <c r="I789" s="215"/>
      <c r="J789" s="210"/>
      <c r="K789" s="210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256</v>
      </c>
      <c r="AU789" s="220" t="s">
        <v>88</v>
      </c>
      <c r="AV789" s="12" t="s">
        <v>88</v>
      </c>
      <c r="AW789" s="12" t="s">
        <v>36</v>
      </c>
      <c r="AX789" s="12" t="s">
        <v>80</v>
      </c>
      <c r="AY789" s="220" t="s">
        <v>241</v>
      </c>
    </row>
    <row r="790" spans="1:65" s="14" customFormat="1" ht="11.25" x14ac:dyDescent="0.2">
      <c r="B790" s="232"/>
      <c r="C790" s="233"/>
      <c r="D790" s="211" t="s">
        <v>256</v>
      </c>
      <c r="E790" s="234" t="s">
        <v>1</v>
      </c>
      <c r="F790" s="235" t="s">
        <v>3270</v>
      </c>
      <c r="G790" s="233"/>
      <c r="H790" s="234" t="s">
        <v>1</v>
      </c>
      <c r="I790" s="236"/>
      <c r="J790" s="233"/>
      <c r="K790" s="233"/>
      <c r="L790" s="237"/>
      <c r="M790" s="238"/>
      <c r="N790" s="239"/>
      <c r="O790" s="239"/>
      <c r="P790" s="239"/>
      <c r="Q790" s="239"/>
      <c r="R790" s="239"/>
      <c r="S790" s="239"/>
      <c r="T790" s="240"/>
      <c r="AT790" s="241" t="s">
        <v>256</v>
      </c>
      <c r="AU790" s="241" t="s">
        <v>88</v>
      </c>
      <c r="AV790" s="14" t="s">
        <v>14</v>
      </c>
      <c r="AW790" s="14" t="s">
        <v>36</v>
      </c>
      <c r="AX790" s="14" t="s">
        <v>80</v>
      </c>
      <c r="AY790" s="241" t="s">
        <v>241</v>
      </c>
    </row>
    <row r="791" spans="1:65" s="12" customFormat="1" ht="22.5" x14ac:dyDescent="0.2">
      <c r="B791" s="209"/>
      <c r="C791" s="210"/>
      <c r="D791" s="211" t="s">
        <v>256</v>
      </c>
      <c r="E791" s="212" t="s">
        <v>1</v>
      </c>
      <c r="F791" s="213" t="s">
        <v>3326</v>
      </c>
      <c r="G791" s="210"/>
      <c r="H791" s="214">
        <v>24.655999999999999</v>
      </c>
      <c r="I791" s="215"/>
      <c r="J791" s="210"/>
      <c r="K791" s="210"/>
      <c r="L791" s="216"/>
      <c r="M791" s="217"/>
      <c r="N791" s="218"/>
      <c r="O791" s="218"/>
      <c r="P791" s="218"/>
      <c r="Q791" s="218"/>
      <c r="R791" s="218"/>
      <c r="S791" s="218"/>
      <c r="T791" s="219"/>
      <c r="AT791" s="220" t="s">
        <v>256</v>
      </c>
      <c r="AU791" s="220" t="s">
        <v>88</v>
      </c>
      <c r="AV791" s="12" t="s">
        <v>88</v>
      </c>
      <c r="AW791" s="12" t="s">
        <v>36</v>
      </c>
      <c r="AX791" s="12" t="s">
        <v>80</v>
      </c>
      <c r="AY791" s="220" t="s">
        <v>241</v>
      </c>
    </row>
    <row r="792" spans="1:65" s="14" customFormat="1" ht="11.25" x14ac:dyDescent="0.2">
      <c r="B792" s="232"/>
      <c r="C792" s="233"/>
      <c r="D792" s="211" t="s">
        <v>256</v>
      </c>
      <c r="E792" s="234" t="s">
        <v>1</v>
      </c>
      <c r="F792" s="235" t="s">
        <v>3272</v>
      </c>
      <c r="G792" s="233"/>
      <c r="H792" s="234" t="s">
        <v>1</v>
      </c>
      <c r="I792" s="236"/>
      <c r="J792" s="233"/>
      <c r="K792" s="233"/>
      <c r="L792" s="237"/>
      <c r="M792" s="238"/>
      <c r="N792" s="239"/>
      <c r="O792" s="239"/>
      <c r="P792" s="239"/>
      <c r="Q792" s="239"/>
      <c r="R792" s="239"/>
      <c r="S792" s="239"/>
      <c r="T792" s="240"/>
      <c r="AT792" s="241" t="s">
        <v>256</v>
      </c>
      <c r="AU792" s="241" t="s">
        <v>88</v>
      </c>
      <c r="AV792" s="14" t="s">
        <v>14</v>
      </c>
      <c r="AW792" s="14" t="s">
        <v>36</v>
      </c>
      <c r="AX792" s="14" t="s">
        <v>80</v>
      </c>
      <c r="AY792" s="241" t="s">
        <v>241</v>
      </c>
    </row>
    <row r="793" spans="1:65" s="12" customFormat="1" ht="22.5" x14ac:dyDescent="0.2">
      <c r="B793" s="209"/>
      <c r="C793" s="210"/>
      <c r="D793" s="211" t="s">
        <v>256</v>
      </c>
      <c r="E793" s="212" t="s">
        <v>1</v>
      </c>
      <c r="F793" s="213" t="s">
        <v>3327</v>
      </c>
      <c r="G793" s="210"/>
      <c r="H793" s="214">
        <v>362.82499999999999</v>
      </c>
      <c r="I793" s="215"/>
      <c r="J793" s="210"/>
      <c r="K793" s="210"/>
      <c r="L793" s="216"/>
      <c r="M793" s="217"/>
      <c r="N793" s="218"/>
      <c r="O793" s="218"/>
      <c r="P793" s="218"/>
      <c r="Q793" s="218"/>
      <c r="R793" s="218"/>
      <c r="S793" s="218"/>
      <c r="T793" s="219"/>
      <c r="AT793" s="220" t="s">
        <v>256</v>
      </c>
      <c r="AU793" s="220" t="s">
        <v>88</v>
      </c>
      <c r="AV793" s="12" t="s">
        <v>88</v>
      </c>
      <c r="AW793" s="12" t="s">
        <v>36</v>
      </c>
      <c r="AX793" s="12" t="s">
        <v>80</v>
      </c>
      <c r="AY793" s="220" t="s">
        <v>241</v>
      </c>
    </row>
    <row r="794" spans="1:65" s="14" customFormat="1" ht="11.25" x14ac:dyDescent="0.2">
      <c r="B794" s="232"/>
      <c r="C794" s="233"/>
      <c r="D794" s="211" t="s">
        <v>256</v>
      </c>
      <c r="E794" s="234" t="s">
        <v>1</v>
      </c>
      <c r="F794" s="235" t="s">
        <v>3289</v>
      </c>
      <c r="G794" s="233"/>
      <c r="H794" s="234" t="s">
        <v>1</v>
      </c>
      <c r="I794" s="236"/>
      <c r="J794" s="233"/>
      <c r="K794" s="233"/>
      <c r="L794" s="237"/>
      <c r="M794" s="238"/>
      <c r="N794" s="239"/>
      <c r="O794" s="239"/>
      <c r="P794" s="239"/>
      <c r="Q794" s="239"/>
      <c r="R794" s="239"/>
      <c r="S794" s="239"/>
      <c r="T794" s="240"/>
      <c r="AT794" s="241" t="s">
        <v>256</v>
      </c>
      <c r="AU794" s="241" t="s">
        <v>88</v>
      </c>
      <c r="AV794" s="14" t="s">
        <v>14</v>
      </c>
      <c r="AW794" s="14" t="s">
        <v>36</v>
      </c>
      <c r="AX794" s="14" t="s">
        <v>80</v>
      </c>
      <c r="AY794" s="241" t="s">
        <v>241</v>
      </c>
    </row>
    <row r="795" spans="1:65" s="12" customFormat="1" ht="22.5" x14ac:dyDescent="0.2">
      <c r="B795" s="209"/>
      <c r="C795" s="210"/>
      <c r="D795" s="211" t="s">
        <v>256</v>
      </c>
      <c r="E795" s="212" t="s">
        <v>1</v>
      </c>
      <c r="F795" s="213" t="s">
        <v>3328</v>
      </c>
      <c r="G795" s="210"/>
      <c r="H795" s="214">
        <v>4.5199999999999996</v>
      </c>
      <c r="I795" s="215"/>
      <c r="J795" s="210"/>
      <c r="K795" s="210"/>
      <c r="L795" s="216"/>
      <c r="M795" s="217"/>
      <c r="N795" s="218"/>
      <c r="O795" s="218"/>
      <c r="P795" s="218"/>
      <c r="Q795" s="218"/>
      <c r="R795" s="218"/>
      <c r="S795" s="218"/>
      <c r="T795" s="219"/>
      <c r="AT795" s="220" t="s">
        <v>256</v>
      </c>
      <c r="AU795" s="220" t="s">
        <v>88</v>
      </c>
      <c r="AV795" s="12" t="s">
        <v>88</v>
      </c>
      <c r="AW795" s="12" t="s">
        <v>36</v>
      </c>
      <c r="AX795" s="12" t="s">
        <v>80</v>
      </c>
      <c r="AY795" s="220" t="s">
        <v>241</v>
      </c>
    </row>
    <row r="796" spans="1:65" s="14" customFormat="1" ht="11.25" x14ac:dyDescent="0.2">
      <c r="B796" s="232"/>
      <c r="C796" s="233"/>
      <c r="D796" s="211" t="s">
        <v>256</v>
      </c>
      <c r="E796" s="234" t="s">
        <v>1</v>
      </c>
      <c r="F796" s="235" t="s">
        <v>3273</v>
      </c>
      <c r="G796" s="233"/>
      <c r="H796" s="234" t="s">
        <v>1</v>
      </c>
      <c r="I796" s="236"/>
      <c r="J796" s="233"/>
      <c r="K796" s="233"/>
      <c r="L796" s="237"/>
      <c r="M796" s="238"/>
      <c r="N796" s="239"/>
      <c r="O796" s="239"/>
      <c r="P796" s="239"/>
      <c r="Q796" s="239"/>
      <c r="R796" s="239"/>
      <c r="S796" s="239"/>
      <c r="T796" s="240"/>
      <c r="AT796" s="241" t="s">
        <v>256</v>
      </c>
      <c r="AU796" s="241" t="s">
        <v>88</v>
      </c>
      <c r="AV796" s="14" t="s">
        <v>14</v>
      </c>
      <c r="AW796" s="14" t="s">
        <v>36</v>
      </c>
      <c r="AX796" s="14" t="s">
        <v>80</v>
      </c>
      <c r="AY796" s="241" t="s">
        <v>241</v>
      </c>
    </row>
    <row r="797" spans="1:65" s="12" customFormat="1" ht="22.5" x14ac:dyDescent="0.2">
      <c r="B797" s="209"/>
      <c r="C797" s="210"/>
      <c r="D797" s="211" t="s">
        <v>256</v>
      </c>
      <c r="E797" s="212" t="s">
        <v>1</v>
      </c>
      <c r="F797" s="213" t="s">
        <v>3329</v>
      </c>
      <c r="G797" s="210"/>
      <c r="H797" s="214">
        <v>28.75</v>
      </c>
      <c r="I797" s="215"/>
      <c r="J797" s="210"/>
      <c r="K797" s="210"/>
      <c r="L797" s="216"/>
      <c r="M797" s="217"/>
      <c r="N797" s="218"/>
      <c r="O797" s="218"/>
      <c r="P797" s="218"/>
      <c r="Q797" s="218"/>
      <c r="R797" s="218"/>
      <c r="S797" s="218"/>
      <c r="T797" s="219"/>
      <c r="AT797" s="220" t="s">
        <v>256</v>
      </c>
      <c r="AU797" s="220" t="s">
        <v>88</v>
      </c>
      <c r="AV797" s="12" t="s">
        <v>88</v>
      </c>
      <c r="AW797" s="12" t="s">
        <v>36</v>
      </c>
      <c r="AX797" s="12" t="s">
        <v>80</v>
      </c>
      <c r="AY797" s="220" t="s">
        <v>241</v>
      </c>
    </row>
    <row r="798" spans="1:65" s="13" customFormat="1" ht="11.25" x14ac:dyDescent="0.2">
      <c r="B798" s="221"/>
      <c r="C798" s="222"/>
      <c r="D798" s="211" t="s">
        <v>256</v>
      </c>
      <c r="E798" s="223" t="s">
        <v>439</v>
      </c>
      <c r="F798" s="224" t="s">
        <v>258</v>
      </c>
      <c r="G798" s="222"/>
      <c r="H798" s="225">
        <v>603.99199999999996</v>
      </c>
      <c r="I798" s="226"/>
      <c r="J798" s="222"/>
      <c r="K798" s="222"/>
      <c r="L798" s="227"/>
      <c r="M798" s="228"/>
      <c r="N798" s="229"/>
      <c r="O798" s="229"/>
      <c r="P798" s="229"/>
      <c r="Q798" s="229"/>
      <c r="R798" s="229"/>
      <c r="S798" s="229"/>
      <c r="T798" s="230"/>
      <c r="AT798" s="231" t="s">
        <v>256</v>
      </c>
      <c r="AU798" s="231" t="s">
        <v>88</v>
      </c>
      <c r="AV798" s="13" t="s">
        <v>175</v>
      </c>
      <c r="AW798" s="13" t="s">
        <v>36</v>
      </c>
      <c r="AX798" s="13" t="s">
        <v>14</v>
      </c>
      <c r="AY798" s="231" t="s">
        <v>241</v>
      </c>
    </row>
    <row r="799" spans="1:65" s="1" customFormat="1" ht="33" customHeight="1" x14ac:dyDescent="0.2">
      <c r="A799" s="34"/>
      <c r="B799" s="35"/>
      <c r="C799" s="191" t="s">
        <v>980</v>
      </c>
      <c r="D799" s="191" t="s">
        <v>243</v>
      </c>
      <c r="E799" s="192" t="s">
        <v>1402</v>
      </c>
      <c r="F799" s="193" t="s">
        <v>1403</v>
      </c>
      <c r="G799" s="194" t="s">
        <v>246</v>
      </c>
      <c r="H799" s="195">
        <v>1911.2850000000001</v>
      </c>
      <c r="I799" s="196">
        <v>391.07</v>
      </c>
      <c r="J799" s="197">
        <f>ROUND(I799*H799,2)</f>
        <v>747446.22</v>
      </c>
      <c r="K799" s="193" t="s">
        <v>247</v>
      </c>
      <c r="L799" s="39"/>
      <c r="M799" s="198" t="s">
        <v>1</v>
      </c>
      <c r="N799" s="199" t="s">
        <v>45</v>
      </c>
      <c r="O799" s="71"/>
      <c r="P799" s="200">
        <f>O799*H799</f>
        <v>0</v>
      </c>
      <c r="Q799" s="200">
        <v>0</v>
      </c>
      <c r="R799" s="200">
        <f>Q799*H799</f>
        <v>0</v>
      </c>
      <c r="S799" s="200">
        <v>0</v>
      </c>
      <c r="T799" s="201">
        <f>S799*H799</f>
        <v>0</v>
      </c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R799" s="202" t="s">
        <v>175</v>
      </c>
      <c r="AT799" s="202" t="s">
        <v>243</v>
      </c>
      <c r="AU799" s="202" t="s">
        <v>88</v>
      </c>
      <c r="AY799" s="17" t="s">
        <v>241</v>
      </c>
      <c r="BE799" s="203">
        <f>IF(N799="základní",J799,0)</f>
        <v>747446.22</v>
      </c>
      <c r="BF799" s="203">
        <f>IF(N799="snížená",J799,0)</f>
        <v>0</v>
      </c>
      <c r="BG799" s="203">
        <f>IF(N799="zákl. přenesená",J799,0)</f>
        <v>0</v>
      </c>
      <c r="BH799" s="203">
        <f>IF(N799="sníž. přenesená",J799,0)</f>
        <v>0</v>
      </c>
      <c r="BI799" s="203">
        <f>IF(N799="nulová",J799,0)</f>
        <v>0</v>
      </c>
      <c r="BJ799" s="17" t="s">
        <v>14</v>
      </c>
      <c r="BK799" s="203">
        <f>ROUND(I799*H799,2)</f>
        <v>747446.22</v>
      </c>
      <c r="BL799" s="17" t="s">
        <v>175</v>
      </c>
      <c r="BM799" s="202" t="s">
        <v>3330</v>
      </c>
    </row>
    <row r="800" spans="1:65" s="1" customFormat="1" ht="11.25" x14ac:dyDescent="0.2">
      <c r="A800" s="34"/>
      <c r="B800" s="35"/>
      <c r="C800" s="36"/>
      <c r="D800" s="204" t="s">
        <v>249</v>
      </c>
      <c r="E800" s="36"/>
      <c r="F800" s="205" t="s">
        <v>1405</v>
      </c>
      <c r="G800" s="36"/>
      <c r="H800" s="36"/>
      <c r="I800" s="206"/>
      <c r="J800" s="36"/>
      <c r="K800" s="36"/>
      <c r="L800" s="39"/>
      <c r="M800" s="207"/>
      <c r="N800" s="208"/>
      <c r="O800" s="71"/>
      <c r="P800" s="71"/>
      <c r="Q800" s="71"/>
      <c r="R800" s="71"/>
      <c r="S800" s="71"/>
      <c r="T800" s="72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T800" s="17" t="s">
        <v>249</v>
      </c>
      <c r="AU800" s="17" t="s">
        <v>88</v>
      </c>
    </row>
    <row r="801" spans="2:51" s="14" customFormat="1" ht="22.5" x14ac:dyDescent="0.2">
      <c r="B801" s="232"/>
      <c r="C801" s="233"/>
      <c r="D801" s="211" t="s">
        <v>256</v>
      </c>
      <c r="E801" s="234" t="s">
        <v>1</v>
      </c>
      <c r="F801" s="235" t="s">
        <v>1406</v>
      </c>
      <c r="G801" s="233"/>
      <c r="H801" s="234" t="s">
        <v>1</v>
      </c>
      <c r="I801" s="236"/>
      <c r="J801" s="233"/>
      <c r="K801" s="233"/>
      <c r="L801" s="237"/>
      <c r="M801" s="238"/>
      <c r="N801" s="239"/>
      <c r="O801" s="239"/>
      <c r="P801" s="239"/>
      <c r="Q801" s="239"/>
      <c r="R801" s="239"/>
      <c r="S801" s="239"/>
      <c r="T801" s="240"/>
      <c r="AT801" s="241" t="s">
        <v>256</v>
      </c>
      <c r="AU801" s="241" t="s">
        <v>88</v>
      </c>
      <c r="AV801" s="14" t="s">
        <v>14</v>
      </c>
      <c r="AW801" s="14" t="s">
        <v>36</v>
      </c>
      <c r="AX801" s="14" t="s">
        <v>80</v>
      </c>
      <c r="AY801" s="241" t="s">
        <v>241</v>
      </c>
    </row>
    <row r="802" spans="2:51" s="14" customFormat="1" ht="22.5" x14ac:dyDescent="0.2">
      <c r="B802" s="232"/>
      <c r="C802" s="233"/>
      <c r="D802" s="211" t="s">
        <v>256</v>
      </c>
      <c r="E802" s="234" t="s">
        <v>1</v>
      </c>
      <c r="F802" s="235" t="s">
        <v>3331</v>
      </c>
      <c r="G802" s="233"/>
      <c r="H802" s="234" t="s">
        <v>1</v>
      </c>
      <c r="I802" s="236"/>
      <c r="J802" s="233"/>
      <c r="K802" s="233"/>
      <c r="L802" s="237"/>
      <c r="M802" s="238"/>
      <c r="N802" s="239"/>
      <c r="O802" s="239"/>
      <c r="P802" s="239"/>
      <c r="Q802" s="239"/>
      <c r="R802" s="239"/>
      <c r="S802" s="239"/>
      <c r="T802" s="240"/>
      <c r="AT802" s="241" t="s">
        <v>256</v>
      </c>
      <c r="AU802" s="241" t="s">
        <v>88</v>
      </c>
      <c r="AV802" s="14" t="s">
        <v>14</v>
      </c>
      <c r="AW802" s="14" t="s">
        <v>36</v>
      </c>
      <c r="AX802" s="14" t="s">
        <v>80</v>
      </c>
      <c r="AY802" s="241" t="s">
        <v>241</v>
      </c>
    </row>
    <row r="803" spans="2:51" s="14" customFormat="1" ht="11.25" x14ac:dyDescent="0.2">
      <c r="B803" s="232"/>
      <c r="C803" s="233"/>
      <c r="D803" s="211" t="s">
        <v>256</v>
      </c>
      <c r="E803" s="234" t="s">
        <v>1</v>
      </c>
      <c r="F803" s="235" t="s">
        <v>1261</v>
      </c>
      <c r="G803" s="233"/>
      <c r="H803" s="234" t="s">
        <v>1</v>
      </c>
      <c r="I803" s="236"/>
      <c r="J803" s="233"/>
      <c r="K803" s="233"/>
      <c r="L803" s="237"/>
      <c r="M803" s="238"/>
      <c r="N803" s="239"/>
      <c r="O803" s="239"/>
      <c r="P803" s="239"/>
      <c r="Q803" s="239"/>
      <c r="R803" s="239"/>
      <c r="S803" s="239"/>
      <c r="T803" s="240"/>
      <c r="AT803" s="241" t="s">
        <v>256</v>
      </c>
      <c r="AU803" s="241" t="s">
        <v>88</v>
      </c>
      <c r="AV803" s="14" t="s">
        <v>14</v>
      </c>
      <c r="AW803" s="14" t="s">
        <v>36</v>
      </c>
      <c r="AX803" s="14" t="s">
        <v>80</v>
      </c>
      <c r="AY803" s="241" t="s">
        <v>241</v>
      </c>
    </row>
    <row r="804" spans="2:51" s="12" customFormat="1" ht="11.25" x14ac:dyDescent="0.2">
      <c r="B804" s="209"/>
      <c r="C804" s="210"/>
      <c r="D804" s="211" t="s">
        <v>256</v>
      </c>
      <c r="E804" s="212" t="s">
        <v>1</v>
      </c>
      <c r="F804" s="213" t="s">
        <v>1408</v>
      </c>
      <c r="G804" s="210"/>
      <c r="H804" s="214">
        <v>1524.75</v>
      </c>
      <c r="I804" s="215"/>
      <c r="J804" s="210"/>
      <c r="K804" s="210"/>
      <c r="L804" s="216"/>
      <c r="M804" s="217"/>
      <c r="N804" s="218"/>
      <c r="O804" s="218"/>
      <c r="P804" s="218"/>
      <c r="Q804" s="218"/>
      <c r="R804" s="218"/>
      <c r="S804" s="218"/>
      <c r="T804" s="219"/>
      <c r="AT804" s="220" t="s">
        <v>256</v>
      </c>
      <c r="AU804" s="220" t="s">
        <v>88</v>
      </c>
      <c r="AV804" s="12" t="s">
        <v>88</v>
      </c>
      <c r="AW804" s="12" t="s">
        <v>36</v>
      </c>
      <c r="AX804" s="12" t="s">
        <v>80</v>
      </c>
      <c r="AY804" s="220" t="s">
        <v>241</v>
      </c>
    </row>
    <row r="805" spans="2:51" s="14" customFormat="1" ht="11.25" x14ac:dyDescent="0.2">
      <c r="B805" s="232"/>
      <c r="C805" s="233"/>
      <c r="D805" s="211" t="s">
        <v>256</v>
      </c>
      <c r="E805" s="234" t="s">
        <v>1</v>
      </c>
      <c r="F805" s="235" t="s">
        <v>1348</v>
      </c>
      <c r="G805" s="233"/>
      <c r="H805" s="234" t="s">
        <v>1</v>
      </c>
      <c r="I805" s="236"/>
      <c r="J805" s="233"/>
      <c r="K805" s="233"/>
      <c r="L805" s="237"/>
      <c r="M805" s="238"/>
      <c r="N805" s="239"/>
      <c r="O805" s="239"/>
      <c r="P805" s="239"/>
      <c r="Q805" s="239"/>
      <c r="R805" s="239"/>
      <c r="S805" s="239"/>
      <c r="T805" s="240"/>
      <c r="AT805" s="241" t="s">
        <v>256</v>
      </c>
      <c r="AU805" s="241" t="s">
        <v>88</v>
      </c>
      <c r="AV805" s="14" t="s">
        <v>14</v>
      </c>
      <c r="AW805" s="14" t="s">
        <v>36</v>
      </c>
      <c r="AX805" s="14" t="s">
        <v>80</v>
      </c>
      <c r="AY805" s="241" t="s">
        <v>241</v>
      </c>
    </row>
    <row r="806" spans="2:51" s="12" customFormat="1" ht="22.5" x14ac:dyDescent="0.2">
      <c r="B806" s="209"/>
      <c r="C806" s="210"/>
      <c r="D806" s="211" t="s">
        <v>256</v>
      </c>
      <c r="E806" s="212" t="s">
        <v>1</v>
      </c>
      <c r="F806" s="213" t="s">
        <v>1409</v>
      </c>
      <c r="G806" s="210"/>
      <c r="H806" s="214">
        <v>305.685</v>
      </c>
      <c r="I806" s="215"/>
      <c r="J806" s="210"/>
      <c r="K806" s="210"/>
      <c r="L806" s="216"/>
      <c r="M806" s="217"/>
      <c r="N806" s="218"/>
      <c r="O806" s="218"/>
      <c r="P806" s="218"/>
      <c r="Q806" s="218"/>
      <c r="R806" s="218"/>
      <c r="S806" s="218"/>
      <c r="T806" s="219"/>
      <c r="AT806" s="220" t="s">
        <v>256</v>
      </c>
      <c r="AU806" s="220" t="s">
        <v>88</v>
      </c>
      <c r="AV806" s="12" t="s">
        <v>88</v>
      </c>
      <c r="AW806" s="12" t="s">
        <v>36</v>
      </c>
      <c r="AX806" s="12" t="s">
        <v>80</v>
      </c>
      <c r="AY806" s="220" t="s">
        <v>241</v>
      </c>
    </row>
    <row r="807" spans="2:51" s="14" customFormat="1" ht="11.25" x14ac:dyDescent="0.2">
      <c r="B807" s="232"/>
      <c r="C807" s="233"/>
      <c r="D807" s="211" t="s">
        <v>256</v>
      </c>
      <c r="E807" s="234" t="s">
        <v>1</v>
      </c>
      <c r="F807" s="235" t="s">
        <v>1350</v>
      </c>
      <c r="G807" s="233"/>
      <c r="H807" s="234" t="s">
        <v>1</v>
      </c>
      <c r="I807" s="236"/>
      <c r="J807" s="233"/>
      <c r="K807" s="233"/>
      <c r="L807" s="237"/>
      <c r="M807" s="238"/>
      <c r="N807" s="239"/>
      <c r="O807" s="239"/>
      <c r="P807" s="239"/>
      <c r="Q807" s="239"/>
      <c r="R807" s="239"/>
      <c r="S807" s="239"/>
      <c r="T807" s="240"/>
      <c r="AT807" s="241" t="s">
        <v>256</v>
      </c>
      <c r="AU807" s="241" t="s">
        <v>88</v>
      </c>
      <c r="AV807" s="14" t="s">
        <v>14</v>
      </c>
      <c r="AW807" s="14" t="s">
        <v>36</v>
      </c>
      <c r="AX807" s="14" t="s">
        <v>80</v>
      </c>
      <c r="AY807" s="241" t="s">
        <v>241</v>
      </c>
    </row>
    <row r="808" spans="2:51" s="12" customFormat="1" ht="11.25" x14ac:dyDescent="0.2">
      <c r="B808" s="209"/>
      <c r="C808" s="210"/>
      <c r="D808" s="211" t="s">
        <v>256</v>
      </c>
      <c r="E808" s="212" t="s">
        <v>1</v>
      </c>
      <c r="F808" s="213" t="s">
        <v>1410</v>
      </c>
      <c r="G808" s="210"/>
      <c r="H808" s="214">
        <v>4.5</v>
      </c>
      <c r="I808" s="215"/>
      <c r="J808" s="210"/>
      <c r="K808" s="210"/>
      <c r="L808" s="216"/>
      <c r="M808" s="217"/>
      <c r="N808" s="218"/>
      <c r="O808" s="218"/>
      <c r="P808" s="218"/>
      <c r="Q808" s="218"/>
      <c r="R808" s="218"/>
      <c r="S808" s="218"/>
      <c r="T808" s="219"/>
      <c r="AT808" s="220" t="s">
        <v>256</v>
      </c>
      <c r="AU808" s="220" t="s">
        <v>88</v>
      </c>
      <c r="AV808" s="12" t="s">
        <v>88</v>
      </c>
      <c r="AW808" s="12" t="s">
        <v>36</v>
      </c>
      <c r="AX808" s="12" t="s">
        <v>80</v>
      </c>
      <c r="AY808" s="220" t="s">
        <v>241</v>
      </c>
    </row>
    <row r="809" spans="2:51" s="14" customFormat="1" ht="11.25" x14ac:dyDescent="0.2">
      <c r="B809" s="232"/>
      <c r="C809" s="233"/>
      <c r="D809" s="211" t="s">
        <v>256</v>
      </c>
      <c r="E809" s="234" t="s">
        <v>1</v>
      </c>
      <c r="F809" s="235" t="s">
        <v>1352</v>
      </c>
      <c r="G809" s="233"/>
      <c r="H809" s="234" t="s">
        <v>1</v>
      </c>
      <c r="I809" s="236"/>
      <c r="J809" s="233"/>
      <c r="K809" s="233"/>
      <c r="L809" s="237"/>
      <c r="M809" s="238"/>
      <c r="N809" s="239"/>
      <c r="O809" s="239"/>
      <c r="P809" s="239"/>
      <c r="Q809" s="239"/>
      <c r="R809" s="239"/>
      <c r="S809" s="239"/>
      <c r="T809" s="240"/>
      <c r="AT809" s="241" t="s">
        <v>256</v>
      </c>
      <c r="AU809" s="241" t="s">
        <v>88</v>
      </c>
      <c r="AV809" s="14" t="s">
        <v>14</v>
      </c>
      <c r="AW809" s="14" t="s">
        <v>36</v>
      </c>
      <c r="AX809" s="14" t="s">
        <v>80</v>
      </c>
      <c r="AY809" s="241" t="s">
        <v>241</v>
      </c>
    </row>
    <row r="810" spans="2:51" s="12" customFormat="1" ht="11.25" x14ac:dyDescent="0.2">
      <c r="B810" s="209"/>
      <c r="C810" s="210"/>
      <c r="D810" s="211" t="s">
        <v>256</v>
      </c>
      <c r="E810" s="212" t="s">
        <v>1</v>
      </c>
      <c r="F810" s="213" t="s">
        <v>1411</v>
      </c>
      <c r="G810" s="210"/>
      <c r="H810" s="214">
        <v>45</v>
      </c>
      <c r="I810" s="215"/>
      <c r="J810" s="210"/>
      <c r="K810" s="210"/>
      <c r="L810" s="216"/>
      <c r="M810" s="217"/>
      <c r="N810" s="218"/>
      <c r="O810" s="218"/>
      <c r="P810" s="218"/>
      <c r="Q810" s="218"/>
      <c r="R810" s="218"/>
      <c r="S810" s="218"/>
      <c r="T810" s="219"/>
      <c r="AT810" s="220" t="s">
        <v>256</v>
      </c>
      <c r="AU810" s="220" t="s">
        <v>88</v>
      </c>
      <c r="AV810" s="12" t="s">
        <v>88</v>
      </c>
      <c r="AW810" s="12" t="s">
        <v>36</v>
      </c>
      <c r="AX810" s="12" t="s">
        <v>80</v>
      </c>
      <c r="AY810" s="220" t="s">
        <v>241</v>
      </c>
    </row>
    <row r="811" spans="2:51" s="14" customFormat="1" ht="11.25" x14ac:dyDescent="0.2">
      <c r="B811" s="232"/>
      <c r="C811" s="233"/>
      <c r="D811" s="211" t="s">
        <v>256</v>
      </c>
      <c r="E811" s="234" t="s">
        <v>1</v>
      </c>
      <c r="F811" s="235" t="s">
        <v>1354</v>
      </c>
      <c r="G811" s="233"/>
      <c r="H811" s="234" t="s">
        <v>1</v>
      </c>
      <c r="I811" s="236"/>
      <c r="J811" s="233"/>
      <c r="K811" s="233"/>
      <c r="L811" s="237"/>
      <c r="M811" s="238"/>
      <c r="N811" s="239"/>
      <c r="O811" s="239"/>
      <c r="P811" s="239"/>
      <c r="Q811" s="239"/>
      <c r="R811" s="239"/>
      <c r="S811" s="239"/>
      <c r="T811" s="240"/>
      <c r="AT811" s="241" t="s">
        <v>256</v>
      </c>
      <c r="AU811" s="241" t="s">
        <v>88</v>
      </c>
      <c r="AV811" s="14" t="s">
        <v>14</v>
      </c>
      <c r="AW811" s="14" t="s">
        <v>36</v>
      </c>
      <c r="AX811" s="14" t="s">
        <v>80</v>
      </c>
      <c r="AY811" s="241" t="s">
        <v>241</v>
      </c>
    </row>
    <row r="812" spans="2:51" s="12" customFormat="1" ht="11.25" x14ac:dyDescent="0.2">
      <c r="B812" s="209"/>
      <c r="C812" s="210"/>
      <c r="D812" s="211" t="s">
        <v>256</v>
      </c>
      <c r="E812" s="212" t="s">
        <v>1</v>
      </c>
      <c r="F812" s="213" t="s">
        <v>1412</v>
      </c>
      <c r="G812" s="210"/>
      <c r="H812" s="214">
        <v>0</v>
      </c>
      <c r="I812" s="215"/>
      <c r="J812" s="210"/>
      <c r="K812" s="210"/>
      <c r="L812" s="216"/>
      <c r="M812" s="217"/>
      <c r="N812" s="218"/>
      <c r="O812" s="218"/>
      <c r="P812" s="218"/>
      <c r="Q812" s="218"/>
      <c r="R812" s="218"/>
      <c r="S812" s="218"/>
      <c r="T812" s="219"/>
      <c r="AT812" s="220" t="s">
        <v>256</v>
      </c>
      <c r="AU812" s="220" t="s">
        <v>88</v>
      </c>
      <c r="AV812" s="12" t="s">
        <v>88</v>
      </c>
      <c r="AW812" s="12" t="s">
        <v>36</v>
      </c>
      <c r="AX812" s="12" t="s">
        <v>80</v>
      </c>
      <c r="AY812" s="220" t="s">
        <v>241</v>
      </c>
    </row>
    <row r="813" spans="2:51" s="14" customFormat="1" ht="11.25" x14ac:dyDescent="0.2">
      <c r="B813" s="232"/>
      <c r="C813" s="233"/>
      <c r="D813" s="211" t="s">
        <v>256</v>
      </c>
      <c r="E813" s="234" t="s">
        <v>1</v>
      </c>
      <c r="F813" s="235" t="s">
        <v>1356</v>
      </c>
      <c r="G813" s="233"/>
      <c r="H813" s="234" t="s">
        <v>1</v>
      </c>
      <c r="I813" s="236"/>
      <c r="J813" s="233"/>
      <c r="K813" s="233"/>
      <c r="L813" s="237"/>
      <c r="M813" s="238"/>
      <c r="N813" s="239"/>
      <c r="O813" s="239"/>
      <c r="P813" s="239"/>
      <c r="Q813" s="239"/>
      <c r="R813" s="239"/>
      <c r="S813" s="239"/>
      <c r="T813" s="240"/>
      <c r="AT813" s="241" t="s">
        <v>256</v>
      </c>
      <c r="AU813" s="241" t="s">
        <v>88</v>
      </c>
      <c r="AV813" s="14" t="s">
        <v>14</v>
      </c>
      <c r="AW813" s="14" t="s">
        <v>36</v>
      </c>
      <c r="AX813" s="14" t="s">
        <v>80</v>
      </c>
      <c r="AY813" s="241" t="s">
        <v>241</v>
      </c>
    </row>
    <row r="814" spans="2:51" s="12" customFormat="1" ht="11.25" x14ac:dyDescent="0.2">
      <c r="B814" s="209"/>
      <c r="C814" s="210"/>
      <c r="D814" s="211" t="s">
        <v>256</v>
      </c>
      <c r="E814" s="212" t="s">
        <v>1</v>
      </c>
      <c r="F814" s="213" t="s">
        <v>1413</v>
      </c>
      <c r="G814" s="210"/>
      <c r="H814" s="214">
        <v>5.25</v>
      </c>
      <c r="I814" s="215"/>
      <c r="J814" s="210"/>
      <c r="K814" s="210"/>
      <c r="L814" s="216"/>
      <c r="M814" s="217"/>
      <c r="N814" s="218"/>
      <c r="O814" s="218"/>
      <c r="P814" s="218"/>
      <c r="Q814" s="218"/>
      <c r="R814" s="218"/>
      <c r="S814" s="218"/>
      <c r="T814" s="219"/>
      <c r="AT814" s="220" t="s">
        <v>256</v>
      </c>
      <c r="AU814" s="220" t="s">
        <v>88</v>
      </c>
      <c r="AV814" s="12" t="s">
        <v>88</v>
      </c>
      <c r="AW814" s="12" t="s">
        <v>36</v>
      </c>
      <c r="AX814" s="12" t="s">
        <v>80</v>
      </c>
      <c r="AY814" s="220" t="s">
        <v>241</v>
      </c>
    </row>
    <row r="815" spans="2:51" s="14" customFormat="1" ht="11.25" x14ac:dyDescent="0.2">
      <c r="B815" s="232"/>
      <c r="C815" s="233"/>
      <c r="D815" s="211" t="s">
        <v>256</v>
      </c>
      <c r="E815" s="234" t="s">
        <v>1</v>
      </c>
      <c r="F815" s="235" t="s">
        <v>1358</v>
      </c>
      <c r="G815" s="233"/>
      <c r="H815" s="234" t="s">
        <v>1</v>
      </c>
      <c r="I815" s="236"/>
      <c r="J815" s="233"/>
      <c r="K815" s="233"/>
      <c r="L815" s="237"/>
      <c r="M815" s="238"/>
      <c r="N815" s="239"/>
      <c r="O815" s="239"/>
      <c r="P815" s="239"/>
      <c r="Q815" s="239"/>
      <c r="R815" s="239"/>
      <c r="S815" s="239"/>
      <c r="T815" s="240"/>
      <c r="AT815" s="241" t="s">
        <v>256</v>
      </c>
      <c r="AU815" s="241" t="s">
        <v>88</v>
      </c>
      <c r="AV815" s="14" t="s">
        <v>14</v>
      </c>
      <c r="AW815" s="14" t="s">
        <v>36</v>
      </c>
      <c r="AX815" s="14" t="s">
        <v>80</v>
      </c>
      <c r="AY815" s="241" t="s">
        <v>241</v>
      </c>
    </row>
    <row r="816" spans="2:51" s="12" customFormat="1" ht="11.25" x14ac:dyDescent="0.2">
      <c r="B816" s="209"/>
      <c r="C816" s="210"/>
      <c r="D816" s="211" t="s">
        <v>256</v>
      </c>
      <c r="E816" s="212" t="s">
        <v>1</v>
      </c>
      <c r="F816" s="213" t="s">
        <v>1414</v>
      </c>
      <c r="G816" s="210"/>
      <c r="H816" s="214">
        <v>14.1</v>
      </c>
      <c r="I816" s="215"/>
      <c r="J816" s="210"/>
      <c r="K816" s="210"/>
      <c r="L816" s="216"/>
      <c r="M816" s="217"/>
      <c r="N816" s="218"/>
      <c r="O816" s="218"/>
      <c r="P816" s="218"/>
      <c r="Q816" s="218"/>
      <c r="R816" s="218"/>
      <c r="S816" s="218"/>
      <c r="T816" s="219"/>
      <c r="AT816" s="220" t="s">
        <v>256</v>
      </c>
      <c r="AU816" s="220" t="s">
        <v>88</v>
      </c>
      <c r="AV816" s="12" t="s">
        <v>88</v>
      </c>
      <c r="AW816" s="12" t="s">
        <v>36</v>
      </c>
      <c r="AX816" s="12" t="s">
        <v>80</v>
      </c>
      <c r="AY816" s="220" t="s">
        <v>241</v>
      </c>
    </row>
    <row r="817" spans="1:65" s="14" customFormat="1" ht="11.25" x14ac:dyDescent="0.2">
      <c r="B817" s="232"/>
      <c r="C817" s="233"/>
      <c r="D817" s="211" t="s">
        <v>256</v>
      </c>
      <c r="E817" s="234" t="s">
        <v>1</v>
      </c>
      <c r="F817" s="235" t="s">
        <v>3332</v>
      </c>
      <c r="G817" s="233"/>
      <c r="H817" s="234" t="s">
        <v>1</v>
      </c>
      <c r="I817" s="236"/>
      <c r="J817" s="233"/>
      <c r="K817" s="233"/>
      <c r="L817" s="237"/>
      <c r="M817" s="238"/>
      <c r="N817" s="239"/>
      <c r="O817" s="239"/>
      <c r="P817" s="239"/>
      <c r="Q817" s="239"/>
      <c r="R817" s="239"/>
      <c r="S817" s="239"/>
      <c r="T817" s="240"/>
      <c r="AT817" s="241" t="s">
        <v>256</v>
      </c>
      <c r="AU817" s="241" t="s">
        <v>88</v>
      </c>
      <c r="AV817" s="14" t="s">
        <v>14</v>
      </c>
      <c r="AW817" s="14" t="s">
        <v>36</v>
      </c>
      <c r="AX817" s="14" t="s">
        <v>80</v>
      </c>
      <c r="AY817" s="241" t="s">
        <v>241</v>
      </c>
    </row>
    <row r="818" spans="1:65" s="12" customFormat="1" ht="11.25" x14ac:dyDescent="0.2">
      <c r="B818" s="209"/>
      <c r="C818" s="210"/>
      <c r="D818" s="211" t="s">
        <v>256</v>
      </c>
      <c r="E818" s="212" t="s">
        <v>1</v>
      </c>
      <c r="F818" s="213" t="s">
        <v>3333</v>
      </c>
      <c r="G818" s="210"/>
      <c r="H818" s="214">
        <v>12</v>
      </c>
      <c r="I818" s="215"/>
      <c r="J818" s="210"/>
      <c r="K818" s="210"/>
      <c r="L818" s="216"/>
      <c r="M818" s="217"/>
      <c r="N818" s="218"/>
      <c r="O818" s="218"/>
      <c r="P818" s="218"/>
      <c r="Q818" s="218"/>
      <c r="R818" s="218"/>
      <c r="S818" s="218"/>
      <c r="T818" s="219"/>
      <c r="AT818" s="220" t="s">
        <v>256</v>
      </c>
      <c r="AU818" s="220" t="s">
        <v>88</v>
      </c>
      <c r="AV818" s="12" t="s">
        <v>88</v>
      </c>
      <c r="AW818" s="12" t="s">
        <v>36</v>
      </c>
      <c r="AX818" s="12" t="s">
        <v>80</v>
      </c>
      <c r="AY818" s="220" t="s">
        <v>241</v>
      </c>
    </row>
    <row r="819" spans="1:65" s="13" customFormat="1" ht="11.25" x14ac:dyDescent="0.2">
      <c r="B819" s="221"/>
      <c r="C819" s="222"/>
      <c r="D819" s="211" t="s">
        <v>256</v>
      </c>
      <c r="E819" s="223" t="s">
        <v>1149</v>
      </c>
      <c r="F819" s="224" t="s">
        <v>258</v>
      </c>
      <c r="G819" s="222"/>
      <c r="H819" s="225">
        <v>1911.2850000000001</v>
      </c>
      <c r="I819" s="226"/>
      <c r="J819" s="222"/>
      <c r="K819" s="222"/>
      <c r="L819" s="227"/>
      <c r="M819" s="228"/>
      <c r="N819" s="229"/>
      <c r="O819" s="229"/>
      <c r="P819" s="229"/>
      <c r="Q819" s="229"/>
      <c r="R819" s="229"/>
      <c r="S819" s="229"/>
      <c r="T819" s="230"/>
      <c r="AT819" s="231" t="s">
        <v>256</v>
      </c>
      <c r="AU819" s="231" t="s">
        <v>88</v>
      </c>
      <c r="AV819" s="13" t="s">
        <v>175</v>
      </c>
      <c r="AW819" s="13" t="s">
        <v>36</v>
      </c>
      <c r="AX819" s="13" t="s">
        <v>14</v>
      </c>
      <c r="AY819" s="231" t="s">
        <v>241</v>
      </c>
    </row>
    <row r="820" spans="1:65" s="1" customFormat="1" ht="24.2" customHeight="1" x14ac:dyDescent="0.2">
      <c r="A820" s="34"/>
      <c r="B820" s="35"/>
      <c r="C820" s="191" t="s">
        <v>984</v>
      </c>
      <c r="D820" s="191" t="s">
        <v>243</v>
      </c>
      <c r="E820" s="192" t="s">
        <v>1415</v>
      </c>
      <c r="F820" s="193" t="s">
        <v>1416</v>
      </c>
      <c r="G820" s="194" t="s">
        <v>246</v>
      </c>
      <c r="H820" s="195">
        <v>1911.2850000000001</v>
      </c>
      <c r="I820" s="196">
        <v>462.67</v>
      </c>
      <c r="J820" s="197">
        <f>ROUND(I820*H820,2)</f>
        <v>884294.23</v>
      </c>
      <c r="K820" s="193" t="s">
        <v>1</v>
      </c>
      <c r="L820" s="39"/>
      <c r="M820" s="198" t="s">
        <v>1</v>
      </c>
      <c r="N820" s="199" t="s">
        <v>45</v>
      </c>
      <c r="O820" s="71"/>
      <c r="P820" s="200">
        <f>O820*H820</f>
        <v>0</v>
      </c>
      <c r="Q820" s="200">
        <v>0</v>
      </c>
      <c r="R820" s="200">
        <f>Q820*H820</f>
        <v>0</v>
      </c>
      <c r="S820" s="200">
        <v>0</v>
      </c>
      <c r="T820" s="201">
        <f>S820*H820</f>
        <v>0</v>
      </c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R820" s="202" t="s">
        <v>175</v>
      </c>
      <c r="AT820" s="202" t="s">
        <v>243</v>
      </c>
      <c r="AU820" s="202" t="s">
        <v>88</v>
      </c>
      <c r="AY820" s="17" t="s">
        <v>241</v>
      </c>
      <c r="BE820" s="203">
        <f>IF(N820="základní",J820,0)</f>
        <v>884294.23</v>
      </c>
      <c r="BF820" s="203">
        <f>IF(N820="snížená",J820,0)</f>
        <v>0</v>
      </c>
      <c r="BG820" s="203">
        <f>IF(N820="zákl. přenesená",J820,0)</f>
        <v>0</v>
      </c>
      <c r="BH820" s="203">
        <f>IF(N820="sníž. přenesená",J820,0)</f>
        <v>0</v>
      </c>
      <c r="BI820" s="203">
        <f>IF(N820="nulová",J820,0)</f>
        <v>0</v>
      </c>
      <c r="BJ820" s="17" t="s">
        <v>14</v>
      </c>
      <c r="BK820" s="203">
        <f>ROUND(I820*H820,2)</f>
        <v>884294.23</v>
      </c>
      <c r="BL820" s="17" t="s">
        <v>175</v>
      </c>
      <c r="BM820" s="202" t="s">
        <v>3334</v>
      </c>
    </row>
    <row r="821" spans="1:65" s="12" customFormat="1" ht="11.25" x14ac:dyDescent="0.2">
      <c r="B821" s="209"/>
      <c r="C821" s="210"/>
      <c r="D821" s="211" t="s">
        <v>256</v>
      </c>
      <c r="E821" s="212" t="s">
        <v>1</v>
      </c>
      <c r="F821" s="213" t="s">
        <v>1149</v>
      </c>
      <c r="G821" s="210"/>
      <c r="H821" s="214">
        <v>1911.2850000000001</v>
      </c>
      <c r="I821" s="215"/>
      <c r="J821" s="210"/>
      <c r="K821" s="210"/>
      <c r="L821" s="216"/>
      <c r="M821" s="217"/>
      <c r="N821" s="218"/>
      <c r="O821" s="218"/>
      <c r="P821" s="218"/>
      <c r="Q821" s="218"/>
      <c r="R821" s="218"/>
      <c r="S821" s="218"/>
      <c r="T821" s="219"/>
      <c r="AT821" s="220" t="s">
        <v>256</v>
      </c>
      <c r="AU821" s="220" t="s">
        <v>88</v>
      </c>
      <c r="AV821" s="12" t="s">
        <v>88</v>
      </c>
      <c r="AW821" s="12" t="s">
        <v>36</v>
      </c>
      <c r="AX821" s="12" t="s">
        <v>80</v>
      </c>
      <c r="AY821" s="220" t="s">
        <v>241</v>
      </c>
    </row>
    <row r="822" spans="1:65" s="13" customFormat="1" ht="11.25" x14ac:dyDescent="0.2">
      <c r="B822" s="221"/>
      <c r="C822" s="222"/>
      <c r="D822" s="211" t="s">
        <v>256</v>
      </c>
      <c r="E822" s="223" t="s">
        <v>1</v>
      </c>
      <c r="F822" s="224" t="s">
        <v>258</v>
      </c>
      <c r="G822" s="222"/>
      <c r="H822" s="225">
        <v>1911.2850000000001</v>
      </c>
      <c r="I822" s="226"/>
      <c r="J822" s="222"/>
      <c r="K822" s="222"/>
      <c r="L822" s="227"/>
      <c r="M822" s="228"/>
      <c r="N822" s="229"/>
      <c r="O822" s="229"/>
      <c r="P822" s="229"/>
      <c r="Q822" s="229"/>
      <c r="R822" s="229"/>
      <c r="S822" s="229"/>
      <c r="T822" s="230"/>
      <c r="AT822" s="231" t="s">
        <v>256</v>
      </c>
      <c r="AU822" s="231" t="s">
        <v>88</v>
      </c>
      <c r="AV822" s="13" t="s">
        <v>175</v>
      </c>
      <c r="AW822" s="13" t="s">
        <v>36</v>
      </c>
      <c r="AX822" s="13" t="s">
        <v>14</v>
      </c>
      <c r="AY822" s="231" t="s">
        <v>241</v>
      </c>
    </row>
    <row r="823" spans="1:65" s="1" customFormat="1" ht="24.2" customHeight="1" x14ac:dyDescent="0.2">
      <c r="A823" s="34"/>
      <c r="B823" s="35"/>
      <c r="C823" s="191" t="s">
        <v>989</v>
      </c>
      <c r="D823" s="191" t="s">
        <v>243</v>
      </c>
      <c r="E823" s="192" t="s">
        <v>1418</v>
      </c>
      <c r="F823" s="193" t="s">
        <v>1419</v>
      </c>
      <c r="G823" s="194" t="s">
        <v>246</v>
      </c>
      <c r="H823" s="195">
        <v>1272.1099999999999</v>
      </c>
      <c r="I823" s="196">
        <v>738.07</v>
      </c>
      <c r="J823" s="197">
        <f>ROUND(I823*H823,2)</f>
        <v>938906.23</v>
      </c>
      <c r="K823" s="193" t="s">
        <v>1</v>
      </c>
      <c r="L823" s="39"/>
      <c r="M823" s="198" t="s">
        <v>1</v>
      </c>
      <c r="N823" s="199" t="s">
        <v>45</v>
      </c>
      <c r="O823" s="71"/>
      <c r="P823" s="200">
        <f>O823*H823</f>
        <v>0</v>
      </c>
      <c r="Q823" s="200">
        <v>0</v>
      </c>
      <c r="R823" s="200">
        <f>Q823*H823</f>
        <v>0</v>
      </c>
      <c r="S823" s="200">
        <v>0</v>
      </c>
      <c r="T823" s="201">
        <f>S823*H823</f>
        <v>0</v>
      </c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R823" s="202" t="s">
        <v>175</v>
      </c>
      <c r="AT823" s="202" t="s">
        <v>243</v>
      </c>
      <c r="AU823" s="202" t="s">
        <v>88</v>
      </c>
      <c r="AY823" s="17" t="s">
        <v>241</v>
      </c>
      <c r="BE823" s="203">
        <f>IF(N823="základní",J823,0)</f>
        <v>938906.23</v>
      </c>
      <c r="BF823" s="203">
        <f>IF(N823="snížená",J823,0)</f>
        <v>0</v>
      </c>
      <c r="BG823" s="203">
        <f>IF(N823="zákl. přenesená",J823,0)</f>
        <v>0</v>
      </c>
      <c r="BH823" s="203">
        <f>IF(N823="sníž. přenesená",J823,0)</f>
        <v>0</v>
      </c>
      <c r="BI823" s="203">
        <f>IF(N823="nulová",J823,0)</f>
        <v>0</v>
      </c>
      <c r="BJ823" s="17" t="s">
        <v>14</v>
      </c>
      <c r="BK823" s="203">
        <f>ROUND(I823*H823,2)</f>
        <v>938906.23</v>
      </c>
      <c r="BL823" s="17" t="s">
        <v>175</v>
      </c>
      <c r="BM823" s="202" t="s">
        <v>3335</v>
      </c>
    </row>
    <row r="824" spans="1:65" s="12" customFormat="1" ht="11.25" x14ac:dyDescent="0.2">
      <c r="B824" s="209"/>
      <c r="C824" s="210"/>
      <c r="D824" s="211" t="s">
        <v>256</v>
      </c>
      <c r="E824" s="212" t="s">
        <v>1</v>
      </c>
      <c r="F824" s="213" t="s">
        <v>784</v>
      </c>
      <c r="G824" s="210"/>
      <c r="H824" s="214">
        <v>1272.1099999999999</v>
      </c>
      <c r="I824" s="215"/>
      <c r="J824" s="210"/>
      <c r="K824" s="210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256</v>
      </c>
      <c r="AU824" s="220" t="s">
        <v>88</v>
      </c>
      <c r="AV824" s="12" t="s">
        <v>88</v>
      </c>
      <c r="AW824" s="12" t="s">
        <v>36</v>
      </c>
      <c r="AX824" s="12" t="s">
        <v>80</v>
      </c>
      <c r="AY824" s="220" t="s">
        <v>241</v>
      </c>
    </row>
    <row r="825" spans="1:65" s="13" customFormat="1" ht="11.25" x14ac:dyDescent="0.2">
      <c r="B825" s="221"/>
      <c r="C825" s="222"/>
      <c r="D825" s="211" t="s">
        <v>256</v>
      </c>
      <c r="E825" s="223" t="s">
        <v>1</v>
      </c>
      <c r="F825" s="224" t="s">
        <v>258</v>
      </c>
      <c r="G825" s="222"/>
      <c r="H825" s="225">
        <v>1272.1099999999999</v>
      </c>
      <c r="I825" s="226"/>
      <c r="J825" s="222"/>
      <c r="K825" s="222"/>
      <c r="L825" s="227"/>
      <c r="M825" s="228"/>
      <c r="N825" s="229"/>
      <c r="O825" s="229"/>
      <c r="P825" s="229"/>
      <c r="Q825" s="229"/>
      <c r="R825" s="229"/>
      <c r="S825" s="229"/>
      <c r="T825" s="230"/>
      <c r="AT825" s="231" t="s">
        <v>256</v>
      </c>
      <c r="AU825" s="231" t="s">
        <v>88</v>
      </c>
      <c r="AV825" s="13" t="s">
        <v>175</v>
      </c>
      <c r="AW825" s="13" t="s">
        <v>36</v>
      </c>
      <c r="AX825" s="13" t="s">
        <v>14</v>
      </c>
      <c r="AY825" s="231" t="s">
        <v>241</v>
      </c>
    </row>
    <row r="826" spans="1:65" s="11" customFormat="1" ht="22.9" customHeight="1" x14ac:dyDescent="0.2">
      <c r="B826" s="175"/>
      <c r="C826" s="176"/>
      <c r="D826" s="177" t="s">
        <v>79</v>
      </c>
      <c r="E826" s="189" t="s">
        <v>292</v>
      </c>
      <c r="F826" s="189" t="s">
        <v>842</v>
      </c>
      <c r="G826" s="176"/>
      <c r="H826" s="176"/>
      <c r="I826" s="179"/>
      <c r="J826" s="190">
        <f>BK826</f>
        <v>9115787.1800000016</v>
      </c>
      <c r="K826" s="176"/>
      <c r="L826" s="181"/>
      <c r="M826" s="182"/>
      <c r="N826" s="183"/>
      <c r="O826" s="183"/>
      <c r="P826" s="184">
        <f>SUM(P827:P949)</f>
        <v>0</v>
      </c>
      <c r="Q826" s="183"/>
      <c r="R826" s="184">
        <f>SUM(R827:R949)</f>
        <v>198.81519</v>
      </c>
      <c r="S826" s="183"/>
      <c r="T826" s="185">
        <f>SUM(T827:T949)</f>
        <v>0.77</v>
      </c>
      <c r="AR826" s="186" t="s">
        <v>14</v>
      </c>
      <c r="AT826" s="187" t="s">
        <v>79</v>
      </c>
      <c r="AU826" s="187" t="s">
        <v>14</v>
      </c>
      <c r="AY826" s="186" t="s">
        <v>241</v>
      </c>
      <c r="BK826" s="188">
        <f>SUM(BK827:BK949)</f>
        <v>9115787.1800000016</v>
      </c>
    </row>
    <row r="827" spans="1:65" s="1" customFormat="1" ht="24.2" customHeight="1" x14ac:dyDescent="0.2">
      <c r="A827" s="34"/>
      <c r="B827" s="35"/>
      <c r="C827" s="191" t="s">
        <v>993</v>
      </c>
      <c r="D827" s="191" t="s">
        <v>243</v>
      </c>
      <c r="E827" s="192" t="s">
        <v>3336</v>
      </c>
      <c r="F827" s="193" t="s">
        <v>3337</v>
      </c>
      <c r="G827" s="194" t="s">
        <v>289</v>
      </c>
      <c r="H827" s="195">
        <v>2037</v>
      </c>
      <c r="I827" s="196">
        <v>2295.0300000000002</v>
      </c>
      <c r="J827" s="197">
        <f>ROUND(I827*H827,2)</f>
        <v>4674976.1100000003</v>
      </c>
      <c r="K827" s="193" t="s">
        <v>247</v>
      </c>
      <c r="L827" s="39"/>
      <c r="M827" s="198" t="s">
        <v>1</v>
      </c>
      <c r="N827" s="199" t="s">
        <v>45</v>
      </c>
      <c r="O827" s="71"/>
      <c r="P827" s="200">
        <f>O827*H827</f>
        <v>0</v>
      </c>
      <c r="Q827" s="200">
        <v>1.6420000000000001E-2</v>
      </c>
      <c r="R827" s="200">
        <f>Q827*H827</f>
        <v>33.447540000000004</v>
      </c>
      <c r="S827" s="200">
        <v>0</v>
      </c>
      <c r="T827" s="201">
        <f>S827*H827</f>
        <v>0</v>
      </c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R827" s="202" t="s">
        <v>175</v>
      </c>
      <c r="AT827" s="202" t="s">
        <v>243</v>
      </c>
      <c r="AU827" s="202" t="s">
        <v>88</v>
      </c>
      <c r="AY827" s="17" t="s">
        <v>241</v>
      </c>
      <c r="BE827" s="203">
        <f>IF(N827="základní",J827,0)</f>
        <v>4674976.1100000003</v>
      </c>
      <c r="BF827" s="203">
        <f>IF(N827="snížená",J827,0)</f>
        <v>0</v>
      </c>
      <c r="BG827" s="203">
        <f>IF(N827="zákl. přenesená",J827,0)</f>
        <v>0</v>
      </c>
      <c r="BH827" s="203">
        <f>IF(N827="sníž. přenesená",J827,0)</f>
        <v>0</v>
      </c>
      <c r="BI827" s="203">
        <f>IF(N827="nulová",J827,0)</f>
        <v>0</v>
      </c>
      <c r="BJ827" s="17" t="s">
        <v>14</v>
      </c>
      <c r="BK827" s="203">
        <f>ROUND(I827*H827,2)</f>
        <v>4674976.1100000003</v>
      </c>
      <c r="BL827" s="17" t="s">
        <v>175</v>
      </c>
      <c r="BM827" s="202" t="s">
        <v>3338</v>
      </c>
    </row>
    <row r="828" spans="1:65" s="1" customFormat="1" ht="11.25" x14ac:dyDescent="0.2">
      <c r="A828" s="34"/>
      <c r="B828" s="35"/>
      <c r="C828" s="36"/>
      <c r="D828" s="204" t="s">
        <v>249</v>
      </c>
      <c r="E828" s="36"/>
      <c r="F828" s="205" t="s">
        <v>3339</v>
      </c>
      <c r="G828" s="36"/>
      <c r="H828" s="36"/>
      <c r="I828" s="206"/>
      <c r="J828" s="36"/>
      <c r="K828" s="36"/>
      <c r="L828" s="39"/>
      <c r="M828" s="207"/>
      <c r="N828" s="208"/>
      <c r="O828" s="71"/>
      <c r="P828" s="71"/>
      <c r="Q828" s="71"/>
      <c r="R828" s="71"/>
      <c r="S828" s="71"/>
      <c r="T828" s="72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T828" s="17" t="s">
        <v>249</v>
      </c>
      <c r="AU828" s="17" t="s">
        <v>88</v>
      </c>
    </row>
    <row r="829" spans="1:65" s="12" customFormat="1" ht="11.25" x14ac:dyDescent="0.2">
      <c r="B829" s="209"/>
      <c r="C829" s="210"/>
      <c r="D829" s="211" t="s">
        <v>256</v>
      </c>
      <c r="E829" s="212" t="s">
        <v>1</v>
      </c>
      <c r="F829" s="213" t="s">
        <v>2986</v>
      </c>
      <c r="G829" s="210"/>
      <c r="H829" s="214">
        <v>2037</v>
      </c>
      <c r="I829" s="215"/>
      <c r="J829" s="210"/>
      <c r="K829" s="210"/>
      <c r="L829" s="216"/>
      <c r="M829" s="217"/>
      <c r="N829" s="218"/>
      <c r="O829" s="218"/>
      <c r="P829" s="218"/>
      <c r="Q829" s="218"/>
      <c r="R829" s="218"/>
      <c r="S829" s="218"/>
      <c r="T829" s="219"/>
      <c r="AT829" s="220" t="s">
        <v>256</v>
      </c>
      <c r="AU829" s="220" t="s">
        <v>88</v>
      </c>
      <c r="AV829" s="12" t="s">
        <v>88</v>
      </c>
      <c r="AW829" s="12" t="s">
        <v>36</v>
      </c>
      <c r="AX829" s="12" t="s">
        <v>80</v>
      </c>
      <c r="AY829" s="220" t="s">
        <v>241</v>
      </c>
    </row>
    <row r="830" spans="1:65" s="13" customFormat="1" ht="11.25" x14ac:dyDescent="0.2">
      <c r="B830" s="221"/>
      <c r="C830" s="222"/>
      <c r="D830" s="211" t="s">
        <v>256</v>
      </c>
      <c r="E830" s="223" t="s">
        <v>1</v>
      </c>
      <c r="F830" s="224" t="s">
        <v>258</v>
      </c>
      <c r="G830" s="222"/>
      <c r="H830" s="225">
        <v>2037</v>
      </c>
      <c r="I830" s="226"/>
      <c r="J830" s="222"/>
      <c r="K830" s="222"/>
      <c r="L830" s="227"/>
      <c r="M830" s="228"/>
      <c r="N830" s="229"/>
      <c r="O830" s="229"/>
      <c r="P830" s="229"/>
      <c r="Q830" s="229"/>
      <c r="R830" s="229"/>
      <c r="S830" s="229"/>
      <c r="T830" s="230"/>
      <c r="AT830" s="231" t="s">
        <v>256</v>
      </c>
      <c r="AU830" s="231" t="s">
        <v>88</v>
      </c>
      <c r="AV830" s="13" t="s">
        <v>175</v>
      </c>
      <c r="AW830" s="13" t="s">
        <v>36</v>
      </c>
      <c r="AX830" s="13" t="s">
        <v>14</v>
      </c>
      <c r="AY830" s="231" t="s">
        <v>241</v>
      </c>
    </row>
    <row r="831" spans="1:65" s="1" customFormat="1" ht="24.2" customHeight="1" x14ac:dyDescent="0.2">
      <c r="A831" s="34"/>
      <c r="B831" s="35"/>
      <c r="C831" s="191" t="s">
        <v>997</v>
      </c>
      <c r="D831" s="191" t="s">
        <v>243</v>
      </c>
      <c r="E831" s="192" t="s">
        <v>3340</v>
      </c>
      <c r="F831" s="193" t="s">
        <v>3341</v>
      </c>
      <c r="G831" s="194" t="s">
        <v>289</v>
      </c>
      <c r="H831" s="195">
        <v>11</v>
      </c>
      <c r="I831" s="196">
        <v>275.39999999999998</v>
      </c>
      <c r="J831" s="197">
        <f>ROUND(I831*H831,2)</f>
        <v>3029.4</v>
      </c>
      <c r="K831" s="193" t="s">
        <v>247</v>
      </c>
      <c r="L831" s="39"/>
      <c r="M831" s="198" t="s">
        <v>1</v>
      </c>
      <c r="N831" s="199" t="s">
        <v>45</v>
      </c>
      <c r="O831" s="71"/>
      <c r="P831" s="200">
        <f>O831*H831</f>
        <v>0</v>
      </c>
      <c r="Q831" s="200">
        <v>0</v>
      </c>
      <c r="R831" s="200">
        <f>Q831*H831</f>
        <v>0</v>
      </c>
      <c r="S831" s="200">
        <v>7.0000000000000007E-2</v>
      </c>
      <c r="T831" s="201">
        <f>S831*H831</f>
        <v>0.77</v>
      </c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R831" s="202" t="s">
        <v>175</v>
      </c>
      <c r="AT831" s="202" t="s">
        <v>243</v>
      </c>
      <c r="AU831" s="202" t="s">
        <v>88</v>
      </c>
      <c r="AY831" s="17" t="s">
        <v>241</v>
      </c>
      <c r="BE831" s="203">
        <f>IF(N831="základní",J831,0)</f>
        <v>3029.4</v>
      </c>
      <c r="BF831" s="203">
        <f>IF(N831="snížená",J831,0)</f>
        <v>0</v>
      </c>
      <c r="BG831" s="203">
        <f>IF(N831="zákl. přenesená",J831,0)</f>
        <v>0</v>
      </c>
      <c r="BH831" s="203">
        <f>IF(N831="sníž. přenesená",J831,0)</f>
        <v>0</v>
      </c>
      <c r="BI831" s="203">
        <f>IF(N831="nulová",J831,0)</f>
        <v>0</v>
      </c>
      <c r="BJ831" s="17" t="s">
        <v>14</v>
      </c>
      <c r="BK831" s="203">
        <f>ROUND(I831*H831,2)</f>
        <v>3029.4</v>
      </c>
      <c r="BL831" s="17" t="s">
        <v>175</v>
      </c>
      <c r="BM831" s="202" t="s">
        <v>3342</v>
      </c>
    </row>
    <row r="832" spans="1:65" s="1" customFormat="1" ht="11.25" x14ac:dyDescent="0.2">
      <c r="A832" s="34"/>
      <c r="B832" s="35"/>
      <c r="C832" s="36"/>
      <c r="D832" s="204" t="s">
        <v>249</v>
      </c>
      <c r="E832" s="36"/>
      <c r="F832" s="205" t="s">
        <v>3343</v>
      </c>
      <c r="G832" s="36"/>
      <c r="H832" s="36"/>
      <c r="I832" s="206"/>
      <c r="J832" s="36"/>
      <c r="K832" s="36"/>
      <c r="L832" s="39"/>
      <c r="M832" s="207"/>
      <c r="N832" s="208"/>
      <c r="O832" s="71"/>
      <c r="P832" s="71"/>
      <c r="Q832" s="71"/>
      <c r="R832" s="71"/>
      <c r="S832" s="71"/>
      <c r="T832" s="72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T832" s="17" t="s">
        <v>249</v>
      </c>
      <c r="AU832" s="17" t="s">
        <v>88</v>
      </c>
    </row>
    <row r="833" spans="1:65" s="1" customFormat="1" ht="33" customHeight="1" x14ac:dyDescent="0.2">
      <c r="A833" s="34"/>
      <c r="B833" s="35"/>
      <c r="C833" s="191" t="s">
        <v>1002</v>
      </c>
      <c r="D833" s="191" t="s">
        <v>243</v>
      </c>
      <c r="E833" s="192" t="s">
        <v>3344</v>
      </c>
      <c r="F833" s="193" t="s">
        <v>3345</v>
      </c>
      <c r="G833" s="194" t="s">
        <v>295</v>
      </c>
      <c r="H833" s="195">
        <v>153</v>
      </c>
      <c r="I833" s="196">
        <v>628.95000000000005</v>
      </c>
      <c r="J833" s="197">
        <f>ROUND(I833*H833,2)</f>
        <v>96229.35</v>
      </c>
      <c r="K833" s="193" t="s">
        <v>247</v>
      </c>
      <c r="L833" s="39"/>
      <c r="M833" s="198" t="s">
        <v>1</v>
      </c>
      <c r="N833" s="199" t="s">
        <v>45</v>
      </c>
      <c r="O833" s="71"/>
      <c r="P833" s="200">
        <f>O833*H833</f>
        <v>0</v>
      </c>
      <c r="Q833" s="200">
        <v>1.0000000000000001E-5</v>
      </c>
      <c r="R833" s="200">
        <f>Q833*H833</f>
        <v>1.5300000000000001E-3</v>
      </c>
      <c r="S833" s="200">
        <v>0</v>
      </c>
      <c r="T833" s="201">
        <f>S833*H833</f>
        <v>0</v>
      </c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R833" s="202" t="s">
        <v>175</v>
      </c>
      <c r="AT833" s="202" t="s">
        <v>243</v>
      </c>
      <c r="AU833" s="202" t="s">
        <v>88</v>
      </c>
      <c r="AY833" s="17" t="s">
        <v>241</v>
      </c>
      <c r="BE833" s="203">
        <f>IF(N833="základní",J833,0)</f>
        <v>96229.35</v>
      </c>
      <c r="BF833" s="203">
        <f>IF(N833="snížená",J833,0)</f>
        <v>0</v>
      </c>
      <c r="BG833" s="203">
        <f>IF(N833="zákl. přenesená",J833,0)</f>
        <v>0</v>
      </c>
      <c r="BH833" s="203">
        <f>IF(N833="sníž. přenesená",J833,0)</f>
        <v>0</v>
      </c>
      <c r="BI833" s="203">
        <f>IF(N833="nulová",J833,0)</f>
        <v>0</v>
      </c>
      <c r="BJ833" s="17" t="s">
        <v>14</v>
      </c>
      <c r="BK833" s="203">
        <f>ROUND(I833*H833,2)</f>
        <v>96229.35</v>
      </c>
      <c r="BL833" s="17" t="s">
        <v>175</v>
      </c>
      <c r="BM833" s="202" t="s">
        <v>3346</v>
      </c>
    </row>
    <row r="834" spans="1:65" s="1" customFormat="1" ht="11.25" x14ac:dyDescent="0.2">
      <c r="A834" s="34"/>
      <c r="B834" s="35"/>
      <c r="C834" s="36"/>
      <c r="D834" s="204" t="s">
        <v>249</v>
      </c>
      <c r="E834" s="36"/>
      <c r="F834" s="205" t="s">
        <v>3347</v>
      </c>
      <c r="G834" s="36"/>
      <c r="H834" s="36"/>
      <c r="I834" s="206"/>
      <c r="J834" s="36"/>
      <c r="K834" s="36"/>
      <c r="L834" s="39"/>
      <c r="M834" s="207"/>
      <c r="N834" s="208"/>
      <c r="O834" s="71"/>
      <c r="P834" s="71"/>
      <c r="Q834" s="71"/>
      <c r="R834" s="71"/>
      <c r="S834" s="71"/>
      <c r="T834" s="72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T834" s="17" t="s">
        <v>249</v>
      </c>
      <c r="AU834" s="17" t="s">
        <v>88</v>
      </c>
    </row>
    <row r="835" spans="1:65" s="12" customFormat="1" ht="11.25" x14ac:dyDescent="0.2">
      <c r="B835" s="209"/>
      <c r="C835" s="210"/>
      <c r="D835" s="211" t="s">
        <v>256</v>
      </c>
      <c r="E835" s="212" t="s">
        <v>1</v>
      </c>
      <c r="F835" s="213" t="s">
        <v>3348</v>
      </c>
      <c r="G835" s="210"/>
      <c r="H835" s="214">
        <v>102</v>
      </c>
      <c r="I835" s="215"/>
      <c r="J835" s="210"/>
      <c r="K835" s="210"/>
      <c r="L835" s="216"/>
      <c r="M835" s="217"/>
      <c r="N835" s="218"/>
      <c r="O835" s="218"/>
      <c r="P835" s="218"/>
      <c r="Q835" s="218"/>
      <c r="R835" s="218"/>
      <c r="S835" s="218"/>
      <c r="T835" s="219"/>
      <c r="AT835" s="220" t="s">
        <v>256</v>
      </c>
      <c r="AU835" s="220" t="s">
        <v>88</v>
      </c>
      <c r="AV835" s="12" t="s">
        <v>88</v>
      </c>
      <c r="AW835" s="12" t="s">
        <v>36</v>
      </c>
      <c r="AX835" s="12" t="s">
        <v>80</v>
      </c>
      <c r="AY835" s="220" t="s">
        <v>241</v>
      </c>
    </row>
    <row r="836" spans="1:65" s="12" customFormat="1" ht="11.25" x14ac:dyDescent="0.2">
      <c r="B836" s="209"/>
      <c r="C836" s="210"/>
      <c r="D836" s="211" t="s">
        <v>256</v>
      </c>
      <c r="E836" s="212" t="s">
        <v>1</v>
      </c>
      <c r="F836" s="213" t="s">
        <v>3349</v>
      </c>
      <c r="G836" s="210"/>
      <c r="H836" s="214">
        <v>14</v>
      </c>
      <c r="I836" s="215"/>
      <c r="J836" s="210"/>
      <c r="K836" s="210"/>
      <c r="L836" s="216"/>
      <c r="M836" s="217"/>
      <c r="N836" s="218"/>
      <c r="O836" s="218"/>
      <c r="P836" s="218"/>
      <c r="Q836" s="218"/>
      <c r="R836" s="218"/>
      <c r="S836" s="218"/>
      <c r="T836" s="219"/>
      <c r="AT836" s="220" t="s">
        <v>256</v>
      </c>
      <c r="AU836" s="220" t="s">
        <v>88</v>
      </c>
      <c r="AV836" s="12" t="s">
        <v>88</v>
      </c>
      <c r="AW836" s="12" t="s">
        <v>36</v>
      </c>
      <c r="AX836" s="12" t="s">
        <v>80</v>
      </c>
      <c r="AY836" s="220" t="s">
        <v>241</v>
      </c>
    </row>
    <row r="837" spans="1:65" s="12" customFormat="1" ht="11.25" x14ac:dyDescent="0.2">
      <c r="B837" s="209"/>
      <c r="C837" s="210"/>
      <c r="D837" s="211" t="s">
        <v>256</v>
      </c>
      <c r="E837" s="212" t="s">
        <v>1</v>
      </c>
      <c r="F837" s="213" t="s">
        <v>3350</v>
      </c>
      <c r="G837" s="210"/>
      <c r="H837" s="214">
        <v>1</v>
      </c>
      <c r="I837" s="215"/>
      <c r="J837" s="210"/>
      <c r="K837" s="210"/>
      <c r="L837" s="216"/>
      <c r="M837" s="217"/>
      <c r="N837" s="218"/>
      <c r="O837" s="218"/>
      <c r="P837" s="218"/>
      <c r="Q837" s="218"/>
      <c r="R837" s="218"/>
      <c r="S837" s="218"/>
      <c r="T837" s="219"/>
      <c r="AT837" s="220" t="s">
        <v>256</v>
      </c>
      <c r="AU837" s="220" t="s">
        <v>88</v>
      </c>
      <c r="AV837" s="12" t="s">
        <v>88</v>
      </c>
      <c r="AW837" s="12" t="s">
        <v>36</v>
      </c>
      <c r="AX837" s="12" t="s">
        <v>80</v>
      </c>
      <c r="AY837" s="220" t="s">
        <v>241</v>
      </c>
    </row>
    <row r="838" spans="1:65" s="12" customFormat="1" ht="11.25" x14ac:dyDescent="0.2">
      <c r="B838" s="209"/>
      <c r="C838" s="210"/>
      <c r="D838" s="211" t="s">
        <v>256</v>
      </c>
      <c r="E838" s="212" t="s">
        <v>1</v>
      </c>
      <c r="F838" s="213" t="s">
        <v>3351</v>
      </c>
      <c r="G838" s="210"/>
      <c r="H838" s="214">
        <v>4</v>
      </c>
      <c r="I838" s="215"/>
      <c r="J838" s="210"/>
      <c r="K838" s="210"/>
      <c r="L838" s="216"/>
      <c r="M838" s="217"/>
      <c r="N838" s="218"/>
      <c r="O838" s="218"/>
      <c r="P838" s="218"/>
      <c r="Q838" s="218"/>
      <c r="R838" s="218"/>
      <c r="S838" s="218"/>
      <c r="T838" s="219"/>
      <c r="AT838" s="220" t="s">
        <v>256</v>
      </c>
      <c r="AU838" s="220" t="s">
        <v>88</v>
      </c>
      <c r="AV838" s="12" t="s">
        <v>88</v>
      </c>
      <c r="AW838" s="12" t="s">
        <v>36</v>
      </c>
      <c r="AX838" s="12" t="s">
        <v>80</v>
      </c>
      <c r="AY838" s="220" t="s">
        <v>241</v>
      </c>
    </row>
    <row r="839" spans="1:65" s="12" customFormat="1" ht="11.25" x14ac:dyDescent="0.2">
      <c r="B839" s="209"/>
      <c r="C839" s="210"/>
      <c r="D839" s="211" t="s">
        <v>256</v>
      </c>
      <c r="E839" s="212" t="s">
        <v>1</v>
      </c>
      <c r="F839" s="213" t="s">
        <v>3352</v>
      </c>
      <c r="G839" s="210"/>
      <c r="H839" s="214">
        <v>20</v>
      </c>
      <c r="I839" s="215"/>
      <c r="J839" s="210"/>
      <c r="K839" s="210"/>
      <c r="L839" s="216"/>
      <c r="M839" s="217"/>
      <c r="N839" s="218"/>
      <c r="O839" s="218"/>
      <c r="P839" s="218"/>
      <c r="Q839" s="218"/>
      <c r="R839" s="218"/>
      <c r="S839" s="218"/>
      <c r="T839" s="219"/>
      <c r="AT839" s="220" t="s">
        <v>256</v>
      </c>
      <c r="AU839" s="220" t="s">
        <v>88</v>
      </c>
      <c r="AV839" s="12" t="s">
        <v>88</v>
      </c>
      <c r="AW839" s="12" t="s">
        <v>36</v>
      </c>
      <c r="AX839" s="12" t="s">
        <v>80</v>
      </c>
      <c r="AY839" s="220" t="s">
        <v>241</v>
      </c>
    </row>
    <row r="840" spans="1:65" s="12" customFormat="1" ht="11.25" x14ac:dyDescent="0.2">
      <c r="B840" s="209"/>
      <c r="C840" s="210"/>
      <c r="D840" s="211" t="s">
        <v>256</v>
      </c>
      <c r="E840" s="212" t="s">
        <v>1</v>
      </c>
      <c r="F840" s="213" t="s">
        <v>3353</v>
      </c>
      <c r="G840" s="210"/>
      <c r="H840" s="214">
        <v>4</v>
      </c>
      <c r="I840" s="215"/>
      <c r="J840" s="210"/>
      <c r="K840" s="210"/>
      <c r="L840" s="216"/>
      <c r="M840" s="217"/>
      <c r="N840" s="218"/>
      <c r="O840" s="218"/>
      <c r="P840" s="218"/>
      <c r="Q840" s="218"/>
      <c r="R840" s="218"/>
      <c r="S840" s="218"/>
      <c r="T840" s="219"/>
      <c r="AT840" s="220" t="s">
        <v>256</v>
      </c>
      <c r="AU840" s="220" t="s">
        <v>88</v>
      </c>
      <c r="AV840" s="12" t="s">
        <v>88</v>
      </c>
      <c r="AW840" s="12" t="s">
        <v>36</v>
      </c>
      <c r="AX840" s="12" t="s">
        <v>80</v>
      </c>
      <c r="AY840" s="220" t="s">
        <v>241</v>
      </c>
    </row>
    <row r="841" spans="1:65" s="12" customFormat="1" ht="11.25" x14ac:dyDescent="0.2">
      <c r="B841" s="209"/>
      <c r="C841" s="210"/>
      <c r="D841" s="211" t="s">
        <v>256</v>
      </c>
      <c r="E841" s="212" t="s">
        <v>1</v>
      </c>
      <c r="F841" s="213" t="s">
        <v>3354</v>
      </c>
      <c r="G841" s="210"/>
      <c r="H841" s="214">
        <v>8</v>
      </c>
      <c r="I841" s="215"/>
      <c r="J841" s="210"/>
      <c r="K841" s="210"/>
      <c r="L841" s="216"/>
      <c r="M841" s="217"/>
      <c r="N841" s="218"/>
      <c r="O841" s="218"/>
      <c r="P841" s="218"/>
      <c r="Q841" s="218"/>
      <c r="R841" s="218"/>
      <c r="S841" s="218"/>
      <c r="T841" s="219"/>
      <c r="AT841" s="220" t="s">
        <v>256</v>
      </c>
      <c r="AU841" s="220" t="s">
        <v>88</v>
      </c>
      <c r="AV841" s="12" t="s">
        <v>88</v>
      </c>
      <c r="AW841" s="12" t="s">
        <v>36</v>
      </c>
      <c r="AX841" s="12" t="s">
        <v>80</v>
      </c>
      <c r="AY841" s="220" t="s">
        <v>241</v>
      </c>
    </row>
    <row r="842" spans="1:65" s="13" customFormat="1" ht="11.25" x14ac:dyDescent="0.2">
      <c r="B842" s="221"/>
      <c r="C842" s="222"/>
      <c r="D842" s="211" t="s">
        <v>256</v>
      </c>
      <c r="E842" s="223" t="s">
        <v>1</v>
      </c>
      <c r="F842" s="224" t="s">
        <v>258</v>
      </c>
      <c r="G842" s="222"/>
      <c r="H842" s="225">
        <v>153</v>
      </c>
      <c r="I842" s="226"/>
      <c r="J842" s="222"/>
      <c r="K842" s="222"/>
      <c r="L842" s="227"/>
      <c r="M842" s="228"/>
      <c r="N842" s="229"/>
      <c r="O842" s="229"/>
      <c r="P842" s="229"/>
      <c r="Q842" s="229"/>
      <c r="R842" s="229"/>
      <c r="S842" s="229"/>
      <c r="T842" s="230"/>
      <c r="AT842" s="231" t="s">
        <v>256</v>
      </c>
      <c r="AU842" s="231" t="s">
        <v>88</v>
      </c>
      <c r="AV842" s="13" t="s">
        <v>175</v>
      </c>
      <c r="AW842" s="13" t="s">
        <v>36</v>
      </c>
      <c r="AX842" s="13" t="s">
        <v>14</v>
      </c>
      <c r="AY842" s="231" t="s">
        <v>241</v>
      </c>
    </row>
    <row r="843" spans="1:65" s="1" customFormat="1" ht="16.5" customHeight="1" x14ac:dyDescent="0.2">
      <c r="A843" s="34"/>
      <c r="B843" s="35"/>
      <c r="C843" s="250" t="s">
        <v>1007</v>
      </c>
      <c r="D843" s="250" t="s">
        <v>716</v>
      </c>
      <c r="E843" s="251" t="s">
        <v>3355</v>
      </c>
      <c r="F843" s="252" t="s">
        <v>3356</v>
      </c>
      <c r="G843" s="253" t="s">
        <v>295</v>
      </c>
      <c r="H843" s="254">
        <v>153</v>
      </c>
      <c r="I843" s="255">
        <v>1225.42</v>
      </c>
      <c r="J843" s="256">
        <f>ROUND(I843*H843,2)</f>
        <v>187489.26</v>
      </c>
      <c r="K843" s="252" t="s">
        <v>247</v>
      </c>
      <c r="L843" s="257"/>
      <c r="M843" s="258" t="s">
        <v>1</v>
      </c>
      <c r="N843" s="259" t="s">
        <v>45</v>
      </c>
      <c r="O843" s="71"/>
      <c r="P843" s="200">
        <f>O843*H843</f>
        <v>0</v>
      </c>
      <c r="Q843" s="200">
        <v>8.9999999999999998E-4</v>
      </c>
      <c r="R843" s="200">
        <f>Q843*H843</f>
        <v>0.13769999999999999</v>
      </c>
      <c r="S843" s="200">
        <v>0</v>
      </c>
      <c r="T843" s="201">
        <f>S843*H843</f>
        <v>0</v>
      </c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R843" s="202" t="s">
        <v>292</v>
      </c>
      <c r="AT843" s="202" t="s">
        <v>716</v>
      </c>
      <c r="AU843" s="202" t="s">
        <v>88</v>
      </c>
      <c r="AY843" s="17" t="s">
        <v>241</v>
      </c>
      <c r="BE843" s="203">
        <f>IF(N843="základní",J843,0)</f>
        <v>187489.26</v>
      </c>
      <c r="BF843" s="203">
        <f>IF(N843="snížená",J843,0)</f>
        <v>0</v>
      </c>
      <c r="BG843" s="203">
        <f>IF(N843="zákl. přenesená",J843,0)</f>
        <v>0</v>
      </c>
      <c r="BH843" s="203">
        <f>IF(N843="sníž. přenesená",J843,0)</f>
        <v>0</v>
      </c>
      <c r="BI843" s="203">
        <f>IF(N843="nulová",J843,0)</f>
        <v>0</v>
      </c>
      <c r="BJ843" s="17" t="s">
        <v>14</v>
      </c>
      <c r="BK843" s="203">
        <f>ROUND(I843*H843,2)</f>
        <v>187489.26</v>
      </c>
      <c r="BL843" s="17" t="s">
        <v>175</v>
      </c>
      <c r="BM843" s="202" t="s">
        <v>3357</v>
      </c>
    </row>
    <row r="844" spans="1:65" s="1" customFormat="1" ht="24.2" customHeight="1" x14ac:dyDescent="0.2">
      <c r="A844" s="34"/>
      <c r="B844" s="35"/>
      <c r="C844" s="191" t="s">
        <v>1013</v>
      </c>
      <c r="D844" s="191" t="s">
        <v>243</v>
      </c>
      <c r="E844" s="192" t="s">
        <v>3358</v>
      </c>
      <c r="F844" s="193" t="s">
        <v>3359</v>
      </c>
      <c r="G844" s="194" t="s">
        <v>2671</v>
      </c>
      <c r="H844" s="195">
        <v>75</v>
      </c>
      <c r="I844" s="196">
        <v>6196.51</v>
      </c>
      <c r="J844" s="197">
        <f>ROUND(I844*H844,2)</f>
        <v>464738.25</v>
      </c>
      <c r="K844" s="193" t="s">
        <v>247</v>
      </c>
      <c r="L844" s="39"/>
      <c r="M844" s="198" t="s">
        <v>1</v>
      </c>
      <c r="N844" s="199" t="s">
        <v>45</v>
      </c>
      <c r="O844" s="71"/>
      <c r="P844" s="200">
        <f>O844*H844</f>
        <v>0</v>
      </c>
      <c r="Q844" s="200">
        <v>3.1E-4</v>
      </c>
      <c r="R844" s="200">
        <f>Q844*H844</f>
        <v>2.325E-2</v>
      </c>
      <c r="S844" s="200">
        <v>0</v>
      </c>
      <c r="T844" s="201">
        <f>S844*H844</f>
        <v>0</v>
      </c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R844" s="202" t="s">
        <v>175</v>
      </c>
      <c r="AT844" s="202" t="s">
        <v>243</v>
      </c>
      <c r="AU844" s="202" t="s">
        <v>88</v>
      </c>
      <c r="AY844" s="17" t="s">
        <v>241</v>
      </c>
      <c r="BE844" s="203">
        <f>IF(N844="základní",J844,0)</f>
        <v>464738.25</v>
      </c>
      <c r="BF844" s="203">
        <f>IF(N844="snížená",J844,0)</f>
        <v>0</v>
      </c>
      <c r="BG844" s="203">
        <f>IF(N844="zákl. přenesená",J844,0)</f>
        <v>0</v>
      </c>
      <c r="BH844" s="203">
        <f>IF(N844="sníž. přenesená",J844,0)</f>
        <v>0</v>
      </c>
      <c r="BI844" s="203">
        <f>IF(N844="nulová",J844,0)</f>
        <v>0</v>
      </c>
      <c r="BJ844" s="17" t="s">
        <v>14</v>
      </c>
      <c r="BK844" s="203">
        <f>ROUND(I844*H844,2)</f>
        <v>464738.25</v>
      </c>
      <c r="BL844" s="17" t="s">
        <v>175</v>
      </c>
      <c r="BM844" s="202" t="s">
        <v>3360</v>
      </c>
    </row>
    <row r="845" spans="1:65" s="1" customFormat="1" ht="11.25" x14ac:dyDescent="0.2">
      <c r="A845" s="34"/>
      <c r="B845" s="35"/>
      <c r="C845" s="36"/>
      <c r="D845" s="204" t="s">
        <v>249</v>
      </c>
      <c r="E845" s="36"/>
      <c r="F845" s="205" t="s">
        <v>3361</v>
      </c>
      <c r="G845" s="36"/>
      <c r="H845" s="36"/>
      <c r="I845" s="206"/>
      <c r="J845" s="36"/>
      <c r="K845" s="36"/>
      <c r="L845" s="39"/>
      <c r="M845" s="207"/>
      <c r="N845" s="208"/>
      <c r="O845" s="71"/>
      <c r="P845" s="71"/>
      <c r="Q845" s="71"/>
      <c r="R845" s="71"/>
      <c r="S845" s="71"/>
      <c r="T845" s="72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T845" s="17" t="s">
        <v>249</v>
      </c>
      <c r="AU845" s="17" t="s">
        <v>88</v>
      </c>
    </row>
    <row r="846" spans="1:65" s="12" customFormat="1" ht="11.25" x14ac:dyDescent="0.2">
      <c r="B846" s="209"/>
      <c r="C846" s="210"/>
      <c r="D846" s="211" t="s">
        <v>256</v>
      </c>
      <c r="E846" s="212" t="s">
        <v>1</v>
      </c>
      <c r="F846" s="213" t="s">
        <v>3362</v>
      </c>
      <c r="G846" s="210"/>
      <c r="H846" s="214">
        <v>51</v>
      </c>
      <c r="I846" s="215"/>
      <c r="J846" s="210"/>
      <c r="K846" s="210"/>
      <c r="L846" s="216"/>
      <c r="M846" s="217"/>
      <c r="N846" s="218"/>
      <c r="O846" s="218"/>
      <c r="P846" s="218"/>
      <c r="Q846" s="218"/>
      <c r="R846" s="218"/>
      <c r="S846" s="218"/>
      <c r="T846" s="219"/>
      <c r="AT846" s="220" t="s">
        <v>256</v>
      </c>
      <c r="AU846" s="220" t="s">
        <v>88</v>
      </c>
      <c r="AV846" s="12" t="s">
        <v>88</v>
      </c>
      <c r="AW846" s="12" t="s">
        <v>36</v>
      </c>
      <c r="AX846" s="12" t="s">
        <v>80</v>
      </c>
      <c r="AY846" s="220" t="s">
        <v>241</v>
      </c>
    </row>
    <row r="847" spans="1:65" s="12" customFormat="1" ht="11.25" x14ac:dyDescent="0.2">
      <c r="B847" s="209"/>
      <c r="C847" s="210"/>
      <c r="D847" s="211" t="s">
        <v>256</v>
      </c>
      <c r="E847" s="212" t="s">
        <v>1</v>
      </c>
      <c r="F847" s="213" t="s">
        <v>3363</v>
      </c>
      <c r="G847" s="210"/>
      <c r="H847" s="214">
        <v>7</v>
      </c>
      <c r="I847" s="215"/>
      <c r="J847" s="210"/>
      <c r="K847" s="210"/>
      <c r="L847" s="216"/>
      <c r="M847" s="217"/>
      <c r="N847" s="218"/>
      <c r="O847" s="218"/>
      <c r="P847" s="218"/>
      <c r="Q847" s="218"/>
      <c r="R847" s="218"/>
      <c r="S847" s="218"/>
      <c r="T847" s="219"/>
      <c r="AT847" s="220" t="s">
        <v>256</v>
      </c>
      <c r="AU847" s="220" t="s">
        <v>88</v>
      </c>
      <c r="AV847" s="12" t="s">
        <v>88</v>
      </c>
      <c r="AW847" s="12" t="s">
        <v>36</v>
      </c>
      <c r="AX847" s="12" t="s">
        <v>80</v>
      </c>
      <c r="AY847" s="220" t="s">
        <v>241</v>
      </c>
    </row>
    <row r="848" spans="1:65" s="12" customFormat="1" ht="11.25" x14ac:dyDescent="0.2">
      <c r="B848" s="209"/>
      <c r="C848" s="210"/>
      <c r="D848" s="211" t="s">
        <v>256</v>
      </c>
      <c r="E848" s="212" t="s">
        <v>1</v>
      </c>
      <c r="F848" s="213" t="s">
        <v>3350</v>
      </c>
      <c r="G848" s="210"/>
      <c r="H848" s="214">
        <v>1</v>
      </c>
      <c r="I848" s="215"/>
      <c r="J848" s="210"/>
      <c r="K848" s="210"/>
      <c r="L848" s="216"/>
      <c r="M848" s="217"/>
      <c r="N848" s="218"/>
      <c r="O848" s="218"/>
      <c r="P848" s="218"/>
      <c r="Q848" s="218"/>
      <c r="R848" s="218"/>
      <c r="S848" s="218"/>
      <c r="T848" s="219"/>
      <c r="AT848" s="220" t="s">
        <v>256</v>
      </c>
      <c r="AU848" s="220" t="s">
        <v>88</v>
      </c>
      <c r="AV848" s="12" t="s">
        <v>88</v>
      </c>
      <c r="AW848" s="12" t="s">
        <v>36</v>
      </c>
      <c r="AX848" s="12" t="s">
        <v>80</v>
      </c>
      <c r="AY848" s="220" t="s">
        <v>241</v>
      </c>
    </row>
    <row r="849" spans="1:65" s="12" customFormat="1" ht="11.25" x14ac:dyDescent="0.2">
      <c r="B849" s="209"/>
      <c r="C849" s="210"/>
      <c r="D849" s="211" t="s">
        <v>256</v>
      </c>
      <c r="E849" s="212" t="s">
        <v>1</v>
      </c>
      <c r="F849" s="213" t="s">
        <v>3364</v>
      </c>
      <c r="G849" s="210"/>
      <c r="H849" s="214">
        <v>2</v>
      </c>
      <c r="I849" s="215"/>
      <c r="J849" s="210"/>
      <c r="K849" s="210"/>
      <c r="L849" s="216"/>
      <c r="M849" s="217"/>
      <c r="N849" s="218"/>
      <c r="O849" s="218"/>
      <c r="P849" s="218"/>
      <c r="Q849" s="218"/>
      <c r="R849" s="218"/>
      <c r="S849" s="218"/>
      <c r="T849" s="219"/>
      <c r="AT849" s="220" t="s">
        <v>256</v>
      </c>
      <c r="AU849" s="220" t="s">
        <v>88</v>
      </c>
      <c r="AV849" s="12" t="s">
        <v>88</v>
      </c>
      <c r="AW849" s="12" t="s">
        <v>36</v>
      </c>
      <c r="AX849" s="12" t="s">
        <v>80</v>
      </c>
      <c r="AY849" s="220" t="s">
        <v>241</v>
      </c>
    </row>
    <row r="850" spans="1:65" s="12" customFormat="1" ht="11.25" x14ac:dyDescent="0.2">
      <c r="B850" s="209"/>
      <c r="C850" s="210"/>
      <c r="D850" s="211" t="s">
        <v>256</v>
      </c>
      <c r="E850" s="212" t="s">
        <v>1</v>
      </c>
      <c r="F850" s="213" t="s">
        <v>3365</v>
      </c>
      <c r="G850" s="210"/>
      <c r="H850" s="214">
        <v>10</v>
      </c>
      <c r="I850" s="215"/>
      <c r="J850" s="210"/>
      <c r="K850" s="210"/>
      <c r="L850" s="216"/>
      <c r="M850" s="217"/>
      <c r="N850" s="218"/>
      <c r="O850" s="218"/>
      <c r="P850" s="218"/>
      <c r="Q850" s="218"/>
      <c r="R850" s="218"/>
      <c r="S850" s="218"/>
      <c r="T850" s="219"/>
      <c r="AT850" s="220" t="s">
        <v>256</v>
      </c>
      <c r="AU850" s="220" t="s">
        <v>88</v>
      </c>
      <c r="AV850" s="12" t="s">
        <v>88</v>
      </c>
      <c r="AW850" s="12" t="s">
        <v>36</v>
      </c>
      <c r="AX850" s="12" t="s">
        <v>80</v>
      </c>
      <c r="AY850" s="220" t="s">
        <v>241</v>
      </c>
    </row>
    <row r="851" spans="1:65" s="12" customFormat="1" ht="11.25" x14ac:dyDescent="0.2">
      <c r="B851" s="209"/>
      <c r="C851" s="210"/>
      <c r="D851" s="211" t="s">
        <v>256</v>
      </c>
      <c r="E851" s="212" t="s">
        <v>1</v>
      </c>
      <c r="F851" s="213" t="s">
        <v>3366</v>
      </c>
      <c r="G851" s="210"/>
      <c r="H851" s="214">
        <v>2</v>
      </c>
      <c r="I851" s="215"/>
      <c r="J851" s="210"/>
      <c r="K851" s="210"/>
      <c r="L851" s="216"/>
      <c r="M851" s="217"/>
      <c r="N851" s="218"/>
      <c r="O851" s="218"/>
      <c r="P851" s="218"/>
      <c r="Q851" s="218"/>
      <c r="R851" s="218"/>
      <c r="S851" s="218"/>
      <c r="T851" s="219"/>
      <c r="AT851" s="220" t="s">
        <v>256</v>
      </c>
      <c r="AU851" s="220" t="s">
        <v>88</v>
      </c>
      <c r="AV851" s="12" t="s">
        <v>88</v>
      </c>
      <c r="AW851" s="12" t="s">
        <v>36</v>
      </c>
      <c r="AX851" s="12" t="s">
        <v>80</v>
      </c>
      <c r="AY851" s="220" t="s">
        <v>241</v>
      </c>
    </row>
    <row r="852" spans="1:65" s="12" customFormat="1" ht="11.25" x14ac:dyDescent="0.2">
      <c r="B852" s="209"/>
      <c r="C852" s="210"/>
      <c r="D852" s="211" t="s">
        <v>256</v>
      </c>
      <c r="E852" s="212" t="s">
        <v>1</v>
      </c>
      <c r="F852" s="213" t="s">
        <v>3367</v>
      </c>
      <c r="G852" s="210"/>
      <c r="H852" s="214">
        <v>2</v>
      </c>
      <c r="I852" s="215"/>
      <c r="J852" s="210"/>
      <c r="K852" s="210"/>
      <c r="L852" s="216"/>
      <c r="M852" s="217"/>
      <c r="N852" s="218"/>
      <c r="O852" s="218"/>
      <c r="P852" s="218"/>
      <c r="Q852" s="218"/>
      <c r="R852" s="218"/>
      <c r="S852" s="218"/>
      <c r="T852" s="219"/>
      <c r="AT852" s="220" t="s">
        <v>256</v>
      </c>
      <c r="AU852" s="220" t="s">
        <v>88</v>
      </c>
      <c r="AV852" s="12" t="s">
        <v>88</v>
      </c>
      <c r="AW852" s="12" t="s">
        <v>36</v>
      </c>
      <c r="AX852" s="12" t="s">
        <v>80</v>
      </c>
      <c r="AY852" s="220" t="s">
        <v>241</v>
      </c>
    </row>
    <row r="853" spans="1:65" s="13" customFormat="1" ht="11.25" x14ac:dyDescent="0.2">
      <c r="B853" s="221"/>
      <c r="C853" s="222"/>
      <c r="D853" s="211" t="s">
        <v>256</v>
      </c>
      <c r="E853" s="223" t="s">
        <v>1</v>
      </c>
      <c r="F853" s="224" t="s">
        <v>258</v>
      </c>
      <c r="G853" s="222"/>
      <c r="H853" s="225">
        <v>75</v>
      </c>
      <c r="I853" s="226"/>
      <c r="J853" s="222"/>
      <c r="K853" s="222"/>
      <c r="L853" s="227"/>
      <c r="M853" s="228"/>
      <c r="N853" s="229"/>
      <c r="O853" s="229"/>
      <c r="P853" s="229"/>
      <c r="Q853" s="229"/>
      <c r="R853" s="229"/>
      <c r="S853" s="229"/>
      <c r="T853" s="230"/>
      <c r="AT853" s="231" t="s">
        <v>256</v>
      </c>
      <c r="AU853" s="231" t="s">
        <v>88</v>
      </c>
      <c r="AV853" s="13" t="s">
        <v>175</v>
      </c>
      <c r="AW853" s="13" t="s">
        <v>36</v>
      </c>
      <c r="AX853" s="13" t="s">
        <v>14</v>
      </c>
      <c r="AY853" s="231" t="s">
        <v>241</v>
      </c>
    </row>
    <row r="854" spans="1:65" s="1" customFormat="1" ht="24.2" customHeight="1" x14ac:dyDescent="0.2">
      <c r="A854" s="34"/>
      <c r="B854" s="35"/>
      <c r="C854" s="191" t="s">
        <v>1017</v>
      </c>
      <c r="D854" s="191" t="s">
        <v>243</v>
      </c>
      <c r="E854" s="192" t="s">
        <v>3368</v>
      </c>
      <c r="F854" s="193" t="s">
        <v>3369</v>
      </c>
      <c r="G854" s="194" t="s">
        <v>295</v>
      </c>
      <c r="H854" s="195">
        <v>4</v>
      </c>
      <c r="I854" s="196">
        <v>2974.32</v>
      </c>
      <c r="J854" s="197">
        <f>ROUND(I854*H854,2)</f>
        <v>11897.28</v>
      </c>
      <c r="K854" s="193" t="s">
        <v>1</v>
      </c>
      <c r="L854" s="39"/>
      <c r="M854" s="198" t="s">
        <v>1</v>
      </c>
      <c r="N854" s="199" t="s">
        <v>45</v>
      </c>
      <c r="O854" s="71"/>
      <c r="P854" s="200">
        <f>O854*H854</f>
        <v>0</v>
      </c>
      <c r="Q854" s="200">
        <v>0.19800000000000001</v>
      </c>
      <c r="R854" s="200">
        <f>Q854*H854</f>
        <v>0.79200000000000004</v>
      </c>
      <c r="S854" s="200">
        <v>0</v>
      </c>
      <c r="T854" s="201">
        <f>S854*H854</f>
        <v>0</v>
      </c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R854" s="202" t="s">
        <v>175</v>
      </c>
      <c r="AT854" s="202" t="s">
        <v>243</v>
      </c>
      <c r="AU854" s="202" t="s">
        <v>88</v>
      </c>
      <c r="AY854" s="17" t="s">
        <v>241</v>
      </c>
      <c r="BE854" s="203">
        <f>IF(N854="základní",J854,0)</f>
        <v>11897.28</v>
      </c>
      <c r="BF854" s="203">
        <f>IF(N854="snížená",J854,0)</f>
        <v>0</v>
      </c>
      <c r="BG854" s="203">
        <f>IF(N854="zákl. přenesená",J854,0)</f>
        <v>0</v>
      </c>
      <c r="BH854" s="203">
        <f>IF(N854="sníž. přenesená",J854,0)</f>
        <v>0</v>
      </c>
      <c r="BI854" s="203">
        <f>IF(N854="nulová",J854,0)</f>
        <v>0</v>
      </c>
      <c r="BJ854" s="17" t="s">
        <v>14</v>
      </c>
      <c r="BK854" s="203">
        <f>ROUND(I854*H854,2)</f>
        <v>11897.28</v>
      </c>
      <c r="BL854" s="17" t="s">
        <v>175</v>
      </c>
      <c r="BM854" s="202" t="s">
        <v>3370</v>
      </c>
    </row>
    <row r="855" spans="1:65" s="1" customFormat="1" ht="19.5" x14ac:dyDescent="0.2">
      <c r="A855" s="34"/>
      <c r="B855" s="35"/>
      <c r="C855" s="36"/>
      <c r="D855" s="211" t="s">
        <v>701</v>
      </c>
      <c r="E855" s="36"/>
      <c r="F855" s="249" t="s">
        <v>1021</v>
      </c>
      <c r="G855" s="36"/>
      <c r="H855" s="36"/>
      <c r="I855" s="206"/>
      <c r="J855" s="36"/>
      <c r="K855" s="36"/>
      <c r="L855" s="39"/>
      <c r="M855" s="207"/>
      <c r="N855" s="208"/>
      <c r="O855" s="71"/>
      <c r="P855" s="71"/>
      <c r="Q855" s="71"/>
      <c r="R855" s="71"/>
      <c r="S855" s="71"/>
      <c r="T855" s="72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T855" s="17" t="s">
        <v>701</v>
      </c>
      <c r="AU855" s="17" t="s">
        <v>88</v>
      </c>
    </row>
    <row r="856" spans="1:65" s="1" customFormat="1" ht="33" customHeight="1" x14ac:dyDescent="0.2">
      <c r="A856" s="34"/>
      <c r="B856" s="35"/>
      <c r="C856" s="191" t="s">
        <v>1022</v>
      </c>
      <c r="D856" s="191" t="s">
        <v>243</v>
      </c>
      <c r="E856" s="192" t="s">
        <v>3371</v>
      </c>
      <c r="F856" s="193" t="s">
        <v>3372</v>
      </c>
      <c r="G856" s="194" t="s">
        <v>289</v>
      </c>
      <c r="H856" s="195">
        <v>11</v>
      </c>
      <c r="I856" s="196">
        <v>4131</v>
      </c>
      <c r="J856" s="197">
        <f>ROUND(I856*H856,2)</f>
        <v>45441</v>
      </c>
      <c r="K856" s="193" t="s">
        <v>1</v>
      </c>
      <c r="L856" s="39"/>
      <c r="M856" s="198" t="s">
        <v>1</v>
      </c>
      <c r="N856" s="199" t="s">
        <v>45</v>
      </c>
      <c r="O856" s="71"/>
      <c r="P856" s="200">
        <f>O856*H856</f>
        <v>0</v>
      </c>
      <c r="Q856" s="200">
        <v>0.16500000000000001</v>
      </c>
      <c r="R856" s="200">
        <f>Q856*H856</f>
        <v>1.8150000000000002</v>
      </c>
      <c r="S856" s="200">
        <v>0</v>
      </c>
      <c r="T856" s="201">
        <f>S856*H856</f>
        <v>0</v>
      </c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R856" s="202" t="s">
        <v>175</v>
      </c>
      <c r="AT856" s="202" t="s">
        <v>243</v>
      </c>
      <c r="AU856" s="202" t="s">
        <v>88</v>
      </c>
      <c r="AY856" s="17" t="s">
        <v>241</v>
      </c>
      <c r="BE856" s="203">
        <f>IF(N856="základní",J856,0)</f>
        <v>45441</v>
      </c>
      <c r="BF856" s="203">
        <f>IF(N856="snížená",J856,0)</f>
        <v>0</v>
      </c>
      <c r="BG856" s="203">
        <f>IF(N856="zákl. přenesená",J856,0)</f>
        <v>0</v>
      </c>
      <c r="BH856" s="203">
        <f>IF(N856="sníž. přenesená",J856,0)</f>
        <v>0</v>
      </c>
      <c r="BI856" s="203">
        <f>IF(N856="nulová",J856,0)</f>
        <v>0</v>
      </c>
      <c r="BJ856" s="17" t="s">
        <v>14</v>
      </c>
      <c r="BK856" s="203">
        <f>ROUND(I856*H856,2)</f>
        <v>45441</v>
      </c>
      <c r="BL856" s="17" t="s">
        <v>175</v>
      </c>
      <c r="BM856" s="202" t="s">
        <v>3373</v>
      </c>
    </row>
    <row r="857" spans="1:65" s="12" customFormat="1" ht="11.25" x14ac:dyDescent="0.2">
      <c r="B857" s="209"/>
      <c r="C857" s="210"/>
      <c r="D857" s="211" t="s">
        <v>256</v>
      </c>
      <c r="E857" s="212" t="s">
        <v>1</v>
      </c>
      <c r="F857" s="213" t="s">
        <v>305</v>
      </c>
      <c r="G857" s="210"/>
      <c r="H857" s="214">
        <v>11</v>
      </c>
      <c r="I857" s="215"/>
      <c r="J857" s="210"/>
      <c r="K857" s="210"/>
      <c r="L857" s="216"/>
      <c r="M857" s="217"/>
      <c r="N857" s="218"/>
      <c r="O857" s="218"/>
      <c r="P857" s="218"/>
      <c r="Q857" s="218"/>
      <c r="R857" s="218"/>
      <c r="S857" s="218"/>
      <c r="T857" s="219"/>
      <c r="AT857" s="220" t="s">
        <v>256</v>
      </c>
      <c r="AU857" s="220" t="s">
        <v>88</v>
      </c>
      <c r="AV857" s="12" t="s">
        <v>88</v>
      </c>
      <c r="AW857" s="12" t="s">
        <v>36</v>
      </c>
      <c r="AX857" s="12" t="s">
        <v>80</v>
      </c>
      <c r="AY857" s="220" t="s">
        <v>241</v>
      </c>
    </row>
    <row r="858" spans="1:65" s="13" customFormat="1" ht="11.25" x14ac:dyDescent="0.2">
      <c r="B858" s="221"/>
      <c r="C858" s="222"/>
      <c r="D858" s="211" t="s">
        <v>256</v>
      </c>
      <c r="E858" s="223" t="s">
        <v>1</v>
      </c>
      <c r="F858" s="224" t="s">
        <v>258</v>
      </c>
      <c r="G858" s="222"/>
      <c r="H858" s="225">
        <v>11</v>
      </c>
      <c r="I858" s="226"/>
      <c r="J858" s="222"/>
      <c r="K858" s="222"/>
      <c r="L858" s="227"/>
      <c r="M858" s="228"/>
      <c r="N858" s="229"/>
      <c r="O858" s="229"/>
      <c r="P858" s="229"/>
      <c r="Q858" s="229"/>
      <c r="R858" s="229"/>
      <c r="S858" s="229"/>
      <c r="T858" s="230"/>
      <c r="AT858" s="231" t="s">
        <v>256</v>
      </c>
      <c r="AU858" s="231" t="s">
        <v>88</v>
      </c>
      <c r="AV858" s="13" t="s">
        <v>175</v>
      </c>
      <c r="AW858" s="13" t="s">
        <v>36</v>
      </c>
      <c r="AX858" s="13" t="s">
        <v>14</v>
      </c>
      <c r="AY858" s="231" t="s">
        <v>241</v>
      </c>
    </row>
    <row r="859" spans="1:65" s="1" customFormat="1" ht="24.2" customHeight="1" x14ac:dyDescent="0.2">
      <c r="A859" s="34"/>
      <c r="B859" s="35"/>
      <c r="C859" s="191" t="s">
        <v>1027</v>
      </c>
      <c r="D859" s="191" t="s">
        <v>243</v>
      </c>
      <c r="E859" s="192" t="s">
        <v>3374</v>
      </c>
      <c r="F859" s="193" t="s">
        <v>3375</v>
      </c>
      <c r="G859" s="194" t="s">
        <v>295</v>
      </c>
      <c r="H859" s="195">
        <v>8</v>
      </c>
      <c r="I859" s="196">
        <v>1032.75</v>
      </c>
      <c r="J859" s="197">
        <f>ROUND(I859*H859,2)</f>
        <v>8262</v>
      </c>
      <c r="K859" s="193" t="s">
        <v>247</v>
      </c>
      <c r="L859" s="39"/>
      <c r="M859" s="198" t="s">
        <v>1</v>
      </c>
      <c r="N859" s="199" t="s">
        <v>45</v>
      </c>
      <c r="O859" s="71"/>
      <c r="P859" s="200">
        <f>O859*H859</f>
        <v>0</v>
      </c>
      <c r="Q859" s="200">
        <v>7.0200000000000002E-3</v>
      </c>
      <c r="R859" s="200">
        <f>Q859*H859</f>
        <v>5.6160000000000002E-2</v>
      </c>
      <c r="S859" s="200">
        <v>0</v>
      </c>
      <c r="T859" s="201">
        <f>S859*H859</f>
        <v>0</v>
      </c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R859" s="202" t="s">
        <v>175</v>
      </c>
      <c r="AT859" s="202" t="s">
        <v>243</v>
      </c>
      <c r="AU859" s="202" t="s">
        <v>88</v>
      </c>
      <c r="AY859" s="17" t="s">
        <v>241</v>
      </c>
      <c r="BE859" s="203">
        <f>IF(N859="základní",J859,0)</f>
        <v>8262</v>
      </c>
      <c r="BF859" s="203">
        <f>IF(N859="snížená",J859,0)</f>
        <v>0</v>
      </c>
      <c r="BG859" s="203">
        <f>IF(N859="zákl. přenesená",J859,0)</f>
        <v>0</v>
      </c>
      <c r="BH859" s="203">
        <f>IF(N859="sníž. přenesená",J859,0)</f>
        <v>0</v>
      </c>
      <c r="BI859" s="203">
        <f>IF(N859="nulová",J859,0)</f>
        <v>0</v>
      </c>
      <c r="BJ859" s="17" t="s">
        <v>14</v>
      </c>
      <c r="BK859" s="203">
        <f>ROUND(I859*H859,2)</f>
        <v>8262</v>
      </c>
      <c r="BL859" s="17" t="s">
        <v>175</v>
      </c>
      <c r="BM859" s="202" t="s">
        <v>3376</v>
      </c>
    </row>
    <row r="860" spans="1:65" s="1" customFormat="1" ht="11.25" x14ac:dyDescent="0.2">
      <c r="A860" s="34"/>
      <c r="B860" s="35"/>
      <c r="C860" s="36"/>
      <c r="D860" s="204" t="s">
        <v>249</v>
      </c>
      <c r="E860" s="36"/>
      <c r="F860" s="205" t="s">
        <v>3377</v>
      </c>
      <c r="G860" s="36"/>
      <c r="H860" s="36"/>
      <c r="I860" s="206"/>
      <c r="J860" s="36"/>
      <c r="K860" s="36"/>
      <c r="L860" s="39"/>
      <c r="M860" s="207"/>
      <c r="N860" s="208"/>
      <c r="O860" s="71"/>
      <c r="P860" s="71"/>
      <c r="Q860" s="71"/>
      <c r="R860" s="71"/>
      <c r="S860" s="71"/>
      <c r="T860" s="72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T860" s="17" t="s">
        <v>249</v>
      </c>
      <c r="AU860" s="17" t="s">
        <v>88</v>
      </c>
    </row>
    <row r="861" spans="1:65" s="1" customFormat="1" ht="21.75" customHeight="1" x14ac:dyDescent="0.2">
      <c r="A861" s="34"/>
      <c r="B861" s="35"/>
      <c r="C861" s="250" t="s">
        <v>1031</v>
      </c>
      <c r="D861" s="250" t="s">
        <v>716</v>
      </c>
      <c r="E861" s="251" t="s">
        <v>3378</v>
      </c>
      <c r="F861" s="252" t="s">
        <v>3379</v>
      </c>
      <c r="G861" s="253" t="s">
        <v>295</v>
      </c>
      <c r="H861" s="254">
        <v>8</v>
      </c>
      <c r="I861" s="255">
        <v>2269.41</v>
      </c>
      <c r="J861" s="256">
        <f>ROUND(I861*H861,2)</f>
        <v>18155.28</v>
      </c>
      <c r="K861" s="252" t="s">
        <v>247</v>
      </c>
      <c r="L861" s="257"/>
      <c r="M861" s="258" t="s">
        <v>1</v>
      </c>
      <c r="N861" s="259" t="s">
        <v>45</v>
      </c>
      <c r="O861" s="71"/>
      <c r="P861" s="200">
        <f>O861*H861</f>
        <v>0</v>
      </c>
      <c r="Q861" s="200">
        <v>0.06</v>
      </c>
      <c r="R861" s="200">
        <f>Q861*H861</f>
        <v>0.48</v>
      </c>
      <c r="S861" s="200">
        <v>0</v>
      </c>
      <c r="T861" s="201">
        <f>S861*H861</f>
        <v>0</v>
      </c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R861" s="202" t="s">
        <v>292</v>
      </c>
      <c r="AT861" s="202" t="s">
        <v>716</v>
      </c>
      <c r="AU861" s="202" t="s">
        <v>88</v>
      </c>
      <c r="AY861" s="17" t="s">
        <v>241</v>
      </c>
      <c r="BE861" s="203">
        <f>IF(N861="základní",J861,0)</f>
        <v>18155.28</v>
      </c>
      <c r="BF861" s="203">
        <f>IF(N861="snížená",J861,0)</f>
        <v>0</v>
      </c>
      <c r="BG861" s="203">
        <f>IF(N861="zákl. přenesená",J861,0)</f>
        <v>0</v>
      </c>
      <c r="BH861" s="203">
        <f>IF(N861="sníž. přenesená",J861,0)</f>
        <v>0</v>
      </c>
      <c r="BI861" s="203">
        <f>IF(N861="nulová",J861,0)</f>
        <v>0</v>
      </c>
      <c r="BJ861" s="17" t="s">
        <v>14</v>
      </c>
      <c r="BK861" s="203">
        <f>ROUND(I861*H861,2)</f>
        <v>18155.28</v>
      </c>
      <c r="BL861" s="17" t="s">
        <v>175</v>
      </c>
      <c r="BM861" s="202" t="s">
        <v>3380</v>
      </c>
    </row>
    <row r="862" spans="1:65" s="1" customFormat="1" ht="21.75" customHeight="1" x14ac:dyDescent="0.2">
      <c r="A862" s="34"/>
      <c r="B862" s="35"/>
      <c r="C862" s="191" t="s">
        <v>1035</v>
      </c>
      <c r="D862" s="191" t="s">
        <v>243</v>
      </c>
      <c r="E862" s="192" t="s">
        <v>2712</v>
      </c>
      <c r="F862" s="193" t="s">
        <v>2713</v>
      </c>
      <c r="G862" s="194" t="s">
        <v>295</v>
      </c>
      <c r="H862" s="195">
        <v>68</v>
      </c>
      <c r="I862" s="196">
        <v>1377</v>
      </c>
      <c r="J862" s="197">
        <f>ROUND(I862*H862,2)</f>
        <v>93636</v>
      </c>
      <c r="K862" s="193" t="s">
        <v>247</v>
      </c>
      <c r="L862" s="39"/>
      <c r="M862" s="198" t="s">
        <v>1</v>
      </c>
      <c r="N862" s="199" t="s">
        <v>45</v>
      </c>
      <c r="O862" s="71"/>
      <c r="P862" s="200">
        <f>O862*H862</f>
        <v>0</v>
      </c>
      <c r="Q862" s="200">
        <v>1.17E-2</v>
      </c>
      <c r="R862" s="200">
        <f>Q862*H862</f>
        <v>0.79559999999999997</v>
      </c>
      <c r="S862" s="200">
        <v>0</v>
      </c>
      <c r="T862" s="201">
        <f>S862*H862</f>
        <v>0</v>
      </c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R862" s="202" t="s">
        <v>175</v>
      </c>
      <c r="AT862" s="202" t="s">
        <v>243</v>
      </c>
      <c r="AU862" s="202" t="s">
        <v>88</v>
      </c>
      <c r="AY862" s="17" t="s">
        <v>241</v>
      </c>
      <c r="BE862" s="203">
        <f>IF(N862="základní",J862,0)</f>
        <v>93636</v>
      </c>
      <c r="BF862" s="203">
        <f>IF(N862="snížená",J862,0)</f>
        <v>0</v>
      </c>
      <c r="BG862" s="203">
        <f>IF(N862="zákl. přenesená",J862,0)</f>
        <v>0</v>
      </c>
      <c r="BH862" s="203">
        <f>IF(N862="sníž. přenesená",J862,0)</f>
        <v>0</v>
      </c>
      <c r="BI862" s="203">
        <f>IF(N862="nulová",J862,0)</f>
        <v>0</v>
      </c>
      <c r="BJ862" s="17" t="s">
        <v>14</v>
      </c>
      <c r="BK862" s="203">
        <f>ROUND(I862*H862,2)</f>
        <v>93636</v>
      </c>
      <c r="BL862" s="17" t="s">
        <v>175</v>
      </c>
      <c r="BM862" s="202" t="s">
        <v>3381</v>
      </c>
    </row>
    <row r="863" spans="1:65" s="1" customFormat="1" ht="11.25" x14ac:dyDescent="0.2">
      <c r="A863" s="34"/>
      <c r="B863" s="35"/>
      <c r="C863" s="36"/>
      <c r="D863" s="204" t="s">
        <v>249</v>
      </c>
      <c r="E863" s="36"/>
      <c r="F863" s="205" t="s">
        <v>2715</v>
      </c>
      <c r="G863" s="36"/>
      <c r="H863" s="36"/>
      <c r="I863" s="206"/>
      <c r="J863" s="36"/>
      <c r="K863" s="36"/>
      <c r="L863" s="39"/>
      <c r="M863" s="207"/>
      <c r="N863" s="208"/>
      <c r="O863" s="71"/>
      <c r="P863" s="71"/>
      <c r="Q863" s="71"/>
      <c r="R863" s="71"/>
      <c r="S863" s="71"/>
      <c r="T863" s="72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T863" s="17" t="s">
        <v>249</v>
      </c>
      <c r="AU863" s="17" t="s">
        <v>88</v>
      </c>
    </row>
    <row r="864" spans="1:65" s="1" customFormat="1" ht="21.75" customHeight="1" x14ac:dyDescent="0.2">
      <c r="A864" s="34"/>
      <c r="B864" s="35"/>
      <c r="C864" s="250" t="s">
        <v>1040</v>
      </c>
      <c r="D864" s="250" t="s">
        <v>716</v>
      </c>
      <c r="E864" s="251" t="s">
        <v>2716</v>
      </c>
      <c r="F864" s="252" t="s">
        <v>2717</v>
      </c>
      <c r="G864" s="253" t="s">
        <v>295</v>
      </c>
      <c r="H864" s="254">
        <v>68</v>
      </c>
      <c r="I864" s="255">
        <v>4232.46</v>
      </c>
      <c r="J864" s="256">
        <f>ROUND(I864*H864,2)</f>
        <v>287807.28000000003</v>
      </c>
      <c r="K864" s="252" t="s">
        <v>247</v>
      </c>
      <c r="L864" s="257"/>
      <c r="M864" s="258" t="s">
        <v>1</v>
      </c>
      <c r="N864" s="259" t="s">
        <v>45</v>
      </c>
      <c r="O864" s="71"/>
      <c r="P864" s="200">
        <f>O864*H864</f>
        <v>0</v>
      </c>
      <c r="Q864" s="200">
        <v>0.19600000000000001</v>
      </c>
      <c r="R864" s="200">
        <f>Q864*H864</f>
        <v>13.328000000000001</v>
      </c>
      <c r="S864" s="200">
        <v>0</v>
      </c>
      <c r="T864" s="201">
        <f>S864*H864</f>
        <v>0</v>
      </c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R864" s="202" t="s">
        <v>292</v>
      </c>
      <c r="AT864" s="202" t="s">
        <v>716</v>
      </c>
      <c r="AU864" s="202" t="s">
        <v>88</v>
      </c>
      <c r="AY864" s="17" t="s">
        <v>241</v>
      </c>
      <c r="BE864" s="203">
        <f>IF(N864="základní",J864,0)</f>
        <v>287807.28000000003</v>
      </c>
      <c r="BF864" s="203">
        <f>IF(N864="snížená",J864,0)</f>
        <v>0</v>
      </c>
      <c r="BG864" s="203">
        <f>IF(N864="zákl. přenesená",J864,0)</f>
        <v>0</v>
      </c>
      <c r="BH864" s="203">
        <f>IF(N864="sníž. přenesená",J864,0)</f>
        <v>0</v>
      </c>
      <c r="BI864" s="203">
        <f>IF(N864="nulová",J864,0)</f>
        <v>0</v>
      </c>
      <c r="BJ864" s="17" t="s">
        <v>14</v>
      </c>
      <c r="BK864" s="203">
        <f>ROUND(I864*H864,2)</f>
        <v>287807.28000000003</v>
      </c>
      <c r="BL864" s="17" t="s">
        <v>175</v>
      </c>
      <c r="BM864" s="202" t="s">
        <v>3382</v>
      </c>
    </row>
    <row r="865" spans="1:65" s="1" customFormat="1" ht="24.2" customHeight="1" x14ac:dyDescent="0.2">
      <c r="A865" s="34"/>
      <c r="B865" s="35"/>
      <c r="C865" s="191" t="s">
        <v>1042</v>
      </c>
      <c r="D865" s="191" t="s">
        <v>243</v>
      </c>
      <c r="E865" s="192" t="s">
        <v>1045</v>
      </c>
      <c r="F865" s="193" t="s">
        <v>1046</v>
      </c>
      <c r="G865" s="194" t="s">
        <v>295</v>
      </c>
      <c r="H865" s="195">
        <v>80</v>
      </c>
      <c r="I865" s="196">
        <v>1487.16</v>
      </c>
      <c r="J865" s="197">
        <f>ROUND(I865*H865,2)</f>
        <v>118972.8</v>
      </c>
      <c r="K865" s="193" t="s">
        <v>247</v>
      </c>
      <c r="L865" s="39"/>
      <c r="M865" s="198" t="s">
        <v>1</v>
      </c>
      <c r="N865" s="199" t="s">
        <v>45</v>
      </c>
      <c r="O865" s="71"/>
      <c r="P865" s="200">
        <f>O865*H865</f>
        <v>0</v>
      </c>
      <c r="Q865" s="200">
        <v>1.6000000000000001E-4</v>
      </c>
      <c r="R865" s="200">
        <f>Q865*H865</f>
        <v>1.2800000000000001E-2</v>
      </c>
      <c r="S865" s="200">
        <v>0</v>
      </c>
      <c r="T865" s="201">
        <f>S865*H865</f>
        <v>0</v>
      </c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R865" s="202" t="s">
        <v>175</v>
      </c>
      <c r="AT865" s="202" t="s">
        <v>243</v>
      </c>
      <c r="AU865" s="202" t="s">
        <v>88</v>
      </c>
      <c r="AY865" s="17" t="s">
        <v>241</v>
      </c>
      <c r="BE865" s="203">
        <f>IF(N865="základní",J865,0)</f>
        <v>118972.8</v>
      </c>
      <c r="BF865" s="203">
        <f>IF(N865="snížená",J865,0)</f>
        <v>0</v>
      </c>
      <c r="BG865" s="203">
        <f>IF(N865="zákl. přenesená",J865,0)</f>
        <v>0</v>
      </c>
      <c r="BH865" s="203">
        <f>IF(N865="sníž. přenesená",J865,0)</f>
        <v>0</v>
      </c>
      <c r="BI865" s="203">
        <f>IF(N865="nulová",J865,0)</f>
        <v>0</v>
      </c>
      <c r="BJ865" s="17" t="s">
        <v>14</v>
      </c>
      <c r="BK865" s="203">
        <f>ROUND(I865*H865,2)</f>
        <v>118972.8</v>
      </c>
      <c r="BL865" s="17" t="s">
        <v>175</v>
      </c>
      <c r="BM865" s="202" t="s">
        <v>3383</v>
      </c>
    </row>
    <row r="866" spans="1:65" s="1" customFormat="1" ht="11.25" x14ac:dyDescent="0.2">
      <c r="A866" s="34"/>
      <c r="B866" s="35"/>
      <c r="C866" s="36"/>
      <c r="D866" s="204" t="s">
        <v>249</v>
      </c>
      <c r="E866" s="36"/>
      <c r="F866" s="205" t="s">
        <v>1048</v>
      </c>
      <c r="G866" s="36"/>
      <c r="H866" s="36"/>
      <c r="I866" s="206"/>
      <c r="J866" s="36"/>
      <c r="K866" s="36"/>
      <c r="L866" s="39"/>
      <c r="M866" s="207"/>
      <c r="N866" s="208"/>
      <c r="O866" s="71"/>
      <c r="P866" s="71"/>
      <c r="Q866" s="71"/>
      <c r="R866" s="71"/>
      <c r="S866" s="71"/>
      <c r="T866" s="72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T866" s="17" t="s">
        <v>249</v>
      </c>
      <c r="AU866" s="17" t="s">
        <v>88</v>
      </c>
    </row>
    <row r="867" spans="1:65" s="12" customFormat="1" ht="11.25" x14ac:dyDescent="0.2">
      <c r="B867" s="209"/>
      <c r="C867" s="210"/>
      <c r="D867" s="211" t="s">
        <v>256</v>
      </c>
      <c r="E867" s="212" t="s">
        <v>1</v>
      </c>
      <c r="F867" s="213" t="s">
        <v>3384</v>
      </c>
      <c r="G867" s="210"/>
      <c r="H867" s="214">
        <v>76</v>
      </c>
      <c r="I867" s="215"/>
      <c r="J867" s="210"/>
      <c r="K867" s="210"/>
      <c r="L867" s="216"/>
      <c r="M867" s="217"/>
      <c r="N867" s="218"/>
      <c r="O867" s="218"/>
      <c r="P867" s="218"/>
      <c r="Q867" s="218"/>
      <c r="R867" s="218"/>
      <c r="S867" s="218"/>
      <c r="T867" s="219"/>
      <c r="AT867" s="220" t="s">
        <v>256</v>
      </c>
      <c r="AU867" s="220" t="s">
        <v>88</v>
      </c>
      <c r="AV867" s="12" t="s">
        <v>88</v>
      </c>
      <c r="AW867" s="12" t="s">
        <v>36</v>
      </c>
      <c r="AX867" s="12" t="s">
        <v>80</v>
      </c>
      <c r="AY867" s="220" t="s">
        <v>241</v>
      </c>
    </row>
    <row r="868" spans="1:65" s="12" customFormat="1" ht="11.25" x14ac:dyDescent="0.2">
      <c r="B868" s="209"/>
      <c r="C868" s="210"/>
      <c r="D868" s="211" t="s">
        <v>256</v>
      </c>
      <c r="E868" s="212" t="s">
        <v>1</v>
      </c>
      <c r="F868" s="213" t="s">
        <v>1551</v>
      </c>
      <c r="G868" s="210"/>
      <c r="H868" s="214">
        <v>4</v>
      </c>
      <c r="I868" s="215"/>
      <c r="J868" s="210"/>
      <c r="K868" s="210"/>
      <c r="L868" s="216"/>
      <c r="M868" s="217"/>
      <c r="N868" s="218"/>
      <c r="O868" s="218"/>
      <c r="P868" s="218"/>
      <c r="Q868" s="218"/>
      <c r="R868" s="218"/>
      <c r="S868" s="218"/>
      <c r="T868" s="219"/>
      <c r="AT868" s="220" t="s">
        <v>256</v>
      </c>
      <c r="AU868" s="220" t="s">
        <v>88</v>
      </c>
      <c r="AV868" s="12" t="s">
        <v>88</v>
      </c>
      <c r="AW868" s="12" t="s">
        <v>36</v>
      </c>
      <c r="AX868" s="12" t="s">
        <v>80</v>
      </c>
      <c r="AY868" s="220" t="s">
        <v>241</v>
      </c>
    </row>
    <row r="869" spans="1:65" s="13" customFormat="1" ht="11.25" x14ac:dyDescent="0.2">
      <c r="B869" s="221"/>
      <c r="C869" s="222"/>
      <c r="D869" s="211" t="s">
        <v>256</v>
      </c>
      <c r="E869" s="223" t="s">
        <v>1</v>
      </c>
      <c r="F869" s="224" t="s">
        <v>258</v>
      </c>
      <c r="G869" s="222"/>
      <c r="H869" s="225">
        <v>80</v>
      </c>
      <c r="I869" s="226"/>
      <c r="J869" s="222"/>
      <c r="K869" s="222"/>
      <c r="L869" s="227"/>
      <c r="M869" s="228"/>
      <c r="N869" s="229"/>
      <c r="O869" s="229"/>
      <c r="P869" s="229"/>
      <c r="Q869" s="229"/>
      <c r="R869" s="229"/>
      <c r="S869" s="229"/>
      <c r="T869" s="230"/>
      <c r="AT869" s="231" t="s">
        <v>256</v>
      </c>
      <c r="AU869" s="231" t="s">
        <v>88</v>
      </c>
      <c r="AV869" s="13" t="s">
        <v>175</v>
      </c>
      <c r="AW869" s="13" t="s">
        <v>36</v>
      </c>
      <c r="AX869" s="13" t="s">
        <v>14</v>
      </c>
      <c r="AY869" s="231" t="s">
        <v>241</v>
      </c>
    </row>
    <row r="870" spans="1:65" s="1" customFormat="1" ht="21.75" customHeight="1" x14ac:dyDescent="0.2">
      <c r="A870" s="34"/>
      <c r="B870" s="35"/>
      <c r="C870" s="191" t="s">
        <v>1044</v>
      </c>
      <c r="D870" s="191" t="s">
        <v>243</v>
      </c>
      <c r="E870" s="192" t="s">
        <v>3385</v>
      </c>
      <c r="F870" s="193" t="s">
        <v>3386</v>
      </c>
      <c r="G870" s="194" t="s">
        <v>289</v>
      </c>
      <c r="H870" s="195">
        <v>2037</v>
      </c>
      <c r="I870" s="196">
        <v>8.92</v>
      </c>
      <c r="J870" s="197">
        <f>ROUND(I870*H870,2)</f>
        <v>18170.04</v>
      </c>
      <c r="K870" s="193" t="s">
        <v>247</v>
      </c>
      <c r="L870" s="39"/>
      <c r="M870" s="198" t="s">
        <v>1</v>
      </c>
      <c r="N870" s="199" t="s">
        <v>45</v>
      </c>
      <c r="O870" s="71"/>
      <c r="P870" s="200">
        <f>O870*H870</f>
        <v>0</v>
      </c>
      <c r="Q870" s="200">
        <v>1.2999999999999999E-4</v>
      </c>
      <c r="R870" s="200">
        <f>Q870*H870</f>
        <v>0.26480999999999999</v>
      </c>
      <c r="S870" s="200">
        <v>0</v>
      </c>
      <c r="T870" s="201">
        <f>S870*H870</f>
        <v>0</v>
      </c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R870" s="202" t="s">
        <v>175</v>
      </c>
      <c r="AT870" s="202" t="s">
        <v>243</v>
      </c>
      <c r="AU870" s="202" t="s">
        <v>88</v>
      </c>
      <c r="AY870" s="17" t="s">
        <v>241</v>
      </c>
      <c r="BE870" s="203">
        <f>IF(N870="základní",J870,0)</f>
        <v>18170.04</v>
      </c>
      <c r="BF870" s="203">
        <f>IF(N870="snížená",J870,0)</f>
        <v>0</v>
      </c>
      <c r="BG870" s="203">
        <f>IF(N870="zákl. přenesená",J870,0)</f>
        <v>0</v>
      </c>
      <c r="BH870" s="203">
        <f>IF(N870="sníž. přenesená",J870,0)</f>
        <v>0</v>
      </c>
      <c r="BI870" s="203">
        <f>IF(N870="nulová",J870,0)</f>
        <v>0</v>
      </c>
      <c r="BJ870" s="17" t="s">
        <v>14</v>
      </c>
      <c r="BK870" s="203">
        <f>ROUND(I870*H870,2)</f>
        <v>18170.04</v>
      </c>
      <c r="BL870" s="17" t="s">
        <v>175</v>
      </c>
      <c r="BM870" s="202" t="s">
        <v>3387</v>
      </c>
    </row>
    <row r="871" spans="1:65" s="1" customFormat="1" ht="11.25" x14ac:dyDescent="0.2">
      <c r="A871" s="34"/>
      <c r="B871" s="35"/>
      <c r="C871" s="36"/>
      <c r="D871" s="204" t="s">
        <v>249</v>
      </c>
      <c r="E871" s="36"/>
      <c r="F871" s="205" t="s">
        <v>3388</v>
      </c>
      <c r="G871" s="36"/>
      <c r="H871" s="36"/>
      <c r="I871" s="206"/>
      <c r="J871" s="36"/>
      <c r="K871" s="36"/>
      <c r="L871" s="39"/>
      <c r="M871" s="207"/>
      <c r="N871" s="208"/>
      <c r="O871" s="71"/>
      <c r="P871" s="71"/>
      <c r="Q871" s="71"/>
      <c r="R871" s="71"/>
      <c r="S871" s="71"/>
      <c r="T871" s="72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T871" s="17" t="s">
        <v>249</v>
      </c>
      <c r="AU871" s="17" t="s">
        <v>88</v>
      </c>
    </row>
    <row r="872" spans="1:65" s="12" customFormat="1" ht="11.25" x14ac:dyDescent="0.2">
      <c r="B872" s="209"/>
      <c r="C872" s="210"/>
      <c r="D872" s="211" t="s">
        <v>256</v>
      </c>
      <c r="E872" s="212" t="s">
        <v>1</v>
      </c>
      <c r="F872" s="213" t="s">
        <v>2986</v>
      </c>
      <c r="G872" s="210"/>
      <c r="H872" s="214">
        <v>2037</v>
      </c>
      <c r="I872" s="215"/>
      <c r="J872" s="210"/>
      <c r="K872" s="210"/>
      <c r="L872" s="216"/>
      <c r="M872" s="217"/>
      <c r="N872" s="218"/>
      <c r="O872" s="218"/>
      <c r="P872" s="218"/>
      <c r="Q872" s="218"/>
      <c r="R872" s="218"/>
      <c r="S872" s="218"/>
      <c r="T872" s="219"/>
      <c r="AT872" s="220" t="s">
        <v>256</v>
      </c>
      <c r="AU872" s="220" t="s">
        <v>88</v>
      </c>
      <c r="AV872" s="12" t="s">
        <v>88</v>
      </c>
      <c r="AW872" s="12" t="s">
        <v>36</v>
      </c>
      <c r="AX872" s="12" t="s">
        <v>80</v>
      </c>
      <c r="AY872" s="220" t="s">
        <v>241</v>
      </c>
    </row>
    <row r="873" spans="1:65" s="13" customFormat="1" ht="11.25" x14ac:dyDescent="0.2">
      <c r="B873" s="221"/>
      <c r="C873" s="222"/>
      <c r="D873" s="211" t="s">
        <v>256</v>
      </c>
      <c r="E873" s="223" t="s">
        <v>1</v>
      </c>
      <c r="F873" s="224" t="s">
        <v>258</v>
      </c>
      <c r="G873" s="222"/>
      <c r="H873" s="225">
        <v>2037</v>
      </c>
      <c r="I873" s="226"/>
      <c r="J873" s="222"/>
      <c r="K873" s="222"/>
      <c r="L873" s="227"/>
      <c r="M873" s="228"/>
      <c r="N873" s="229"/>
      <c r="O873" s="229"/>
      <c r="P873" s="229"/>
      <c r="Q873" s="229"/>
      <c r="R873" s="229"/>
      <c r="S873" s="229"/>
      <c r="T873" s="230"/>
      <c r="AT873" s="231" t="s">
        <v>256</v>
      </c>
      <c r="AU873" s="231" t="s">
        <v>88</v>
      </c>
      <c r="AV873" s="13" t="s">
        <v>175</v>
      </c>
      <c r="AW873" s="13" t="s">
        <v>36</v>
      </c>
      <c r="AX873" s="13" t="s">
        <v>14</v>
      </c>
      <c r="AY873" s="231" t="s">
        <v>241</v>
      </c>
    </row>
    <row r="874" spans="1:65" s="1" customFormat="1" ht="21.75" customHeight="1" x14ac:dyDescent="0.2">
      <c r="A874" s="34"/>
      <c r="B874" s="35"/>
      <c r="C874" s="191" t="s">
        <v>1051</v>
      </c>
      <c r="D874" s="191" t="s">
        <v>243</v>
      </c>
      <c r="E874" s="192" t="s">
        <v>3389</v>
      </c>
      <c r="F874" s="193" t="s">
        <v>3390</v>
      </c>
      <c r="G874" s="194" t="s">
        <v>295</v>
      </c>
      <c r="H874" s="195">
        <v>76</v>
      </c>
      <c r="I874" s="196">
        <v>4131</v>
      </c>
      <c r="J874" s="197">
        <f>ROUND(I874*H874,2)</f>
        <v>313956</v>
      </c>
      <c r="K874" s="193" t="s">
        <v>1</v>
      </c>
      <c r="L874" s="39"/>
      <c r="M874" s="198" t="s">
        <v>1</v>
      </c>
      <c r="N874" s="199" t="s">
        <v>45</v>
      </c>
      <c r="O874" s="71"/>
      <c r="P874" s="200">
        <f>O874*H874</f>
        <v>0</v>
      </c>
      <c r="Q874" s="200">
        <v>0.1</v>
      </c>
      <c r="R874" s="200">
        <f>Q874*H874</f>
        <v>7.6000000000000005</v>
      </c>
      <c r="S874" s="200">
        <v>0</v>
      </c>
      <c r="T874" s="201">
        <f>S874*H874</f>
        <v>0</v>
      </c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R874" s="202" t="s">
        <v>175</v>
      </c>
      <c r="AT874" s="202" t="s">
        <v>243</v>
      </c>
      <c r="AU874" s="202" t="s">
        <v>88</v>
      </c>
      <c r="AY874" s="17" t="s">
        <v>241</v>
      </c>
      <c r="BE874" s="203">
        <f>IF(N874="základní",J874,0)</f>
        <v>313956</v>
      </c>
      <c r="BF874" s="203">
        <f>IF(N874="snížená",J874,0)</f>
        <v>0</v>
      </c>
      <c r="BG874" s="203">
        <f>IF(N874="zákl. přenesená",J874,0)</f>
        <v>0</v>
      </c>
      <c r="BH874" s="203">
        <f>IF(N874="sníž. přenesená",J874,0)</f>
        <v>0</v>
      </c>
      <c r="BI874" s="203">
        <f>IF(N874="nulová",J874,0)</f>
        <v>0</v>
      </c>
      <c r="BJ874" s="17" t="s">
        <v>14</v>
      </c>
      <c r="BK874" s="203">
        <f>ROUND(I874*H874,2)</f>
        <v>313956</v>
      </c>
      <c r="BL874" s="17" t="s">
        <v>175</v>
      </c>
      <c r="BM874" s="202" t="s">
        <v>3391</v>
      </c>
    </row>
    <row r="875" spans="1:65" s="1" customFormat="1" ht="16.5" customHeight="1" x14ac:dyDescent="0.2">
      <c r="A875" s="34"/>
      <c r="B875" s="35"/>
      <c r="C875" s="191" t="s">
        <v>1056</v>
      </c>
      <c r="D875" s="191" t="s">
        <v>243</v>
      </c>
      <c r="E875" s="192" t="s">
        <v>3392</v>
      </c>
      <c r="F875" s="193" t="s">
        <v>3393</v>
      </c>
      <c r="G875" s="194" t="s">
        <v>299</v>
      </c>
      <c r="H875" s="195">
        <v>1</v>
      </c>
      <c r="I875" s="196">
        <v>6885.01</v>
      </c>
      <c r="J875" s="197">
        <f>ROUND(I875*H875,2)</f>
        <v>6885.01</v>
      </c>
      <c r="K875" s="193" t="s">
        <v>1</v>
      </c>
      <c r="L875" s="39"/>
      <c r="M875" s="198" t="s">
        <v>1</v>
      </c>
      <c r="N875" s="199" t="s">
        <v>45</v>
      </c>
      <c r="O875" s="71"/>
      <c r="P875" s="200">
        <f>O875*H875</f>
        <v>0</v>
      </c>
      <c r="Q875" s="200">
        <v>0.05</v>
      </c>
      <c r="R875" s="200">
        <f>Q875*H875</f>
        <v>0.05</v>
      </c>
      <c r="S875" s="200">
        <v>0</v>
      </c>
      <c r="T875" s="201">
        <f>S875*H875</f>
        <v>0</v>
      </c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R875" s="202" t="s">
        <v>175</v>
      </c>
      <c r="AT875" s="202" t="s">
        <v>243</v>
      </c>
      <c r="AU875" s="202" t="s">
        <v>88</v>
      </c>
      <c r="AY875" s="17" t="s">
        <v>241</v>
      </c>
      <c r="BE875" s="203">
        <f>IF(N875="základní",J875,0)</f>
        <v>6885.01</v>
      </c>
      <c r="BF875" s="203">
        <f>IF(N875="snížená",J875,0)</f>
        <v>0</v>
      </c>
      <c r="BG875" s="203">
        <f>IF(N875="zákl. přenesená",J875,0)</f>
        <v>0</v>
      </c>
      <c r="BH875" s="203">
        <f>IF(N875="sníž. přenesená",J875,0)</f>
        <v>0</v>
      </c>
      <c r="BI875" s="203">
        <f>IF(N875="nulová",J875,0)</f>
        <v>0</v>
      </c>
      <c r="BJ875" s="17" t="s">
        <v>14</v>
      </c>
      <c r="BK875" s="203">
        <f>ROUND(I875*H875,2)</f>
        <v>6885.01</v>
      </c>
      <c r="BL875" s="17" t="s">
        <v>175</v>
      </c>
      <c r="BM875" s="202" t="s">
        <v>3394</v>
      </c>
    </row>
    <row r="876" spans="1:65" s="1" customFormat="1" ht="24.2" customHeight="1" x14ac:dyDescent="0.2">
      <c r="A876" s="34"/>
      <c r="B876" s="35"/>
      <c r="C876" s="191" t="s">
        <v>1061</v>
      </c>
      <c r="D876" s="191" t="s">
        <v>243</v>
      </c>
      <c r="E876" s="192" t="s">
        <v>3395</v>
      </c>
      <c r="F876" s="193" t="s">
        <v>3396</v>
      </c>
      <c r="G876" s="194" t="s">
        <v>299</v>
      </c>
      <c r="H876" s="195">
        <v>48</v>
      </c>
      <c r="I876" s="196">
        <v>28496.99</v>
      </c>
      <c r="J876" s="197">
        <f>ROUND(I876*H876,2)</f>
        <v>1367855.52</v>
      </c>
      <c r="K876" s="193" t="s">
        <v>1</v>
      </c>
      <c r="L876" s="39"/>
      <c r="M876" s="198" t="s">
        <v>1</v>
      </c>
      <c r="N876" s="199" t="s">
        <v>45</v>
      </c>
      <c r="O876" s="71"/>
      <c r="P876" s="200">
        <f>O876*H876</f>
        <v>0</v>
      </c>
      <c r="Q876" s="200">
        <v>1.25</v>
      </c>
      <c r="R876" s="200">
        <f>Q876*H876</f>
        <v>60</v>
      </c>
      <c r="S876" s="200">
        <v>0</v>
      </c>
      <c r="T876" s="201">
        <f>S876*H876</f>
        <v>0</v>
      </c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R876" s="202" t="s">
        <v>175</v>
      </c>
      <c r="AT876" s="202" t="s">
        <v>243</v>
      </c>
      <c r="AU876" s="202" t="s">
        <v>88</v>
      </c>
      <c r="AY876" s="17" t="s">
        <v>241</v>
      </c>
      <c r="BE876" s="203">
        <f>IF(N876="základní",J876,0)</f>
        <v>1367855.52</v>
      </c>
      <c r="BF876" s="203">
        <f>IF(N876="snížená",J876,0)</f>
        <v>0</v>
      </c>
      <c r="BG876" s="203">
        <f>IF(N876="zákl. přenesená",J876,0)</f>
        <v>0</v>
      </c>
      <c r="BH876" s="203">
        <f>IF(N876="sníž. přenesená",J876,0)</f>
        <v>0</v>
      </c>
      <c r="BI876" s="203">
        <f>IF(N876="nulová",J876,0)</f>
        <v>0</v>
      </c>
      <c r="BJ876" s="17" t="s">
        <v>14</v>
      </c>
      <c r="BK876" s="203">
        <f>ROUND(I876*H876,2)</f>
        <v>1367855.52</v>
      </c>
      <c r="BL876" s="17" t="s">
        <v>175</v>
      </c>
      <c r="BM876" s="202" t="s">
        <v>3397</v>
      </c>
    </row>
    <row r="877" spans="1:65" s="12" customFormat="1" ht="11.25" x14ac:dyDescent="0.2">
      <c r="B877" s="209"/>
      <c r="C877" s="210"/>
      <c r="D877" s="211" t="s">
        <v>256</v>
      </c>
      <c r="E877" s="212" t="s">
        <v>1</v>
      </c>
      <c r="F877" s="213" t="s">
        <v>3398</v>
      </c>
      <c r="G877" s="210"/>
      <c r="H877" s="214">
        <v>28</v>
      </c>
      <c r="I877" s="215"/>
      <c r="J877" s="210"/>
      <c r="K877" s="210"/>
      <c r="L877" s="216"/>
      <c r="M877" s="217"/>
      <c r="N877" s="218"/>
      <c r="O877" s="218"/>
      <c r="P877" s="218"/>
      <c r="Q877" s="218"/>
      <c r="R877" s="218"/>
      <c r="S877" s="218"/>
      <c r="T877" s="219"/>
      <c r="AT877" s="220" t="s">
        <v>256</v>
      </c>
      <c r="AU877" s="220" t="s">
        <v>88</v>
      </c>
      <c r="AV877" s="12" t="s">
        <v>88</v>
      </c>
      <c r="AW877" s="12" t="s">
        <v>36</v>
      </c>
      <c r="AX877" s="12" t="s">
        <v>80</v>
      </c>
      <c r="AY877" s="220" t="s">
        <v>241</v>
      </c>
    </row>
    <row r="878" spans="1:65" s="12" customFormat="1" ht="11.25" x14ac:dyDescent="0.2">
      <c r="B878" s="209"/>
      <c r="C878" s="210"/>
      <c r="D878" s="211" t="s">
        <v>256</v>
      </c>
      <c r="E878" s="212" t="s">
        <v>1</v>
      </c>
      <c r="F878" s="213" t="s">
        <v>3399</v>
      </c>
      <c r="G878" s="210"/>
      <c r="H878" s="214">
        <v>3</v>
      </c>
      <c r="I878" s="215"/>
      <c r="J878" s="210"/>
      <c r="K878" s="210"/>
      <c r="L878" s="216"/>
      <c r="M878" s="217"/>
      <c r="N878" s="218"/>
      <c r="O878" s="218"/>
      <c r="P878" s="218"/>
      <c r="Q878" s="218"/>
      <c r="R878" s="218"/>
      <c r="S878" s="218"/>
      <c r="T878" s="219"/>
      <c r="AT878" s="220" t="s">
        <v>256</v>
      </c>
      <c r="AU878" s="220" t="s">
        <v>88</v>
      </c>
      <c r="AV878" s="12" t="s">
        <v>88</v>
      </c>
      <c r="AW878" s="12" t="s">
        <v>36</v>
      </c>
      <c r="AX878" s="12" t="s">
        <v>80</v>
      </c>
      <c r="AY878" s="220" t="s">
        <v>241</v>
      </c>
    </row>
    <row r="879" spans="1:65" s="14" customFormat="1" ht="11.25" x14ac:dyDescent="0.2">
      <c r="B879" s="232"/>
      <c r="C879" s="233"/>
      <c r="D879" s="211" t="s">
        <v>256</v>
      </c>
      <c r="E879" s="234" t="s">
        <v>1</v>
      </c>
      <c r="F879" s="235" t="s">
        <v>3400</v>
      </c>
      <c r="G879" s="233"/>
      <c r="H879" s="234" t="s">
        <v>1</v>
      </c>
      <c r="I879" s="236"/>
      <c r="J879" s="233"/>
      <c r="K879" s="233"/>
      <c r="L879" s="237"/>
      <c r="M879" s="238"/>
      <c r="N879" s="239"/>
      <c r="O879" s="239"/>
      <c r="P879" s="239"/>
      <c r="Q879" s="239"/>
      <c r="R879" s="239"/>
      <c r="S879" s="239"/>
      <c r="T879" s="240"/>
      <c r="AT879" s="241" t="s">
        <v>256</v>
      </c>
      <c r="AU879" s="241" t="s">
        <v>88</v>
      </c>
      <c r="AV879" s="14" t="s">
        <v>14</v>
      </c>
      <c r="AW879" s="14" t="s">
        <v>36</v>
      </c>
      <c r="AX879" s="14" t="s">
        <v>80</v>
      </c>
      <c r="AY879" s="241" t="s">
        <v>241</v>
      </c>
    </row>
    <row r="880" spans="1:65" s="12" customFormat="1" ht="11.25" x14ac:dyDescent="0.2">
      <c r="B880" s="209"/>
      <c r="C880" s="210"/>
      <c r="D880" s="211" t="s">
        <v>256</v>
      </c>
      <c r="E880" s="212" t="s">
        <v>1</v>
      </c>
      <c r="F880" s="213" t="s">
        <v>3401</v>
      </c>
      <c r="G880" s="210"/>
      <c r="H880" s="214">
        <v>2</v>
      </c>
      <c r="I880" s="215"/>
      <c r="J880" s="210"/>
      <c r="K880" s="210"/>
      <c r="L880" s="216"/>
      <c r="M880" s="217"/>
      <c r="N880" s="218"/>
      <c r="O880" s="218"/>
      <c r="P880" s="218"/>
      <c r="Q880" s="218"/>
      <c r="R880" s="218"/>
      <c r="S880" s="218"/>
      <c r="T880" s="219"/>
      <c r="AT880" s="220" t="s">
        <v>256</v>
      </c>
      <c r="AU880" s="220" t="s">
        <v>88</v>
      </c>
      <c r="AV880" s="12" t="s">
        <v>88</v>
      </c>
      <c r="AW880" s="12" t="s">
        <v>36</v>
      </c>
      <c r="AX880" s="12" t="s">
        <v>80</v>
      </c>
      <c r="AY880" s="220" t="s">
        <v>241</v>
      </c>
    </row>
    <row r="881" spans="1:65" s="12" customFormat="1" ht="11.25" x14ac:dyDescent="0.2">
      <c r="B881" s="209"/>
      <c r="C881" s="210"/>
      <c r="D881" s="211" t="s">
        <v>256</v>
      </c>
      <c r="E881" s="212" t="s">
        <v>1</v>
      </c>
      <c r="F881" s="213" t="s">
        <v>3402</v>
      </c>
      <c r="G881" s="210"/>
      <c r="H881" s="214">
        <v>10</v>
      </c>
      <c r="I881" s="215"/>
      <c r="J881" s="210"/>
      <c r="K881" s="210"/>
      <c r="L881" s="216"/>
      <c r="M881" s="217"/>
      <c r="N881" s="218"/>
      <c r="O881" s="218"/>
      <c r="P881" s="218"/>
      <c r="Q881" s="218"/>
      <c r="R881" s="218"/>
      <c r="S881" s="218"/>
      <c r="T881" s="219"/>
      <c r="AT881" s="220" t="s">
        <v>256</v>
      </c>
      <c r="AU881" s="220" t="s">
        <v>88</v>
      </c>
      <c r="AV881" s="12" t="s">
        <v>88</v>
      </c>
      <c r="AW881" s="12" t="s">
        <v>36</v>
      </c>
      <c r="AX881" s="12" t="s">
        <v>80</v>
      </c>
      <c r="AY881" s="220" t="s">
        <v>241</v>
      </c>
    </row>
    <row r="882" spans="1:65" s="12" customFormat="1" ht="11.25" x14ac:dyDescent="0.2">
      <c r="B882" s="209"/>
      <c r="C882" s="210"/>
      <c r="D882" s="211" t="s">
        <v>256</v>
      </c>
      <c r="E882" s="212" t="s">
        <v>1</v>
      </c>
      <c r="F882" s="213" t="s">
        <v>3403</v>
      </c>
      <c r="G882" s="210"/>
      <c r="H882" s="214">
        <v>2</v>
      </c>
      <c r="I882" s="215"/>
      <c r="J882" s="210"/>
      <c r="K882" s="210"/>
      <c r="L882" s="216"/>
      <c r="M882" s="217"/>
      <c r="N882" s="218"/>
      <c r="O882" s="218"/>
      <c r="P882" s="218"/>
      <c r="Q882" s="218"/>
      <c r="R882" s="218"/>
      <c r="S882" s="218"/>
      <c r="T882" s="219"/>
      <c r="AT882" s="220" t="s">
        <v>256</v>
      </c>
      <c r="AU882" s="220" t="s">
        <v>88</v>
      </c>
      <c r="AV882" s="12" t="s">
        <v>88</v>
      </c>
      <c r="AW882" s="12" t="s">
        <v>36</v>
      </c>
      <c r="AX882" s="12" t="s">
        <v>80</v>
      </c>
      <c r="AY882" s="220" t="s">
        <v>241</v>
      </c>
    </row>
    <row r="883" spans="1:65" s="12" customFormat="1" ht="11.25" x14ac:dyDescent="0.2">
      <c r="B883" s="209"/>
      <c r="C883" s="210"/>
      <c r="D883" s="211" t="s">
        <v>256</v>
      </c>
      <c r="E883" s="212" t="s">
        <v>1</v>
      </c>
      <c r="F883" s="213" t="s">
        <v>3404</v>
      </c>
      <c r="G883" s="210"/>
      <c r="H883" s="214">
        <v>3</v>
      </c>
      <c r="I883" s="215"/>
      <c r="J883" s="210"/>
      <c r="K883" s="210"/>
      <c r="L883" s="216"/>
      <c r="M883" s="217"/>
      <c r="N883" s="218"/>
      <c r="O883" s="218"/>
      <c r="P883" s="218"/>
      <c r="Q883" s="218"/>
      <c r="R883" s="218"/>
      <c r="S883" s="218"/>
      <c r="T883" s="219"/>
      <c r="AT883" s="220" t="s">
        <v>256</v>
      </c>
      <c r="AU883" s="220" t="s">
        <v>88</v>
      </c>
      <c r="AV883" s="12" t="s">
        <v>88</v>
      </c>
      <c r="AW883" s="12" t="s">
        <v>36</v>
      </c>
      <c r="AX883" s="12" t="s">
        <v>80</v>
      </c>
      <c r="AY883" s="220" t="s">
        <v>241</v>
      </c>
    </row>
    <row r="884" spans="1:65" s="13" customFormat="1" ht="11.25" x14ac:dyDescent="0.2">
      <c r="B884" s="221"/>
      <c r="C884" s="222"/>
      <c r="D884" s="211" t="s">
        <v>256</v>
      </c>
      <c r="E884" s="223" t="s">
        <v>1</v>
      </c>
      <c r="F884" s="224" t="s">
        <v>258</v>
      </c>
      <c r="G884" s="222"/>
      <c r="H884" s="225">
        <v>48</v>
      </c>
      <c r="I884" s="226"/>
      <c r="J884" s="222"/>
      <c r="K884" s="222"/>
      <c r="L884" s="227"/>
      <c r="M884" s="228"/>
      <c r="N884" s="229"/>
      <c r="O884" s="229"/>
      <c r="P884" s="229"/>
      <c r="Q884" s="229"/>
      <c r="R884" s="229"/>
      <c r="S884" s="229"/>
      <c r="T884" s="230"/>
      <c r="AT884" s="231" t="s">
        <v>256</v>
      </c>
      <c r="AU884" s="231" t="s">
        <v>88</v>
      </c>
      <c r="AV884" s="13" t="s">
        <v>175</v>
      </c>
      <c r="AW884" s="13" t="s">
        <v>36</v>
      </c>
      <c r="AX884" s="13" t="s">
        <v>14</v>
      </c>
      <c r="AY884" s="231" t="s">
        <v>241</v>
      </c>
    </row>
    <row r="885" spans="1:65" s="1" customFormat="1" ht="24.2" customHeight="1" x14ac:dyDescent="0.2">
      <c r="A885" s="34"/>
      <c r="B885" s="35"/>
      <c r="C885" s="191" t="s">
        <v>1071</v>
      </c>
      <c r="D885" s="191" t="s">
        <v>243</v>
      </c>
      <c r="E885" s="192" t="s">
        <v>3405</v>
      </c>
      <c r="F885" s="193" t="s">
        <v>3406</v>
      </c>
      <c r="G885" s="194" t="s">
        <v>299</v>
      </c>
      <c r="H885" s="195">
        <v>11</v>
      </c>
      <c r="I885" s="196">
        <v>34716.300000000003</v>
      </c>
      <c r="J885" s="197">
        <f>ROUND(I885*H885,2)</f>
        <v>381879.3</v>
      </c>
      <c r="K885" s="193" t="s">
        <v>1</v>
      </c>
      <c r="L885" s="39"/>
      <c r="M885" s="198" t="s">
        <v>1</v>
      </c>
      <c r="N885" s="199" t="s">
        <v>45</v>
      </c>
      <c r="O885" s="71"/>
      <c r="P885" s="200">
        <f>O885*H885</f>
        <v>0</v>
      </c>
      <c r="Q885" s="200">
        <v>2.5</v>
      </c>
      <c r="R885" s="200">
        <f>Q885*H885</f>
        <v>27.5</v>
      </c>
      <c r="S885" s="200">
        <v>0</v>
      </c>
      <c r="T885" s="201">
        <f>S885*H885</f>
        <v>0</v>
      </c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R885" s="202" t="s">
        <v>175</v>
      </c>
      <c r="AT885" s="202" t="s">
        <v>243</v>
      </c>
      <c r="AU885" s="202" t="s">
        <v>88</v>
      </c>
      <c r="AY885" s="17" t="s">
        <v>241</v>
      </c>
      <c r="BE885" s="203">
        <f>IF(N885="základní",J885,0)</f>
        <v>381879.3</v>
      </c>
      <c r="BF885" s="203">
        <f>IF(N885="snížená",J885,0)</f>
        <v>0</v>
      </c>
      <c r="BG885" s="203">
        <f>IF(N885="zákl. přenesená",J885,0)</f>
        <v>0</v>
      </c>
      <c r="BH885" s="203">
        <f>IF(N885="sníž. přenesená",J885,0)</f>
        <v>0</v>
      </c>
      <c r="BI885" s="203">
        <f>IF(N885="nulová",J885,0)</f>
        <v>0</v>
      </c>
      <c r="BJ885" s="17" t="s">
        <v>14</v>
      </c>
      <c r="BK885" s="203">
        <f>ROUND(I885*H885,2)</f>
        <v>381879.3</v>
      </c>
      <c r="BL885" s="17" t="s">
        <v>175</v>
      </c>
      <c r="BM885" s="202" t="s">
        <v>3407</v>
      </c>
    </row>
    <row r="886" spans="1:65" s="12" customFormat="1" ht="11.25" x14ac:dyDescent="0.2">
      <c r="B886" s="209"/>
      <c r="C886" s="210"/>
      <c r="D886" s="211" t="s">
        <v>256</v>
      </c>
      <c r="E886" s="212" t="s">
        <v>1</v>
      </c>
      <c r="F886" s="213" t="s">
        <v>3408</v>
      </c>
      <c r="G886" s="210"/>
      <c r="H886" s="214">
        <v>10</v>
      </c>
      <c r="I886" s="215"/>
      <c r="J886" s="210"/>
      <c r="K886" s="210"/>
      <c r="L886" s="216"/>
      <c r="M886" s="217"/>
      <c r="N886" s="218"/>
      <c r="O886" s="218"/>
      <c r="P886" s="218"/>
      <c r="Q886" s="218"/>
      <c r="R886" s="218"/>
      <c r="S886" s="218"/>
      <c r="T886" s="219"/>
      <c r="AT886" s="220" t="s">
        <v>256</v>
      </c>
      <c r="AU886" s="220" t="s">
        <v>88</v>
      </c>
      <c r="AV886" s="12" t="s">
        <v>88</v>
      </c>
      <c r="AW886" s="12" t="s">
        <v>36</v>
      </c>
      <c r="AX886" s="12" t="s">
        <v>80</v>
      </c>
      <c r="AY886" s="220" t="s">
        <v>241</v>
      </c>
    </row>
    <row r="887" spans="1:65" s="12" customFormat="1" ht="11.25" x14ac:dyDescent="0.2">
      <c r="B887" s="209"/>
      <c r="C887" s="210"/>
      <c r="D887" s="211" t="s">
        <v>256</v>
      </c>
      <c r="E887" s="212" t="s">
        <v>1</v>
      </c>
      <c r="F887" s="213" t="s">
        <v>3409</v>
      </c>
      <c r="G887" s="210"/>
      <c r="H887" s="214">
        <v>1</v>
      </c>
      <c r="I887" s="215"/>
      <c r="J887" s="210"/>
      <c r="K887" s="210"/>
      <c r="L887" s="216"/>
      <c r="M887" s="217"/>
      <c r="N887" s="218"/>
      <c r="O887" s="218"/>
      <c r="P887" s="218"/>
      <c r="Q887" s="218"/>
      <c r="R887" s="218"/>
      <c r="S887" s="218"/>
      <c r="T887" s="219"/>
      <c r="AT887" s="220" t="s">
        <v>256</v>
      </c>
      <c r="AU887" s="220" t="s">
        <v>88</v>
      </c>
      <c r="AV887" s="12" t="s">
        <v>88</v>
      </c>
      <c r="AW887" s="12" t="s">
        <v>36</v>
      </c>
      <c r="AX887" s="12" t="s">
        <v>80</v>
      </c>
      <c r="AY887" s="220" t="s">
        <v>241</v>
      </c>
    </row>
    <row r="888" spans="1:65" s="14" customFormat="1" ht="11.25" x14ac:dyDescent="0.2">
      <c r="B888" s="232"/>
      <c r="C888" s="233"/>
      <c r="D888" s="211" t="s">
        <v>256</v>
      </c>
      <c r="E888" s="234" t="s">
        <v>1</v>
      </c>
      <c r="F888" s="235" t="s">
        <v>3410</v>
      </c>
      <c r="G888" s="233"/>
      <c r="H888" s="234" t="s">
        <v>1</v>
      </c>
      <c r="I888" s="236"/>
      <c r="J888" s="233"/>
      <c r="K888" s="233"/>
      <c r="L888" s="237"/>
      <c r="M888" s="238"/>
      <c r="N888" s="239"/>
      <c r="O888" s="239"/>
      <c r="P888" s="239"/>
      <c r="Q888" s="239"/>
      <c r="R888" s="239"/>
      <c r="S888" s="239"/>
      <c r="T888" s="240"/>
      <c r="AT888" s="241" t="s">
        <v>256</v>
      </c>
      <c r="AU888" s="241" t="s">
        <v>88</v>
      </c>
      <c r="AV888" s="14" t="s">
        <v>14</v>
      </c>
      <c r="AW888" s="14" t="s">
        <v>36</v>
      </c>
      <c r="AX888" s="14" t="s">
        <v>80</v>
      </c>
      <c r="AY888" s="241" t="s">
        <v>241</v>
      </c>
    </row>
    <row r="889" spans="1:65" s="14" customFormat="1" ht="11.25" x14ac:dyDescent="0.2">
      <c r="B889" s="232"/>
      <c r="C889" s="233"/>
      <c r="D889" s="211" t="s">
        <v>256</v>
      </c>
      <c r="E889" s="234" t="s">
        <v>1</v>
      </c>
      <c r="F889" s="235" t="s">
        <v>3411</v>
      </c>
      <c r="G889" s="233"/>
      <c r="H889" s="234" t="s">
        <v>1</v>
      </c>
      <c r="I889" s="236"/>
      <c r="J889" s="233"/>
      <c r="K889" s="233"/>
      <c r="L889" s="237"/>
      <c r="M889" s="238"/>
      <c r="N889" s="239"/>
      <c r="O889" s="239"/>
      <c r="P889" s="239"/>
      <c r="Q889" s="239"/>
      <c r="R889" s="239"/>
      <c r="S889" s="239"/>
      <c r="T889" s="240"/>
      <c r="AT889" s="241" t="s">
        <v>256</v>
      </c>
      <c r="AU889" s="241" t="s">
        <v>88</v>
      </c>
      <c r="AV889" s="14" t="s">
        <v>14</v>
      </c>
      <c r="AW889" s="14" t="s">
        <v>36</v>
      </c>
      <c r="AX889" s="14" t="s">
        <v>80</v>
      </c>
      <c r="AY889" s="241" t="s">
        <v>241</v>
      </c>
    </row>
    <row r="890" spans="1:65" s="14" customFormat="1" ht="11.25" x14ac:dyDescent="0.2">
      <c r="B890" s="232"/>
      <c r="C890" s="233"/>
      <c r="D890" s="211" t="s">
        <v>256</v>
      </c>
      <c r="E890" s="234" t="s">
        <v>1</v>
      </c>
      <c r="F890" s="235" t="s">
        <v>3412</v>
      </c>
      <c r="G890" s="233"/>
      <c r="H890" s="234" t="s">
        <v>1</v>
      </c>
      <c r="I890" s="236"/>
      <c r="J890" s="233"/>
      <c r="K890" s="233"/>
      <c r="L890" s="237"/>
      <c r="M890" s="238"/>
      <c r="N890" s="239"/>
      <c r="O890" s="239"/>
      <c r="P890" s="239"/>
      <c r="Q890" s="239"/>
      <c r="R890" s="239"/>
      <c r="S890" s="239"/>
      <c r="T890" s="240"/>
      <c r="AT890" s="241" t="s">
        <v>256</v>
      </c>
      <c r="AU890" s="241" t="s">
        <v>88</v>
      </c>
      <c r="AV890" s="14" t="s">
        <v>14</v>
      </c>
      <c r="AW890" s="14" t="s">
        <v>36</v>
      </c>
      <c r="AX890" s="14" t="s">
        <v>80</v>
      </c>
      <c r="AY890" s="241" t="s">
        <v>241</v>
      </c>
    </row>
    <row r="891" spans="1:65" s="14" customFormat="1" ht="11.25" x14ac:dyDescent="0.2">
      <c r="B891" s="232"/>
      <c r="C891" s="233"/>
      <c r="D891" s="211" t="s">
        <v>256</v>
      </c>
      <c r="E891" s="234" t="s">
        <v>1</v>
      </c>
      <c r="F891" s="235" t="s">
        <v>3413</v>
      </c>
      <c r="G891" s="233"/>
      <c r="H891" s="234" t="s">
        <v>1</v>
      </c>
      <c r="I891" s="236"/>
      <c r="J891" s="233"/>
      <c r="K891" s="233"/>
      <c r="L891" s="237"/>
      <c r="M891" s="238"/>
      <c r="N891" s="239"/>
      <c r="O891" s="239"/>
      <c r="P891" s="239"/>
      <c r="Q891" s="239"/>
      <c r="R891" s="239"/>
      <c r="S891" s="239"/>
      <c r="T891" s="240"/>
      <c r="AT891" s="241" t="s">
        <v>256</v>
      </c>
      <c r="AU891" s="241" t="s">
        <v>88</v>
      </c>
      <c r="AV891" s="14" t="s">
        <v>14</v>
      </c>
      <c r="AW891" s="14" t="s">
        <v>36</v>
      </c>
      <c r="AX891" s="14" t="s">
        <v>80</v>
      </c>
      <c r="AY891" s="241" t="s">
        <v>241</v>
      </c>
    </row>
    <row r="892" spans="1:65" s="14" customFormat="1" ht="11.25" x14ac:dyDescent="0.2">
      <c r="B892" s="232"/>
      <c r="C892" s="233"/>
      <c r="D892" s="211" t="s">
        <v>256</v>
      </c>
      <c r="E892" s="234" t="s">
        <v>1</v>
      </c>
      <c r="F892" s="235" t="s">
        <v>3414</v>
      </c>
      <c r="G892" s="233"/>
      <c r="H892" s="234" t="s">
        <v>1</v>
      </c>
      <c r="I892" s="236"/>
      <c r="J892" s="233"/>
      <c r="K892" s="233"/>
      <c r="L892" s="237"/>
      <c r="M892" s="238"/>
      <c r="N892" s="239"/>
      <c r="O892" s="239"/>
      <c r="P892" s="239"/>
      <c r="Q892" s="239"/>
      <c r="R892" s="239"/>
      <c r="S892" s="239"/>
      <c r="T892" s="240"/>
      <c r="AT892" s="241" t="s">
        <v>256</v>
      </c>
      <c r="AU892" s="241" t="s">
        <v>88</v>
      </c>
      <c r="AV892" s="14" t="s">
        <v>14</v>
      </c>
      <c r="AW892" s="14" t="s">
        <v>36</v>
      </c>
      <c r="AX892" s="14" t="s">
        <v>80</v>
      </c>
      <c r="AY892" s="241" t="s">
        <v>241</v>
      </c>
    </row>
    <row r="893" spans="1:65" s="13" customFormat="1" ht="11.25" x14ac:dyDescent="0.2">
      <c r="B893" s="221"/>
      <c r="C893" s="222"/>
      <c r="D893" s="211" t="s">
        <v>256</v>
      </c>
      <c r="E893" s="223" t="s">
        <v>1</v>
      </c>
      <c r="F893" s="224" t="s">
        <v>258</v>
      </c>
      <c r="G893" s="222"/>
      <c r="H893" s="225">
        <v>11</v>
      </c>
      <c r="I893" s="226"/>
      <c r="J893" s="222"/>
      <c r="K893" s="222"/>
      <c r="L893" s="227"/>
      <c r="M893" s="228"/>
      <c r="N893" s="229"/>
      <c r="O893" s="229"/>
      <c r="P893" s="229"/>
      <c r="Q893" s="229"/>
      <c r="R893" s="229"/>
      <c r="S893" s="229"/>
      <c r="T893" s="230"/>
      <c r="AT893" s="231" t="s">
        <v>256</v>
      </c>
      <c r="AU893" s="231" t="s">
        <v>88</v>
      </c>
      <c r="AV893" s="13" t="s">
        <v>175</v>
      </c>
      <c r="AW893" s="13" t="s">
        <v>36</v>
      </c>
      <c r="AX893" s="13" t="s">
        <v>14</v>
      </c>
      <c r="AY893" s="231" t="s">
        <v>241</v>
      </c>
    </row>
    <row r="894" spans="1:65" s="1" customFormat="1" ht="24.2" customHeight="1" x14ac:dyDescent="0.2">
      <c r="A894" s="34"/>
      <c r="B894" s="35"/>
      <c r="C894" s="191" t="s">
        <v>1076</v>
      </c>
      <c r="D894" s="191" t="s">
        <v>243</v>
      </c>
      <c r="E894" s="192" t="s">
        <v>3415</v>
      </c>
      <c r="F894" s="193" t="s">
        <v>3416</v>
      </c>
      <c r="G894" s="194" t="s">
        <v>299</v>
      </c>
      <c r="H894" s="195">
        <v>3</v>
      </c>
      <c r="I894" s="196">
        <v>40937.1</v>
      </c>
      <c r="J894" s="197">
        <f>ROUND(I894*H894,2)</f>
        <v>122811.3</v>
      </c>
      <c r="K894" s="193" t="s">
        <v>1</v>
      </c>
      <c r="L894" s="39"/>
      <c r="M894" s="198" t="s">
        <v>1</v>
      </c>
      <c r="N894" s="199" t="s">
        <v>45</v>
      </c>
      <c r="O894" s="71"/>
      <c r="P894" s="200">
        <f>O894*H894</f>
        <v>0</v>
      </c>
      <c r="Q894" s="200">
        <v>3.75</v>
      </c>
      <c r="R894" s="200">
        <f>Q894*H894</f>
        <v>11.25</v>
      </c>
      <c r="S894" s="200">
        <v>0</v>
      </c>
      <c r="T894" s="201">
        <f>S894*H894</f>
        <v>0</v>
      </c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R894" s="202" t="s">
        <v>175</v>
      </c>
      <c r="AT894" s="202" t="s">
        <v>243</v>
      </c>
      <c r="AU894" s="202" t="s">
        <v>88</v>
      </c>
      <c r="AY894" s="17" t="s">
        <v>241</v>
      </c>
      <c r="BE894" s="203">
        <f>IF(N894="základní",J894,0)</f>
        <v>122811.3</v>
      </c>
      <c r="BF894" s="203">
        <f>IF(N894="snížená",J894,0)</f>
        <v>0</v>
      </c>
      <c r="BG894" s="203">
        <f>IF(N894="zákl. přenesená",J894,0)</f>
        <v>0</v>
      </c>
      <c r="BH894" s="203">
        <f>IF(N894="sníž. přenesená",J894,0)</f>
        <v>0</v>
      </c>
      <c r="BI894" s="203">
        <f>IF(N894="nulová",J894,0)</f>
        <v>0</v>
      </c>
      <c r="BJ894" s="17" t="s">
        <v>14</v>
      </c>
      <c r="BK894" s="203">
        <f>ROUND(I894*H894,2)</f>
        <v>122811.3</v>
      </c>
      <c r="BL894" s="17" t="s">
        <v>175</v>
      </c>
      <c r="BM894" s="202" t="s">
        <v>3417</v>
      </c>
    </row>
    <row r="895" spans="1:65" s="12" customFormat="1" ht="11.25" x14ac:dyDescent="0.2">
      <c r="B895" s="209"/>
      <c r="C895" s="210"/>
      <c r="D895" s="211" t="s">
        <v>256</v>
      </c>
      <c r="E895" s="212" t="s">
        <v>1</v>
      </c>
      <c r="F895" s="213" t="s">
        <v>3418</v>
      </c>
      <c r="G895" s="210"/>
      <c r="H895" s="214">
        <v>1</v>
      </c>
      <c r="I895" s="215"/>
      <c r="J895" s="210"/>
      <c r="K895" s="210"/>
      <c r="L895" s="216"/>
      <c r="M895" s="217"/>
      <c r="N895" s="218"/>
      <c r="O895" s="218"/>
      <c r="P895" s="218"/>
      <c r="Q895" s="218"/>
      <c r="R895" s="218"/>
      <c r="S895" s="218"/>
      <c r="T895" s="219"/>
      <c r="AT895" s="220" t="s">
        <v>256</v>
      </c>
      <c r="AU895" s="220" t="s">
        <v>88</v>
      </c>
      <c r="AV895" s="12" t="s">
        <v>88</v>
      </c>
      <c r="AW895" s="12" t="s">
        <v>36</v>
      </c>
      <c r="AX895" s="12" t="s">
        <v>80</v>
      </c>
      <c r="AY895" s="220" t="s">
        <v>241</v>
      </c>
    </row>
    <row r="896" spans="1:65" s="12" customFormat="1" ht="11.25" x14ac:dyDescent="0.2">
      <c r="B896" s="209"/>
      <c r="C896" s="210"/>
      <c r="D896" s="211" t="s">
        <v>256</v>
      </c>
      <c r="E896" s="212" t="s">
        <v>1</v>
      </c>
      <c r="F896" s="213" t="s">
        <v>3419</v>
      </c>
      <c r="G896" s="210"/>
      <c r="H896" s="214">
        <v>2</v>
      </c>
      <c r="I896" s="215"/>
      <c r="J896" s="210"/>
      <c r="K896" s="210"/>
      <c r="L896" s="216"/>
      <c r="M896" s="217"/>
      <c r="N896" s="218"/>
      <c r="O896" s="218"/>
      <c r="P896" s="218"/>
      <c r="Q896" s="218"/>
      <c r="R896" s="218"/>
      <c r="S896" s="218"/>
      <c r="T896" s="219"/>
      <c r="AT896" s="220" t="s">
        <v>256</v>
      </c>
      <c r="AU896" s="220" t="s">
        <v>88</v>
      </c>
      <c r="AV896" s="12" t="s">
        <v>88</v>
      </c>
      <c r="AW896" s="12" t="s">
        <v>36</v>
      </c>
      <c r="AX896" s="12" t="s">
        <v>80</v>
      </c>
      <c r="AY896" s="220" t="s">
        <v>241</v>
      </c>
    </row>
    <row r="897" spans="1:65" s="14" customFormat="1" ht="11.25" x14ac:dyDescent="0.2">
      <c r="B897" s="232"/>
      <c r="C897" s="233"/>
      <c r="D897" s="211" t="s">
        <v>256</v>
      </c>
      <c r="E897" s="234" t="s">
        <v>1</v>
      </c>
      <c r="F897" s="235" t="s">
        <v>3410</v>
      </c>
      <c r="G897" s="233"/>
      <c r="H897" s="234" t="s">
        <v>1</v>
      </c>
      <c r="I897" s="236"/>
      <c r="J897" s="233"/>
      <c r="K897" s="233"/>
      <c r="L897" s="237"/>
      <c r="M897" s="238"/>
      <c r="N897" s="239"/>
      <c r="O897" s="239"/>
      <c r="P897" s="239"/>
      <c r="Q897" s="239"/>
      <c r="R897" s="239"/>
      <c r="S897" s="239"/>
      <c r="T897" s="240"/>
      <c r="AT897" s="241" t="s">
        <v>256</v>
      </c>
      <c r="AU897" s="241" t="s">
        <v>88</v>
      </c>
      <c r="AV897" s="14" t="s">
        <v>14</v>
      </c>
      <c r="AW897" s="14" t="s">
        <v>36</v>
      </c>
      <c r="AX897" s="14" t="s">
        <v>80</v>
      </c>
      <c r="AY897" s="241" t="s">
        <v>241</v>
      </c>
    </row>
    <row r="898" spans="1:65" s="14" customFormat="1" ht="11.25" x14ac:dyDescent="0.2">
      <c r="B898" s="232"/>
      <c r="C898" s="233"/>
      <c r="D898" s="211" t="s">
        <v>256</v>
      </c>
      <c r="E898" s="234" t="s">
        <v>1</v>
      </c>
      <c r="F898" s="235" t="s">
        <v>3411</v>
      </c>
      <c r="G898" s="233"/>
      <c r="H898" s="234" t="s">
        <v>1</v>
      </c>
      <c r="I898" s="236"/>
      <c r="J898" s="233"/>
      <c r="K898" s="233"/>
      <c r="L898" s="237"/>
      <c r="M898" s="238"/>
      <c r="N898" s="239"/>
      <c r="O898" s="239"/>
      <c r="P898" s="239"/>
      <c r="Q898" s="239"/>
      <c r="R898" s="239"/>
      <c r="S898" s="239"/>
      <c r="T898" s="240"/>
      <c r="AT898" s="241" t="s">
        <v>256</v>
      </c>
      <c r="AU898" s="241" t="s">
        <v>88</v>
      </c>
      <c r="AV898" s="14" t="s">
        <v>14</v>
      </c>
      <c r="AW898" s="14" t="s">
        <v>36</v>
      </c>
      <c r="AX898" s="14" t="s">
        <v>80</v>
      </c>
      <c r="AY898" s="241" t="s">
        <v>241</v>
      </c>
    </row>
    <row r="899" spans="1:65" s="14" customFormat="1" ht="11.25" x14ac:dyDescent="0.2">
      <c r="B899" s="232"/>
      <c r="C899" s="233"/>
      <c r="D899" s="211" t="s">
        <v>256</v>
      </c>
      <c r="E899" s="234" t="s">
        <v>1</v>
      </c>
      <c r="F899" s="235" t="s">
        <v>3412</v>
      </c>
      <c r="G899" s="233"/>
      <c r="H899" s="234" t="s">
        <v>1</v>
      </c>
      <c r="I899" s="236"/>
      <c r="J899" s="233"/>
      <c r="K899" s="233"/>
      <c r="L899" s="237"/>
      <c r="M899" s="238"/>
      <c r="N899" s="239"/>
      <c r="O899" s="239"/>
      <c r="P899" s="239"/>
      <c r="Q899" s="239"/>
      <c r="R899" s="239"/>
      <c r="S899" s="239"/>
      <c r="T899" s="240"/>
      <c r="AT899" s="241" t="s">
        <v>256</v>
      </c>
      <c r="AU899" s="241" t="s">
        <v>88</v>
      </c>
      <c r="AV899" s="14" t="s">
        <v>14</v>
      </c>
      <c r="AW899" s="14" t="s">
        <v>36</v>
      </c>
      <c r="AX899" s="14" t="s">
        <v>80</v>
      </c>
      <c r="AY899" s="241" t="s">
        <v>241</v>
      </c>
    </row>
    <row r="900" spans="1:65" s="14" customFormat="1" ht="11.25" x14ac:dyDescent="0.2">
      <c r="B900" s="232"/>
      <c r="C900" s="233"/>
      <c r="D900" s="211" t="s">
        <v>256</v>
      </c>
      <c r="E900" s="234" t="s">
        <v>1</v>
      </c>
      <c r="F900" s="235" t="s">
        <v>3413</v>
      </c>
      <c r="G900" s="233"/>
      <c r="H900" s="234" t="s">
        <v>1</v>
      </c>
      <c r="I900" s="236"/>
      <c r="J900" s="233"/>
      <c r="K900" s="233"/>
      <c r="L900" s="237"/>
      <c r="M900" s="238"/>
      <c r="N900" s="239"/>
      <c r="O900" s="239"/>
      <c r="P900" s="239"/>
      <c r="Q900" s="239"/>
      <c r="R900" s="239"/>
      <c r="S900" s="239"/>
      <c r="T900" s="240"/>
      <c r="AT900" s="241" t="s">
        <v>256</v>
      </c>
      <c r="AU900" s="241" t="s">
        <v>88</v>
      </c>
      <c r="AV900" s="14" t="s">
        <v>14</v>
      </c>
      <c r="AW900" s="14" t="s">
        <v>36</v>
      </c>
      <c r="AX900" s="14" t="s">
        <v>80</v>
      </c>
      <c r="AY900" s="241" t="s">
        <v>241</v>
      </c>
    </row>
    <row r="901" spans="1:65" s="14" customFormat="1" ht="11.25" x14ac:dyDescent="0.2">
      <c r="B901" s="232"/>
      <c r="C901" s="233"/>
      <c r="D901" s="211" t="s">
        <v>256</v>
      </c>
      <c r="E901" s="234" t="s">
        <v>1</v>
      </c>
      <c r="F901" s="235" t="s">
        <v>3414</v>
      </c>
      <c r="G901" s="233"/>
      <c r="H901" s="234" t="s">
        <v>1</v>
      </c>
      <c r="I901" s="236"/>
      <c r="J901" s="233"/>
      <c r="K901" s="233"/>
      <c r="L901" s="237"/>
      <c r="M901" s="238"/>
      <c r="N901" s="239"/>
      <c r="O901" s="239"/>
      <c r="P901" s="239"/>
      <c r="Q901" s="239"/>
      <c r="R901" s="239"/>
      <c r="S901" s="239"/>
      <c r="T901" s="240"/>
      <c r="AT901" s="241" t="s">
        <v>256</v>
      </c>
      <c r="AU901" s="241" t="s">
        <v>88</v>
      </c>
      <c r="AV901" s="14" t="s">
        <v>14</v>
      </c>
      <c r="AW901" s="14" t="s">
        <v>36</v>
      </c>
      <c r="AX901" s="14" t="s">
        <v>80</v>
      </c>
      <c r="AY901" s="241" t="s">
        <v>241</v>
      </c>
    </row>
    <row r="902" spans="1:65" s="13" customFormat="1" ht="11.25" x14ac:dyDescent="0.2">
      <c r="B902" s="221"/>
      <c r="C902" s="222"/>
      <c r="D902" s="211" t="s">
        <v>256</v>
      </c>
      <c r="E902" s="223" t="s">
        <v>1</v>
      </c>
      <c r="F902" s="224" t="s">
        <v>258</v>
      </c>
      <c r="G902" s="222"/>
      <c r="H902" s="225">
        <v>3</v>
      </c>
      <c r="I902" s="226"/>
      <c r="J902" s="222"/>
      <c r="K902" s="222"/>
      <c r="L902" s="227"/>
      <c r="M902" s="228"/>
      <c r="N902" s="229"/>
      <c r="O902" s="229"/>
      <c r="P902" s="229"/>
      <c r="Q902" s="229"/>
      <c r="R902" s="229"/>
      <c r="S902" s="229"/>
      <c r="T902" s="230"/>
      <c r="AT902" s="231" t="s">
        <v>256</v>
      </c>
      <c r="AU902" s="231" t="s">
        <v>88</v>
      </c>
      <c r="AV902" s="13" t="s">
        <v>175</v>
      </c>
      <c r="AW902" s="13" t="s">
        <v>36</v>
      </c>
      <c r="AX902" s="13" t="s">
        <v>14</v>
      </c>
      <c r="AY902" s="231" t="s">
        <v>241</v>
      </c>
    </row>
    <row r="903" spans="1:65" s="1" customFormat="1" ht="24.2" customHeight="1" x14ac:dyDescent="0.2">
      <c r="A903" s="34"/>
      <c r="B903" s="35"/>
      <c r="C903" s="191" t="s">
        <v>1082</v>
      </c>
      <c r="D903" s="191" t="s">
        <v>243</v>
      </c>
      <c r="E903" s="192" t="s">
        <v>3420</v>
      </c>
      <c r="F903" s="193" t="s">
        <v>3421</v>
      </c>
      <c r="G903" s="194" t="s">
        <v>299</v>
      </c>
      <c r="H903" s="195">
        <v>4</v>
      </c>
      <c r="I903" s="196">
        <v>47156.41</v>
      </c>
      <c r="J903" s="197">
        <f>ROUND(I903*H903,2)</f>
        <v>188625.64</v>
      </c>
      <c r="K903" s="193" t="s">
        <v>1</v>
      </c>
      <c r="L903" s="39"/>
      <c r="M903" s="198" t="s">
        <v>1</v>
      </c>
      <c r="N903" s="199" t="s">
        <v>45</v>
      </c>
      <c r="O903" s="71"/>
      <c r="P903" s="200">
        <f>O903*H903</f>
        <v>0</v>
      </c>
      <c r="Q903" s="200">
        <v>5</v>
      </c>
      <c r="R903" s="200">
        <f>Q903*H903</f>
        <v>20</v>
      </c>
      <c r="S903" s="200">
        <v>0</v>
      </c>
      <c r="T903" s="201">
        <f>S903*H903</f>
        <v>0</v>
      </c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R903" s="202" t="s">
        <v>175</v>
      </c>
      <c r="AT903" s="202" t="s">
        <v>243</v>
      </c>
      <c r="AU903" s="202" t="s">
        <v>88</v>
      </c>
      <c r="AY903" s="17" t="s">
        <v>241</v>
      </c>
      <c r="BE903" s="203">
        <f>IF(N903="základní",J903,0)</f>
        <v>188625.64</v>
      </c>
      <c r="BF903" s="203">
        <f>IF(N903="snížená",J903,0)</f>
        <v>0</v>
      </c>
      <c r="BG903" s="203">
        <f>IF(N903="zákl. přenesená",J903,0)</f>
        <v>0</v>
      </c>
      <c r="BH903" s="203">
        <f>IF(N903="sníž. přenesená",J903,0)</f>
        <v>0</v>
      </c>
      <c r="BI903" s="203">
        <f>IF(N903="nulová",J903,0)</f>
        <v>0</v>
      </c>
      <c r="BJ903" s="17" t="s">
        <v>14</v>
      </c>
      <c r="BK903" s="203">
        <f>ROUND(I903*H903,2)</f>
        <v>188625.64</v>
      </c>
      <c r="BL903" s="17" t="s">
        <v>175</v>
      </c>
      <c r="BM903" s="202" t="s">
        <v>3422</v>
      </c>
    </row>
    <row r="904" spans="1:65" s="12" customFormat="1" ht="11.25" x14ac:dyDescent="0.2">
      <c r="B904" s="209"/>
      <c r="C904" s="210"/>
      <c r="D904" s="211" t="s">
        <v>256</v>
      </c>
      <c r="E904" s="212" t="s">
        <v>1</v>
      </c>
      <c r="F904" s="213" t="s">
        <v>3423</v>
      </c>
      <c r="G904" s="210"/>
      <c r="H904" s="214">
        <v>4</v>
      </c>
      <c r="I904" s="215"/>
      <c r="J904" s="210"/>
      <c r="K904" s="210"/>
      <c r="L904" s="216"/>
      <c r="M904" s="217"/>
      <c r="N904" s="218"/>
      <c r="O904" s="218"/>
      <c r="P904" s="218"/>
      <c r="Q904" s="218"/>
      <c r="R904" s="218"/>
      <c r="S904" s="218"/>
      <c r="T904" s="219"/>
      <c r="AT904" s="220" t="s">
        <v>256</v>
      </c>
      <c r="AU904" s="220" t="s">
        <v>88</v>
      </c>
      <c r="AV904" s="12" t="s">
        <v>88</v>
      </c>
      <c r="AW904" s="12" t="s">
        <v>36</v>
      </c>
      <c r="AX904" s="12" t="s">
        <v>80</v>
      </c>
      <c r="AY904" s="220" t="s">
        <v>241</v>
      </c>
    </row>
    <row r="905" spans="1:65" s="14" customFormat="1" ht="11.25" x14ac:dyDescent="0.2">
      <c r="B905" s="232"/>
      <c r="C905" s="233"/>
      <c r="D905" s="211" t="s">
        <v>256</v>
      </c>
      <c r="E905" s="234" t="s">
        <v>1</v>
      </c>
      <c r="F905" s="235" t="s">
        <v>3424</v>
      </c>
      <c r="G905" s="233"/>
      <c r="H905" s="234" t="s">
        <v>1</v>
      </c>
      <c r="I905" s="236"/>
      <c r="J905" s="233"/>
      <c r="K905" s="233"/>
      <c r="L905" s="237"/>
      <c r="M905" s="238"/>
      <c r="N905" s="239"/>
      <c r="O905" s="239"/>
      <c r="P905" s="239"/>
      <c r="Q905" s="239"/>
      <c r="R905" s="239"/>
      <c r="S905" s="239"/>
      <c r="T905" s="240"/>
      <c r="AT905" s="241" t="s">
        <v>256</v>
      </c>
      <c r="AU905" s="241" t="s">
        <v>88</v>
      </c>
      <c r="AV905" s="14" t="s">
        <v>14</v>
      </c>
      <c r="AW905" s="14" t="s">
        <v>36</v>
      </c>
      <c r="AX905" s="14" t="s">
        <v>80</v>
      </c>
      <c r="AY905" s="241" t="s">
        <v>241</v>
      </c>
    </row>
    <row r="906" spans="1:65" s="14" customFormat="1" ht="11.25" x14ac:dyDescent="0.2">
      <c r="B906" s="232"/>
      <c r="C906" s="233"/>
      <c r="D906" s="211" t="s">
        <v>256</v>
      </c>
      <c r="E906" s="234" t="s">
        <v>1</v>
      </c>
      <c r="F906" s="235" t="s">
        <v>3410</v>
      </c>
      <c r="G906" s="233"/>
      <c r="H906" s="234" t="s">
        <v>1</v>
      </c>
      <c r="I906" s="236"/>
      <c r="J906" s="233"/>
      <c r="K906" s="233"/>
      <c r="L906" s="237"/>
      <c r="M906" s="238"/>
      <c r="N906" s="239"/>
      <c r="O906" s="239"/>
      <c r="P906" s="239"/>
      <c r="Q906" s="239"/>
      <c r="R906" s="239"/>
      <c r="S906" s="239"/>
      <c r="T906" s="240"/>
      <c r="AT906" s="241" t="s">
        <v>256</v>
      </c>
      <c r="AU906" s="241" t="s">
        <v>88</v>
      </c>
      <c r="AV906" s="14" t="s">
        <v>14</v>
      </c>
      <c r="AW906" s="14" t="s">
        <v>36</v>
      </c>
      <c r="AX906" s="14" t="s">
        <v>80</v>
      </c>
      <c r="AY906" s="241" t="s">
        <v>241</v>
      </c>
    </row>
    <row r="907" spans="1:65" s="14" customFormat="1" ht="11.25" x14ac:dyDescent="0.2">
      <c r="B907" s="232"/>
      <c r="C907" s="233"/>
      <c r="D907" s="211" t="s">
        <v>256</v>
      </c>
      <c r="E907" s="234" t="s">
        <v>1</v>
      </c>
      <c r="F907" s="235" t="s">
        <v>3411</v>
      </c>
      <c r="G907" s="233"/>
      <c r="H907" s="234" t="s">
        <v>1</v>
      </c>
      <c r="I907" s="236"/>
      <c r="J907" s="233"/>
      <c r="K907" s="233"/>
      <c r="L907" s="237"/>
      <c r="M907" s="238"/>
      <c r="N907" s="239"/>
      <c r="O907" s="239"/>
      <c r="P907" s="239"/>
      <c r="Q907" s="239"/>
      <c r="R907" s="239"/>
      <c r="S907" s="239"/>
      <c r="T907" s="240"/>
      <c r="AT907" s="241" t="s">
        <v>256</v>
      </c>
      <c r="AU907" s="241" t="s">
        <v>88</v>
      </c>
      <c r="AV907" s="14" t="s">
        <v>14</v>
      </c>
      <c r="AW907" s="14" t="s">
        <v>36</v>
      </c>
      <c r="AX907" s="14" t="s">
        <v>80</v>
      </c>
      <c r="AY907" s="241" t="s">
        <v>241</v>
      </c>
    </row>
    <row r="908" spans="1:65" s="14" customFormat="1" ht="11.25" x14ac:dyDescent="0.2">
      <c r="B908" s="232"/>
      <c r="C908" s="233"/>
      <c r="D908" s="211" t="s">
        <v>256</v>
      </c>
      <c r="E908" s="234" t="s">
        <v>1</v>
      </c>
      <c r="F908" s="235" t="s">
        <v>3412</v>
      </c>
      <c r="G908" s="233"/>
      <c r="H908" s="234" t="s">
        <v>1</v>
      </c>
      <c r="I908" s="236"/>
      <c r="J908" s="233"/>
      <c r="K908" s="233"/>
      <c r="L908" s="237"/>
      <c r="M908" s="238"/>
      <c r="N908" s="239"/>
      <c r="O908" s="239"/>
      <c r="P908" s="239"/>
      <c r="Q908" s="239"/>
      <c r="R908" s="239"/>
      <c r="S908" s="239"/>
      <c r="T908" s="240"/>
      <c r="AT908" s="241" t="s">
        <v>256</v>
      </c>
      <c r="AU908" s="241" t="s">
        <v>88</v>
      </c>
      <c r="AV908" s="14" t="s">
        <v>14</v>
      </c>
      <c r="AW908" s="14" t="s">
        <v>36</v>
      </c>
      <c r="AX908" s="14" t="s">
        <v>80</v>
      </c>
      <c r="AY908" s="241" t="s">
        <v>241</v>
      </c>
    </row>
    <row r="909" spans="1:65" s="14" customFormat="1" ht="11.25" x14ac:dyDescent="0.2">
      <c r="B909" s="232"/>
      <c r="C909" s="233"/>
      <c r="D909" s="211" t="s">
        <v>256</v>
      </c>
      <c r="E909" s="234" t="s">
        <v>1</v>
      </c>
      <c r="F909" s="235" t="s">
        <v>3413</v>
      </c>
      <c r="G909" s="233"/>
      <c r="H909" s="234" t="s">
        <v>1</v>
      </c>
      <c r="I909" s="236"/>
      <c r="J909" s="233"/>
      <c r="K909" s="233"/>
      <c r="L909" s="237"/>
      <c r="M909" s="238"/>
      <c r="N909" s="239"/>
      <c r="O909" s="239"/>
      <c r="P909" s="239"/>
      <c r="Q909" s="239"/>
      <c r="R909" s="239"/>
      <c r="S909" s="239"/>
      <c r="T909" s="240"/>
      <c r="AT909" s="241" t="s">
        <v>256</v>
      </c>
      <c r="AU909" s="241" t="s">
        <v>88</v>
      </c>
      <c r="AV909" s="14" t="s">
        <v>14</v>
      </c>
      <c r="AW909" s="14" t="s">
        <v>36</v>
      </c>
      <c r="AX909" s="14" t="s">
        <v>80</v>
      </c>
      <c r="AY909" s="241" t="s">
        <v>241</v>
      </c>
    </row>
    <row r="910" spans="1:65" s="14" customFormat="1" ht="11.25" x14ac:dyDescent="0.2">
      <c r="B910" s="232"/>
      <c r="C910" s="233"/>
      <c r="D910" s="211" t="s">
        <v>256</v>
      </c>
      <c r="E910" s="234" t="s">
        <v>1</v>
      </c>
      <c r="F910" s="235" t="s">
        <v>3414</v>
      </c>
      <c r="G910" s="233"/>
      <c r="H910" s="234" t="s">
        <v>1</v>
      </c>
      <c r="I910" s="236"/>
      <c r="J910" s="233"/>
      <c r="K910" s="233"/>
      <c r="L910" s="237"/>
      <c r="M910" s="238"/>
      <c r="N910" s="239"/>
      <c r="O910" s="239"/>
      <c r="P910" s="239"/>
      <c r="Q910" s="239"/>
      <c r="R910" s="239"/>
      <c r="S910" s="239"/>
      <c r="T910" s="240"/>
      <c r="AT910" s="241" t="s">
        <v>256</v>
      </c>
      <c r="AU910" s="241" t="s">
        <v>88</v>
      </c>
      <c r="AV910" s="14" t="s">
        <v>14</v>
      </c>
      <c r="AW910" s="14" t="s">
        <v>36</v>
      </c>
      <c r="AX910" s="14" t="s">
        <v>80</v>
      </c>
      <c r="AY910" s="241" t="s">
        <v>241</v>
      </c>
    </row>
    <row r="911" spans="1:65" s="13" customFormat="1" ht="11.25" x14ac:dyDescent="0.2">
      <c r="B911" s="221"/>
      <c r="C911" s="222"/>
      <c r="D911" s="211" t="s">
        <v>256</v>
      </c>
      <c r="E911" s="223" t="s">
        <v>1</v>
      </c>
      <c r="F911" s="224" t="s">
        <v>258</v>
      </c>
      <c r="G911" s="222"/>
      <c r="H911" s="225">
        <v>4</v>
      </c>
      <c r="I911" s="226"/>
      <c r="J911" s="222"/>
      <c r="K911" s="222"/>
      <c r="L911" s="227"/>
      <c r="M911" s="228"/>
      <c r="N911" s="229"/>
      <c r="O911" s="229"/>
      <c r="P911" s="229"/>
      <c r="Q911" s="229"/>
      <c r="R911" s="229"/>
      <c r="S911" s="229"/>
      <c r="T911" s="230"/>
      <c r="AT911" s="231" t="s">
        <v>256</v>
      </c>
      <c r="AU911" s="231" t="s">
        <v>88</v>
      </c>
      <c r="AV911" s="13" t="s">
        <v>175</v>
      </c>
      <c r="AW911" s="13" t="s">
        <v>36</v>
      </c>
      <c r="AX911" s="13" t="s">
        <v>14</v>
      </c>
      <c r="AY911" s="231" t="s">
        <v>241</v>
      </c>
    </row>
    <row r="912" spans="1:65" s="1" customFormat="1" ht="24.2" customHeight="1" x14ac:dyDescent="0.2">
      <c r="A912" s="34"/>
      <c r="B912" s="35"/>
      <c r="C912" s="191" t="s">
        <v>1087</v>
      </c>
      <c r="D912" s="191" t="s">
        <v>243</v>
      </c>
      <c r="E912" s="192" t="s">
        <v>3425</v>
      </c>
      <c r="F912" s="193" t="s">
        <v>3426</v>
      </c>
      <c r="G912" s="194" t="s">
        <v>299</v>
      </c>
      <c r="H912" s="195">
        <v>2</v>
      </c>
      <c r="I912" s="196">
        <v>59040.32</v>
      </c>
      <c r="J912" s="197">
        <f>ROUND(I912*H912,2)</f>
        <v>118080.64</v>
      </c>
      <c r="K912" s="193" t="s">
        <v>1</v>
      </c>
      <c r="L912" s="39"/>
      <c r="M912" s="198" t="s">
        <v>1</v>
      </c>
      <c r="N912" s="199" t="s">
        <v>45</v>
      </c>
      <c r="O912" s="71"/>
      <c r="P912" s="200">
        <f>O912*H912</f>
        <v>0</v>
      </c>
      <c r="Q912" s="200">
        <v>2.5</v>
      </c>
      <c r="R912" s="200">
        <f>Q912*H912</f>
        <v>5</v>
      </c>
      <c r="S912" s="200">
        <v>0</v>
      </c>
      <c r="T912" s="201">
        <f>S912*H912</f>
        <v>0</v>
      </c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R912" s="202" t="s">
        <v>175</v>
      </c>
      <c r="AT912" s="202" t="s">
        <v>243</v>
      </c>
      <c r="AU912" s="202" t="s">
        <v>88</v>
      </c>
      <c r="AY912" s="17" t="s">
        <v>241</v>
      </c>
      <c r="BE912" s="203">
        <f>IF(N912="základní",J912,0)</f>
        <v>118080.64</v>
      </c>
      <c r="BF912" s="203">
        <f>IF(N912="snížená",J912,0)</f>
        <v>0</v>
      </c>
      <c r="BG912" s="203">
        <f>IF(N912="zákl. přenesená",J912,0)</f>
        <v>0</v>
      </c>
      <c r="BH912" s="203">
        <f>IF(N912="sníž. přenesená",J912,0)</f>
        <v>0</v>
      </c>
      <c r="BI912" s="203">
        <f>IF(N912="nulová",J912,0)</f>
        <v>0</v>
      </c>
      <c r="BJ912" s="17" t="s">
        <v>14</v>
      </c>
      <c r="BK912" s="203">
        <f>ROUND(I912*H912,2)</f>
        <v>118080.64</v>
      </c>
      <c r="BL912" s="17" t="s">
        <v>175</v>
      </c>
      <c r="BM912" s="202" t="s">
        <v>3427</v>
      </c>
    </row>
    <row r="913" spans="1:65" s="12" customFormat="1" ht="11.25" x14ac:dyDescent="0.2">
      <c r="B913" s="209"/>
      <c r="C913" s="210"/>
      <c r="D913" s="211" t="s">
        <v>256</v>
      </c>
      <c r="E913" s="212" t="s">
        <v>1</v>
      </c>
      <c r="F913" s="213" t="s">
        <v>3428</v>
      </c>
      <c r="G913" s="210"/>
      <c r="H913" s="214">
        <v>2</v>
      </c>
      <c r="I913" s="215"/>
      <c r="J913" s="210"/>
      <c r="K913" s="210"/>
      <c r="L913" s="216"/>
      <c r="M913" s="217"/>
      <c r="N913" s="218"/>
      <c r="O913" s="218"/>
      <c r="P913" s="218"/>
      <c r="Q913" s="218"/>
      <c r="R913" s="218"/>
      <c r="S913" s="218"/>
      <c r="T913" s="219"/>
      <c r="AT913" s="220" t="s">
        <v>256</v>
      </c>
      <c r="AU913" s="220" t="s">
        <v>88</v>
      </c>
      <c r="AV913" s="12" t="s">
        <v>88</v>
      </c>
      <c r="AW913" s="12" t="s">
        <v>36</v>
      </c>
      <c r="AX913" s="12" t="s">
        <v>80</v>
      </c>
      <c r="AY913" s="220" t="s">
        <v>241</v>
      </c>
    </row>
    <row r="914" spans="1:65" s="14" customFormat="1" ht="11.25" x14ac:dyDescent="0.2">
      <c r="B914" s="232"/>
      <c r="C914" s="233"/>
      <c r="D914" s="211" t="s">
        <v>256</v>
      </c>
      <c r="E914" s="234" t="s">
        <v>1</v>
      </c>
      <c r="F914" s="235" t="s">
        <v>3424</v>
      </c>
      <c r="G914" s="233"/>
      <c r="H914" s="234" t="s">
        <v>1</v>
      </c>
      <c r="I914" s="236"/>
      <c r="J914" s="233"/>
      <c r="K914" s="233"/>
      <c r="L914" s="237"/>
      <c r="M914" s="238"/>
      <c r="N914" s="239"/>
      <c r="O914" s="239"/>
      <c r="P914" s="239"/>
      <c r="Q914" s="239"/>
      <c r="R914" s="239"/>
      <c r="S914" s="239"/>
      <c r="T914" s="240"/>
      <c r="AT914" s="241" t="s">
        <v>256</v>
      </c>
      <c r="AU914" s="241" t="s">
        <v>88</v>
      </c>
      <c r="AV914" s="14" t="s">
        <v>14</v>
      </c>
      <c r="AW914" s="14" t="s">
        <v>36</v>
      </c>
      <c r="AX914" s="14" t="s">
        <v>80</v>
      </c>
      <c r="AY914" s="241" t="s">
        <v>241</v>
      </c>
    </row>
    <row r="915" spans="1:65" s="14" customFormat="1" ht="11.25" x14ac:dyDescent="0.2">
      <c r="B915" s="232"/>
      <c r="C915" s="233"/>
      <c r="D915" s="211" t="s">
        <v>256</v>
      </c>
      <c r="E915" s="234" t="s">
        <v>1</v>
      </c>
      <c r="F915" s="235" t="s">
        <v>3410</v>
      </c>
      <c r="G915" s="233"/>
      <c r="H915" s="234" t="s">
        <v>1</v>
      </c>
      <c r="I915" s="236"/>
      <c r="J915" s="233"/>
      <c r="K915" s="233"/>
      <c r="L915" s="237"/>
      <c r="M915" s="238"/>
      <c r="N915" s="239"/>
      <c r="O915" s="239"/>
      <c r="P915" s="239"/>
      <c r="Q915" s="239"/>
      <c r="R915" s="239"/>
      <c r="S915" s="239"/>
      <c r="T915" s="240"/>
      <c r="AT915" s="241" t="s">
        <v>256</v>
      </c>
      <c r="AU915" s="241" t="s">
        <v>88</v>
      </c>
      <c r="AV915" s="14" t="s">
        <v>14</v>
      </c>
      <c r="AW915" s="14" t="s">
        <v>36</v>
      </c>
      <c r="AX915" s="14" t="s">
        <v>80</v>
      </c>
      <c r="AY915" s="241" t="s">
        <v>241</v>
      </c>
    </row>
    <row r="916" spans="1:65" s="14" customFormat="1" ht="11.25" x14ac:dyDescent="0.2">
      <c r="B916" s="232"/>
      <c r="C916" s="233"/>
      <c r="D916" s="211" t="s">
        <v>256</v>
      </c>
      <c r="E916" s="234" t="s">
        <v>1</v>
      </c>
      <c r="F916" s="235" t="s">
        <v>3411</v>
      </c>
      <c r="G916" s="233"/>
      <c r="H916" s="234" t="s">
        <v>1</v>
      </c>
      <c r="I916" s="236"/>
      <c r="J916" s="233"/>
      <c r="K916" s="233"/>
      <c r="L916" s="237"/>
      <c r="M916" s="238"/>
      <c r="N916" s="239"/>
      <c r="O916" s="239"/>
      <c r="P916" s="239"/>
      <c r="Q916" s="239"/>
      <c r="R916" s="239"/>
      <c r="S916" s="239"/>
      <c r="T916" s="240"/>
      <c r="AT916" s="241" t="s">
        <v>256</v>
      </c>
      <c r="AU916" s="241" t="s">
        <v>88</v>
      </c>
      <c r="AV916" s="14" t="s">
        <v>14</v>
      </c>
      <c r="AW916" s="14" t="s">
        <v>36</v>
      </c>
      <c r="AX916" s="14" t="s">
        <v>80</v>
      </c>
      <c r="AY916" s="241" t="s">
        <v>241</v>
      </c>
    </row>
    <row r="917" spans="1:65" s="14" customFormat="1" ht="11.25" x14ac:dyDescent="0.2">
      <c r="B917" s="232"/>
      <c r="C917" s="233"/>
      <c r="D917" s="211" t="s">
        <v>256</v>
      </c>
      <c r="E917" s="234" t="s">
        <v>1</v>
      </c>
      <c r="F917" s="235" t="s">
        <v>3412</v>
      </c>
      <c r="G917" s="233"/>
      <c r="H917" s="234" t="s">
        <v>1</v>
      </c>
      <c r="I917" s="236"/>
      <c r="J917" s="233"/>
      <c r="K917" s="233"/>
      <c r="L917" s="237"/>
      <c r="M917" s="238"/>
      <c r="N917" s="239"/>
      <c r="O917" s="239"/>
      <c r="P917" s="239"/>
      <c r="Q917" s="239"/>
      <c r="R917" s="239"/>
      <c r="S917" s="239"/>
      <c r="T917" s="240"/>
      <c r="AT917" s="241" t="s">
        <v>256</v>
      </c>
      <c r="AU917" s="241" t="s">
        <v>88</v>
      </c>
      <c r="AV917" s="14" t="s">
        <v>14</v>
      </c>
      <c r="AW917" s="14" t="s">
        <v>36</v>
      </c>
      <c r="AX917" s="14" t="s">
        <v>80</v>
      </c>
      <c r="AY917" s="241" t="s">
        <v>241</v>
      </c>
    </row>
    <row r="918" spans="1:65" s="14" customFormat="1" ht="11.25" x14ac:dyDescent="0.2">
      <c r="B918" s="232"/>
      <c r="C918" s="233"/>
      <c r="D918" s="211" t="s">
        <v>256</v>
      </c>
      <c r="E918" s="234" t="s">
        <v>1</v>
      </c>
      <c r="F918" s="235" t="s">
        <v>3413</v>
      </c>
      <c r="G918" s="233"/>
      <c r="H918" s="234" t="s">
        <v>1</v>
      </c>
      <c r="I918" s="236"/>
      <c r="J918" s="233"/>
      <c r="K918" s="233"/>
      <c r="L918" s="237"/>
      <c r="M918" s="238"/>
      <c r="N918" s="239"/>
      <c r="O918" s="239"/>
      <c r="P918" s="239"/>
      <c r="Q918" s="239"/>
      <c r="R918" s="239"/>
      <c r="S918" s="239"/>
      <c r="T918" s="240"/>
      <c r="AT918" s="241" t="s">
        <v>256</v>
      </c>
      <c r="AU918" s="241" t="s">
        <v>88</v>
      </c>
      <c r="AV918" s="14" t="s">
        <v>14</v>
      </c>
      <c r="AW918" s="14" t="s">
        <v>36</v>
      </c>
      <c r="AX918" s="14" t="s">
        <v>80</v>
      </c>
      <c r="AY918" s="241" t="s">
        <v>241</v>
      </c>
    </row>
    <row r="919" spans="1:65" s="14" customFormat="1" ht="11.25" x14ac:dyDescent="0.2">
      <c r="B919" s="232"/>
      <c r="C919" s="233"/>
      <c r="D919" s="211" t="s">
        <v>256</v>
      </c>
      <c r="E919" s="234" t="s">
        <v>1</v>
      </c>
      <c r="F919" s="235" t="s">
        <v>3414</v>
      </c>
      <c r="G919" s="233"/>
      <c r="H919" s="234" t="s">
        <v>1</v>
      </c>
      <c r="I919" s="236"/>
      <c r="J919" s="233"/>
      <c r="K919" s="233"/>
      <c r="L919" s="237"/>
      <c r="M919" s="238"/>
      <c r="N919" s="239"/>
      <c r="O919" s="239"/>
      <c r="P919" s="239"/>
      <c r="Q919" s="239"/>
      <c r="R919" s="239"/>
      <c r="S919" s="239"/>
      <c r="T919" s="240"/>
      <c r="AT919" s="241" t="s">
        <v>256</v>
      </c>
      <c r="AU919" s="241" t="s">
        <v>88</v>
      </c>
      <c r="AV919" s="14" t="s">
        <v>14</v>
      </c>
      <c r="AW919" s="14" t="s">
        <v>36</v>
      </c>
      <c r="AX919" s="14" t="s">
        <v>80</v>
      </c>
      <c r="AY919" s="241" t="s">
        <v>241</v>
      </c>
    </row>
    <row r="920" spans="1:65" s="13" customFormat="1" ht="11.25" x14ac:dyDescent="0.2">
      <c r="B920" s="221"/>
      <c r="C920" s="222"/>
      <c r="D920" s="211" t="s">
        <v>256</v>
      </c>
      <c r="E920" s="223" t="s">
        <v>1</v>
      </c>
      <c r="F920" s="224" t="s">
        <v>258</v>
      </c>
      <c r="G920" s="222"/>
      <c r="H920" s="225">
        <v>2</v>
      </c>
      <c r="I920" s="226"/>
      <c r="J920" s="222"/>
      <c r="K920" s="222"/>
      <c r="L920" s="227"/>
      <c r="M920" s="228"/>
      <c r="N920" s="229"/>
      <c r="O920" s="229"/>
      <c r="P920" s="229"/>
      <c r="Q920" s="229"/>
      <c r="R920" s="229"/>
      <c r="S920" s="229"/>
      <c r="T920" s="230"/>
      <c r="AT920" s="231" t="s">
        <v>256</v>
      </c>
      <c r="AU920" s="231" t="s">
        <v>88</v>
      </c>
      <c r="AV920" s="13" t="s">
        <v>175</v>
      </c>
      <c r="AW920" s="13" t="s">
        <v>36</v>
      </c>
      <c r="AX920" s="13" t="s">
        <v>14</v>
      </c>
      <c r="AY920" s="231" t="s">
        <v>241</v>
      </c>
    </row>
    <row r="921" spans="1:65" s="1" customFormat="1" ht="24.2" customHeight="1" x14ac:dyDescent="0.2">
      <c r="A921" s="34"/>
      <c r="B921" s="35"/>
      <c r="C921" s="191" t="s">
        <v>1092</v>
      </c>
      <c r="D921" s="191" t="s">
        <v>243</v>
      </c>
      <c r="E921" s="192" t="s">
        <v>3429</v>
      </c>
      <c r="F921" s="193" t="s">
        <v>3430</v>
      </c>
      <c r="G921" s="194" t="s">
        <v>299</v>
      </c>
      <c r="H921" s="195">
        <v>2</v>
      </c>
      <c r="I921" s="196">
        <v>65286.400000000001</v>
      </c>
      <c r="J921" s="197">
        <f>ROUND(I921*H921,2)</f>
        <v>130572.8</v>
      </c>
      <c r="K921" s="193" t="s">
        <v>1</v>
      </c>
      <c r="L921" s="39"/>
      <c r="M921" s="198" t="s">
        <v>1</v>
      </c>
      <c r="N921" s="199" t="s">
        <v>45</v>
      </c>
      <c r="O921" s="71"/>
      <c r="P921" s="200">
        <f>O921*H921</f>
        <v>0</v>
      </c>
      <c r="Q921" s="200">
        <v>3.75</v>
      </c>
      <c r="R921" s="200">
        <f>Q921*H921</f>
        <v>7.5</v>
      </c>
      <c r="S921" s="200">
        <v>0</v>
      </c>
      <c r="T921" s="201">
        <f>S921*H921</f>
        <v>0</v>
      </c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R921" s="202" t="s">
        <v>175</v>
      </c>
      <c r="AT921" s="202" t="s">
        <v>243</v>
      </c>
      <c r="AU921" s="202" t="s">
        <v>88</v>
      </c>
      <c r="AY921" s="17" t="s">
        <v>241</v>
      </c>
      <c r="BE921" s="203">
        <f>IF(N921="základní",J921,0)</f>
        <v>130572.8</v>
      </c>
      <c r="BF921" s="203">
        <f>IF(N921="snížená",J921,0)</f>
        <v>0</v>
      </c>
      <c r="BG921" s="203">
        <f>IF(N921="zákl. přenesená",J921,0)</f>
        <v>0</v>
      </c>
      <c r="BH921" s="203">
        <f>IF(N921="sníž. přenesená",J921,0)</f>
        <v>0</v>
      </c>
      <c r="BI921" s="203">
        <f>IF(N921="nulová",J921,0)</f>
        <v>0</v>
      </c>
      <c r="BJ921" s="17" t="s">
        <v>14</v>
      </c>
      <c r="BK921" s="203">
        <f>ROUND(I921*H921,2)</f>
        <v>130572.8</v>
      </c>
      <c r="BL921" s="17" t="s">
        <v>175</v>
      </c>
      <c r="BM921" s="202" t="s">
        <v>3431</v>
      </c>
    </row>
    <row r="922" spans="1:65" s="12" customFormat="1" ht="11.25" x14ac:dyDescent="0.2">
      <c r="B922" s="209"/>
      <c r="C922" s="210"/>
      <c r="D922" s="211" t="s">
        <v>256</v>
      </c>
      <c r="E922" s="212" t="s">
        <v>1</v>
      </c>
      <c r="F922" s="213" t="s">
        <v>3418</v>
      </c>
      <c r="G922" s="210"/>
      <c r="H922" s="214">
        <v>1</v>
      </c>
      <c r="I922" s="215"/>
      <c r="J922" s="210"/>
      <c r="K922" s="210"/>
      <c r="L922" s="216"/>
      <c r="M922" s="217"/>
      <c r="N922" s="218"/>
      <c r="O922" s="218"/>
      <c r="P922" s="218"/>
      <c r="Q922" s="218"/>
      <c r="R922" s="218"/>
      <c r="S922" s="218"/>
      <c r="T922" s="219"/>
      <c r="AT922" s="220" t="s">
        <v>256</v>
      </c>
      <c r="AU922" s="220" t="s">
        <v>88</v>
      </c>
      <c r="AV922" s="12" t="s">
        <v>88</v>
      </c>
      <c r="AW922" s="12" t="s">
        <v>36</v>
      </c>
      <c r="AX922" s="12" t="s">
        <v>80</v>
      </c>
      <c r="AY922" s="220" t="s">
        <v>241</v>
      </c>
    </row>
    <row r="923" spans="1:65" s="12" customFormat="1" ht="11.25" x14ac:dyDescent="0.2">
      <c r="B923" s="209"/>
      <c r="C923" s="210"/>
      <c r="D923" s="211" t="s">
        <v>256</v>
      </c>
      <c r="E923" s="212" t="s">
        <v>1</v>
      </c>
      <c r="F923" s="213" t="s">
        <v>3409</v>
      </c>
      <c r="G923" s="210"/>
      <c r="H923" s="214">
        <v>1</v>
      </c>
      <c r="I923" s="215"/>
      <c r="J923" s="210"/>
      <c r="K923" s="210"/>
      <c r="L923" s="216"/>
      <c r="M923" s="217"/>
      <c r="N923" s="218"/>
      <c r="O923" s="218"/>
      <c r="P923" s="218"/>
      <c r="Q923" s="218"/>
      <c r="R923" s="218"/>
      <c r="S923" s="218"/>
      <c r="T923" s="219"/>
      <c r="AT923" s="220" t="s">
        <v>256</v>
      </c>
      <c r="AU923" s="220" t="s">
        <v>88</v>
      </c>
      <c r="AV923" s="12" t="s">
        <v>88</v>
      </c>
      <c r="AW923" s="12" t="s">
        <v>36</v>
      </c>
      <c r="AX923" s="12" t="s">
        <v>80</v>
      </c>
      <c r="AY923" s="220" t="s">
        <v>241</v>
      </c>
    </row>
    <row r="924" spans="1:65" s="14" customFormat="1" ht="11.25" x14ac:dyDescent="0.2">
      <c r="B924" s="232"/>
      <c r="C924" s="233"/>
      <c r="D924" s="211" t="s">
        <v>256</v>
      </c>
      <c r="E924" s="234" t="s">
        <v>1</v>
      </c>
      <c r="F924" s="235" t="s">
        <v>3410</v>
      </c>
      <c r="G924" s="233"/>
      <c r="H924" s="234" t="s">
        <v>1</v>
      </c>
      <c r="I924" s="236"/>
      <c r="J924" s="233"/>
      <c r="K924" s="233"/>
      <c r="L924" s="237"/>
      <c r="M924" s="238"/>
      <c r="N924" s="239"/>
      <c r="O924" s="239"/>
      <c r="P924" s="239"/>
      <c r="Q924" s="239"/>
      <c r="R924" s="239"/>
      <c r="S924" s="239"/>
      <c r="T924" s="240"/>
      <c r="AT924" s="241" t="s">
        <v>256</v>
      </c>
      <c r="AU924" s="241" t="s">
        <v>88</v>
      </c>
      <c r="AV924" s="14" t="s">
        <v>14</v>
      </c>
      <c r="AW924" s="14" t="s">
        <v>36</v>
      </c>
      <c r="AX924" s="14" t="s">
        <v>80</v>
      </c>
      <c r="AY924" s="241" t="s">
        <v>241</v>
      </c>
    </row>
    <row r="925" spans="1:65" s="14" customFormat="1" ht="11.25" x14ac:dyDescent="0.2">
      <c r="B925" s="232"/>
      <c r="C925" s="233"/>
      <c r="D925" s="211" t="s">
        <v>256</v>
      </c>
      <c r="E925" s="234" t="s">
        <v>1</v>
      </c>
      <c r="F925" s="235" t="s">
        <v>3411</v>
      </c>
      <c r="G925" s="233"/>
      <c r="H925" s="234" t="s">
        <v>1</v>
      </c>
      <c r="I925" s="236"/>
      <c r="J925" s="233"/>
      <c r="K925" s="233"/>
      <c r="L925" s="237"/>
      <c r="M925" s="238"/>
      <c r="N925" s="239"/>
      <c r="O925" s="239"/>
      <c r="P925" s="239"/>
      <c r="Q925" s="239"/>
      <c r="R925" s="239"/>
      <c r="S925" s="239"/>
      <c r="T925" s="240"/>
      <c r="AT925" s="241" t="s">
        <v>256</v>
      </c>
      <c r="AU925" s="241" t="s">
        <v>88</v>
      </c>
      <c r="AV925" s="14" t="s">
        <v>14</v>
      </c>
      <c r="AW925" s="14" t="s">
        <v>36</v>
      </c>
      <c r="AX925" s="14" t="s">
        <v>80</v>
      </c>
      <c r="AY925" s="241" t="s">
        <v>241</v>
      </c>
    </row>
    <row r="926" spans="1:65" s="14" customFormat="1" ht="11.25" x14ac:dyDescent="0.2">
      <c r="B926" s="232"/>
      <c r="C926" s="233"/>
      <c r="D926" s="211" t="s">
        <v>256</v>
      </c>
      <c r="E926" s="234" t="s">
        <v>1</v>
      </c>
      <c r="F926" s="235" t="s">
        <v>3412</v>
      </c>
      <c r="G926" s="233"/>
      <c r="H926" s="234" t="s">
        <v>1</v>
      </c>
      <c r="I926" s="236"/>
      <c r="J926" s="233"/>
      <c r="K926" s="233"/>
      <c r="L926" s="237"/>
      <c r="M926" s="238"/>
      <c r="N926" s="239"/>
      <c r="O926" s="239"/>
      <c r="P926" s="239"/>
      <c r="Q926" s="239"/>
      <c r="R926" s="239"/>
      <c r="S926" s="239"/>
      <c r="T926" s="240"/>
      <c r="AT926" s="241" t="s">
        <v>256</v>
      </c>
      <c r="AU926" s="241" t="s">
        <v>88</v>
      </c>
      <c r="AV926" s="14" t="s">
        <v>14</v>
      </c>
      <c r="AW926" s="14" t="s">
        <v>36</v>
      </c>
      <c r="AX926" s="14" t="s">
        <v>80</v>
      </c>
      <c r="AY926" s="241" t="s">
        <v>241</v>
      </c>
    </row>
    <row r="927" spans="1:65" s="14" customFormat="1" ht="11.25" x14ac:dyDescent="0.2">
      <c r="B927" s="232"/>
      <c r="C927" s="233"/>
      <c r="D927" s="211" t="s">
        <v>256</v>
      </c>
      <c r="E927" s="234" t="s">
        <v>1</v>
      </c>
      <c r="F927" s="235" t="s">
        <v>3413</v>
      </c>
      <c r="G927" s="233"/>
      <c r="H927" s="234" t="s">
        <v>1</v>
      </c>
      <c r="I927" s="236"/>
      <c r="J927" s="233"/>
      <c r="K927" s="233"/>
      <c r="L927" s="237"/>
      <c r="M927" s="238"/>
      <c r="N927" s="239"/>
      <c r="O927" s="239"/>
      <c r="P927" s="239"/>
      <c r="Q927" s="239"/>
      <c r="R927" s="239"/>
      <c r="S927" s="239"/>
      <c r="T927" s="240"/>
      <c r="AT927" s="241" t="s">
        <v>256</v>
      </c>
      <c r="AU927" s="241" t="s">
        <v>88</v>
      </c>
      <c r="AV927" s="14" t="s">
        <v>14</v>
      </c>
      <c r="AW927" s="14" t="s">
        <v>36</v>
      </c>
      <c r="AX927" s="14" t="s">
        <v>80</v>
      </c>
      <c r="AY927" s="241" t="s">
        <v>241</v>
      </c>
    </row>
    <row r="928" spans="1:65" s="14" customFormat="1" ht="11.25" x14ac:dyDescent="0.2">
      <c r="B928" s="232"/>
      <c r="C928" s="233"/>
      <c r="D928" s="211" t="s">
        <v>256</v>
      </c>
      <c r="E928" s="234" t="s">
        <v>1</v>
      </c>
      <c r="F928" s="235" t="s">
        <v>3414</v>
      </c>
      <c r="G928" s="233"/>
      <c r="H928" s="234" t="s">
        <v>1</v>
      </c>
      <c r="I928" s="236"/>
      <c r="J928" s="233"/>
      <c r="K928" s="233"/>
      <c r="L928" s="237"/>
      <c r="M928" s="238"/>
      <c r="N928" s="239"/>
      <c r="O928" s="239"/>
      <c r="P928" s="239"/>
      <c r="Q928" s="239"/>
      <c r="R928" s="239"/>
      <c r="S928" s="239"/>
      <c r="T928" s="240"/>
      <c r="AT928" s="241" t="s">
        <v>256</v>
      </c>
      <c r="AU928" s="241" t="s">
        <v>88</v>
      </c>
      <c r="AV928" s="14" t="s">
        <v>14</v>
      </c>
      <c r="AW928" s="14" t="s">
        <v>36</v>
      </c>
      <c r="AX928" s="14" t="s">
        <v>80</v>
      </c>
      <c r="AY928" s="241" t="s">
        <v>241</v>
      </c>
    </row>
    <row r="929" spans="1:65" s="13" customFormat="1" ht="11.25" x14ac:dyDescent="0.2">
      <c r="B929" s="221"/>
      <c r="C929" s="222"/>
      <c r="D929" s="211" t="s">
        <v>256</v>
      </c>
      <c r="E929" s="223" t="s">
        <v>1</v>
      </c>
      <c r="F929" s="224" t="s">
        <v>258</v>
      </c>
      <c r="G929" s="222"/>
      <c r="H929" s="225">
        <v>2</v>
      </c>
      <c r="I929" s="226"/>
      <c r="J929" s="222"/>
      <c r="K929" s="222"/>
      <c r="L929" s="227"/>
      <c r="M929" s="228"/>
      <c r="N929" s="229"/>
      <c r="O929" s="229"/>
      <c r="P929" s="229"/>
      <c r="Q929" s="229"/>
      <c r="R929" s="229"/>
      <c r="S929" s="229"/>
      <c r="T929" s="230"/>
      <c r="AT929" s="231" t="s">
        <v>256</v>
      </c>
      <c r="AU929" s="231" t="s">
        <v>88</v>
      </c>
      <c r="AV929" s="13" t="s">
        <v>175</v>
      </c>
      <c r="AW929" s="13" t="s">
        <v>36</v>
      </c>
      <c r="AX929" s="13" t="s">
        <v>14</v>
      </c>
      <c r="AY929" s="231" t="s">
        <v>241</v>
      </c>
    </row>
    <row r="930" spans="1:65" s="1" customFormat="1" ht="24.2" customHeight="1" x14ac:dyDescent="0.2">
      <c r="A930" s="34"/>
      <c r="B930" s="35"/>
      <c r="C930" s="191" t="s">
        <v>1099</v>
      </c>
      <c r="D930" s="191" t="s">
        <v>243</v>
      </c>
      <c r="E930" s="192" t="s">
        <v>3432</v>
      </c>
      <c r="F930" s="193" t="s">
        <v>3433</v>
      </c>
      <c r="G930" s="194" t="s">
        <v>299</v>
      </c>
      <c r="H930" s="195">
        <v>5</v>
      </c>
      <c r="I930" s="196">
        <v>52793.45</v>
      </c>
      <c r="J930" s="197">
        <f>ROUND(I930*H930,2)</f>
        <v>263967.25</v>
      </c>
      <c r="K930" s="193" t="s">
        <v>1</v>
      </c>
      <c r="L930" s="39"/>
      <c r="M930" s="198" t="s">
        <v>1</v>
      </c>
      <c r="N930" s="199" t="s">
        <v>45</v>
      </c>
      <c r="O930" s="71"/>
      <c r="P930" s="200">
        <f>O930*H930</f>
        <v>0</v>
      </c>
      <c r="Q930" s="200">
        <v>1.25</v>
      </c>
      <c r="R930" s="200">
        <f>Q930*H930</f>
        <v>6.25</v>
      </c>
      <c r="S930" s="200">
        <v>0</v>
      </c>
      <c r="T930" s="201">
        <f>S930*H930</f>
        <v>0</v>
      </c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R930" s="202" t="s">
        <v>175</v>
      </c>
      <c r="AT930" s="202" t="s">
        <v>243</v>
      </c>
      <c r="AU930" s="202" t="s">
        <v>88</v>
      </c>
      <c r="AY930" s="17" t="s">
        <v>241</v>
      </c>
      <c r="BE930" s="203">
        <f>IF(N930="základní",J930,0)</f>
        <v>263967.25</v>
      </c>
      <c r="BF930" s="203">
        <f>IF(N930="snížená",J930,0)</f>
        <v>0</v>
      </c>
      <c r="BG930" s="203">
        <f>IF(N930="zákl. přenesená",J930,0)</f>
        <v>0</v>
      </c>
      <c r="BH930" s="203">
        <f>IF(N930="sníž. přenesená",J930,0)</f>
        <v>0</v>
      </c>
      <c r="BI930" s="203">
        <f>IF(N930="nulová",J930,0)</f>
        <v>0</v>
      </c>
      <c r="BJ930" s="17" t="s">
        <v>14</v>
      </c>
      <c r="BK930" s="203">
        <f>ROUND(I930*H930,2)</f>
        <v>263967.25</v>
      </c>
      <c r="BL930" s="17" t="s">
        <v>175</v>
      </c>
      <c r="BM930" s="202" t="s">
        <v>3434</v>
      </c>
    </row>
    <row r="931" spans="1:65" s="12" customFormat="1" ht="11.25" x14ac:dyDescent="0.2">
      <c r="B931" s="209"/>
      <c r="C931" s="210"/>
      <c r="D931" s="211" t="s">
        <v>256</v>
      </c>
      <c r="E931" s="212" t="s">
        <v>1</v>
      </c>
      <c r="F931" s="213" t="s">
        <v>3423</v>
      </c>
      <c r="G931" s="210"/>
      <c r="H931" s="214">
        <v>4</v>
      </c>
      <c r="I931" s="215"/>
      <c r="J931" s="210"/>
      <c r="K931" s="210"/>
      <c r="L931" s="216"/>
      <c r="M931" s="217"/>
      <c r="N931" s="218"/>
      <c r="O931" s="218"/>
      <c r="P931" s="218"/>
      <c r="Q931" s="218"/>
      <c r="R931" s="218"/>
      <c r="S931" s="218"/>
      <c r="T931" s="219"/>
      <c r="AT931" s="220" t="s">
        <v>256</v>
      </c>
      <c r="AU931" s="220" t="s">
        <v>88</v>
      </c>
      <c r="AV931" s="12" t="s">
        <v>88</v>
      </c>
      <c r="AW931" s="12" t="s">
        <v>36</v>
      </c>
      <c r="AX931" s="12" t="s">
        <v>80</v>
      </c>
      <c r="AY931" s="220" t="s">
        <v>241</v>
      </c>
    </row>
    <row r="932" spans="1:65" s="14" customFormat="1" ht="11.25" x14ac:dyDescent="0.2">
      <c r="B932" s="232"/>
      <c r="C932" s="233"/>
      <c r="D932" s="211" t="s">
        <v>256</v>
      </c>
      <c r="E932" s="234" t="s">
        <v>1</v>
      </c>
      <c r="F932" s="235" t="s">
        <v>3424</v>
      </c>
      <c r="G932" s="233"/>
      <c r="H932" s="234" t="s">
        <v>1</v>
      </c>
      <c r="I932" s="236"/>
      <c r="J932" s="233"/>
      <c r="K932" s="233"/>
      <c r="L932" s="237"/>
      <c r="M932" s="238"/>
      <c r="N932" s="239"/>
      <c r="O932" s="239"/>
      <c r="P932" s="239"/>
      <c r="Q932" s="239"/>
      <c r="R932" s="239"/>
      <c r="S932" s="239"/>
      <c r="T932" s="240"/>
      <c r="AT932" s="241" t="s">
        <v>256</v>
      </c>
      <c r="AU932" s="241" t="s">
        <v>88</v>
      </c>
      <c r="AV932" s="14" t="s">
        <v>14</v>
      </c>
      <c r="AW932" s="14" t="s">
        <v>36</v>
      </c>
      <c r="AX932" s="14" t="s">
        <v>80</v>
      </c>
      <c r="AY932" s="241" t="s">
        <v>241</v>
      </c>
    </row>
    <row r="933" spans="1:65" s="14" customFormat="1" ht="11.25" x14ac:dyDescent="0.2">
      <c r="B933" s="232"/>
      <c r="C933" s="233"/>
      <c r="D933" s="211" t="s">
        <v>256</v>
      </c>
      <c r="E933" s="234" t="s">
        <v>1</v>
      </c>
      <c r="F933" s="235" t="s">
        <v>3410</v>
      </c>
      <c r="G933" s="233"/>
      <c r="H933" s="234" t="s">
        <v>1</v>
      </c>
      <c r="I933" s="236"/>
      <c r="J933" s="233"/>
      <c r="K933" s="233"/>
      <c r="L933" s="237"/>
      <c r="M933" s="238"/>
      <c r="N933" s="239"/>
      <c r="O933" s="239"/>
      <c r="P933" s="239"/>
      <c r="Q933" s="239"/>
      <c r="R933" s="239"/>
      <c r="S933" s="239"/>
      <c r="T933" s="240"/>
      <c r="AT933" s="241" t="s">
        <v>256</v>
      </c>
      <c r="AU933" s="241" t="s">
        <v>88</v>
      </c>
      <c r="AV933" s="14" t="s">
        <v>14</v>
      </c>
      <c r="AW933" s="14" t="s">
        <v>36</v>
      </c>
      <c r="AX933" s="14" t="s">
        <v>80</v>
      </c>
      <c r="AY933" s="241" t="s">
        <v>241</v>
      </c>
    </row>
    <row r="934" spans="1:65" s="14" customFormat="1" ht="11.25" x14ac:dyDescent="0.2">
      <c r="B934" s="232"/>
      <c r="C934" s="233"/>
      <c r="D934" s="211" t="s">
        <v>256</v>
      </c>
      <c r="E934" s="234" t="s">
        <v>1</v>
      </c>
      <c r="F934" s="235" t="s">
        <v>3411</v>
      </c>
      <c r="G934" s="233"/>
      <c r="H934" s="234" t="s">
        <v>1</v>
      </c>
      <c r="I934" s="236"/>
      <c r="J934" s="233"/>
      <c r="K934" s="233"/>
      <c r="L934" s="237"/>
      <c r="M934" s="238"/>
      <c r="N934" s="239"/>
      <c r="O934" s="239"/>
      <c r="P934" s="239"/>
      <c r="Q934" s="239"/>
      <c r="R934" s="239"/>
      <c r="S934" s="239"/>
      <c r="T934" s="240"/>
      <c r="AT934" s="241" t="s">
        <v>256</v>
      </c>
      <c r="AU934" s="241" t="s">
        <v>88</v>
      </c>
      <c r="AV934" s="14" t="s">
        <v>14</v>
      </c>
      <c r="AW934" s="14" t="s">
        <v>36</v>
      </c>
      <c r="AX934" s="14" t="s">
        <v>80</v>
      </c>
      <c r="AY934" s="241" t="s">
        <v>241</v>
      </c>
    </row>
    <row r="935" spans="1:65" s="14" customFormat="1" ht="11.25" x14ac:dyDescent="0.2">
      <c r="B935" s="232"/>
      <c r="C935" s="233"/>
      <c r="D935" s="211" t="s">
        <v>256</v>
      </c>
      <c r="E935" s="234" t="s">
        <v>1</v>
      </c>
      <c r="F935" s="235" t="s">
        <v>3412</v>
      </c>
      <c r="G935" s="233"/>
      <c r="H935" s="234" t="s">
        <v>1</v>
      </c>
      <c r="I935" s="236"/>
      <c r="J935" s="233"/>
      <c r="K935" s="233"/>
      <c r="L935" s="237"/>
      <c r="M935" s="238"/>
      <c r="N935" s="239"/>
      <c r="O935" s="239"/>
      <c r="P935" s="239"/>
      <c r="Q935" s="239"/>
      <c r="R935" s="239"/>
      <c r="S935" s="239"/>
      <c r="T935" s="240"/>
      <c r="AT935" s="241" t="s">
        <v>256</v>
      </c>
      <c r="AU935" s="241" t="s">
        <v>88</v>
      </c>
      <c r="AV935" s="14" t="s">
        <v>14</v>
      </c>
      <c r="AW935" s="14" t="s">
        <v>36</v>
      </c>
      <c r="AX935" s="14" t="s">
        <v>80</v>
      </c>
      <c r="AY935" s="241" t="s">
        <v>241</v>
      </c>
    </row>
    <row r="936" spans="1:65" s="14" customFormat="1" ht="11.25" x14ac:dyDescent="0.2">
      <c r="B936" s="232"/>
      <c r="C936" s="233"/>
      <c r="D936" s="211" t="s">
        <v>256</v>
      </c>
      <c r="E936" s="234" t="s">
        <v>1</v>
      </c>
      <c r="F936" s="235" t="s">
        <v>3413</v>
      </c>
      <c r="G936" s="233"/>
      <c r="H936" s="234" t="s">
        <v>1</v>
      </c>
      <c r="I936" s="236"/>
      <c r="J936" s="233"/>
      <c r="K936" s="233"/>
      <c r="L936" s="237"/>
      <c r="M936" s="238"/>
      <c r="N936" s="239"/>
      <c r="O936" s="239"/>
      <c r="P936" s="239"/>
      <c r="Q936" s="239"/>
      <c r="R936" s="239"/>
      <c r="S936" s="239"/>
      <c r="T936" s="240"/>
      <c r="AT936" s="241" t="s">
        <v>256</v>
      </c>
      <c r="AU936" s="241" t="s">
        <v>88</v>
      </c>
      <c r="AV936" s="14" t="s">
        <v>14</v>
      </c>
      <c r="AW936" s="14" t="s">
        <v>36</v>
      </c>
      <c r="AX936" s="14" t="s">
        <v>80</v>
      </c>
      <c r="AY936" s="241" t="s">
        <v>241</v>
      </c>
    </row>
    <row r="937" spans="1:65" s="12" customFormat="1" ht="11.25" x14ac:dyDescent="0.2">
      <c r="B937" s="209"/>
      <c r="C937" s="210"/>
      <c r="D937" s="211" t="s">
        <v>256</v>
      </c>
      <c r="E937" s="212" t="s">
        <v>1</v>
      </c>
      <c r="F937" s="213" t="s">
        <v>3435</v>
      </c>
      <c r="G937" s="210"/>
      <c r="H937" s="214">
        <v>1</v>
      </c>
      <c r="I937" s="215"/>
      <c r="J937" s="210"/>
      <c r="K937" s="210"/>
      <c r="L937" s="216"/>
      <c r="M937" s="217"/>
      <c r="N937" s="218"/>
      <c r="O937" s="218"/>
      <c r="P937" s="218"/>
      <c r="Q937" s="218"/>
      <c r="R937" s="218"/>
      <c r="S937" s="218"/>
      <c r="T937" s="219"/>
      <c r="AT937" s="220" t="s">
        <v>256</v>
      </c>
      <c r="AU937" s="220" t="s">
        <v>88</v>
      </c>
      <c r="AV937" s="12" t="s">
        <v>88</v>
      </c>
      <c r="AW937" s="12" t="s">
        <v>36</v>
      </c>
      <c r="AX937" s="12" t="s">
        <v>80</v>
      </c>
      <c r="AY937" s="220" t="s">
        <v>241</v>
      </c>
    </row>
    <row r="938" spans="1:65" s="13" customFormat="1" ht="11.25" x14ac:dyDescent="0.2">
      <c r="B938" s="221"/>
      <c r="C938" s="222"/>
      <c r="D938" s="211" t="s">
        <v>256</v>
      </c>
      <c r="E938" s="223" t="s">
        <v>1</v>
      </c>
      <c r="F938" s="224" t="s">
        <v>258</v>
      </c>
      <c r="G938" s="222"/>
      <c r="H938" s="225">
        <v>5</v>
      </c>
      <c r="I938" s="226"/>
      <c r="J938" s="222"/>
      <c r="K938" s="222"/>
      <c r="L938" s="227"/>
      <c r="M938" s="228"/>
      <c r="N938" s="229"/>
      <c r="O938" s="229"/>
      <c r="P938" s="229"/>
      <c r="Q938" s="229"/>
      <c r="R938" s="229"/>
      <c r="S938" s="229"/>
      <c r="T938" s="230"/>
      <c r="AT938" s="231" t="s">
        <v>256</v>
      </c>
      <c r="AU938" s="231" t="s">
        <v>88</v>
      </c>
      <c r="AV938" s="13" t="s">
        <v>175</v>
      </c>
      <c r="AW938" s="13" t="s">
        <v>36</v>
      </c>
      <c r="AX938" s="13" t="s">
        <v>14</v>
      </c>
      <c r="AY938" s="231" t="s">
        <v>241</v>
      </c>
    </row>
    <row r="939" spans="1:65" s="1" customFormat="1" ht="24.2" customHeight="1" x14ac:dyDescent="0.2">
      <c r="A939" s="34"/>
      <c r="B939" s="35"/>
      <c r="C939" s="191" t="s">
        <v>1543</v>
      </c>
      <c r="D939" s="191" t="s">
        <v>243</v>
      </c>
      <c r="E939" s="192" t="s">
        <v>3436</v>
      </c>
      <c r="F939" s="193" t="s">
        <v>3437</v>
      </c>
      <c r="G939" s="194" t="s">
        <v>299</v>
      </c>
      <c r="H939" s="195">
        <v>1</v>
      </c>
      <c r="I939" s="196">
        <v>59040.32</v>
      </c>
      <c r="J939" s="197">
        <f>ROUND(I939*H939,2)</f>
        <v>59040.32</v>
      </c>
      <c r="K939" s="193" t="s">
        <v>1</v>
      </c>
      <c r="L939" s="39"/>
      <c r="M939" s="198" t="s">
        <v>1</v>
      </c>
      <c r="N939" s="199" t="s">
        <v>45</v>
      </c>
      <c r="O939" s="71"/>
      <c r="P939" s="200">
        <f>O939*H939</f>
        <v>0</v>
      </c>
      <c r="Q939" s="200">
        <v>2.5</v>
      </c>
      <c r="R939" s="200">
        <f>Q939*H939</f>
        <v>2.5</v>
      </c>
      <c r="S939" s="200">
        <v>0</v>
      </c>
      <c r="T939" s="201">
        <f>S939*H939</f>
        <v>0</v>
      </c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R939" s="202" t="s">
        <v>175</v>
      </c>
      <c r="AT939" s="202" t="s">
        <v>243</v>
      </c>
      <c r="AU939" s="202" t="s">
        <v>88</v>
      </c>
      <c r="AY939" s="17" t="s">
        <v>241</v>
      </c>
      <c r="BE939" s="203">
        <f>IF(N939="základní",J939,0)</f>
        <v>59040.32</v>
      </c>
      <c r="BF939" s="203">
        <f>IF(N939="snížená",J939,0)</f>
        <v>0</v>
      </c>
      <c r="BG939" s="203">
        <f>IF(N939="zákl. přenesená",J939,0)</f>
        <v>0</v>
      </c>
      <c r="BH939" s="203">
        <f>IF(N939="sníž. přenesená",J939,0)</f>
        <v>0</v>
      </c>
      <c r="BI939" s="203">
        <f>IF(N939="nulová",J939,0)</f>
        <v>0</v>
      </c>
      <c r="BJ939" s="17" t="s">
        <v>14</v>
      </c>
      <c r="BK939" s="203">
        <f>ROUND(I939*H939,2)</f>
        <v>59040.32</v>
      </c>
      <c r="BL939" s="17" t="s">
        <v>175</v>
      </c>
      <c r="BM939" s="202" t="s">
        <v>3438</v>
      </c>
    </row>
    <row r="940" spans="1:65" s="12" customFormat="1" ht="11.25" x14ac:dyDescent="0.2">
      <c r="B940" s="209"/>
      <c r="C940" s="210"/>
      <c r="D940" s="211" t="s">
        <v>256</v>
      </c>
      <c r="E940" s="212" t="s">
        <v>1</v>
      </c>
      <c r="F940" s="213" t="s">
        <v>3418</v>
      </c>
      <c r="G940" s="210"/>
      <c r="H940" s="214">
        <v>1</v>
      </c>
      <c r="I940" s="215"/>
      <c r="J940" s="210"/>
      <c r="K940" s="210"/>
      <c r="L940" s="216"/>
      <c r="M940" s="217"/>
      <c r="N940" s="218"/>
      <c r="O940" s="218"/>
      <c r="P940" s="218"/>
      <c r="Q940" s="218"/>
      <c r="R940" s="218"/>
      <c r="S940" s="218"/>
      <c r="T940" s="219"/>
      <c r="AT940" s="220" t="s">
        <v>256</v>
      </c>
      <c r="AU940" s="220" t="s">
        <v>88</v>
      </c>
      <c r="AV940" s="12" t="s">
        <v>88</v>
      </c>
      <c r="AW940" s="12" t="s">
        <v>36</v>
      </c>
      <c r="AX940" s="12" t="s">
        <v>80</v>
      </c>
      <c r="AY940" s="220" t="s">
        <v>241</v>
      </c>
    </row>
    <row r="941" spans="1:65" s="14" customFormat="1" ht="11.25" x14ac:dyDescent="0.2">
      <c r="B941" s="232"/>
      <c r="C941" s="233"/>
      <c r="D941" s="211" t="s">
        <v>256</v>
      </c>
      <c r="E941" s="234" t="s">
        <v>1</v>
      </c>
      <c r="F941" s="235" t="s">
        <v>3424</v>
      </c>
      <c r="G941" s="233"/>
      <c r="H941" s="234" t="s">
        <v>1</v>
      </c>
      <c r="I941" s="236"/>
      <c r="J941" s="233"/>
      <c r="K941" s="233"/>
      <c r="L941" s="237"/>
      <c r="M941" s="238"/>
      <c r="N941" s="239"/>
      <c r="O941" s="239"/>
      <c r="P941" s="239"/>
      <c r="Q941" s="239"/>
      <c r="R941" s="239"/>
      <c r="S941" s="239"/>
      <c r="T941" s="240"/>
      <c r="AT941" s="241" t="s">
        <v>256</v>
      </c>
      <c r="AU941" s="241" t="s">
        <v>88</v>
      </c>
      <c r="AV941" s="14" t="s">
        <v>14</v>
      </c>
      <c r="AW941" s="14" t="s">
        <v>36</v>
      </c>
      <c r="AX941" s="14" t="s">
        <v>80</v>
      </c>
      <c r="AY941" s="241" t="s">
        <v>241</v>
      </c>
    </row>
    <row r="942" spans="1:65" s="14" customFormat="1" ht="11.25" x14ac:dyDescent="0.2">
      <c r="B942" s="232"/>
      <c r="C942" s="233"/>
      <c r="D942" s="211" t="s">
        <v>256</v>
      </c>
      <c r="E942" s="234" t="s">
        <v>1</v>
      </c>
      <c r="F942" s="235" t="s">
        <v>3410</v>
      </c>
      <c r="G942" s="233"/>
      <c r="H942" s="234" t="s">
        <v>1</v>
      </c>
      <c r="I942" s="236"/>
      <c r="J942" s="233"/>
      <c r="K942" s="233"/>
      <c r="L942" s="237"/>
      <c r="M942" s="238"/>
      <c r="N942" s="239"/>
      <c r="O942" s="239"/>
      <c r="P942" s="239"/>
      <c r="Q942" s="239"/>
      <c r="R942" s="239"/>
      <c r="S942" s="239"/>
      <c r="T942" s="240"/>
      <c r="AT942" s="241" t="s">
        <v>256</v>
      </c>
      <c r="AU942" s="241" t="s">
        <v>88</v>
      </c>
      <c r="AV942" s="14" t="s">
        <v>14</v>
      </c>
      <c r="AW942" s="14" t="s">
        <v>36</v>
      </c>
      <c r="AX942" s="14" t="s">
        <v>80</v>
      </c>
      <c r="AY942" s="241" t="s">
        <v>241</v>
      </c>
    </row>
    <row r="943" spans="1:65" s="14" customFormat="1" ht="11.25" x14ac:dyDescent="0.2">
      <c r="B943" s="232"/>
      <c r="C943" s="233"/>
      <c r="D943" s="211" t="s">
        <v>256</v>
      </c>
      <c r="E943" s="234" t="s">
        <v>1</v>
      </c>
      <c r="F943" s="235" t="s">
        <v>3411</v>
      </c>
      <c r="G943" s="233"/>
      <c r="H943" s="234" t="s">
        <v>1</v>
      </c>
      <c r="I943" s="236"/>
      <c r="J943" s="233"/>
      <c r="K943" s="233"/>
      <c r="L943" s="237"/>
      <c r="M943" s="238"/>
      <c r="N943" s="239"/>
      <c r="O943" s="239"/>
      <c r="P943" s="239"/>
      <c r="Q943" s="239"/>
      <c r="R943" s="239"/>
      <c r="S943" s="239"/>
      <c r="T943" s="240"/>
      <c r="AT943" s="241" t="s">
        <v>256</v>
      </c>
      <c r="AU943" s="241" t="s">
        <v>88</v>
      </c>
      <c r="AV943" s="14" t="s">
        <v>14</v>
      </c>
      <c r="AW943" s="14" t="s">
        <v>36</v>
      </c>
      <c r="AX943" s="14" t="s">
        <v>80</v>
      </c>
      <c r="AY943" s="241" t="s">
        <v>241</v>
      </c>
    </row>
    <row r="944" spans="1:65" s="14" customFormat="1" ht="11.25" x14ac:dyDescent="0.2">
      <c r="B944" s="232"/>
      <c r="C944" s="233"/>
      <c r="D944" s="211" t="s">
        <v>256</v>
      </c>
      <c r="E944" s="234" t="s">
        <v>1</v>
      </c>
      <c r="F944" s="235" t="s">
        <v>3412</v>
      </c>
      <c r="G944" s="233"/>
      <c r="H944" s="234" t="s">
        <v>1</v>
      </c>
      <c r="I944" s="236"/>
      <c r="J944" s="233"/>
      <c r="K944" s="233"/>
      <c r="L944" s="237"/>
      <c r="M944" s="238"/>
      <c r="N944" s="239"/>
      <c r="O944" s="239"/>
      <c r="P944" s="239"/>
      <c r="Q944" s="239"/>
      <c r="R944" s="239"/>
      <c r="S944" s="239"/>
      <c r="T944" s="240"/>
      <c r="AT944" s="241" t="s">
        <v>256</v>
      </c>
      <c r="AU944" s="241" t="s">
        <v>88</v>
      </c>
      <c r="AV944" s="14" t="s">
        <v>14</v>
      </c>
      <c r="AW944" s="14" t="s">
        <v>36</v>
      </c>
      <c r="AX944" s="14" t="s">
        <v>80</v>
      </c>
      <c r="AY944" s="241" t="s">
        <v>241</v>
      </c>
    </row>
    <row r="945" spans="1:65" s="14" customFormat="1" ht="11.25" x14ac:dyDescent="0.2">
      <c r="B945" s="232"/>
      <c r="C945" s="233"/>
      <c r="D945" s="211" t="s">
        <v>256</v>
      </c>
      <c r="E945" s="234" t="s">
        <v>1</v>
      </c>
      <c r="F945" s="235" t="s">
        <v>3413</v>
      </c>
      <c r="G945" s="233"/>
      <c r="H945" s="234" t="s">
        <v>1</v>
      </c>
      <c r="I945" s="236"/>
      <c r="J945" s="233"/>
      <c r="K945" s="233"/>
      <c r="L945" s="237"/>
      <c r="M945" s="238"/>
      <c r="N945" s="239"/>
      <c r="O945" s="239"/>
      <c r="P945" s="239"/>
      <c r="Q945" s="239"/>
      <c r="R945" s="239"/>
      <c r="S945" s="239"/>
      <c r="T945" s="240"/>
      <c r="AT945" s="241" t="s">
        <v>256</v>
      </c>
      <c r="AU945" s="241" t="s">
        <v>88</v>
      </c>
      <c r="AV945" s="14" t="s">
        <v>14</v>
      </c>
      <c r="AW945" s="14" t="s">
        <v>36</v>
      </c>
      <c r="AX945" s="14" t="s">
        <v>80</v>
      </c>
      <c r="AY945" s="241" t="s">
        <v>241</v>
      </c>
    </row>
    <row r="946" spans="1:65" s="14" customFormat="1" ht="11.25" x14ac:dyDescent="0.2">
      <c r="B946" s="232"/>
      <c r="C946" s="233"/>
      <c r="D946" s="211" t="s">
        <v>256</v>
      </c>
      <c r="E946" s="234" t="s">
        <v>1</v>
      </c>
      <c r="F946" s="235" t="s">
        <v>3414</v>
      </c>
      <c r="G946" s="233"/>
      <c r="H946" s="234" t="s">
        <v>1</v>
      </c>
      <c r="I946" s="236"/>
      <c r="J946" s="233"/>
      <c r="K946" s="233"/>
      <c r="L946" s="237"/>
      <c r="M946" s="238"/>
      <c r="N946" s="239"/>
      <c r="O946" s="239"/>
      <c r="P946" s="239"/>
      <c r="Q946" s="239"/>
      <c r="R946" s="239"/>
      <c r="S946" s="239"/>
      <c r="T946" s="240"/>
      <c r="AT946" s="241" t="s">
        <v>256</v>
      </c>
      <c r="AU946" s="241" t="s">
        <v>88</v>
      </c>
      <c r="AV946" s="14" t="s">
        <v>14</v>
      </c>
      <c r="AW946" s="14" t="s">
        <v>36</v>
      </c>
      <c r="AX946" s="14" t="s">
        <v>80</v>
      </c>
      <c r="AY946" s="241" t="s">
        <v>241</v>
      </c>
    </row>
    <row r="947" spans="1:65" s="13" customFormat="1" ht="11.25" x14ac:dyDescent="0.2">
      <c r="B947" s="221"/>
      <c r="C947" s="222"/>
      <c r="D947" s="211" t="s">
        <v>256</v>
      </c>
      <c r="E947" s="223" t="s">
        <v>1</v>
      </c>
      <c r="F947" s="224" t="s">
        <v>258</v>
      </c>
      <c r="G947" s="222"/>
      <c r="H947" s="225">
        <v>1</v>
      </c>
      <c r="I947" s="226"/>
      <c r="J947" s="222"/>
      <c r="K947" s="222"/>
      <c r="L947" s="227"/>
      <c r="M947" s="228"/>
      <c r="N947" s="229"/>
      <c r="O947" s="229"/>
      <c r="P947" s="229"/>
      <c r="Q947" s="229"/>
      <c r="R947" s="229"/>
      <c r="S947" s="229"/>
      <c r="T947" s="230"/>
      <c r="AT947" s="231" t="s">
        <v>256</v>
      </c>
      <c r="AU947" s="231" t="s">
        <v>88</v>
      </c>
      <c r="AV947" s="13" t="s">
        <v>175</v>
      </c>
      <c r="AW947" s="13" t="s">
        <v>36</v>
      </c>
      <c r="AX947" s="13" t="s">
        <v>14</v>
      </c>
      <c r="AY947" s="231" t="s">
        <v>241</v>
      </c>
    </row>
    <row r="948" spans="1:65" s="1" customFormat="1" ht="24.2" customHeight="1" x14ac:dyDescent="0.2">
      <c r="A948" s="34"/>
      <c r="B948" s="35"/>
      <c r="C948" s="191" t="s">
        <v>1545</v>
      </c>
      <c r="D948" s="191" t="s">
        <v>243</v>
      </c>
      <c r="E948" s="192" t="s">
        <v>3439</v>
      </c>
      <c r="F948" s="193" t="s">
        <v>3440</v>
      </c>
      <c r="G948" s="194" t="s">
        <v>295</v>
      </c>
      <c r="H948" s="195">
        <v>45</v>
      </c>
      <c r="I948" s="196">
        <v>2962.43</v>
      </c>
      <c r="J948" s="197">
        <f>ROUND(I948*H948,2)</f>
        <v>133309.35</v>
      </c>
      <c r="K948" s="193" t="s">
        <v>247</v>
      </c>
      <c r="L948" s="39"/>
      <c r="M948" s="198" t="s">
        <v>1</v>
      </c>
      <c r="N948" s="199" t="s">
        <v>45</v>
      </c>
      <c r="O948" s="71"/>
      <c r="P948" s="200">
        <f>O948*H948</f>
        <v>0</v>
      </c>
      <c r="Q948" s="200">
        <v>2.4000000000000001E-4</v>
      </c>
      <c r="R948" s="200">
        <f>Q948*H948</f>
        <v>1.0800000000000001E-2</v>
      </c>
      <c r="S948" s="200">
        <v>0</v>
      </c>
      <c r="T948" s="201">
        <f>S948*H948</f>
        <v>0</v>
      </c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R948" s="202" t="s">
        <v>175</v>
      </c>
      <c r="AT948" s="202" t="s">
        <v>243</v>
      </c>
      <c r="AU948" s="202" t="s">
        <v>88</v>
      </c>
      <c r="AY948" s="17" t="s">
        <v>241</v>
      </c>
      <c r="BE948" s="203">
        <f>IF(N948="základní",J948,0)</f>
        <v>133309.35</v>
      </c>
      <c r="BF948" s="203">
        <f>IF(N948="snížená",J948,0)</f>
        <v>0</v>
      </c>
      <c r="BG948" s="203">
        <f>IF(N948="zákl. přenesená",J948,0)</f>
        <v>0</v>
      </c>
      <c r="BH948" s="203">
        <f>IF(N948="sníž. přenesená",J948,0)</f>
        <v>0</v>
      </c>
      <c r="BI948" s="203">
        <f>IF(N948="nulová",J948,0)</f>
        <v>0</v>
      </c>
      <c r="BJ948" s="17" t="s">
        <v>14</v>
      </c>
      <c r="BK948" s="203">
        <f>ROUND(I948*H948,2)</f>
        <v>133309.35</v>
      </c>
      <c r="BL948" s="17" t="s">
        <v>175</v>
      </c>
      <c r="BM948" s="202" t="s">
        <v>3441</v>
      </c>
    </row>
    <row r="949" spans="1:65" s="1" customFormat="1" ht="11.25" x14ac:dyDescent="0.2">
      <c r="A949" s="34"/>
      <c r="B949" s="35"/>
      <c r="C949" s="36"/>
      <c r="D949" s="204" t="s">
        <v>249</v>
      </c>
      <c r="E949" s="36"/>
      <c r="F949" s="205" t="s">
        <v>3442</v>
      </c>
      <c r="G949" s="36"/>
      <c r="H949" s="36"/>
      <c r="I949" s="206"/>
      <c r="J949" s="36"/>
      <c r="K949" s="36"/>
      <c r="L949" s="39"/>
      <c r="M949" s="207"/>
      <c r="N949" s="208"/>
      <c r="O949" s="71"/>
      <c r="P949" s="71"/>
      <c r="Q949" s="71"/>
      <c r="R949" s="71"/>
      <c r="S949" s="71"/>
      <c r="T949" s="72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T949" s="17" t="s">
        <v>249</v>
      </c>
      <c r="AU949" s="17" t="s">
        <v>88</v>
      </c>
    </row>
    <row r="950" spans="1:65" s="11" customFormat="1" ht="22.9" customHeight="1" x14ac:dyDescent="0.2">
      <c r="B950" s="175"/>
      <c r="C950" s="176"/>
      <c r="D950" s="177" t="s">
        <v>79</v>
      </c>
      <c r="E950" s="189" t="s">
        <v>275</v>
      </c>
      <c r="F950" s="189" t="s">
        <v>276</v>
      </c>
      <c r="G950" s="176"/>
      <c r="H950" s="176"/>
      <c r="I950" s="179"/>
      <c r="J950" s="190">
        <f>BK950</f>
        <v>215474.68</v>
      </c>
      <c r="K950" s="176"/>
      <c r="L950" s="181"/>
      <c r="M950" s="182"/>
      <c r="N950" s="183"/>
      <c r="O950" s="183"/>
      <c r="P950" s="184">
        <f>SUM(P951:P976)</f>
        <v>0</v>
      </c>
      <c r="Q950" s="183"/>
      <c r="R950" s="184">
        <f>SUM(R951:R976)</f>
        <v>1.0971582</v>
      </c>
      <c r="S950" s="183"/>
      <c r="T950" s="185">
        <f>SUM(T951:T976)</f>
        <v>0</v>
      </c>
      <c r="AR950" s="186" t="s">
        <v>14</v>
      </c>
      <c r="AT950" s="187" t="s">
        <v>79</v>
      </c>
      <c r="AU950" s="187" t="s">
        <v>14</v>
      </c>
      <c r="AY950" s="186" t="s">
        <v>241</v>
      </c>
      <c r="BK950" s="188">
        <f>SUM(BK951:BK976)</f>
        <v>215474.68</v>
      </c>
    </row>
    <row r="951" spans="1:65" s="1" customFormat="1" ht="33" customHeight="1" x14ac:dyDescent="0.2">
      <c r="A951" s="34"/>
      <c r="B951" s="35"/>
      <c r="C951" s="191" t="s">
        <v>1547</v>
      </c>
      <c r="D951" s="191" t="s">
        <v>243</v>
      </c>
      <c r="E951" s="192" t="s">
        <v>1062</v>
      </c>
      <c r="F951" s="193" t="s">
        <v>1063</v>
      </c>
      <c r="G951" s="194" t="s">
        <v>289</v>
      </c>
      <c r="H951" s="195">
        <v>1798.62</v>
      </c>
      <c r="I951" s="196">
        <v>119.8</v>
      </c>
      <c r="J951" s="197">
        <f>ROUND(I951*H951,2)</f>
        <v>215474.68</v>
      </c>
      <c r="K951" s="193" t="s">
        <v>247</v>
      </c>
      <c r="L951" s="39"/>
      <c r="M951" s="198" t="s">
        <v>1</v>
      </c>
      <c r="N951" s="199" t="s">
        <v>45</v>
      </c>
      <c r="O951" s="71"/>
      <c r="P951" s="200">
        <f>O951*H951</f>
        <v>0</v>
      </c>
      <c r="Q951" s="200">
        <v>6.0999999999999997E-4</v>
      </c>
      <c r="R951" s="200">
        <f>Q951*H951</f>
        <v>1.0971582</v>
      </c>
      <c r="S951" s="200">
        <v>0</v>
      </c>
      <c r="T951" s="201">
        <f>S951*H951</f>
        <v>0</v>
      </c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R951" s="202" t="s">
        <v>175</v>
      </c>
      <c r="AT951" s="202" t="s">
        <v>243</v>
      </c>
      <c r="AU951" s="202" t="s">
        <v>88</v>
      </c>
      <c r="AY951" s="17" t="s">
        <v>241</v>
      </c>
      <c r="BE951" s="203">
        <f>IF(N951="základní",J951,0)</f>
        <v>215474.68</v>
      </c>
      <c r="BF951" s="203">
        <f>IF(N951="snížená",J951,0)</f>
        <v>0</v>
      </c>
      <c r="BG951" s="203">
        <f>IF(N951="zákl. přenesená",J951,0)</f>
        <v>0</v>
      </c>
      <c r="BH951" s="203">
        <f>IF(N951="sníž. přenesená",J951,0)</f>
        <v>0</v>
      </c>
      <c r="BI951" s="203">
        <f>IF(N951="nulová",J951,0)</f>
        <v>0</v>
      </c>
      <c r="BJ951" s="17" t="s">
        <v>14</v>
      </c>
      <c r="BK951" s="203">
        <f>ROUND(I951*H951,2)</f>
        <v>215474.68</v>
      </c>
      <c r="BL951" s="17" t="s">
        <v>175</v>
      </c>
      <c r="BM951" s="202" t="s">
        <v>3443</v>
      </c>
    </row>
    <row r="952" spans="1:65" s="1" customFormat="1" ht="11.25" x14ac:dyDescent="0.2">
      <c r="A952" s="34"/>
      <c r="B952" s="35"/>
      <c r="C952" s="36"/>
      <c r="D952" s="204" t="s">
        <v>249</v>
      </c>
      <c r="E952" s="36"/>
      <c r="F952" s="205" t="s">
        <v>1065</v>
      </c>
      <c r="G952" s="36"/>
      <c r="H952" s="36"/>
      <c r="I952" s="206"/>
      <c r="J952" s="36"/>
      <c r="K952" s="36"/>
      <c r="L952" s="39"/>
      <c r="M952" s="207"/>
      <c r="N952" s="208"/>
      <c r="O952" s="71"/>
      <c r="P952" s="71"/>
      <c r="Q952" s="71"/>
      <c r="R952" s="71"/>
      <c r="S952" s="71"/>
      <c r="T952" s="72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T952" s="17" t="s">
        <v>249</v>
      </c>
      <c r="AU952" s="17" t="s">
        <v>88</v>
      </c>
    </row>
    <row r="953" spans="1:65" s="14" customFormat="1" ht="11.25" x14ac:dyDescent="0.2">
      <c r="B953" s="232"/>
      <c r="C953" s="233"/>
      <c r="D953" s="211" t="s">
        <v>256</v>
      </c>
      <c r="E953" s="234" t="s">
        <v>1</v>
      </c>
      <c r="F953" s="235" t="s">
        <v>1066</v>
      </c>
      <c r="G953" s="233"/>
      <c r="H953" s="234" t="s">
        <v>1</v>
      </c>
      <c r="I953" s="236"/>
      <c r="J953" s="233"/>
      <c r="K953" s="233"/>
      <c r="L953" s="237"/>
      <c r="M953" s="238"/>
      <c r="N953" s="239"/>
      <c r="O953" s="239"/>
      <c r="P953" s="239"/>
      <c r="Q953" s="239"/>
      <c r="R953" s="239"/>
      <c r="S953" s="239"/>
      <c r="T953" s="240"/>
      <c r="AT953" s="241" t="s">
        <v>256</v>
      </c>
      <c r="AU953" s="241" t="s">
        <v>88</v>
      </c>
      <c r="AV953" s="14" t="s">
        <v>14</v>
      </c>
      <c r="AW953" s="14" t="s">
        <v>36</v>
      </c>
      <c r="AX953" s="14" t="s">
        <v>80</v>
      </c>
      <c r="AY953" s="241" t="s">
        <v>241</v>
      </c>
    </row>
    <row r="954" spans="1:65" s="14" customFormat="1" ht="11.25" x14ac:dyDescent="0.2">
      <c r="B954" s="232"/>
      <c r="C954" s="233"/>
      <c r="D954" s="211" t="s">
        <v>256</v>
      </c>
      <c r="E954" s="234" t="s">
        <v>1</v>
      </c>
      <c r="F954" s="235" t="s">
        <v>3264</v>
      </c>
      <c r="G954" s="233"/>
      <c r="H954" s="234" t="s">
        <v>1</v>
      </c>
      <c r="I954" s="236"/>
      <c r="J954" s="233"/>
      <c r="K954" s="233"/>
      <c r="L954" s="237"/>
      <c r="M954" s="238"/>
      <c r="N954" s="239"/>
      <c r="O954" s="239"/>
      <c r="P954" s="239"/>
      <c r="Q954" s="239"/>
      <c r="R954" s="239"/>
      <c r="S954" s="239"/>
      <c r="T954" s="240"/>
      <c r="AT954" s="241" t="s">
        <v>256</v>
      </c>
      <c r="AU954" s="241" t="s">
        <v>88</v>
      </c>
      <c r="AV954" s="14" t="s">
        <v>14</v>
      </c>
      <c r="AW954" s="14" t="s">
        <v>36</v>
      </c>
      <c r="AX954" s="14" t="s">
        <v>80</v>
      </c>
      <c r="AY954" s="241" t="s">
        <v>241</v>
      </c>
    </row>
    <row r="955" spans="1:65" s="12" customFormat="1" ht="22.5" x14ac:dyDescent="0.2">
      <c r="B955" s="209"/>
      <c r="C955" s="210"/>
      <c r="D955" s="211" t="s">
        <v>256</v>
      </c>
      <c r="E955" s="212" t="s">
        <v>1</v>
      </c>
      <c r="F955" s="213" t="s">
        <v>3444</v>
      </c>
      <c r="G955" s="210"/>
      <c r="H955" s="214">
        <v>1216.07</v>
      </c>
      <c r="I955" s="215"/>
      <c r="J955" s="210"/>
      <c r="K955" s="210"/>
      <c r="L955" s="216"/>
      <c r="M955" s="217"/>
      <c r="N955" s="218"/>
      <c r="O955" s="218"/>
      <c r="P955" s="218"/>
      <c r="Q955" s="218"/>
      <c r="R955" s="218"/>
      <c r="S955" s="218"/>
      <c r="T955" s="219"/>
      <c r="AT955" s="220" t="s">
        <v>256</v>
      </c>
      <c r="AU955" s="220" t="s">
        <v>88</v>
      </c>
      <c r="AV955" s="12" t="s">
        <v>88</v>
      </c>
      <c r="AW955" s="12" t="s">
        <v>36</v>
      </c>
      <c r="AX955" s="12" t="s">
        <v>80</v>
      </c>
      <c r="AY955" s="220" t="s">
        <v>241</v>
      </c>
    </row>
    <row r="956" spans="1:65" s="12" customFormat="1" ht="11.25" x14ac:dyDescent="0.2">
      <c r="B956" s="209"/>
      <c r="C956" s="210"/>
      <c r="D956" s="211" t="s">
        <v>256</v>
      </c>
      <c r="E956" s="212" t="s">
        <v>1</v>
      </c>
      <c r="F956" s="213" t="s">
        <v>3445</v>
      </c>
      <c r="G956" s="210"/>
      <c r="H956" s="214">
        <v>101.34</v>
      </c>
      <c r="I956" s="215"/>
      <c r="J956" s="210"/>
      <c r="K956" s="210"/>
      <c r="L956" s="216"/>
      <c r="M956" s="217"/>
      <c r="N956" s="218"/>
      <c r="O956" s="218"/>
      <c r="P956" s="218"/>
      <c r="Q956" s="218"/>
      <c r="R956" s="218"/>
      <c r="S956" s="218"/>
      <c r="T956" s="219"/>
      <c r="AT956" s="220" t="s">
        <v>256</v>
      </c>
      <c r="AU956" s="220" t="s">
        <v>88</v>
      </c>
      <c r="AV956" s="12" t="s">
        <v>88</v>
      </c>
      <c r="AW956" s="12" t="s">
        <v>36</v>
      </c>
      <c r="AX956" s="12" t="s">
        <v>80</v>
      </c>
      <c r="AY956" s="220" t="s">
        <v>241</v>
      </c>
    </row>
    <row r="957" spans="1:65" s="14" customFormat="1" ht="11.25" x14ac:dyDescent="0.2">
      <c r="B957" s="232"/>
      <c r="C957" s="233"/>
      <c r="D957" s="211" t="s">
        <v>256</v>
      </c>
      <c r="E957" s="234" t="s">
        <v>1</v>
      </c>
      <c r="F957" s="235" t="s">
        <v>3266</v>
      </c>
      <c r="G957" s="233"/>
      <c r="H957" s="234" t="s">
        <v>1</v>
      </c>
      <c r="I957" s="236"/>
      <c r="J957" s="233"/>
      <c r="K957" s="233"/>
      <c r="L957" s="237"/>
      <c r="M957" s="238"/>
      <c r="N957" s="239"/>
      <c r="O957" s="239"/>
      <c r="P957" s="239"/>
      <c r="Q957" s="239"/>
      <c r="R957" s="239"/>
      <c r="S957" s="239"/>
      <c r="T957" s="240"/>
      <c r="AT957" s="241" t="s">
        <v>256</v>
      </c>
      <c r="AU957" s="241" t="s">
        <v>88</v>
      </c>
      <c r="AV957" s="14" t="s">
        <v>14</v>
      </c>
      <c r="AW957" s="14" t="s">
        <v>36</v>
      </c>
      <c r="AX957" s="14" t="s">
        <v>80</v>
      </c>
      <c r="AY957" s="241" t="s">
        <v>241</v>
      </c>
    </row>
    <row r="958" spans="1:65" s="12" customFormat="1" ht="11.25" x14ac:dyDescent="0.2">
      <c r="B958" s="209"/>
      <c r="C958" s="210"/>
      <c r="D958" s="211" t="s">
        <v>256</v>
      </c>
      <c r="E958" s="212" t="s">
        <v>1</v>
      </c>
      <c r="F958" s="213" t="s">
        <v>3446</v>
      </c>
      <c r="G958" s="210"/>
      <c r="H958" s="214">
        <v>14.48</v>
      </c>
      <c r="I958" s="215"/>
      <c r="J958" s="210"/>
      <c r="K958" s="210"/>
      <c r="L958" s="216"/>
      <c r="M958" s="217"/>
      <c r="N958" s="218"/>
      <c r="O958" s="218"/>
      <c r="P958" s="218"/>
      <c r="Q958" s="218"/>
      <c r="R958" s="218"/>
      <c r="S958" s="218"/>
      <c r="T958" s="219"/>
      <c r="AT958" s="220" t="s">
        <v>256</v>
      </c>
      <c r="AU958" s="220" t="s">
        <v>88</v>
      </c>
      <c r="AV958" s="12" t="s">
        <v>88</v>
      </c>
      <c r="AW958" s="12" t="s">
        <v>36</v>
      </c>
      <c r="AX958" s="12" t="s">
        <v>80</v>
      </c>
      <c r="AY958" s="220" t="s">
        <v>241</v>
      </c>
    </row>
    <row r="959" spans="1:65" s="12" customFormat="1" ht="11.25" x14ac:dyDescent="0.2">
      <c r="B959" s="209"/>
      <c r="C959" s="210"/>
      <c r="D959" s="211" t="s">
        <v>256</v>
      </c>
      <c r="E959" s="212" t="s">
        <v>1</v>
      </c>
      <c r="F959" s="213" t="s">
        <v>3447</v>
      </c>
      <c r="G959" s="210"/>
      <c r="H959" s="214">
        <v>58</v>
      </c>
      <c r="I959" s="215"/>
      <c r="J959" s="210"/>
      <c r="K959" s="210"/>
      <c r="L959" s="216"/>
      <c r="M959" s="217"/>
      <c r="N959" s="218"/>
      <c r="O959" s="218"/>
      <c r="P959" s="218"/>
      <c r="Q959" s="218"/>
      <c r="R959" s="218"/>
      <c r="S959" s="218"/>
      <c r="T959" s="219"/>
      <c r="AT959" s="220" t="s">
        <v>256</v>
      </c>
      <c r="AU959" s="220" t="s">
        <v>88</v>
      </c>
      <c r="AV959" s="12" t="s">
        <v>88</v>
      </c>
      <c r="AW959" s="12" t="s">
        <v>36</v>
      </c>
      <c r="AX959" s="12" t="s">
        <v>80</v>
      </c>
      <c r="AY959" s="220" t="s">
        <v>241</v>
      </c>
    </row>
    <row r="960" spans="1:65" s="14" customFormat="1" ht="11.25" x14ac:dyDescent="0.2">
      <c r="B960" s="232"/>
      <c r="C960" s="233"/>
      <c r="D960" s="211" t="s">
        <v>256</v>
      </c>
      <c r="E960" s="234" t="s">
        <v>1</v>
      </c>
      <c r="F960" s="235" t="s">
        <v>3268</v>
      </c>
      <c r="G960" s="233"/>
      <c r="H960" s="234" t="s">
        <v>1</v>
      </c>
      <c r="I960" s="236"/>
      <c r="J960" s="233"/>
      <c r="K960" s="233"/>
      <c r="L960" s="237"/>
      <c r="M960" s="238"/>
      <c r="N960" s="239"/>
      <c r="O960" s="239"/>
      <c r="P960" s="239"/>
      <c r="Q960" s="239"/>
      <c r="R960" s="239"/>
      <c r="S960" s="239"/>
      <c r="T960" s="240"/>
      <c r="AT960" s="241" t="s">
        <v>256</v>
      </c>
      <c r="AU960" s="241" t="s">
        <v>88</v>
      </c>
      <c r="AV960" s="14" t="s">
        <v>14</v>
      </c>
      <c r="AW960" s="14" t="s">
        <v>36</v>
      </c>
      <c r="AX960" s="14" t="s">
        <v>80</v>
      </c>
      <c r="AY960" s="241" t="s">
        <v>241</v>
      </c>
    </row>
    <row r="961" spans="2:51" s="12" customFormat="1" ht="11.25" x14ac:dyDescent="0.2">
      <c r="B961" s="209"/>
      <c r="C961" s="210"/>
      <c r="D961" s="211" t="s">
        <v>256</v>
      </c>
      <c r="E961" s="212" t="s">
        <v>1</v>
      </c>
      <c r="F961" s="213" t="s">
        <v>3448</v>
      </c>
      <c r="G961" s="210"/>
      <c r="H961" s="214">
        <v>4</v>
      </c>
      <c r="I961" s="215"/>
      <c r="J961" s="210"/>
      <c r="K961" s="210"/>
      <c r="L961" s="216"/>
      <c r="M961" s="217"/>
      <c r="N961" s="218"/>
      <c r="O961" s="218"/>
      <c r="P961" s="218"/>
      <c r="Q961" s="218"/>
      <c r="R961" s="218"/>
      <c r="S961" s="218"/>
      <c r="T961" s="219"/>
      <c r="AT961" s="220" t="s">
        <v>256</v>
      </c>
      <c r="AU961" s="220" t="s">
        <v>88</v>
      </c>
      <c r="AV961" s="12" t="s">
        <v>88</v>
      </c>
      <c r="AW961" s="12" t="s">
        <v>36</v>
      </c>
      <c r="AX961" s="12" t="s">
        <v>80</v>
      </c>
      <c r="AY961" s="220" t="s">
        <v>241</v>
      </c>
    </row>
    <row r="962" spans="2:51" s="12" customFormat="1" ht="11.25" x14ac:dyDescent="0.2">
      <c r="B962" s="209"/>
      <c r="C962" s="210"/>
      <c r="D962" s="211" t="s">
        <v>256</v>
      </c>
      <c r="E962" s="212" t="s">
        <v>1</v>
      </c>
      <c r="F962" s="213" t="s">
        <v>3449</v>
      </c>
      <c r="G962" s="210"/>
      <c r="H962" s="214">
        <v>0</v>
      </c>
      <c r="I962" s="215"/>
      <c r="J962" s="210"/>
      <c r="K962" s="210"/>
      <c r="L962" s="216"/>
      <c r="M962" s="217"/>
      <c r="N962" s="218"/>
      <c r="O962" s="218"/>
      <c r="P962" s="218"/>
      <c r="Q962" s="218"/>
      <c r="R962" s="218"/>
      <c r="S962" s="218"/>
      <c r="T962" s="219"/>
      <c r="AT962" s="220" t="s">
        <v>256</v>
      </c>
      <c r="AU962" s="220" t="s">
        <v>88</v>
      </c>
      <c r="AV962" s="12" t="s">
        <v>88</v>
      </c>
      <c r="AW962" s="12" t="s">
        <v>36</v>
      </c>
      <c r="AX962" s="12" t="s">
        <v>80</v>
      </c>
      <c r="AY962" s="220" t="s">
        <v>241</v>
      </c>
    </row>
    <row r="963" spans="2:51" s="14" customFormat="1" ht="11.25" x14ac:dyDescent="0.2">
      <c r="B963" s="232"/>
      <c r="C963" s="233"/>
      <c r="D963" s="211" t="s">
        <v>256</v>
      </c>
      <c r="E963" s="234" t="s">
        <v>1</v>
      </c>
      <c r="F963" s="235" t="s">
        <v>3270</v>
      </c>
      <c r="G963" s="233"/>
      <c r="H963" s="234" t="s">
        <v>1</v>
      </c>
      <c r="I963" s="236"/>
      <c r="J963" s="233"/>
      <c r="K963" s="233"/>
      <c r="L963" s="237"/>
      <c r="M963" s="238"/>
      <c r="N963" s="239"/>
      <c r="O963" s="239"/>
      <c r="P963" s="239"/>
      <c r="Q963" s="239"/>
      <c r="R963" s="239"/>
      <c r="S963" s="239"/>
      <c r="T963" s="240"/>
      <c r="AT963" s="241" t="s">
        <v>256</v>
      </c>
      <c r="AU963" s="241" t="s">
        <v>88</v>
      </c>
      <c r="AV963" s="14" t="s">
        <v>14</v>
      </c>
      <c r="AW963" s="14" t="s">
        <v>36</v>
      </c>
      <c r="AX963" s="14" t="s">
        <v>80</v>
      </c>
      <c r="AY963" s="241" t="s">
        <v>241</v>
      </c>
    </row>
    <row r="964" spans="2:51" s="12" customFormat="1" ht="11.25" x14ac:dyDescent="0.2">
      <c r="B964" s="209"/>
      <c r="C964" s="210"/>
      <c r="D964" s="211" t="s">
        <v>256</v>
      </c>
      <c r="E964" s="212" t="s">
        <v>1</v>
      </c>
      <c r="F964" s="213" t="s">
        <v>3450</v>
      </c>
      <c r="G964" s="210"/>
      <c r="H964" s="214">
        <v>5.56</v>
      </c>
      <c r="I964" s="215"/>
      <c r="J964" s="210"/>
      <c r="K964" s="210"/>
      <c r="L964" s="216"/>
      <c r="M964" s="217"/>
      <c r="N964" s="218"/>
      <c r="O964" s="218"/>
      <c r="P964" s="218"/>
      <c r="Q964" s="218"/>
      <c r="R964" s="218"/>
      <c r="S964" s="218"/>
      <c r="T964" s="219"/>
      <c r="AT964" s="220" t="s">
        <v>256</v>
      </c>
      <c r="AU964" s="220" t="s">
        <v>88</v>
      </c>
      <c r="AV964" s="12" t="s">
        <v>88</v>
      </c>
      <c r="AW964" s="12" t="s">
        <v>36</v>
      </c>
      <c r="AX964" s="12" t="s">
        <v>80</v>
      </c>
      <c r="AY964" s="220" t="s">
        <v>241</v>
      </c>
    </row>
    <row r="965" spans="2:51" s="12" customFormat="1" ht="11.25" x14ac:dyDescent="0.2">
      <c r="B965" s="209"/>
      <c r="C965" s="210"/>
      <c r="D965" s="211" t="s">
        <v>256</v>
      </c>
      <c r="E965" s="212" t="s">
        <v>1</v>
      </c>
      <c r="F965" s="213" t="s">
        <v>3451</v>
      </c>
      <c r="G965" s="210"/>
      <c r="H965" s="214">
        <v>21.44</v>
      </c>
      <c r="I965" s="215"/>
      <c r="J965" s="210"/>
      <c r="K965" s="210"/>
      <c r="L965" s="216"/>
      <c r="M965" s="217"/>
      <c r="N965" s="218"/>
      <c r="O965" s="218"/>
      <c r="P965" s="218"/>
      <c r="Q965" s="218"/>
      <c r="R965" s="218"/>
      <c r="S965" s="218"/>
      <c r="T965" s="219"/>
      <c r="AT965" s="220" t="s">
        <v>256</v>
      </c>
      <c r="AU965" s="220" t="s">
        <v>88</v>
      </c>
      <c r="AV965" s="12" t="s">
        <v>88</v>
      </c>
      <c r="AW965" s="12" t="s">
        <v>36</v>
      </c>
      <c r="AX965" s="12" t="s">
        <v>80</v>
      </c>
      <c r="AY965" s="220" t="s">
        <v>241</v>
      </c>
    </row>
    <row r="966" spans="2:51" s="14" customFormat="1" ht="11.25" x14ac:dyDescent="0.2">
      <c r="B966" s="232"/>
      <c r="C966" s="233"/>
      <c r="D966" s="211" t="s">
        <v>256</v>
      </c>
      <c r="E966" s="234" t="s">
        <v>1</v>
      </c>
      <c r="F966" s="235" t="s">
        <v>3272</v>
      </c>
      <c r="G966" s="233"/>
      <c r="H966" s="234" t="s">
        <v>1</v>
      </c>
      <c r="I966" s="236"/>
      <c r="J966" s="233"/>
      <c r="K966" s="233"/>
      <c r="L966" s="237"/>
      <c r="M966" s="238"/>
      <c r="N966" s="239"/>
      <c r="O966" s="239"/>
      <c r="P966" s="239"/>
      <c r="Q966" s="239"/>
      <c r="R966" s="239"/>
      <c r="S966" s="239"/>
      <c r="T966" s="240"/>
      <c r="AT966" s="241" t="s">
        <v>256</v>
      </c>
      <c r="AU966" s="241" t="s">
        <v>88</v>
      </c>
      <c r="AV966" s="14" t="s">
        <v>14</v>
      </c>
      <c r="AW966" s="14" t="s">
        <v>36</v>
      </c>
      <c r="AX966" s="14" t="s">
        <v>80</v>
      </c>
      <c r="AY966" s="241" t="s">
        <v>241</v>
      </c>
    </row>
    <row r="967" spans="2:51" s="12" customFormat="1" ht="11.25" x14ac:dyDescent="0.2">
      <c r="B967" s="209"/>
      <c r="C967" s="210"/>
      <c r="D967" s="211" t="s">
        <v>256</v>
      </c>
      <c r="E967" s="212" t="s">
        <v>1</v>
      </c>
      <c r="F967" s="213" t="s">
        <v>3452</v>
      </c>
      <c r="G967" s="210"/>
      <c r="H967" s="214">
        <v>5</v>
      </c>
      <c r="I967" s="215"/>
      <c r="J967" s="210"/>
      <c r="K967" s="210"/>
      <c r="L967" s="216"/>
      <c r="M967" s="217"/>
      <c r="N967" s="218"/>
      <c r="O967" s="218"/>
      <c r="P967" s="218"/>
      <c r="Q967" s="218"/>
      <c r="R967" s="218"/>
      <c r="S967" s="218"/>
      <c r="T967" s="219"/>
      <c r="AT967" s="220" t="s">
        <v>256</v>
      </c>
      <c r="AU967" s="220" t="s">
        <v>88</v>
      </c>
      <c r="AV967" s="12" t="s">
        <v>88</v>
      </c>
      <c r="AW967" s="12" t="s">
        <v>36</v>
      </c>
      <c r="AX967" s="12" t="s">
        <v>80</v>
      </c>
      <c r="AY967" s="220" t="s">
        <v>241</v>
      </c>
    </row>
    <row r="968" spans="2:51" s="12" customFormat="1" ht="11.25" x14ac:dyDescent="0.2">
      <c r="B968" s="209"/>
      <c r="C968" s="210"/>
      <c r="D968" s="211" t="s">
        <v>256</v>
      </c>
      <c r="E968" s="212" t="s">
        <v>1</v>
      </c>
      <c r="F968" s="213" t="s">
        <v>3453</v>
      </c>
      <c r="G968" s="210"/>
      <c r="H968" s="214">
        <v>315.5</v>
      </c>
      <c r="I968" s="215"/>
      <c r="J968" s="210"/>
      <c r="K968" s="210"/>
      <c r="L968" s="216"/>
      <c r="M968" s="217"/>
      <c r="N968" s="218"/>
      <c r="O968" s="218"/>
      <c r="P968" s="218"/>
      <c r="Q968" s="218"/>
      <c r="R968" s="218"/>
      <c r="S968" s="218"/>
      <c r="T968" s="219"/>
      <c r="AT968" s="220" t="s">
        <v>256</v>
      </c>
      <c r="AU968" s="220" t="s">
        <v>88</v>
      </c>
      <c r="AV968" s="12" t="s">
        <v>88</v>
      </c>
      <c r="AW968" s="12" t="s">
        <v>36</v>
      </c>
      <c r="AX968" s="12" t="s">
        <v>80</v>
      </c>
      <c r="AY968" s="220" t="s">
        <v>241</v>
      </c>
    </row>
    <row r="969" spans="2:51" s="14" customFormat="1" ht="11.25" x14ac:dyDescent="0.2">
      <c r="B969" s="232"/>
      <c r="C969" s="233"/>
      <c r="D969" s="211" t="s">
        <v>256</v>
      </c>
      <c r="E969" s="234" t="s">
        <v>1</v>
      </c>
      <c r="F969" s="235" t="s">
        <v>3289</v>
      </c>
      <c r="G969" s="233"/>
      <c r="H969" s="234" t="s">
        <v>1</v>
      </c>
      <c r="I969" s="236"/>
      <c r="J969" s="233"/>
      <c r="K969" s="233"/>
      <c r="L969" s="237"/>
      <c r="M969" s="238"/>
      <c r="N969" s="239"/>
      <c r="O969" s="239"/>
      <c r="P969" s="239"/>
      <c r="Q969" s="239"/>
      <c r="R969" s="239"/>
      <c r="S969" s="239"/>
      <c r="T969" s="240"/>
      <c r="AT969" s="241" t="s">
        <v>256</v>
      </c>
      <c r="AU969" s="241" t="s">
        <v>88</v>
      </c>
      <c r="AV969" s="14" t="s">
        <v>14</v>
      </c>
      <c r="AW969" s="14" t="s">
        <v>36</v>
      </c>
      <c r="AX969" s="14" t="s">
        <v>80</v>
      </c>
      <c r="AY969" s="241" t="s">
        <v>241</v>
      </c>
    </row>
    <row r="970" spans="2:51" s="12" customFormat="1" ht="11.25" x14ac:dyDescent="0.2">
      <c r="B970" s="209"/>
      <c r="C970" s="210"/>
      <c r="D970" s="211" t="s">
        <v>256</v>
      </c>
      <c r="E970" s="212" t="s">
        <v>1</v>
      </c>
      <c r="F970" s="213" t="s">
        <v>3454</v>
      </c>
      <c r="G970" s="210"/>
      <c r="H970" s="214">
        <v>0</v>
      </c>
      <c r="I970" s="215"/>
      <c r="J970" s="210"/>
      <c r="K970" s="210"/>
      <c r="L970" s="216"/>
      <c r="M970" s="217"/>
      <c r="N970" s="218"/>
      <c r="O970" s="218"/>
      <c r="P970" s="218"/>
      <c r="Q970" s="218"/>
      <c r="R970" s="218"/>
      <c r="S970" s="218"/>
      <c r="T970" s="219"/>
      <c r="AT970" s="220" t="s">
        <v>256</v>
      </c>
      <c r="AU970" s="220" t="s">
        <v>88</v>
      </c>
      <c r="AV970" s="12" t="s">
        <v>88</v>
      </c>
      <c r="AW970" s="12" t="s">
        <v>36</v>
      </c>
      <c r="AX970" s="12" t="s">
        <v>80</v>
      </c>
      <c r="AY970" s="220" t="s">
        <v>241</v>
      </c>
    </row>
    <row r="971" spans="2:51" s="12" customFormat="1" ht="11.25" x14ac:dyDescent="0.2">
      <c r="B971" s="209"/>
      <c r="C971" s="210"/>
      <c r="D971" s="211" t="s">
        <v>256</v>
      </c>
      <c r="E971" s="212" t="s">
        <v>1</v>
      </c>
      <c r="F971" s="213" t="s">
        <v>3455</v>
      </c>
      <c r="G971" s="210"/>
      <c r="H971" s="214">
        <v>3.93</v>
      </c>
      <c r="I971" s="215"/>
      <c r="J971" s="210"/>
      <c r="K971" s="210"/>
      <c r="L971" s="216"/>
      <c r="M971" s="217"/>
      <c r="N971" s="218"/>
      <c r="O971" s="218"/>
      <c r="P971" s="218"/>
      <c r="Q971" s="218"/>
      <c r="R971" s="218"/>
      <c r="S971" s="218"/>
      <c r="T971" s="219"/>
      <c r="AT971" s="220" t="s">
        <v>256</v>
      </c>
      <c r="AU971" s="220" t="s">
        <v>88</v>
      </c>
      <c r="AV971" s="12" t="s">
        <v>88</v>
      </c>
      <c r="AW971" s="12" t="s">
        <v>36</v>
      </c>
      <c r="AX971" s="12" t="s">
        <v>80</v>
      </c>
      <c r="AY971" s="220" t="s">
        <v>241</v>
      </c>
    </row>
    <row r="972" spans="2:51" s="14" customFormat="1" ht="11.25" x14ac:dyDescent="0.2">
      <c r="B972" s="232"/>
      <c r="C972" s="233"/>
      <c r="D972" s="211" t="s">
        <v>256</v>
      </c>
      <c r="E972" s="234" t="s">
        <v>1</v>
      </c>
      <c r="F972" s="235" t="s">
        <v>3273</v>
      </c>
      <c r="G972" s="233"/>
      <c r="H972" s="234" t="s">
        <v>1</v>
      </c>
      <c r="I972" s="236"/>
      <c r="J972" s="233"/>
      <c r="K972" s="233"/>
      <c r="L972" s="237"/>
      <c r="M972" s="238"/>
      <c r="N972" s="239"/>
      <c r="O972" s="239"/>
      <c r="P972" s="239"/>
      <c r="Q972" s="239"/>
      <c r="R972" s="239"/>
      <c r="S972" s="239"/>
      <c r="T972" s="240"/>
      <c r="AT972" s="241" t="s">
        <v>256</v>
      </c>
      <c r="AU972" s="241" t="s">
        <v>88</v>
      </c>
      <c r="AV972" s="14" t="s">
        <v>14</v>
      </c>
      <c r="AW972" s="14" t="s">
        <v>36</v>
      </c>
      <c r="AX972" s="14" t="s">
        <v>80</v>
      </c>
      <c r="AY972" s="241" t="s">
        <v>241</v>
      </c>
    </row>
    <row r="973" spans="2:51" s="12" customFormat="1" ht="11.25" x14ac:dyDescent="0.2">
      <c r="B973" s="209"/>
      <c r="C973" s="210"/>
      <c r="D973" s="211" t="s">
        <v>256</v>
      </c>
      <c r="E973" s="212" t="s">
        <v>1</v>
      </c>
      <c r="F973" s="213" t="s">
        <v>3456</v>
      </c>
      <c r="G973" s="210"/>
      <c r="H973" s="214">
        <v>26</v>
      </c>
      <c r="I973" s="215"/>
      <c r="J973" s="210"/>
      <c r="K973" s="210"/>
      <c r="L973" s="216"/>
      <c r="M973" s="217"/>
      <c r="N973" s="218"/>
      <c r="O973" s="218"/>
      <c r="P973" s="218"/>
      <c r="Q973" s="218"/>
      <c r="R973" s="218"/>
      <c r="S973" s="218"/>
      <c r="T973" s="219"/>
      <c r="AT973" s="220" t="s">
        <v>256</v>
      </c>
      <c r="AU973" s="220" t="s">
        <v>88</v>
      </c>
      <c r="AV973" s="12" t="s">
        <v>88</v>
      </c>
      <c r="AW973" s="12" t="s">
        <v>36</v>
      </c>
      <c r="AX973" s="12" t="s">
        <v>80</v>
      </c>
      <c r="AY973" s="220" t="s">
        <v>241</v>
      </c>
    </row>
    <row r="974" spans="2:51" s="12" customFormat="1" ht="11.25" x14ac:dyDescent="0.2">
      <c r="B974" s="209"/>
      <c r="C974" s="210"/>
      <c r="D974" s="211" t="s">
        <v>256</v>
      </c>
      <c r="E974" s="212" t="s">
        <v>1</v>
      </c>
      <c r="F974" s="213" t="s">
        <v>3457</v>
      </c>
      <c r="G974" s="210"/>
      <c r="H974" s="214">
        <v>25</v>
      </c>
      <c r="I974" s="215"/>
      <c r="J974" s="210"/>
      <c r="K974" s="210"/>
      <c r="L974" s="216"/>
      <c r="M974" s="217"/>
      <c r="N974" s="218"/>
      <c r="O974" s="218"/>
      <c r="P974" s="218"/>
      <c r="Q974" s="218"/>
      <c r="R974" s="218"/>
      <c r="S974" s="218"/>
      <c r="T974" s="219"/>
      <c r="AT974" s="220" t="s">
        <v>256</v>
      </c>
      <c r="AU974" s="220" t="s">
        <v>88</v>
      </c>
      <c r="AV974" s="12" t="s">
        <v>88</v>
      </c>
      <c r="AW974" s="12" t="s">
        <v>36</v>
      </c>
      <c r="AX974" s="12" t="s">
        <v>80</v>
      </c>
      <c r="AY974" s="220" t="s">
        <v>241</v>
      </c>
    </row>
    <row r="975" spans="2:51" s="12" customFormat="1" ht="11.25" x14ac:dyDescent="0.2">
      <c r="B975" s="209"/>
      <c r="C975" s="210"/>
      <c r="D975" s="211" t="s">
        <v>256</v>
      </c>
      <c r="E975" s="212" t="s">
        <v>1</v>
      </c>
      <c r="F975" s="213" t="s">
        <v>3458</v>
      </c>
      <c r="G975" s="210"/>
      <c r="H975" s="214">
        <v>2.2999999999999998</v>
      </c>
      <c r="I975" s="215"/>
      <c r="J975" s="210"/>
      <c r="K975" s="210"/>
      <c r="L975" s="216"/>
      <c r="M975" s="217"/>
      <c r="N975" s="218"/>
      <c r="O975" s="218"/>
      <c r="P975" s="218"/>
      <c r="Q975" s="218"/>
      <c r="R975" s="218"/>
      <c r="S975" s="218"/>
      <c r="T975" s="219"/>
      <c r="AT975" s="220" t="s">
        <v>256</v>
      </c>
      <c r="AU975" s="220" t="s">
        <v>88</v>
      </c>
      <c r="AV975" s="12" t="s">
        <v>88</v>
      </c>
      <c r="AW975" s="12" t="s">
        <v>36</v>
      </c>
      <c r="AX975" s="12" t="s">
        <v>80</v>
      </c>
      <c r="AY975" s="220" t="s">
        <v>241</v>
      </c>
    </row>
    <row r="976" spans="2:51" s="13" customFormat="1" ht="11.25" x14ac:dyDescent="0.2">
      <c r="B976" s="221"/>
      <c r="C976" s="222"/>
      <c r="D976" s="211" t="s">
        <v>256</v>
      </c>
      <c r="E976" s="223" t="s">
        <v>1</v>
      </c>
      <c r="F976" s="224" t="s">
        <v>258</v>
      </c>
      <c r="G976" s="222"/>
      <c r="H976" s="225">
        <v>1798.62</v>
      </c>
      <c r="I976" s="226"/>
      <c r="J976" s="222"/>
      <c r="K976" s="222"/>
      <c r="L976" s="227"/>
      <c r="M976" s="228"/>
      <c r="N976" s="229"/>
      <c r="O976" s="229"/>
      <c r="P976" s="229"/>
      <c r="Q976" s="229"/>
      <c r="R976" s="229"/>
      <c r="S976" s="229"/>
      <c r="T976" s="230"/>
      <c r="AT976" s="231" t="s">
        <v>256</v>
      </c>
      <c r="AU976" s="231" t="s">
        <v>88</v>
      </c>
      <c r="AV976" s="13" t="s">
        <v>175</v>
      </c>
      <c r="AW976" s="13" t="s">
        <v>36</v>
      </c>
      <c r="AX976" s="13" t="s">
        <v>14</v>
      </c>
      <c r="AY976" s="231" t="s">
        <v>241</v>
      </c>
    </row>
    <row r="977" spans="1:65" s="11" customFormat="1" ht="22.9" customHeight="1" x14ac:dyDescent="0.2">
      <c r="B977" s="175"/>
      <c r="C977" s="176"/>
      <c r="D977" s="177" t="s">
        <v>79</v>
      </c>
      <c r="E977" s="189" t="s">
        <v>1069</v>
      </c>
      <c r="F977" s="189" t="s">
        <v>1070</v>
      </c>
      <c r="G977" s="176"/>
      <c r="H977" s="176"/>
      <c r="I977" s="179"/>
      <c r="J977" s="190">
        <f>BK977</f>
        <v>387808.75000000006</v>
      </c>
      <c r="K977" s="176"/>
      <c r="L977" s="181"/>
      <c r="M977" s="182"/>
      <c r="N977" s="183"/>
      <c r="O977" s="183"/>
      <c r="P977" s="184">
        <f>SUM(P978:P1000)</f>
        <v>0</v>
      </c>
      <c r="Q977" s="183"/>
      <c r="R977" s="184">
        <f>SUM(R978:R1000)</f>
        <v>0</v>
      </c>
      <c r="S977" s="183"/>
      <c r="T977" s="185">
        <f>SUM(T978:T1000)</f>
        <v>0</v>
      </c>
      <c r="AR977" s="186" t="s">
        <v>14</v>
      </c>
      <c r="AT977" s="187" t="s">
        <v>79</v>
      </c>
      <c r="AU977" s="187" t="s">
        <v>14</v>
      </c>
      <c r="AY977" s="186" t="s">
        <v>241</v>
      </c>
      <c r="BK977" s="188">
        <f>SUM(BK978:BK1000)</f>
        <v>387808.75000000006</v>
      </c>
    </row>
    <row r="978" spans="1:65" s="1" customFormat="1" ht="33" customHeight="1" x14ac:dyDescent="0.2">
      <c r="A978" s="34"/>
      <c r="B978" s="35"/>
      <c r="C978" s="191" t="s">
        <v>1549</v>
      </c>
      <c r="D978" s="191" t="s">
        <v>243</v>
      </c>
      <c r="E978" s="192" t="s">
        <v>1072</v>
      </c>
      <c r="F978" s="193" t="s">
        <v>1073</v>
      </c>
      <c r="G978" s="194" t="s">
        <v>467</v>
      </c>
      <c r="H978" s="195">
        <v>2030.306</v>
      </c>
      <c r="I978" s="196">
        <v>75.010000000000005</v>
      </c>
      <c r="J978" s="197">
        <f>ROUND(I978*H978,2)</f>
        <v>152293.25</v>
      </c>
      <c r="K978" s="193" t="s">
        <v>247</v>
      </c>
      <c r="L978" s="39"/>
      <c r="M978" s="198" t="s">
        <v>1</v>
      </c>
      <c r="N978" s="199" t="s">
        <v>45</v>
      </c>
      <c r="O978" s="71"/>
      <c r="P978" s="200">
        <f>O978*H978</f>
        <v>0</v>
      </c>
      <c r="Q978" s="200">
        <v>0</v>
      </c>
      <c r="R978" s="200">
        <f>Q978*H978</f>
        <v>0</v>
      </c>
      <c r="S978" s="200">
        <v>0</v>
      </c>
      <c r="T978" s="201">
        <f>S978*H978</f>
        <v>0</v>
      </c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R978" s="202" t="s">
        <v>175</v>
      </c>
      <c r="AT978" s="202" t="s">
        <v>243</v>
      </c>
      <c r="AU978" s="202" t="s">
        <v>88</v>
      </c>
      <c r="AY978" s="17" t="s">
        <v>241</v>
      </c>
      <c r="BE978" s="203">
        <f>IF(N978="základní",J978,0)</f>
        <v>152293.25</v>
      </c>
      <c r="BF978" s="203">
        <f>IF(N978="snížená",J978,0)</f>
        <v>0</v>
      </c>
      <c r="BG978" s="203">
        <f>IF(N978="zákl. přenesená",J978,0)</f>
        <v>0</v>
      </c>
      <c r="BH978" s="203">
        <f>IF(N978="sníž. přenesená",J978,0)</f>
        <v>0</v>
      </c>
      <c r="BI978" s="203">
        <f>IF(N978="nulová",J978,0)</f>
        <v>0</v>
      </c>
      <c r="BJ978" s="17" t="s">
        <v>14</v>
      </c>
      <c r="BK978" s="203">
        <f>ROUND(I978*H978,2)</f>
        <v>152293.25</v>
      </c>
      <c r="BL978" s="17" t="s">
        <v>175</v>
      </c>
      <c r="BM978" s="202" t="s">
        <v>3459</v>
      </c>
    </row>
    <row r="979" spans="1:65" s="1" customFormat="1" ht="11.25" x14ac:dyDescent="0.2">
      <c r="A979" s="34"/>
      <c r="B979" s="35"/>
      <c r="C979" s="36"/>
      <c r="D979" s="204" t="s">
        <v>249</v>
      </c>
      <c r="E979" s="36"/>
      <c r="F979" s="205" t="s">
        <v>1075</v>
      </c>
      <c r="G979" s="36"/>
      <c r="H979" s="36"/>
      <c r="I979" s="206"/>
      <c r="J979" s="36"/>
      <c r="K979" s="36"/>
      <c r="L979" s="39"/>
      <c r="M979" s="207"/>
      <c r="N979" s="208"/>
      <c r="O979" s="71"/>
      <c r="P979" s="71"/>
      <c r="Q979" s="71"/>
      <c r="R979" s="71"/>
      <c r="S979" s="71"/>
      <c r="T979" s="72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T979" s="17" t="s">
        <v>249</v>
      </c>
      <c r="AU979" s="17" t="s">
        <v>88</v>
      </c>
    </row>
    <row r="980" spans="1:65" s="12" customFormat="1" ht="11.25" x14ac:dyDescent="0.2">
      <c r="B980" s="209"/>
      <c r="C980" s="210"/>
      <c r="D980" s="211" t="s">
        <v>256</v>
      </c>
      <c r="E980" s="212" t="s">
        <v>1</v>
      </c>
      <c r="F980" s="213" t="s">
        <v>465</v>
      </c>
      <c r="G980" s="210"/>
      <c r="H980" s="214">
        <v>2030.306</v>
      </c>
      <c r="I980" s="215"/>
      <c r="J980" s="210"/>
      <c r="K980" s="210"/>
      <c r="L980" s="216"/>
      <c r="M980" s="217"/>
      <c r="N980" s="218"/>
      <c r="O980" s="218"/>
      <c r="P980" s="218"/>
      <c r="Q980" s="218"/>
      <c r="R980" s="218"/>
      <c r="S980" s="218"/>
      <c r="T980" s="219"/>
      <c r="AT980" s="220" t="s">
        <v>256</v>
      </c>
      <c r="AU980" s="220" t="s">
        <v>88</v>
      </c>
      <c r="AV980" s="12" t="s">
        <v>88</v>
      </c>
      <c r="AW980" s="12" t="s">
        <v>36</v>
      </c>
      <c r="AX980" s="12" t="s">
        <v>80</v>
      </c>
      <c r="AY980" s="220" t="s">
        <v>241</v>
      </c>
    </row>
    <row r="981" spans="1:65" s="13" customFormat="1" ht="11.25" x14ac:dyDescent="0.2">
      <c r="B981" s="221"/>
      <c r="C981" s="222"/>
      <c r="D981" s="211" t="s">
        <v>256</v>
      </c>
      <c r="E981" s="223" t="s">
        <v>1</v>
      </c>
      <c r="F981" s="224" t="s">
        <v>258</v>
      </c>
      <c r="G981" s="222"/>
      <c r="H981" s="225">
        <v>2030.306</v>
      </c>
      <c r="I981" s="226"/>
      <c r="J981" s="222"/>
      <c r="K981" s="222"/>
      <c r="L981" s="227"/>
      <c r="M981" s="228"/>
      <c r="N981" s="229"/>
      <c r="O981" s="229"/>
      <c r="P981" s="229"/>
      <c r="Q981" s="229"/>
      <c r="R981" s="229"/>
      <c r="S981" s="229"/>
      <c r="T981" s="230"/>
      <c r="AT981" s="231" t="s">
        <v>256</v>
      </c>
      <c r="AU981" s="231" t="s">
        <v>88</v>
      </c>
      <c r="AV981" s="13" t="s">
        <v>175</v>
      </c>
      <c r="AW981" s="13" t="s">
        <v>36</v>
      </c>
      <c r="AX981" s="13" t="s">
        <v>14</v>
      </c>
      <c r="AY981" s="231" t="s">
        <v>241</v>
      </c>
    </row>
    <row r="982" spans="1:65" s="1" customFormat="1" ht="21.75" customHeight="1" x14ac:dyDescent="0.2">
      <c r="A982" s="34"/>
      <c r="B982" s="35"/>
      <c r="C982" s="191" t="s">
        <v>1552</v>
      </c>
      <c r="D982" s="191" t="s">
        <v>243</v>
      </c>
      <c r="E982" s="192" t="s">
        <v>1077</v>
      </c>
      <c r="F982" s="193" t="s">
        <v>1078</v>
      </c>
      <c r="G982" s="194" t="s">
        <v>467</v>
      </c>
      <c r="H982" s="195">
        <v>44666.732000000004</v>
      </c>
      <c r="I982" s="196">
        <v>3</v>
      </c>
      <c r="J982" s="197">
        <f>ROUND(I982*H982,2)</f>
        <v>134000.20000000001</v>
      </c>
      <c r="K982" s="193" t="s">
        <v>247</v>
      </c>
      <c r="L982" s="39"/>
      <c r="M982" s="198" t="s">
        <v>1</v>
      </c>
      <c r="N982" s="199" t="s">
        <v>45</v>
      </c>
      <c r="O982" s="71"/>
      <c r="P982" s="200">
        <f>O982*H982</f>
        <v>0</v>
      </c>
      <c r="Q982" s="200">
        <v>0</v>
      </c>
      <c r="R982" s="200">
        <f>Q982*H982</f>
        <v>0</v>
      </c>
      <c r="S982" s="200">
        <v>0</v>
      </c>
      <c r="T982" s="201">
        <f>S982*H982</f>
        <v>0</v>
      </c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R982" s="202" t="s">
        <v>175</v>
      </c>
      <c r="AT982" s="202" t="s">
        <v>243</v>
      </c>
      <c r="AU982" s="202" t="s">
        <v>88</v>
      </c>
      <c r="AY982" s="17" t="s">
        <v>241</v>
      </c>
      <c r="BE982" s="203">
        <f>IF(N982="základní",J982,0)</f>
        <v>134000.20000000001</v>
      </c>
      <c r="BF982" s="203">
        <f>IF(N982="snížená",J982,0)</f>
        <v>0</v>
      </c>
      <c r="BG982" s="203">
        <f>IF(N982="zákl. přenesená",J982,0)</f>
        <v>0</v>
      </c>
      <c r="BH982" s="203">
        <f>IF(N982="sníž. přenesená",J982,0)</f>
        <v>0</v>
      </c>
      <c r="BI982" s="203">
        <f>IF(N982="nulová",J982,0)</f>
        <v>0</v>
      </c>
      <c r="BJ982" s="17" t="s">
        <v>14</v>
      </c>
      <c r="BK982" s="203">
        <f>ROUND(I982*H982,2)</f>
        <v>134000.20000000001</v>
      </c>
      <c r="BL982" s="17" t="s">
        <v>175</v>
      </c>
      <c r="BM982" s="202" t="s">
        <v>3460</v>
      </c>
    </row>
    <row r="983" spans="1:65" s="1" customFormat="1" ht="11.25" x14ac:dyDescent="0.2">
      <c r="A983" s="34"/>
      <c r="B983" s="35"/>
      <c r="C983" s="36"/>
      <c r="D983" s="204" t="s">
        <v>249</v>
      </c>
      <c r="E983" s="36"/>
      <c r="F983" s="205" t="s">
        <v>1080</v>
      </c>
      <c r="G983" s="36"/>
      <c r="H983" s="36"/>
      <c r="I983" s="206"/>
      <c r="J983" s="36"/>
      <c r="K983" s="36"/>
      <c r="L983" s="39"/>
      <c r="M983" s="207"/>
      <c r="N983" s="208"/>
      <c r="O983" s="71"/>
      <c r="P983" s="71"/>
      <c r="Q983" s="71"/>
      <c r="R983" s="71"/>
      <c r="S983" s="71"/>
      <c r="T983" s="72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T983" s="17" t="s">
        <v>249</v>
      </c>
      <c r="AU983" s="17" t="s">
        <v>88</v>
      </c>
    </row>
    <row r="984" spans="1:65" s="14" customFormat="1" ht="11.25" x14ac:dyDescent="0.2">
      <c r="B984" s="232"/>
      <c r="C984" s="233"/>
      <c r="D984" s="211" t="s">
        <v>256</v>
      </c>
      <c r="E984" s="234" t="s">
        <v>1</v>
      </c>
      <c r="F984" s="235" t="s">
        <v>667</v>
      </c>
      <c r="G984" s="233"/>
      <c r="H984" s="234" t="s">
        <v>1</v>
      </c>
      <c r="I984" s="236"/>
      <c r="J984" s="233"/>
      <c r="K984" s="233"/>
      <c r="L984" s="237"/>
      <c r="M984" s="238"/>
      <c r="N984" s="239"/>
      <c r="O984" s="239"/>
      <c r="P984" s="239"/>
      <c r="Q984" s="239"/>
      <c r="R984" s="239"/>
      <c r="S984" s="239"/>
      <c r="T984" s="240"/>
      <c r="AT984" s="241" t="s">
        <v>256</v>
      </c>
      <c r="AU984" s="241" t="s">
        <v>88</v>
      </c>
      <c r="AV984" s="14" t="s">
        <v>14</v>
      </c>
      <c r="AW984" s="14" t="s">
        <v>36</v>
      </c>
      <c r="AX984" s="14" t="s">
        <v>80</v>
      </c>
      <c r="AY984" s="241" t="s">
        <v>241</v>
      </c>
    </row>
    <row r="985" spans="1:65" s="12" customFormat="1" ht="11.25" x14ac:dyDescent="0.2">
      <c r="B985" s="209"/>
      <c r="C985" s="210"/>
      <c r="D985" s="211" t="s">
        <v>256</v>
      </c>
      <c r="E985" s="212" t="s">
        <v>1</v>
      </c>
      <c r="F985" s="213" t="s">
        <v>1081</v>
      </c>
      <c r="G985" s="210"/>
      <c r="H985" s="214">
        <v>44666.732000000004</v>
      </c>
      <c r="I985" s="215"/>
      <c r="J985" s="210"/>
      <c r="K985" s="210"/>
      <c r="L985" s="216"/>
      <c r="M985" s="217"/>
      <c r="N985" s="218"/>
      <c r="O985" s="218"/>
      <c r="P985" s="218"/>
      <c r="Q985" s="218"/>
      <c r="R985" s="218"/>
      <c r="S985" s="218"/>
      <c r="T985" s="219"/>
      <c r="AT985" s="220" t="s">
        <v>256</v>
      </c>
      <c r="AU985" s="220" t="s">
        <v>88</v>
      </c>
      <c r="AV985" s="12" t="s">
        <v>88</v>
      </c>
      <c r="AW985" s="12" t="s">
        <v>36</v>
      </c>
      <c r="AX985" s="12" t="s">
        <v>80</v>
      </c>
      <c r="AY985" s="220" t="s">
        <v>241</v>
      </c>
    </row>
    <row r="986" spans="1:65" s="13" customFormat="1" ht="11.25" x14ac:dyDescent="0.2">
      <c r="B986" s="221"/>
      <c r="C986" s="222"/>
      <c r="D986" s="211" t="s">
        <v>256</v>
      </c>
      <c r="E986" s="223" t="s">
        <v>1</v>
      </c>
      <c r="F986" s="224" t="s">
        <v>258</v>
      </c>
      <c r="G986" s="222"/>
      <c r="H986" s="225">
        <v>44666.732000000004</v>
      </c>
      <c r="I986" s="226"/>
      <c r="J986" s="222"/>
      <c r="K986" s="222"/>
      <c r="L986" s="227"/>
      <c r="M986" s="228"/>
      <c r="N986" s="229"/>
      <c r="O986" s="229"/>
      <c r="P986" s="229"/>
      <c r="Q986" s="229"/>
      <c r="R986" s="229"/>
      <c r="S986" s="229"/>
      <c r="T986" s="230"/>
      <c r="AT986" s="231" t="s">
        <v>256</v>
      </c>
      <c r="AU986" s="231" t="s">
        <v>88</v>
      </c>
      <c r="AV986" s="13" t="s">
        <v>175</v>
      </c>
      <c r="AW986" s="13" t="s">
        <v>36</v>
      </c>
      <c r="AX986" s="13" t="s">
        <v>14</v>
      </c>
      <c r="AY986" s="231" t="s">
        <v>241</v>
      </c>
    </row>
    <row r="987" spans="1:65" s="1" customFormat="1" ht="44.25" customHeight="1" x14ac:dyDescent="0.2">
      <c r="A987" s="34"/>
      <c r="B987" s="35"/>
      <c r="C987" s="191" t="s">
        <v>1554</v>
      </c>
      <c r="D987" s="191" t="s">
        <v>243</v>
      </c>
      <c r="E987" s="192" t="s">
        <v>1083</v>
      </c>
      <c r="F987" s="193" t="s">
        <v>1084</v>
      </c>
      <c r="G987" s="194" t="s">
        <v>467</v>
      </c>
      <c r="H987" s="195">
        <v>0.77</v>
      </c>
      <c r="I987" s="196">
        <v>50</v>
      </c>
      <c r="J987" s="197">
        <f>ROUND(I987*H987,2)</f>
        <v>38.5</v>
      </c>
      <c r="K987" s="193" t="s">
        <v>247</v>
      </c>
      <c r="L987" s="39"/>
      <c r="M987" s="198" t="s">
        <v>1</v>
      </c>
      <c r="N987" s="199" t="s">
        <v>45</v>
      </c>
      <c r="O987" s="71"/>
      <c r="P987" s="200">
        <f>O987*H987</f>
        <v>0</v>
      </c>
      <c r="Q987" s="200">
        <v>0</v>
      </c>
      <c r="R987" s="200">
        <f>Q987*H987</f>
        <v>0</v>
      </c>
      <c r="S987" s="200">
        <v>0</v>
      </c>
      <c r="T987" s="201">
        <f>S987*H987</f>
        <v>0</v>
      </c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R987" s="202" t="s">
        <v>175</v>
      </c>
      <c r="AT987" s="202" t="s">
        <v>243</v>
      </c>
      <c r="AU987" s="202" t="s">
        <v>88</v>
      </c>
      <c r="AY987" s="17" t="s">
        <v>241</v>
      </c>
      <c r="BE987" s="203">
        <f>IF(N987="základní",J987,0)</f>
        <v>38.5</v>
      </c>
      <c r="BF987" s="203">
        <f>IF(N987="snížená",J987,0)</f>
        <v>0</v>
      </c>
      <c r="BG987" s="203">
        <f>IF(N987="zákl. přenesená",J987,0)</f>
        <v>0</v>
      </c>
      <c r="BH987" s="203">
        <f>IF(N987="sníž. přenesená",J987,0)</f>
        <v>0</v>
      </c>
      <c r="BI987" s="203">
        <f>IF(N987="nulová",J987,0)</f>
        <v>0</v>
      </c>
      <c r="BJ987" s="17" t="s">
        <v>14</v>
      </c>
      <c r="BK987" s="203">
        <f>ROUND(I987*H987,2)</f>
        <v>38.5</v>
      </c>
      <c r="BL987" s="17" t="s">
        <v>175</v>
      </c>
      <c r="BM987" s="202" t="s">
        <v>3461</v>
      </c>
    </row>
    <row r="988" spans="1:65" s="1" customFormat="1" ht="11.25" x14ac:dyDescent="0.2">
      <c r="A988" s="34"/>
      <c r="B988" s="35"/>
      <c r="C988" s="36"/>
      <c r="D988" s="204" t="s">
        <v>249</v>
      </c>
      <c r="E988" s="36"/>
      <c r="F988" s="205" t="s">
        <v>1086</v>
      </c>
      <c r="G988" s="36"/>
      <c r="H988" s="36"/>
      <c r="I988" s="206"/>
      <c r="J988" s="36"/>
      <c r="K988" s="36"/>
      <c r="L988" s="39"/>
      <c r="M988" s="207"/>
      <c r="N988" s="208"/>
      <c r="O988" s="71"/>
      <c r="P988" s="71"/>
      <c r="Q988" s="71"/>
      <c r="R988" s="71"/>
      <c r="S988" s="71"/>
      <c r="T988" s="72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T988" s="17" t="s">
        <v>249</v>
      </c>
      <c r="AU988" s="17" t="s">
        <v>88</v>
      </c>
    </row>
    <row r="989" spans="1:65" s="12" customFormat="1" ht="11.25" x14ac:dyDescent="0.2">
      <c r="B989" s="209"/>
      <c r="C989" s="210"/>
      <c r="D989" s="211" t="s">
        <v>256</v>
      </c>
      <c r="E989" s="212" t="s">
        <v>1</v>
      </c>
      <c r="F989" s="213" t="s">
        <v>472</v>
      </c>
      <c r="G989" s="210"/>
      <c r="H989" s="214">
        <v>0.77</v>
      </c>
      <c r="I989" s="215"/>
      <c r="J989" s="210"/>
      <c r="K989" s="210"/>
      <c r="L989" s="216"/>
      <c r="M989" s="217"/>
      <c r="N989" s="218"/>
      <c r="O989" s="218"/>
      <c r="P989" s="218"/>
      <c r="Q989" s="218"/>
      <c r="R989" s="218"/>
      <c r="S989" s="218"/>
      <c r="T989" s="219"/>
      <c r="AT989" s="220" t="s">
        <v>256</v>
      </c>
      <c r="AU989" s="220" t="s">
        <v>88</v>
      </c>
      <c r="AV989" s="12" t="s">
        <v>88</v>
      </c>
      <c r="AW989" s="12" t="s">
        <v>36</v>
      </c>
      <c r="AX989" s="12" t="s">
        <v>80</v>
      </c>
      <c r="AY989" s="220" t="s">
        <v>241</v>
      </c>
    </row>
    <row r="990" spans="1:65" s="13" customFormat="1" ht="11.25" x14ac:dyDescent="0.2">
      <c r="B990" s="221"/>
      <c r="C990" s="222"/>
      <c r="D990" s="211" t="s">
        <v>256</v>
      </c>
      <c r="E990" s="223" t="s">
        <v>1</v>
      </c>
      <c r="F990" s="224" t="s">
        <v>258</v>
      </c>
      <c r="G990" s="222"/>
      <c r="H990" s="225">
        <v>0.77</v>
      </c>
      <c r="I990" s="226"/>
      <c r="J990" s="222"/>
      <c r="K990" s="222"/>
      <c r="L990" s="227"/>
      <c r="M990" s="228"/>
      <c r="N990" s="229"/>
      <c r="O990" s="229"/>
      <c r="P990" s="229"/>
      <c r="Q990" s="229"/>
      <c r="R990" s="229"/>
      <c r="S990" s="229"/>
      <c r="T990" s="230"/>
      <c r="AT990" s="231" t="s">
        <v>256</v>
      </c>
      <c r="AU990" s="231" t="s">
        <v>88</v>
      </c>
      <c r="AV990" s="13" t="s">
        <v>175</v>
      </c>
      <c r="AW990" s="13" t="s">
        <v>36</v>
      </c>
      <c r="AX990" s="13" t="s">
        <v>14</v>
      </c>
      <c r="AY990" s="231" t="s">
        <v>241</v>
      </c>
    </row>
    <row r="991" spans="1:65" s="1" customFormat="1" ht="44.25" customHeight="1" x14ac:dyDescent="0.2">
      <c r="A991" s="34"/>
      <c r="B991" s="35"/>
      <c r="C991" s="191" t="s">
        <v>1556</v>
      </c>
      <c r="D991" s="191" t="s">
        <v>243</v>
      </c>
      <c r="E991" s="192" t="s">
        <v>1088</v>
      </c>
      <c r="F991" s="193" t="s">
        <v>1089</v>
      </c>
      <c r="G991" s="194" t="s">
        <v>467</v>
      </c>
      <c r="H991" s="195">
        <v>1401.1869999999999</v>
      </c>
      <c r="I991" s="196">
        <v>50</v>
      </c>
      <c r="J991" s="197">
        <f>ROUND(I991*H991,2)</f>
        <v>70059.350000000006</v>
      </c>
      <c r="K991" s="193" t="s">
        <v>247</v>
      </c>
      <c r="L991" s="39"/>
      <c r="M991" s="198" t="s">
        <v>1</v>
      </c>
      <c r="N991" s="199" t="s">
        <v>45</v>
      </c>
      <c r="O991" s="71"/>
      <c r="P991" s="200">
        <f>O991*H991</f>
        <v>0</v>
      </c>
      <c r="Q991" s="200">
        <v>0</v>
      </c>
      <c r="R991" s="200">
        <f>Q991*H991</f>
        <v>0</v>
      </c>
      <c r="S991" s="200">
        <v>0</v>
      </c>
      <c r="T991" s="201">
        <f>S991*H991</f>
        <v>0</v>
      </c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R991" s="202" t="s">
        <v>175</v>
      </c>
      <c r="AT991" s="202" t="s">
        <v>243</v>
      </c>
      <c r="AU991" s="202" t="s">
        <v>88</v>
      </c>
      <c r="AY991" s="17" t="s">
        <v>241</v>
      </c>
      <c r="BE991" s="203">
        <f>IF(N991="základní",J991,0)</f>
        <v>70059.350000000006</v>
      </c>
      <c r="BF991" s="203">
        <f>IF(N991="snížená",J991,0)</f>
        <v>0</v>
      </c>
      <c r="BG991" s="203">
        <f>IF(N991="zákl. přenesená",J991,0)</f>
        <v>0</v>
      </c>
      <c r="BH991" s="203">
        <f>IF(N991="sníž. přenesená",J991,0)</f>
        <v>0</v>
      </c>
      <c r="BI991" s="203">
        <f>IF(N991="nulová",J991,0)</f>
        <v>0</v>
      </c>
      <c r="BJ991" s="17" t="s">
        <v>14</v>
      </c>
      <c r="BK991" s="203">
        <f>ROUND(I991*H991,2)</f>
        <v>70059.350000000006</v>
      </c>
      <c r="BL991" s="17" t="s">
        <v>175</v>
      </c>
      <c r="BM991" s="202" t="s">
        <v>3462</v>
      </c>
    </row>
    <row r="992" spans="1:65" s="1" customFormat="1" ht="11.25" x14ac:dyDescent="0.2">
      <c r="A992" s="34"/>
      <c r="B992" s="35"/>
      <c r="C992" s="36"/>
      <c r="D992" s="204" t="s">
        <v>249</v>
      </c>
      <c r="E992" s="36"/>
      <c r="F992" s="205" t="s">
        <v>1091</v>
      </c>
      <c r="G992" s="36"/>
      <c r="H992" s="36"/>
      <c r="I992" s="206"/>
      <c r="J992" s="36"/>
      <c r="K992" s="36"/>
      <c r="L992" s="39"/>
      <c r="M992" s="207"/>
      <c r="N992" s="208"/>
      <c r="O992" s="71"/>
      <c r="P992" s="71"/>
      <c r="Q992" s="71"/>
      <c r="R992" s="71"/>
      <c r="S992" s="71"/>
      <c r="T992" s="72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T992" s="17" t="s">
        <v>249</v>
      </c>
      <c r="AU992" s="17" t="s">
        <v>88</v>
      </c>
    </row>
    <row r="993" spans="1:65" s="1" customFormat="1" ht="19.5" x14ac:dyDescent="0.2">
      <c r="A993" s="34"/>
      <c r="B993" s="35"/>
      <c r="C993" s="36"/>
      <c r="D993" s="211" t="s">
        <v>701</v>
      </c>
      <c r="E993" s="36"/>
      <c r="F993" s="249" t="s">
        <v>702</v>
      </c>
      <c r="G993" s="36"/>
      <c r="H993" s="36"/>
      <c r="I993" s="206"/>
      <c r="J993" s="36"/>
      <c r="K993" s="36"/>
      <c r="L993" s="39"/>
      <c r="M993" s="207"/>
      <c r="N993" s="208"/>
      <c r="O993" s="71"/>
      <c r="P993" s="71"/>
      <c r="Q993" s="71"/>
      <c r="R993" s="71"/>
      <c r="S993" s="71"/>
      <c r="T993" s="72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T993" s="17" t="s">
        <v>701</v>
      </c>
      <c r="AU993" s="17" t="s">
        <v>88</v>
      </c>
    </row>
    <row r="994" spans="1:65" s="12" customFormat="1" ht="11.25" x14ac:dyDescent="0.2">
      <c r="B994" s="209"/>
      <c r="C994" s="210"/>
      <c r="D994" s="211" t="s">
        <v>256</v>
      </c>
      <c r="E994" s="212" t="s">
        <v>1</v>
      </c>
      <c r="F994" s="213" t="s">
        <v>469</v>
      </c>
      <c r="G994" s="210"/>
      <c r="H994" s="214">
        <v>1401.1869999999999</v>
      </c>
      <c r="I994" s="215"/>
      <c r="J994" s="210"/>
      <c r="K994" s="210"/>
      <c r="L994" s="216"/>
      <c r="M994" s="217"/>
      <c r="N994" s="218"/>
      <c r="O994" s="218"/>
      <c r="P994" s="218"/>
      <c r="Q994" s="218"/>
      <c r="R994" s="218"/>
      <c r="S994" s="218"/>
      <c r="T994" s="219"/>
      <c r="AT994" s="220" t="s">
        <v>256</v>
      </c>
      <c r="AU994" s="220" t="s">
        <v>88</v>
      </c>
      <c r="AV994" s="12" t="s">
        <v>88</v>
      </c>
      <c r="AW994" s="12" t="s">
        <v>36</v>
      </c>
      <c r="AX994" s="12" t="s">
        <v>80</v>
      </c>
      <c r="AY994" s="220" t="s">
        <v>241</v>
      </c>
    </row>
    <row r="995" spans="1:65" s="13" customFormat="1" ht="11.25" x14ac:dyDescent="0.2">
      <c r="B995" s="221"/>
      <c r="C995" s="222"/>
      <c r="D995" s="211" t="s">
        <v>256</v>
      </c>
      <c r="E995" s="223" t="s">
        <v>1</v>
      </c>
      <c r="F995" s="224" t="s">
        <v>258</v>
      </c>
      <c r="G995" s="222"/>
      <c r="H995" s="225">
        <v>1401.1869999999999</v>
      </c>
      <c r="I995" s="226"/>
      <c r="J995" s="222"/>
      <c r="K995" s="222"/>
      <c r="L995" s="227"/>
      <c r="M995" s="228"/>
      <c r="N995" s="229"/>
      <c r="O995" s="229"/>
      <c r="P995" s="229"/>
      <c r="Q995" s="229"/>
      <c r="R995" s="229"/>
      <c r="S995" s="229"/>
      <c r="T995" s="230"/>
      <c r="AT995" s="231" t="s">
        <v>256</v>
      </c>
      <c r="AU995" s="231" t="s">
        <v>88</v>
      </c>
      <c r="AV995" s="13" t="s">
        <v>175</v>
      </c>
      <c r="AW995" s="13" t="s">
        <v>36</v>
      </c>
      <c r="AX995" s="13" t="s">
        <v>14</v>
      </c>
      <c r="AY995" s="231" t="s">
        <v>241</v>
      </c>
    </row>
    <row r="996" spans="1:65" s="1" customFormat="1" ht="44.25" customHeight="1" x14ac:dyDescent="0.2">
      <c r="A996" s="34"/>
      <c r="B996" s="35"/>
      <c r="C996" s="191" t="s">
        <v>1561</v>
      </c>
      <c r="D996" s="191" t="s">
        <v>243</v>
      </c>
      <c r="E996" s="192" t="s">
        <v>1093</v>
      </c>
      <c r="F996" s="193" t="s">
        <v>1094</v>
      </c>
      <c r="G996" s="194" t="s">
        <v>467</v>
      </c>
      <c r="H996" s="195">
        <v>628.34900000000005</v>
      </c>
      <c r="I996" s="196">
        <v>50</v>
      </c>
      <c r="J996" s="197">
        <f>ROUND(I996*H996,2)</f>
        <v>31417.45</v>
      </c>
      <c r="K996" s="193" t="s">
        <v>247</v>
      </c>
      <c r="L996" s="39"/>
      <c r="M996" s="198" t="s">
        <v>1</v>
      </c>
      <c r="N996" s="199" t="s">
        <v>45</v>
      </c>
      <c r="O996" s="71"/>
      <c r="P996" s="200">
        <f>O996*H996</f>
        <v>0</v>
      </c>
      <c r="Q996" s="200">
        <v>0</v>
      </c>
      <c r="R996" s="200">
        <f>Q996*H996</f>
        <v>0</v>
      </c>
      <c r="S996" s="200">
        <v>0</v>
      </c>
      <c r="T996" s="201">
        <f>S996*H996</f>
        <v>0</v>
      </c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R996" s="202" t="s">
        <v>175</v>
      </c>
      <c r="AT996" s="202" t="s">
        <v>243</v>
      </c>
      <c r="AU996" s="202" t="s">
        <v>88</v>
      </c>
      <c r="AY996" s="17" t="s">
        <v>241</v>
      </c>
      <c r="BE996" s="203">
        <f>IF(N996="základní",J996,0)</f>
        <v>31417.45</v>
      </c>
      <c r="BF996" s="203">
        <f>IF(N996="snížená",J996,0)</f>
        <v>0</v>
      </c>
      <c r="BG996" s="203">
        <f>IF(N996="zákl. přenesená",J996,0)</f>
        <v>0</v>
      </c>
      <c r="BH996" s="203">
        <f>IF(N996="sníž. přenesená",J996,0)</f>
        <v>0</v>
      </c>
      <c r="BI996" s="203">
        <f>IF(N996="nulová",J996,0)</f>
        <v>0</v>
      </c>
      <c r="BJ996" s="17" t="s">
        <v>14</v>
      </c>
      <c r="BK996" s="203">
        <f>ROUND(I996*H996,2)</f>
        <v>31417.45</v>
      </c>
      <c r="BL996" s="17" t="s">
        <v>175</v>
      </c>
      <c r="BM996" s="202" t="s">
        <v>3463</v>
      </c>
    </row>
    <row r="997" spans="1:65" s="1" customFormat="1" ht="11.25" x14ac:dyDescent="0.2">
      <c r="A997" s="34"/>
      <c r="B997" s="35"/>
      <c r="C997" s="36"/>
      <c r="D997" s="204" t="s">
        <v>249</v>
      </c>
      <c r="E997" s="36"/>
      <c r="F997" s="205" t="s">
        <v>1096</v>
      </c>
      <c r="G997" s="36"/>
      <c r="H997" s="36"/>
      <c r="I997" s="206"/>
      <c r="J997" s="36"/>
      <c r="K997" s="36"/>
      <c r="L997" s="39"/>
      <c r="M997" s="207"/>
      <c r="N997" s="208"/>
      <c r="O997" s="71"/>
      <c r="P997" s="71"/>
      <c r="Q997" s="71"/>
      <c r="R997" s="71"/>
      <c r="S997" s="71"/>
      <c r="T997" s="72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T997" s="17" t="s">
        <v>249</v>
      </c>
      <c r="AU997" s="17" t="s">
        <v>88</v>
      </c>
    </row>
    <row r="998" spans="1:65" s="1" customFormat="1" ht="19.5" x14ac:dyDescent="0.2">
      <c r="A998" s="34"/>
      <c r="B998" s="35"/>
      <c r="C998" s="36"/>
      <c r="D998" s="211" t="s">
        <v>701</v>
      </c>
      <c r="E998" s="36"/>
      <c r="F998" s="249" t="s">
        <v>702</v>
      </c>
      <c r="G998" s="36"/>
      <c r="H998" s="36"/>
      <c r="I998" s="206"/>
      <c r="J998" s="36"/>
      <c r="K998" s="36"/>
      <c r="L998" s="39"/>
      <c r="M998" s="207"/>
      <c r="N998" s="208"/>
      <c r="O998" s="71"/>
      <c r="P998" s="71"/>
      <c r="Q998" s="71"/>
      <c r="R998" s="71"/>
      <c r="S998" s="71"/>
      <c r="T998" s="72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T998" s="17" t="s">
        <v>701</v>
      </c>
      <c r="AU998" s="17" t="s">
        <v>88</v>
      </c>
    </row>
    <row r="999" spans="1:65" s="12" customFormat="1" ht="11.25" x14ac:dyDescent="0.2">
      <c r="B999" s="209"/>
      <c r="C999" s="210"/>
      <c r="D999" s="211" t="s">
        <v>256</v>
      </c>
      <c r="E999" s="212" t="s">
        <v>1</v>
      </c>
      <c r="F999" s="213" t="s">
        <v>475</v>
      </c>
      <c r="G999" s="210"/>
      <c r="H999" s="214">
        <v>628.34900000000005</v>
      </c>
      <c r="I999" s="215"/>
      <c r="J999" s="210"/>
      <c r="K999" s="210"/>
      <c r="L999" s="216"/>
      <c r="M999" s="217"/>
      <c r="N999" s="218"/>
      <c r="O999" s="218"/>
      <c r="P999" s="218"/>
      <c r="Q999" s="218"/>
      <c r="R999" s="218"/>
      <c r="S999" s="218"/>
      <c r="T999" s="219"/>
      <c r="AT999" s="220" t="s">
        <v>256</v>
      </c>
      <c r="AU999" s="220" t="s">
        <v>88</v>
      </c>
      <c r="AV999" s="12" t="s">
        <v>88</v>
      </c>
      <c r="AW999" s="12" t="s">
        <v>36</v>
      </c>
      <c r="AX999" s="12" t="s">
        <v>80</v>
      </c>
      <c r="AY999" s="220" t="s">
        <v>241</v>
      </c>
    </row>
    <row r="1000" spans="1:65" s="13" customFormat="1" ht="11.25" x14ac:dyDescent="0.2">
      <c r="B1000" s="221"/>
      <c r="C1000" s="222"/>
      <c r="D1000" s="211" t="s">
        <v>256</v>
      </c>
      <c r="E1000" s="223" t="s">
        <v>1</v>
      </c>
      <c r="F1000" s="224" t="s">
        <v>258</v>
      </c>
      <c r="G1000" s="222"/>
      <c r="H1000" s="225">
        <v>628.34900000000005</v>
      </c>
      <c r="I1000" s="226"/>
      <c r="J1000" s="222"/>
      <c r="K1000" s="222"/>
      <c r="L1000" s="227"/>
      <c r="M1000" s="228"/>
      <c r="N1000" s="229"/>
      <c r="O1000" s="229"/>
      <c r="P1000" s="229"/>
      <c r="Q1000" s="229"/>
      <c r="R1000" s="229"/>
      <c r="S1000" s="229"/>
      <c r="T1000" s="230"/>
      <c r="AT1000" s="231" t="s">
        <v>256</v>
      </c>
      <c r="AU1000" s="231" t="s">
        <v>88</v>
      </c>
      <c r="AV1000" s="13" t="s">
        <v>175</v>
      </c>
      <c r="AW1000" s="13" t="s">
        <v>36</v>
      </c>
      <c r="AX1000" s="13" t="s">
        <v>14</v>
      </c>
      <c r="AY1000" s="231" t="s">
        <v>241</v>
      </c>
    </row>
    <row r="1001" spans="1:65" s="11" customFormat="1" ht="22.9" customHeight="1" x14ac:dyDescent="0.2">
      <c r="B1001" s="175"/>
      <c r="C1001" s="176"/>
      <c r="D1001" s="177" t="s">
        <v>79</v>
      </c>
      <c r="E1001" s="189" t="s">
        <v>1097</v>
      </c>
      <c r="F1001" s="189" t="s">
        <v>1098</v>
      </c>
      <c r="G1001" s="176"/>
      <c r="H1001" s="176"/>
      <c r="I1001" s="179"/>
      <c r="J1001" s="190">
        <f>BK1001</f>
        <v>39907.800000000003</v>
      </c>
      <c r="K1001" s="176"/>
      <c r="L1001" s="181"/>
      <c r="M1001" s="182"/>
      <c r="N1001" s="183"/>
      <c r="O1001" s="183"/>
      <c r="P1001" s="184">
        <f>SUM(P1002:P1003)</f>
        <v>0</v>
      </c>
      <c r="Q1001" s="183"/>
      <c r="R1001" s="184">
        <f>SUM(R1002:R1003)</f>
        <v>0</v>
      </c>
      <c r="S1001" s="183"/>
      <c r="T1001" s="185">
        <f>SUM(T1002:T1003)</f>
        <v>0</v>
      </c>
      <c r="AR1001" s="186" t="s">
        <v>14</v>
      </c>
      <c r="AT1001" s="187" t="s">
        <v>79</v>
      </c>
      <c r="AU1001" s="187" t="s">
        <v>14</v>
      </c>
      <c r="AY1001" s="186" t="s">
        <v>241</v>
      </c>
      <c r="BK1001" s="188">
        <f>SUM(BK1002:BK1003)</f>
        <v>39907.800000000003</v>
      </c>
    </row>
    <row r="1002" spans="1:65" s="1" customFormat="1" ht="24.2" customHeight="1" x14ac:dyDescent="0.2">
      <c r="A1002" s="34"/>
      <c r="B1002" s="35"/>
      <c r="C1002" s="191" t="s">
        <v>1575</v>
      </c>
      <c r="D1002" s="191" t="s">
        <v>243</v>
      </c>
      <c r="E1002" s="192" t="s">
        <v>1100</v>
      </c>
      <c r="F1002" s="193" t="s">
        <v>1101</v>
      </c>
      <c r="G1002" s="194" t="s">
        <v>467</v>
      </c>
      <c r="H1002" s="195">
        <v>289.81700000000001</v>
      </c>
      <c r="I1002" s="196">
        <v>137.69999999999999</v>
      </c>
      <c r="J1002" s="197">
        <f>ROUND(I1002*H1002,2)</f>
        <v>39907.800000000003</v>
      </c>
      <c r="K1002" s="193" t="s">
        <v>247</v>
      </c>
      <c r="L1002" s="39"/>
      <c r="M1002" s="198" t="s">
        <v>1</v>
      </c>
      <c r="N1002" s="199" t="s">
        <v>45</v>
      </c>
      <c r="O1002" s="71"/>
      <c r="P1002" s="200">
        <f>O1002*H1002</f>
        <v>0</v>
      </c>
      <c r="Q1002" s="200">
        <v>0</v>
      </c>
      <c r="R1002" s="200">
        <f>Q1002*H1002</f>
        <v>0</v>
      </c>
      <c r="S1002" s="200">
        <v>0</v>
      </c>
      <c r="T1002" s="201">
        <f>S1002*H1002</f>
        <v>0</v>
      </c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R1002" s="202" t="s">
        <v>175</v>
      </c>
      <c r="AT1002" s="202" t="s">
        <v>243</v>
      </c>
      <c r="AU1002" s="202" t="s">
        <v>88</v>
      </c>
      <c r="AY1002" s="17" t="s">
        <v>241</v>
      </c>
      <c r="BE1002" s="203">
        <f>IF(N1002="základní",J1002,0)</f>
        <v>39907.800000000003</v>
      </c>
      <c r="BF1002" s="203">
        <f>IF(N1002="snížená",J1002,0)</f>
        <v>0</v>
      </c>
      <c r="BG1002" s="203">
        <f>IF(N1002="zákl. přenesená",J1002,0)</f>
        <v>0</v>
      </c>
      <c r="BH1002" s="203">
        <f>IF(N1002="sníž. přenesená",J1002,0)</f>
        <v>0</v>
      </c>
      <c r="BI1002" s="203">
        <f>IF(N1002="nulová",J1002,0)</f>
        <v>0</v>
      </c>
      <c r="BJ1002" s="17" t="s">
        <v>14</v>
      </c>
      <c r="BK1002" s="203">
        <f>ROUND(I1002*H1002,2)</f>
        <v>39907.800000000003</v>
      </c>
      <c r="BL1002" s="17" t="s">
        <v>175</v>
      </c>
      <c r="BM1002" s="202" t="s">
        <v>3464</v>
      </c>
    </row>
    <row r="1003" spans="1:65" s="1" customFormat="1" ht="11.25" x14ac:dyDescent="0.2">
      <c r="A1003" s="34"/>
      <c r="B1003" s="35"/>
      <c r="C1003" s="36"/>
      <c r="D1003" s="204" t="s">
        <v>249</v>
      </c>
      <c r="E1003" s="36"/>
      <c r="F1003" s="205" t="s">
        <v>1103</v>
      </c>
      <c r="G1003" s="36"/>
      <c r="H1003" s="36"/>
      <c r="I1003" s="206"/>
      <c r="J1003" s="36"/>
      <c r="K1003" s="36"/>
      <c r="L1003" s="39"/>
      <c r="M1003" s="207"/>
      <c r="N1003" s="208"/>
      <c r="O1003" s="71"/>
      <c r="P1003" s="71"/>
      <c r="Q1003" s="71"/>
      <c r="R1003" s="71"/>
      <c r="S1003" s="71"/>
      <c r="T1003" s="72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T1003" s="17" t="s">
        <v>249</v>
      </c>
      <c r="AU1003" s="17" t="s">
        <v>88</v>
      </c>
    </row>
    <row r="1004" spans="1:65" s="11" customFormat="1" ht="25.9" customHeight="1" x14ac:dyDescent="0.2">
      <c r="B1004" s="175"/>
      <c r="C1004" s="176"/>
      <c r="D1004" s="177" t="s">
        <v>79</v>
      </c>
      <c r="E1004" s="178" t="s">
        <v>716</v>
      </c>
      <c r="F1004" s="178" t="s">
        <v>3465</v>
      </c>
      <c r="G1004" s="176"/>
      <c r="H1004" s="176"/>
      <c r="I1004" s="179"/>
      <c r="J1004" s="180">
        <f>BK1004</f>
        <v>235950</v>
      </c>
      <c r="K1004" s="176"/>
      <c r="L1004" s="181"/>
      <c r="M1004" s="182"/>
      <c r="N1004" s="183"/>
      <c r="O1004" s="183"/>
      <c r="P1004" s="184">
        <f>P1005</f>
        <v>0</v>
      </c>
      <c r="Q1004" s="183"/>
      <c r="R1004" s="184">
        <f>R1005</f>
        <v>72.381100000000004</v>
      </c>
      <c r="S1004" s="183"/>
      <c r="T1004" s="185">
        <f>T1005</f>
        <v>0</v>
      </c>
      <c r="AR1004" s="186" t="s">
        <v>96</v>
      </c>
      <c r="AT1004" s="187" t="s">
        <v>79</v>
      </c>
      <c r="AU1004" s="187" t="s">
        <v>80</v>
      </c>
      <c r="AY1004" s="186" t="s">
        <v>241</v>
      </c>
      <c r="BK1004" s="188">
        <f>BK1005</f>
        <v>235950</v>
      </c>
    </row>
    <row r="1005" spans="1:65" s="11" customFormat="1" ht="22.9" customHeight="1" x14ac:dyDescent="0.2">
      <c r="B1005" s="175"/>
      <c r="C1005" s="176"/>
      <c r="D1005" s="177" t="s">
        <v>79</v>
      </c>
      <c r="E1005" s="189" t="s">
        <v>3466</v>
      </c>
      <c r="F1005" s="189" t="s">
        <v>3467</v>
      </c>
      <c r="G1005" s="176"/>
      <c r="H1005" s="176"/>
      <c r="I1005" s="179"/>
      <c r="J1005" s="190">
        <f>BK1005</f>
        <v>235950</v>
      </c>
      <c r="K1005" s="176"/>
      <c r="L1005" s="181"/>
      <c r="M1005" s="182"/>
      <c r="N1005" s="183"/>
      <c r="O1005" s="183"/>
      <c r="P1005" s="184">
        <f>SUM(P1006:P1008)</f>
        <v>0</v>
      </c>
      <c r="Q1005" s="183"/>
      <c r="R1005" s="184">
        <f>SUM(R1006:R1008)</f>
        <v>72.381100000000004</v>
      </c>
      <c r="S1005" s="183"/>
      <c r="T1005" s="185">
        <f>SUM(T1006:T1008)</f>
        <v>0</v>
      </c>
      <c r="AR1005" s="186" t="s">
        <v>96</v>
      </c>
      <c r="AT1005" s="187" t="s">
        <v>79</v>
      </c>
      <c r="AU1005" s="187" t="s">
        <v>14</v>
      </c>
      <c r="AY1005" s="186" t="s">
        <v>241</v>
      </c>
      <c r="BK1005" s="188">
        <f>SUM(BK1006:BK1008)</f>
        <v>235950</v>
      </c>
    </row>
    <row r="1006" spans="1:65" s="1" customFormat="1" ht="24.2" customHeight="1" x14ac:dyDescent="0.2">
      <c r="A1006" s="34"/>
      <c r="B1006" s="35"/>
      <c r="C1006" s="191" t="s">
        <v>1577</v>
      </c>
      <c r="D1006" s="191" t="s">
        <v>243</v>
      </c>
      <c r="E1006" s="192" t="s">
        <v>3468</v>
      </c>
      <c r="F1006" s="193" t="s">
        <v>3469</v>
      </c>
      <c r="G1006" s="194" t="s">
        <v>289</v>
      </c>
      <c r="H1006" s="195">
        <v>11</v>
      </c>
      <c r="I1006" s="196">
        <v>1950</v>
      </c>
      <c r="J1006" s="197">
        <f>ROUND(I1006*H1006,2)</f>
        <v>21450</v>
      </c>
      <c r="K1006" s="193" t="s">
        <v>247</v>
      </c>
      <c r="L1006" s="39"/>
      <c r="M1006" s="198" t="s">
        <v>1</v>
      </c>
      <c r="N1006" s="199" t="s">
        <v>45</v>
      </c>
      <c r="O1006" s="71"/>
      <c r="P1006" s="200">
        <f>O1006*H1006</f>
        <v>0</v>
      </c>
      <c r="Q1006" s="200">
        <v>2.0999999999999999E-3</v>
      </c>
      <c r="R1006" s="200">
        <f>Q1006*H1006</f>
        <v>2.3099999999999999E-2</v>
      </c>
      <c r="S1006" s="200">
        <v>0</v>
      </c>
      <c r="T1006" s="201">
        <f>S1006*H1006</f>
        <v>0</v>
      </c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R1006" s="202" t="s">
        <v>891</v>
      </c>
      <c r="AT1006" s="202" t="s">
        <v>243</v>
      </c>
      <c r="AU1006" s="202" t="s">
        <v>88</v>
      </c>
      <c r="AY1006" s="17" t="s">
        <v>241</v>
      </c>
      <c r="BE1006" s="203">
        <f>IF(N1006="základní",J1006,0)</f>
        <v>21450</v>
      </c>
      <c r="BF1006" s="203">
        <f>IF(N1006="snížená",J1006,0)</f>
        <v>0</v>
      </c>
      <c r="BG1006" s="203">
        <f>IF(N1006="zákl. přenesená",J1006,0)</f>
        <v>0</v>
      </c>
      <c r="BH1006" s="203">
        <f>IF(N1006="sníž. přenesená",J1006,0)</f>
        <v>0</v>
      </c>
      <c r="BI1006" s="203">
        <f>IF(N1006="nulová",J1006,0)</f>
        <v>0</v>
      </c>
      <c r="BJ1006" s="17" t="s">
        <v>14</v>
      </c>
      <c r="BK1006" s="203">
        <f>ROUND(I1006*H1006,2)</f>
        <v>21450</v>
      </c>
      <c r="BL1006" s="17" t="s">
        <v>891</v>
      </c>
      <c r="BM1006" s="202" t="s">
        <v>3470</v>
      </c>
    </row>
    <row r="1007" spans="1:65" s="1" customFormat="1" ht="11.25" x14ac:dyDescent="0.2">
      <c r="A1007" s="34"/>
      <c r="B1007" s="35"/>
      <c r="C1007" s="36"/>
      <c r="D1007" s="204" t="s">
        <v>249</v>
      </c>
      <c r="E1007" s="36"/>
      <c r="F1007" s="205" t="s">
        <v>3471</v>
      </c>
      <c r="G1007" s="36"/>
      <c r="H1007" s="36"/>
      <c r="I1007" s="206"/>
      <c r="J1007" s="36"/>
      <c r="K1007" s="36"/>
      <c r="L1007" s="39"/>
      <c r="M1007" s="207"/>
      <c r="N1007" s="208"/>
      <c r="O1007" s="71"/>
      <c r="P1007" s="71"/>
      <c r="Q1007" s="71"/>
      <c r="R1007" s="71"/>
      <c r="S1007" s="71"/>
      <c r="T1007" s="72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T1007" s="17" t="s">
        <v>249</v>
      </c>
      <c r="AU1007" s="17" t="s">
        <v>88</v>
      </c>
    </row>
    <row r="1008" spans="1:65" s="1" customFormat="1" ht="16.5" customHeight="1" x14ac:dyDescent="0.2">
      <c r="A1008" s="34"/>
      <c r="B1008" s="35"/>
      <c r="C1008" s="250" t="s">
        <v>1579</v>
      </c>
      <c r="D1008" s="250" t="s">
        <v>716</v>
      </c>
      <c r="E1008" s="251" t="s">
        <v>3472</v>
      </c>
      <c r="F1008" s="252" t="s">
        <v>3473</v>
      </c>
      <c r="G1008" s="253" t="s">
        <v>289</v>
      </c>
      <c r="H1008" s="254">
        <v>11</v>
      </c>
      <c r="I1008" s="255">
        <v>19500</v>
      </c>
      <c r="J1008" s="256">
        <f>ROUND(I1008*H1008,2)</f>
        <v>214500</v>
      </c>
      <c r="K1008" s="252" t="s">
        <v>1</v>
      </c>
      <c r="L1008" s="257"/>
      <c r="M1008" s="264" t="s">
        <v>1</v>
      </c>
      <c r="N1008" s="265" t="s">
        <v>45</v>
      </c>
      <c r="O1008" s="244"/>
      <c r="P1008" s="245">
        <f>O1008*H1008</f>
        <v>0</v>
      </c>
      <c r="Q1008" s="245">
        <v>6.5780000000000003</v>
      </c>
      <c r="R1008" s="245">
        <f>Q1008*H1008</f>
        <v>72.358000000000004</v>
      </c>
      <c r="S1008" s="245">
        <v>0</v>
      </c>
      <c r="T1008" s="246">
        <f>S1008*H1008</f>
        <v>0</v>
      </c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R1008" s="202" t="s">
        <v>3474</v>
      </c>
      <c r="AT1008" s="202" t="s">
        <v>716</v>
      </c>
      <c r="AU1008" s="202" t="s">
        <v>88</v>
      </c>
      <c r="AY1008" s="17" t="s">
        <v>241</v>
      </c>
      <c r="BE1008" s="203">
        <f>IF(N1008="základní",J1008,0)</f>
        <v>214500</v>
      </c>
      <c r="BF1008" s="203">
        <f>IF(N1008="snížená",J1008,0)</f>
        <v>0</v>
      </c>
      <c r="BG1008" s="203">
        <f>IF(N1008="zákl. přenesená",J1008,0)</f>
        <v>0</v>
      </c>
      <c r="BH1008" s="203">
        <f>IF(N1008="sníž. přenesená",J1008,0)</f>
        <v>0</v>
      </c>
      <c r="BI1008" s="203">
        <f>IF(N1008="nulová",J1008,0)</f>
        <v>0</v>
      </c>
      <c r="BJ1008" s="17" t="s">
        <v>14</v>
      </c>
      <c r="BK1008" s="203">
        <f>ROUND(I1008*H1008,2)</f>
        <v>214500</v>
      </c>
      <c r="BL1008" s="17" t="s">
        <v>891</v>
      </c>
      <c r="BM1008" s="202" t="s">
        <v>3475</v>
      </c>
    </row>
    <row r="1009" spans="1:31" s="1" customFormat="1" ht="6.95" customHeight="1" x14ac:dyDescent="0.2">
      <c r="A1009" s="34"/>
      <c r="B1009" s="54"/>
      <c r="C1009" s="55"/>
      <c r="D1009" s="55"/>
      <c r="E1009" s="55"/>
      <c r="F1009" s="55"/>
      <c r="G1009" s="55"/>
      <c r="H1009" s="55"/>
      <c r="I1009" s="55"/>
      <c r="J1009" s="55"/>
      <c r="K1009" s="55"/>
      <c r="L1009" s="39"/>
      <c r="M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</row>
  </sheetData>
  <sheetProtection password="CC35" sheet="1" objects="1" scenarios="1" formatColumns="0" formatRows="0" autoFilter="0"/>
  <autoFilter ref="C134:K1008" xr:uid="{00000000-0009-0000-0000-00000A000000}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9" r:id="rId1" xr:uid="{00000000-0004-0000-0A00-000000000000}"/>
    <hyperlink ref="F146" r:id="rId2" xr:uid="{00000000-0004-0000-0A00-000001000000}"/>
    <hyperlink ref="F153" r:id="rId3" xr:uid="{00000000-0004-0000-0A00-000002000000}"/>
    <hyperlink ref="F159" r:id="rId4" xr:uid="{00000000-0004-0000-0A00-000003000000}"/>
    <hyperlink ref="F166" r:id="rId5" xr:uid="{00000000-0004-0000-0A00-000004000000}"/>
    <hyperlink ref="F173" r:id="rId6" xr:uid="{00000000-0004-0000-0A00-000005000000}"/>
    <hyperlink ref="F177" r:id="rId7" xr:uid="{00000000-0004-0000-0A00-000006000000}"/>
    <hyperlink ref="F181" r:id="rId8" xr:uid="{00000000-0004-0000-0A00-000007000000}"/>
    <hyperlink ref="F185" r:id="rId9" xr:uid="{00000000-0004-0000-0A00-000008000000}"/>
    <hyperlink ref="F189" r:id="rId10" xr:uid="{00000000-0004-0000-0A00-000009000000}"/>
    <hyperlink ref="F195" r:id="rId11" xr:uid="{00000000-0004-0000-0A00-00000A000000}"/>
    <hyperlink ref="F200" r:id="rId12" xr:uid="{00000000-0004-0000-0A00-00000B000000}"/>
    <hyperlink ref="F205" r:id="rId13" xr:uid="{00000000-0004-0000-0A00-00000C000000}"/>
    <hyperlink ref="F209" r:id="rId14" xr:uid="{00000000-0004-0000-0A00-00000D000000}"/>
    <hyperlink ref="F213" r:id="rId15" xr:uid="{00000000-0004-0000-0A00-00000E000000}"/>
    <hyperlink ref="F217" r:id="rId16" xr:uid="{00000000-0004-0000-0A00-00000F000000}"/>
    <hyperlink ref="F230" r:id="rId17" xr:uid="{00000000-0004-0000-0A00-000010000000}"/>
    <hyperlink ref="F234" r:id="rId18" xr:uid="{00000000-0004-0000-0A00-000011000000}"/>
    <hyperlink ref="F238" r:id="rId19" xr:uid="{00000000-0004-0000-0A00-000012000000}"/>
    <hyperlink ref="F242" r:id="rId20" xr:uid="{00000000-0004-0000-0A00-000013000000}"/>
    <hyperlink ref="F246" r:id="rId21" xr:uid="{00000000-0004-0000-0A00-000014000000}"/>
    <hyperlink ref="F250" r:id="rId22" xr:uid="{00000000-0004-0000-0A00-000015000000}"/>
    <hyperlink ref="F254" r:id="rId23" xr:uid="{00000000-0004-0000-0A00-000016000000}"/>
    <hyperlink ref="F258" r:id="rId24" xr:uid="{00000000-0004-0000-0A00-000017000000}"/>
    <hyperlink ref="F262" r:id="rId25" xr:uid="{00000000-0004-0000-0A00-000018000000}"/>
    <hyperlink ref="F266" r:id="rId26" xr:uid="{00000000-0004-0000-0A00-000019000000}"/>
    <hyperlink ref="F270" r:id="rId27" xr:uid="{00000000-0004-0000-0A00-00001A000000}"/>
    <hyperlink ref="F274" r:id="rId28" xr:uid="{00000000-0004-0000-0A00-00001B000000}"/>
    <hyperlink ref="F278" r:id="rId29" xr:uid="{00000000-0004-0000-0A00-00001C000000}"/>
    <hyperlink ref="F282" r:id="rId30" xr:uid="{00000000-0004-0000-0A00-00001D000000}"/>
    <hyperlink ref="F286" r:id="rId31" xr:uid="{00000000-0004-0000-0A00-00001E000000}"/>
    <hyperlink ref="F290" r:id="rId32" xr:uid="{00000000-0004-0000-0A00-00001F000000}"/>
    <hyperlink ref="F294" r:id="rId33" xr:uid="{00000000-0004-0000-0A00-000020000000}"/>
    <hyperlink ref="F433" r:id="rId34" xr:uid="{00000000-0004-0000-0A00-000021000000}"/>
    <hyperlink ref="F451" r:id="rId35" xr:uid="{00000000-0004-0000-0A00-000022000000}"/>
    <hyperlink ref="F474" r:id="rId36" xr:uid="{00000000-0004-0000-0A00-000023000000}"/>
    <hyperlink ref="F480" r:id="rId37" xr:uid="{00000000-0004-0000-0A00-000024000000}"/>
    <hyperlink ref="F484" r:id="rId38" xr:uid="{00000000-0004-0000-0A00-000025000000}"/>
    <hyperlink ref="F488" r:id="rId39" xr:uid="{00000000-0004-0000-0A00-000026000000}"/>
    <hyperlink ref="F492" r:id="rId40" xr:uid="{00000000-0004-0000-0A00-000027000000}"/>
    <hyperlink ref="F502" r:id="rId41" xr:uid="{00000000-0004-0000-0A00-000028000000}"/>
    <hyperlink ref="F506" r:id="rId42" xr:uid="{00000000-0004-0000-0A00-000029000000}"/>
    <hyperlink ref="F516" r:id="rId43" xr:uid="{00000000-0004-0000-0A00-00002A000000}"/>
    <hyperlink ref="F520" r:id="rId44" xr:uid="{00000000-0004-0000-0A00-00002B000000}"/>
    <hyperlink ref="F524" r:id="rId45" xr:uid="{00000000-0004-0000-0A00-00002C000000}"/>
    <hyperlink ref="F533" r:id="rId46" xr:uid="{00000000-0004-0000-0A00-00002D000000}"/>
    <hyperlink ref="F538" r:id="rId47" xr:uid="{00000000-0004-0000-0A00-00002E000000}"/>
    <hyperlink ref="F547" r:id="rId48" xr:uid="{00000000-0004-0000-0A00-00002F000000}"/>
    <hyperlink ref="F552" r:id="rId49" xr:uid="{00000000-0004-0000-0A00-000030000000}"/>
    <hyperlink ref="F560" r:id="rId50" xr:uid="{00000000-0004-0000-0A00-000031000000}"/>
    <hyperlink ref="F565" r:id="rId51" xr:uid="{00000000-0004-0000-0A00-000032000000}"/>
    <hyperlink ref="F570" r:id="rId52" xr:uid="{00000000-0004-0000-0A00-000033000000}"/>
    <hyperlink ref="F575" r:id="rId53" xr:uid="{00000000-0004-0000-0A00-000034000000}"/>
    <hyperlink ref="F582" r:id="rId54" xr:uid="{00000000-0004-0000-0A00-000035000000}"/>
    <hyperlink ref="F588" r:id="rId55" xr:uid="{00000000-0004-0000-0A00-000036000000}"/>
    <hyperlink ref="F594" r:id="rId56" xr:uid="{00000000-0004-0000-0A00-000037000000}"/>
    <hyperlink ref="F599" r:id="rId57" xr:uid="{00000000-0004-0000-0A00-000038000000}"/>
    <hyperlink ref="F607" r:id="rId58" xr:uid="{00000000-0004-0000-0A00-000039000000}"/>
    <hyperlink ref="F618" r:id="rId59" xr:uid="{00000000-0004-0000-0A00-00003A000000}"/>
    <hyperlink ref="F631" r:id="rId60" xr:uid="{00000000-0004-0000-0A00-00003B000000}"/>
    <hyperlink ref="F635" r:id="rId61" xr:uid="{00000000-0004-0000-0A00-00003C000000}"/>
    <hyperlink ref="F646" r:id="rId62" xr:uid="{00000000-0004-0000-0A00-00003D000000}"/>
    <hyperlink ref="F650" r:id="rId63" xr:uid="{00000000-0004-0000-0A00-00003E000000}"/>
    <hyperlink ref="F657" r:id="rId64" xr:uid="{00000000-0004-0000-0A00-00003F000000}"/>
    <hyperlink ref="F674" r:id="rId65" xr:uid="{00000000-0004-0000-0A00-000040000000}"/>
    <hyperlink ref="F709" r:id="rId66" xr:uid="{00000000-0004-0000-0A00-000041000000}"/>
    <hyperlink ref="F713" r:id="rId67" xr:uid="{00000000-0004-0000-0A00-000042000000}"/>
    <hyperlink ref="F718" r:id="rId68" xr:uid="{00000000-0004-0000-0A00-000043000000}"/>
    <hyperlink ref="F722" r:id="rId69" xr:uid="{00000000-0004-0000-0A00-000044000000}"/>
    <hyperlink ref="F727" r:id="rId70" xr:uid="{00000000-0004-0000-0A00-000045000000}"/>
    <hyperlink ref="F732" r:id="rId71" xr:uid="{00000000-0004-0000-0A00-000046000000}"/>
    <hyperlink ref="F736" r:id="rId72" xr:uid="{00000000-0004-0000-0A00-000047000000}"/>
    <hyperlink ref="F744" r:id="rId73" xr:uid="{00000000-0004-0000-0A00-000048000000}"/>
    <hyperlink ref="F763" r:id="rId74" xr:uid="{00000000-0004-0000-0A00-000049000000}"/>
    <hyperlink ref="F768" r:id="rId75" xr:uid="{00000000-0004-0000-0A00-00004A000000}"/>
    <hyperlink ref="F774" r:id="rId76" xr:uid="{00000000-0004-0000-0A00-00004B000000}"/>
    <hyperlink ref="F778" r:id="rId77" xr:uid="{00000000-0004-0000-0A00-00004C000000}"/>
    <hyperlink ref="F782" r:id="rId78" xr:uid="{00000000-0004-0000-0A00-00004D000000}"/>
    <hyperlink ref="F800" r:id="rId79" xr:uid="{00000000-0004-0000-0A00-00004E000000}"/>
    <hyperlink ref="F828" r:id="rId80" xr:uid="{00000000-0004-0000-0A00-00004F000000}"/>
    <hyperlink ref="F832" r:id="rId81" xr:uid="{00000000-0004-0000-0A00-000050000000}"/>
    <hyperlink ref="F834" r:id="rId82" xr:uid="{00000000-0004-0000-0A00-000051000000}"/>
    <hyperlink ref="F845" r:id="rId83" xr:uid="{00000000-0004-0000-0A00-000052000000}"/>
    <hyperlink ref="F860" r:id="rId84" xr:uid="{00000000-0004-0000-0A00-000053000000}"/>
    <hyperlink ref="F863" r:id="rId85" xr:uid="{00000000-0004-0000-0A00-000054000000}"/>
    <hyperlink ref="F866" r:id="rId86" xr:uid="{00000000-0004-0000-0A00-000055000000}"/>
    <hyperlink ref="F871" r:id="rId87" xr:uid="{00000000-0004-0000-0A00-000056000000}"/>
    <hyperlink ref="F949" r:id="rId88" xr:uid="{00000000-0004-0000-0A00-000057000000}"/>
    <hyperlink ref="F952" r:id="rId89" xr:uid="{00000000-0004-0000-0A00-000058000000}"/>
    <hyperlink ref="F979" r:id="rId90" xr:uid="{00000000-0004-0000-0A00-000059000000}"/>
    <hyperlink ref="F983" r:id="rId91" xr:uid="{00000000-0004-0000-0A00-00005A000000}"/>
    <hyperlink ref="F988" r:id="rId92" xr:uid="{00000000-0004-0000-0A00-00005B000000}"/>
    <hyperlink ref="F992" r:id="rId93" xr:uid="{00000000-0004-0000-0A00-00005C000000}"/>
    <hyperlink ref="F997" r:id="rId94" xr:uid="{00000000-0004-0000-0A00-00005D000000}"/>
    <hyperlink ref="F1003" r:id="rId95" xr:uid="{00000000-0004-0000-0A00-00005E000000}"/>
    <hyperlink ref="F1007" r:id="rId96" xr:uid="{00000000-0004-0000-0A00-00005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73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133</v>
      </c>
      <c r="AZ2" s="247" t="s">
        <v>402</v>
      </c>
      <c r="BA2" s="247" t="s">
        <v>403</v>
      </c>
      <c r="BB2" s="247" t="s">
        <v>253</v>
      </c>
      <c r="BC2" s="247" t="s">
        <v>3476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405</v>
      </c>
      <c r="BA3" s="247" t="s">
        <v>406</v>
      </c>
      <c r="BB3" s="247" t="s">
        <v>253</v>
      </c>
      <c r="BC3" s="247" t="s">
        <v>3477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408</v>
      </c>
      <c r="BA4" s="247" t="s">
        <v>409</v>
      </c>
      <c r="BB4" s="247" t="s">
        <v>253</v>
      </c>
      <c r="BC4" s="247" t="s">
        <v>3478</v>
      </c>
      <c r="BD4" s="247" t="s">
        <v>88</v>
      </c>
    </row>
    <row r="5" spans="1:56" ht="6.95" customHeight="1" x14ac:dyDescent="0.2">
      <c r="B5" s="20"/>
      <c r="L5" s="20"/>
      <c r="AZ5" s="247" t="s">
        <v>411</v>
      </c>
      <c r="BA5" s="247" t="s">
        <v>412</v>
      </c>
      <c r="BB5" s="247" t="s">
        <v>253</v>
      </c>
      <c r="BC5" s="247" t="s">
        <v>3479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414</v>
      </c>
      <c r="BA6" s="247" t="s">
        <v>415</v>
      </c>
      <c r="BB6" s="247" t="s">
        <v>253</v>
      </c>
      <c r="BC6" s="247" t="s">
        <v>3480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2355</v>
      </c>
      <c r="BA7" s="247" t="s">
        <v>2356</v>
      </c>
      <c r="BB7" s="247" t="s">
        <v>253</v>
      </c>
      <c r="BC7" s="247" t="s">
        <v>3481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2358</v>
      </c>
      <c r="BA8" s="247" t="s">
        <v>2359</v>
      </c>
      <c r="BB8" s="247" t="s">
        <v>253</v>
      </c>
      <c r="BC8" s="247" t="s">
        <v>3482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2361</v>
      </c>
      <c r="BA9" s="247" t="s">
        <v>2362</v>
      </c>
      <c r="BB9" s="247" t="s">
        <v>253</v>
      </c>
      <c r="BC9" s="247" t="s">
        <v>3481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2363</v>
      </c>
      <c r="BA10" s="247" t="s">
        <v>2364</v>
      </c>
      <c r="BB10" s="247" t="s">
        <v>253</v>
      </c>
      <c r="BC10" s="247" t="s">
        <v>3482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2956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432</v>
      </c>
      <c r="BA11" s="247" t="s">
        <v>433</v>
      </c>
      <c r="BB11" s="247" t="s">
        <v>253</v>
      </c>
      <c r="BC11" s="247" t="s">
        <v>3483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436</v>
      </c>
      <c r="BA12" s="247" t="s">
        <v>437</v>
      </c>
      <c r="BB12" s="247" t="s">
        <v>246</v>
      </c>
      <c r="BC12" s="247" t="s">
        <v>3484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3485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439</v>
      </c>
      <c r="BA13" s="247" t="s">
        <v>440</v>
      </c>
      <c r="BB13" s="247" t="s">
        <v>246</v>
      </c>
      <c r="BC13" s="247" t="s">
        <v>3486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442</v>
      </c>
      <c r="BA14" s="247" t="s">
        <v>443</v>
      </c>
      <c r="BB14" s="247" t="s">
        <v>246</v>
      </c>
      <c r="BC14" s="247" t="s">
        <v>3487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445</v>
      </c>
      <c r="BA15" s="247" t="s">
        <v>446</v>
      </c>
      <c r="BB15" s="247" t="s">
        <v>253</v>
      </c>
      <c r="BC15" s="247" t="s">
        <v>3488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448</v>
      </c>
      <c r="BA16" s="247" t="s">
        <v>449</v>
      </c>
      <c r="BB16" s="247" t="s">
        <v>253</v>
      </c>
      <c r="BC16" s="247" t="s">
        <v>3489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451</v>
      </c>
      <c r="BA17" s="247" t="s">
        <v>452</v>
      </c>
      <c r="BB17" s="247" t="s">
        <v>246</v>
      </c>
      <c r="BC17" s="247" t="s">
        <v>3490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2394</v>
      </c>
      <c r="BA18" s="247" t="s">
        <v>2395</v>
      </c>
      <c r="BB18" s="247" t="s">
        <v>246</v>
      </c>
      <c r="BC18" s="247" t="s">
        <v>3491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3492</v>
      </c>
      <c r="BA19" s="247" t="s">
        <v>3493</v>
      </c>
      <c r="BB19" s="247" t="s">
        <v>289</v>
      </c>
      <c r="BC19" s="247" t="s">
        <v>3494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3495</v>
      </c>
      <c r="BA20" s="247" t="s">
        <v>3496</v>
      </c>
      <c r="BB20" s="247" t="s">
        <v>289</v>
      </c>
      <c r="BC20" s="247" t="s">
        <v>3497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2995</v>
      </c>
      <c r="BA21" s="247" t="s">
        <v>2996</v>
      </c>
      <c r="BB21" s="247" t="s">
        <v>289</v>
      </c>
      <c r="BC21" s="247" t="s">
        <v>14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784</v>
      </c>
      <c r="BA22" s="247" t="s">
        <v>1147</v>
      </c>
      <c r="BB22" s="247" t="s">
        <v>246</v>
      </c>
      <c r="BC22" s="247" t="s">
        <v>3498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1149</v>
      </c>
      <c r="BA23" s="247" t="s">
        <v>1150</v>
      </c>
      <c r="BB23" s="247" t="s">
        <v>246</v>
      </c>
      <c r="BC23" s="247" t="s">
        <v>3499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459</v>
      </c>
      <c r="BA24" s="247" t="s">
        <v>460</v>
      </c>
      <c r="BB24" s="247" t="s">
        <v>253</v>
      </c>
      <c r="BC24" s="247" t="s">
        <v>1884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462</v>
      </c>
      <c r="BA25" s="247" t="s">
        <v>463</v>
      </c>
      <c r="BB25" s="247" t="s">
        <v>253</v>
      </c>
      <c r="BC25" s="247" t="s">
        <v>3500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1887</v>
      </c>
      <c r="BA26" s="247" t="s">
        <v>1888</v>
      </c>
      <c r="BB26" s="247" t="s">
        <v>253</v>
      </c>
      <c r="BC26" s="247" t="s">
        <v>3501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465</v>
      </c>
      <c r="BA27" s="247" t="s">
        <v>466</v>
      </c>
      <c r="BB27" s="247" t="s">
        <v>467</v>
      </c>
      <c r="BC27" s="247" t="s">
        <v>3502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469</v>
      </c>
      <c r="BA28" s="247" t="s">
        <v>470</v>
      </c>
      <c r="BB28" s="247" t="s">
        <v>467</v>
      </c>
      <c r="BC28" s="247" t="s">
        <v>3503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475</v>
      </c>
      <c r="BA29" s="247" t="s">
        <v>476</v>
      </c>
      <c r="BB29" s="247" t="s">
        <v>467</v>
      </c>
      <c r="BC29" s="247" t="s">
        <v>3504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478</v>
      </c>
      <c r="BA30" s="247" t="s">
        <v>479</v>
      </c>
      <c r="BB30" s="247" t="s">
        <v>289</v>
      </c>
      <c r="BC30" s="247" t="s">
        <v>480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Z31" s="248" t="s">
        <v>481</v>
      </c>
      <c r="BA31" s="248" t="s">
        <v>482</v>
      </c>
      <c r="BB31" s="248" t="s">
        <v>289</v>
      </c>
      <c r="BC31" s="248" t="s">
        <v>483</v>
      </c>
      <c r="BD31" s="248" t="s">
        <v>88</v>
      </c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Z32" s="247" t="s">
        <v>484</v>
      </c>
      <c r="BA32" s="247" t="s">
        <v>485</v>
      </c>
      <c r="BB32" s="247" t="s">
        <v>289</v>
      </c>
      <c r="BC32" s="247" t="s">
        <v>486</v>
      </c>
      <c r="BD32" s="247" t="s">
        <v>88</v>
      </c>
    </row>
    <row r="33" spans="1:56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Z33" s="247" t="s">
        <v>487</v>
      </c>
      <c r="BA33" s="247" t="s">
        <v>488</v>
      </c>
      <c r="BB33" s="247" t="s">
        <v>289</v>
      </c>
      <c r="BC33" s="247" t="s">
        <v>489</v>
      </c>
      <c r="BD33" s="247" t="s">
        <v>88</v>
      </c>
    </row>
    <row r="34" spans="1:56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ROUND(J133, 2)</f>
        <v>7699025.0899999999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Z34" s="247" t="s">
        <v>490</v>
      </c>
      <c r="BA34" s="247" t="s">
        <v>491</v>
      </c>
      <c r="BB34" s="247" t="s">
        <v>289</v>
      </c>
      <c r="BC34" s="247" t="s">
        <v>492</v>
      </c>
      <c r="BD34" s="247" t="s">
        <v>88</v>
      </c>
    </row>
    <row r="35" spans="1:56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Z35" s="247" t="s">
        <v>493</v>
      </c>
      <c r="BA35" s="247" t="s">
        <v>494</v>
      </c>
      <c r="BB35" s="247" t="s">
        <v>246</v>
      </c>
      <c r="BC35" s="247" t="s">
        <v>3505</v>
      </c>
      <c r="BD35" s="247" t="s">
        <v>88</v>
      </c>
    </row>
    <row r="36" spans="1:56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Z36" s="247" t="s">
        <v>496</v>
      </c>
      <c r="BA36" s="247" t="s">
        <v>496</v>
      </c>
      <c r="BB36" s="247" t="s">
        <v>253</v>
      </c>
      <c r="BC36" s="247" t="s">
        <v>3506</v>
      </c>
      <c r="BD36" s="247" t="s">
        <v>88</v>
      </c>
    </row>
    <row r="37" spans="1:56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ROUND((SUM(BE133:BE730)),  2)</f>
        <v>7699025.0899999999</v>
      </c>
      <c r="G37" s="34"/>
      <c r="H37" s="34"/>
      <c r="I37" s="130">
        <v>0.21</v>
      </c>
      <c r="J37" s="129">
        <f>ROUND(((SUM(BE133:BE730))*I37),  2)</f>
        <v>1616795.27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Z37" s="247" t="s">
        <v>498</v>
      </c>
      <c r="BA37" s="247" t="s">
        <v>498</v>
      </c>
      <c r="BB37" s="247" t="s">
        <v>246</v>
      </c>
      <c r="BC37" s="247" t="s">
        <v>3507</v>
      </c>
      <c r="BD37" s="247" t="s">
        <v>88</v>
      </c>
    </row>
    <row r="38" spans="1:56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ROUND((SUM(BF133:BF730)),  2)</f>
        <v>0</v>
      </c>
      <c r="G38" s="34"/>
      <c r="H38" s="34"/>
      <c r="I38" s="130">
        <v>0.15</v>
      </c>
      <c r="J38" s="129">
        <f>ROUND(((SUM(BF133:BF730))*I38),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56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ROUND((SUM(BG133:BG730)),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56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ROUND((SUM(BH133:BH730)),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56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ROUND((SUM(BI133:BI730)),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56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56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9315820.3599999994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56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56" ht="14.45" customHeight="1" x14ac:dyDescent="0.2">
      <c r="B45" s="20"/>
      <c r="L45" s="20"/>
    </row>
    <row r="46" spans="1:56" ht="14.45" customHeight="1" x14ac:dyDescent="0.2">
      <c r="B46" s="20"/>
      <c r="L46" s="20"/>
    </row>
    <row r="47" spans="1:56" ht="14.45" customHeight="1" x14ac:dyDescent="0.2">
      <c r="B47" s="20"/>
      <c r="L47" s="20"/>
    </row>
    <row r="48" spans="1:56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2956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03.2 - Kanalizační přípojky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J133</f>
        <v>7699025.0899999999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J134</f>
        <v>7699025.0899999999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J135</f>
        <v>4852629.3299999991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1894</v>
      </c>
      <c r="E103" s="161"/>
      <c r="F103" s="161"/>
      <c r="G103" s="161"/>
      <c r="H103" s="161"/>
      <c r="I103" s="161"/>
      <c r="J103" s="162">
        <f>J517</f>
        <v>72852.399999999994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224</v>
      </c>
      <c r="E104" s="161"/>
      <c r="F104" s="161"/>
      <c r="G104" s="161"/>
      <c r="H104" s="161"/>
      <c r="I104" s="161"/>
      <c r="J104" s="162">
        <f>J526</f>
        <v>84769.54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500</v>
      </c>
      <c r="E105" s="161"/>
      <c r="F105" s="161"/>
      <c r="G105" s="161"/>
      <c r="H105" s="161"/>
      <c r="I105" s="161"/>
      <c r="J105" s="162">
        <f>J532</f>
        <v>396209.2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501</v>
      </c>
      <c r="E106" s="161"/>
      <c r="F106" s="161"/>
      <c r="G106" s="161"/>
      <c r="H106" s="161"/>
      <c r="I106" s="161"/>
      <c r="J106" s="162">
        <f>J608</f>
        <v>2226121.7800000003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225</v>
      </c>
      <c r="E107" s="161"/>
      <c r="F107" s="161"/>
      <c r="G107" s="161"/>
      <c r="H107" s="161"/>
      <c r="I107" s="161"/>
      <c r="J107" s="162">
        <f>J681</f>
        <v>29434.86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502</v>
      </c>
      <c r="E108" s="161"/>
      <c r="F108" s="161"/>
      <c r="G108" s="161"/>
      <c r="H108" s="161"/>
      <c r="I108" s="161"/>
      <c r="J108" s="162">
        <f>J708</f>
        <v>33996.339999999997</v>
      </c>
      <c r="K108" s="103"/>
      <c r="L108" s="163"/>
    </row>
    <row r="109" spans="1:47" s="9" customFormat="1" ht="19.899999999999999" customHeight="1" x14ac:dyDescent="0.2">
      <c r="B109" s="159"/>
      <c r="C109" s="103"/>
      <c r="D109" s="160" t="s">
        <v>503</v>
      </c>
      <c r="E109" s="161"/>
      <c r="F109" s="161"/>
      <c r="G109" s="161"/>
      <c r="H109" s="161"/>
      <c r="I109" s="161"/>
      <c r="J109" s="162">
        <f>J728</f>
        <v>3011.64</v>
      </c>
      <c r="K109" s="103"/>
      <c r="L109" s="163"/>
    </row>
    <row r="110" spans="1:47" s="1" customFormat="1" ht="21.7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6.95" customHeight="1" x14ac:dyDescent="0.2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1" customFormat="1" ht="6.95" customHeight="1" x14ac:dyDescent="0.2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24.95" customHeight="1" x14ac:dyDescent="0.2">
      <c r="A116" s="34"/>
      <c r="B116" s="35"/>
      <c r="C116" s="23" t="s">
        <v>226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6.95" customHeight="1" x14ac:dyDescent="0.2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 x14ac:dyDescent="0.2">
      <c r="A118" s="34"/>
      <c r="B118" s="35"/>
      <c r="C118" s="29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26.25" customHeight="1" x14ac:dyDescent="0.2">
      <c r="A119" s="34"/>
      <c r="B119" s="35"/>
      <c r="C119" s="36"/>
      <c r="D119" s="36"/>
      <c r="E119" s="345" t="str">
        <f>E7</f>
        <v>Zaječov rozšíření a intenzifikace ČOV Horní Kváň - kanalizace a vodovod</v>
      </c>
      <c r="F119" s="346"/>
      <c r="G119" s="346"/>
      <c r="H119" s="34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ht="12" customHeight="1" x14ac:dyDescent="0.2">
      <c r="B120" s="21"/>
      <c r="C120" s="29" t="s">
        <v>211</v>
      </c>
      <c r="D120" s="22"/>
      <c r="E120" s="22"/>
      <c r="F120" s="22"/>
      <c r="G120" s="22"/>
      <c r="H120" s="22"/>
      <c r="I120" s="22"/>
      <c r="J120" s="22"/>
      <c r="K120" s="22"/>
      <c r="L120" s="20"/>
    </row>
    <row r="121" spans="1:31" ht="16.5" customHeight="1" x14ac:dyDescent="0.2">
      <c r="B121" s="21"/>
      <c r="C121" s="22"/>
      <c r="D121" s="22"/>
      <c r="E121" s="345" t="s">
        <v>212</v>
      </c>
      <c r="F121" s="319"/>
      <c r="G121" s="319"/>
      <c r="H121" s="319"/>
      <c r="I121" s="22"/>
      <c r="J121" s="22"/>
      <c r="K121" s="22"/>
      <c r="L121" s="20"/>
    </row>
    <row r="122" spans="1:31" ht="12" customHeight="1" x14ac:dyDescent="0.2">
      <c r="B122" s="21"/>
      <c r="C122" s="29" t="s">
        <v>213</v>
      </c>
      <c r="D122" s="22"/>
      <c r="E122" s="22"/>
      <c r="F122" s="22"/>
      <c r="G122" s="22"/>
      <c r="H122" s="22"/>
      <c r="I122" s="22"/>
      <c r="J122" s="22"/>
      <c r="K122" s="22"/>
      <c r="L122" s="20"/>
    </row>
    <row r="123" spans="1:31" s="1" customFormat="1" ht="16.5" customHeight="1" x14ac:dyDescent="0.2">
      <c r="A123" s="34"/>
      <c r="B123" s="35"/>
      <c r="C123" s="36"/>
      <c r="D123" s="36"/>
      <c r="E123" s="347" t="s">
        <v>2956</v>
      </c>
      <c r="F123" s="348"/>
      <c r="G123" s="348"/>
      <c r="H123" s="348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2" customHeight="1" x14ac:dyDescent="0.2">
      <c r="A124" s="34"/>
      <c r="B124" s="35"/>
      <c r="C124" s="29" t="s">
        <v>215</v>
      </c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16.5" customHeight="1" x14ac:dyDescent="0.2">
      <c r="A125" s="34"/>
      <c r="B125" s="35"/>
      <c r="C125" s="36"/>
      <c r="D125" s="36"/>
      <c r="E125" s="334" t="str">
        <f>E13</f>
        <v>SO 03.2 - Kanalizační přípojky</v>
      </c>
      <c r="F125" s="348"/>
      <c r="G125" s="348"/>
      <c r="H125" s="348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6.9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2" customHeight="1" x14ac:dyDescent="0.2">
      <c r="A127" s="34"/>
      <c r="B127" s="35"/>
      <c r="C127" s="29" t="s">
        <v>20</v>
      </c>
      <c r="D127" s="36"/>
      <c r="E127" s="36"/>
      <c r="F127" s="27" t="str">
        <f>F16</f>
        <v>obec Zaječov, místní část Kvaň, Nová Ves</v>
      </c>
      <c r="G127" s="36"/>
      <c r="H127" s="36"/>
      <c r="I127" s="29" t="s">
        <v>22</v>
      </c>
      <c r="J127" s="66" t="str">
        <f>IF(J16="","",J16)</f>
        <v>18. 8. 2021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6.95" customHeight="1" x14ac:dyDescent="0.2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54.4" customHeight="1" x14ac:dyDescent="0.2">
      <c r="A129" s="34"/>
      <c r="B129" s="35"/>
      <c r="C129" s="29" t="s">
        <v>24</v>
      </c>
      <c r="D129" s="36"/>
      <c r="E129" s="36"/>
      <c r="F129" s="27" t="str">
        <f>E19</f>
        <v>Obec Zaječov, Zaječov 265, 267 63 Zaječov</v>
      </c>
      <c r="G129" s="36"/>
      <c r="H129" s="36"/>
      <c r="I129" s="29" t="s">
        <v>32</v>
      </c>
      <c r="J129" s="32" t="str">
        <f>E25</f>
        <v>PIK VÍTEK s.r.o.,Kořenského 1025/7, 150 00 Praha 5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15.2" customHeight="1" x14ac:dyDescent="0.2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29" t="s">
        <v>37</v>
      </c>
      <c r="J130" s="32" t="str">
        <f>E28</f>
        <v xml:space="preserve"> 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" customFormat="1" ht="10.35" customHeight="1" x14ac:dyDescent="0.2">
      <c r="A131" s="34"/>
      <c r="B131" s="35"/>
      <c r="C131" s="36"/>
      <c r="D131" s="36"/>
      <c r="E131" s="36"/>
      <c r="F131" s="36"/>
      <c r="G131" s="36"/>
      <c r="H131" s="36"/>
      <c r="I131" s="36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0" customFormat="1" ht="29.25" customHeight="1" x14ac:dyDescent="0.2">
      <c r="A132" s="164"/>
      <c r="B132" s="165"/>
      <c r="C132" s="166" t="s">
        <v>227</v>
      </c>
      <c r="D132" s="167" t="s">
        <v>65</v>
      </c>
      <c r="E132" s="167" t="s">
        <v>61</v>
      </c>
      <c r="F132" s="167" t="s">
        <v>62</v>
      </c>
      <c r="G132" s="167" t="s">
        <v>228</v>
      </c>
      <c r="H132" s="167" t="s">
        <v>229</v>
      </c>
      <c r="I132" s="167" t="s">
        <v>230</v>
      </c>
      <c r="J132" s="167" t="s">
        <v>219</v>
      </c>
      <c r="K132" s="168" t="s">
        <v>231</v>
      </c>
      <c r="L132" s="169"/>
      <c r="M132" s="75" t="s">
        <v>1</v>
      </c>
      <c r="N132" s="76" t="s">
        <v>44</v>
      </c>
      <c r="O132" s="76" t="s">
        <v>232</v>
      </c>
      <c r="P132" s="76" t="s">
        <v>233</v>
      </c>
      <c r="Q132" s="76" t="s">
        <v>234</v>
      </c>
      <c r="R132" s="76" t="s">
        <v>235</v>
      </c>
      <c r="S132" s="76" t="s">
        <v>236</v>
      </c>
      <c r="T132" s="77" t="s">
        <v>237</v>
      </c>
      <c r="U132" s="164"/>
      <c r="V132" s="164"/>
      <c r="W132" s="164"/>
      <c r="X132" s="164"/>
      <c r="Y132" s="164"/>
      <c r="Z132" s="164"/>
      <c r="AA132" s="164"/>
      <c r="AB132" s="164"/>
      <c r="AC132" s="164"/>
      <c r="AD132" s="164"/>
      <c r="AE132" s="164"/>
    </row>
    <row r="133" spans="1:65" s="1" customFormat="1" ht="22.9" customHeight="1" x14ac:dyDescent="0.25">
      <c r="A133" s="34"/>
      <c r="B133" s="35"/>
      <c r="C133" s="82" t="s">
        <v>238</v>
      </c>
      <c r="D133" s="36"/>
      <c r="E133" s="36"/>
      <c r="F133" s="36"/>
      <c r="G133" s="36"/>
      <c r="H133" s="36"/>
      <c r="I133" s="36"/>
      <c r="J133" s="170">
        <f>BK133</f>
        <v>7699025.0899999999</v>
      </c>
      <c r="K133" s="36"/>
      <c r="L133" s="39"/>
      <c r="M133" s="78"/>
      <c r="N133" s="171"/>
      <c r="O133" s="79"/>
      <c r="P133" s="172">
        <f>P134</f>
        <v>0</v>
      </c>
      <c r="Q133" s="79"/>
      <c r="R133" s="172">
        <f>R134</f>
        <v>21.871178580000002</v>
      </c>
      <c r="S133" s="79"/>
      <c r="T133" s="173">
        <f>T134</f>
        <v>177.98136399999999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79</v>
      </c>
      <c r="AU133" s="17" t="s">
        <v>221</v>
      </c>
      <c r="BK133" s="174">
        <f>BK134</f>
        <v>7699025.0899999999</v>
      </c>
    </row>
    <row r="134" spans="1:65" s="11" customFormat="1" ht="25.9" customHeight="1" x14ac:dyDescent="0.2">
      <c r="B134" s="175"/>
      <c r="C134" s="176"/>
      <c r="D134" s="177" t="s">
        <v>79</v>
      </c>
      <c r="E134" s="178" t="s">
        <v>239</v>
      </c>
      <c r="F134" s="178" t="s">
        <v>240</v>
      </c>
      <c r="G134" s="176"/>
      <c r="H134" s="176"/>
      <c r="I134" s="179"/>
      <c r="J134" s="180">
        <f>BK134</f>
        <v>7699025.0899999999</v>
      </c>
      <c r="K134" s="176"/>
      <c r="L134" s="181"/>
      <c r="M134" s="182"/>
      <c r="N134" s="183"/>
      <c r="O134" s="183"/>
      <c r="P134" s="184">
        <f>P135+P517+P526+P532+P608+P681+P708+P728</f>
        <v>0</v>
      </c>
      <c r="Q134" s="183"/>
      <c r="R134" s="184">
        <f>R135+R517+R526+R532+R608+R681+R708+R728</f>
        <v>21.871178580000002</v>
      </c>
      <c r="S134" s="183"/>
      <c r="T134" s="185">
        <f>T135+T517+T526+T532+T608+T681+T708+T728</f>
        <v>177.98136399999999</v>
      </c>
      <c r="AR134" s="186" t="s">
        <v>14</v>
      </c>
      <c r="AT134" s="187" t="s">
        <v>79</v>
      </c>
      <c r="AU134" s="187" t="s">
        <v>80</v>
      </c>
      <c r="AY134" s="186" t="s">
        <v>241</v>
      </c>
      <c r="BK134" s="188">
        <f>BK135+BK517+BK526+BK532+BK608+BK681+BK708+BK728</f>
        <v>7699025.0899999999</v>
      </c>
    </row>
    <row r="135" spans="1:65" s="11" customFormat="1" ht="22.9" customHeight="1" x14ac:dyDescent="0.2">
      <c r="B135" s="175"/>
      <c r="C135" s="176"/>
      <c r="D135" s="177" t="s">
        <v>79</v>
      </c>
      <c r="E135" s="189" t="s">
        <v>14</v>
      </c>
      <c r="F135" s="189" t="s">
        <v>242</v>
      </c>
      <c r="G135" s="176"/>
      <c r="H135" s="176"/>
      <c r="I135" s="179"/>
      <c r="J135" s="190">
        <f>BK135</f>
        <v>4852629.3299999991</v>
      </c>
      <c r="K135" s="176"/>
      <c r="L135" s="181"/>
      <c r="M135" s="182"/>
      <c r="N135" s="183"/>
      <c r="O135" s="183"/>
      <c r="P135" s="184">
        <f>SUM(P136:P516)</f>
        <v>0</v>
      </c>
      <c r="Q135" s="183"/>
      <c r="R135" s="184">
        <f>SUM(R136:R516)</f>
        <v>9.2868975800000015</v>
      </c>
      <c r="S135" s="183"/>
      <c r="T135" s="185">
        <f>SUM(T136:T516)</f>
        <v>177.98136399999999</v>
      </c>
      <c r="AR135" s="186" t="s">
        <v>14</v>
      </c>
      <c r="AT135" s="187" t="s">
        <v>79</v>
      </c>
      <c r="AU135" s="187" t="s">
        <v>14</v>
      </c>
      <c r="AY135" s="186" t="s">
        <v>241</v>
      </c>
      <c r="BK135" s="188">
        <f>SUM(BK136:BK516)</f>
        <v>4852629.3299999991</v>
      </c>
    </row>
    <row r="136" spans="1:65" s="1" customFormat="1" ht="24.2" customHeight="1" x14ac:dyDescent="0.2">
      <c r="A136" s="34"/>
      <c r="B136" s="35"/>
      <c r="C136" s="191" t="s">
        <v>14</v>
      </c>
      <c r="D136" s="191" t="s">
        <v>243</v>
      </c>
      <c r="E136" s="192" t="s">
        <v>504</v>
      </c>
      <c r="F136" s="193" t="s">
        <v>505</v>
      </c>
      <c r="G136" s="194" t="s">
        <v>246</v>
      </c>
      <c r="H136" s="195">
        <v>30.702000000000002</v>
      </c>
      <c r="I136" s="196">
        <v>275.39999999999998</v>
      </c>
      <c r="J136" s="197">
        <f>ROUND(I136*H136,2)</f>
        <v>8455.33</v>
      </c>
      <c r="K136" s="193" t="s">
        <v>247</v>
      </c>
      <c r="L136" s="39"/>
      <c r="M136" s="198" t="s">
        <v>1</v>
      </c>
      <c r="N136" s="199" t="s">
        <v>45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0.28999999999999998</v>
      </c>
      <c r="T136" s="201">
        <f>S136*H136</f>
        <v>8.9035799999999998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88</v>
      </c>
      <c r="AY136" s="17" t="s">
        <v>241</v>
      </c>
      <c r="BE136" s="203">
        <f>IF(N136="základní",J136,0)</f>
        <v>8455.33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14</v>
      </c>
      <c r="BK136" s="203">
        <f>ROUND(I136*H136,2)</f>
        <v>8455.33</v>
      </c>
      <c r="BL136" s="17" t="s">
        <v>175</v>
      </c>
      <c r="BM136" s="202" t="s">
        <v>3508</v>
      </c>
    </row>
    <row r="137" spans="1:65" s="1" customFormat="1" ht="11.25" x14ac:dyDescent="0.2">
      <c r="A137" s="34"/>
      <c r="B137" s="35"/>
      <c r="C137" s="36"/>
      <c r="D137" s="204" t="s">
        <v>249</v>
      </c>
      <c r="E137" s="36"/>
      <c r="F137" s="205" t="s">
        <v>507</v>
      </c>
      <c r="G137" s="36"/>
      <c r="H137" s="36"/>
      <c r="I137" s="206"/>
      <c r="J137" s="36"/>
      <c r="K137" s="36"/>
      <c r="L137" s="39"/>
      <c r="M137" s="207"/>
      <c r="N137" s="208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249</v>
      </c>
      <c r="AU137" s="17" t="s">
        <v>88</v>
      </c>
    </row>
    <row r="138" spans="1:65" s="14" customFormat="1" ht="11.25" x14ac:dyDescent="0.2">
      <c r="B138" s="232"/>
      <c r="C138" s="233"/>
      <c r="D138" s="211" t="s">
        <v>256</v>
      </c>
      <c r="E138" s="234" t="s">
        <v>1</v>
      </c>
      <c r="F138" s="235" t="s">
        <v>508</v>
      </c>
      <c r="G138" s="233"/>
      <c r="H138" s="234" t="s">
        <v>1</v>
      </c>
      <c r="I138" s="236"/>
      <c r="J138" s="233"/>
      <c r="K138" s="233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256</v>
      </c>
      <c r="AU138" s="241" t="s">
        <v>88</v>
      </c>
      <c r="AV138" s="14" t="s">
        <v>14</v>
      </c>
      <c r="AW138" s="14" t="s">
        <v>36</v>
      </c>
      <c r="AX138" s="14" t="s">
        <v>80</v>
      </c>
      <c r="AY138" s="241" t="s">
        <v>241</v>
      </c>
    </row>
    <row r="139" spans="1:65" s="12" customFormat="1" ht="11.25" x14ac:dyDescent="0.2">
      <c r="B139" s="209"/>
      <c r="C139" s="210"/>
      <c r="D139" s="211" t="s">
        <v>256</v>
      </c>
      <c r="E139" s="212" t="s">
        <v>1</v>
      </c>
      <c r="F139" s="213" t="s">
        <v>1162</v>
      </c>
      <c r="G139" s="210"/>
      <c r="H139" s="214">
        <v>22.423999999999999</v>
      </c>
      <c r="I139" s="215"/>
      <c r="J139" s="210"/>
      <c r="K139" s="210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256</v>
      </c>
      <c r="AU139" s="220" t="s">
        <v>88</v>
      </c>
      <c r="AV139" s="12" t="s">
        <v>88</v>
      </c>
      <c r="AW139" s="12" t="s">
        <v>36</v>
      </c>
      <c r="AX139" s="12" t="s">
        <v>80</v>
      </c>
      <c r="AY139" s="220" t="s">
        <v>241</v>
      </c>
    </row>
    <row r="140" spans="1:65" s="14" customFormat="1" ht="11.25" x14ac:dyDescent="0.2">
      <c r="B140" s="232"/>
      <c r="C140" s="233"/>
      <c r="D140" s="211" t="s">
        <v>256</v>
      </c>
      <c r="E140" s="234" t="s">
        <v>1</v>
      </c>
      <c r="F140" s="235" t="s">
        <v>508</v>
      </c>
      <c r="G140" s="233"/>
      <c r="H140" s="234" t="s">
        <v>1</v>
      </c>
      <c r="I140" s="236"/>
      <c r="J140" s="233"/>
      <c r="K140" s="233"/>
      <c r="L140" s="237"/>
      <c r="M140" s="238"/>
      <c r="N140" s="239"/>
      <c r="O140" s="239"/>
      <c r="P140" s="239"/>
      <c r="Q140" s="239"/>
      <c r="R140" s="239"/>
      <c r="S140" s="239"/>
      <c r="T140" s="240"/>
      <c r="AT140" s="241" t="s">
        <v>256</v>
      </c>
      <c r="AU140" s="241" t="s">
        <v>88</v>
      </c>
      <c r="AV140" s="14" t="s">
        <v>14</v>
      </c>
      <c r="AW140" s="14" t="s">
        <v>36</v>
      </c>
      <c r="AX140" s="14" t="s">
        <v>80</v>
      </c>
      <c r="AY140" s="241" t="s">
        <v>241</v>
      </c>
    </row>
    <row r="141" spans="1:65" s="12" customFormat="1" ht="11.25" x14ac:dyDescent="0.2">
      <c r="B141" s="209"/>
      <c r="C141" s="210"/>
      <c r="D141" s="211" t="s">
        <v>256</v>
      </c>
      <c r="E141" s="212" t="s">
        <v>1</v>
      </c>
      <c r="F141" s="213" t="s">
        <v>509</v>
      </c>
      <c r="G141" s="210"/>
      <c r="H141" s="214">
        <v>8.2780000000000005</v>
      </c>
      <c r="I141" s="215"/>
      <c r="J141" s="210"/>
      <c r="K141" s="210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256</v>
      </c>
      <c r="AU141" s="220" t="s">
        <v>88</v>
      </c>
      <c r="AV141" s="12" t="s">
        <v>88</v>
      </c>
      <c r="AW141" s="12" t="s">
        <v>36</v>
      </c>
      <c r="AX141" s="12" t="s">
        <v>80</v>
      </c>
      <c r="AY141" s="220" t="s">
        <v>241</v>
      </c>
    </row>
    <row r="142" spans="1:65" s="13" customFormat="1" ht="11.25" x14ac:dyDescent="0.2">
      <c r="B142" s="221"/>
      <c r="C142" s="222"/>
      <c r="D142" s="211" t="s">
        <v>256</v>
      </c>
      <c r="E142" s="223" t="s">
        <v>1</v>
      </c>
      <c r="F142" s="224" t="s">
        <v>258</v>
      </c>
      <c r="G142" s="222"/>
      <c r="H142" s="225">
        <v>30.702000000000002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256</v>
      </c>
      <c r="AU142" s="231" t="s">
        <v>88</v>
      </c>
      <c r="AV142" s="13" t="s">
        <v>175</v>
      </c>
      <c r="AW142" s="13" t="s">
        <v>36</v>
      </c>
      <c r="AX142" s="13" t="s">
        <v>14</v>
      </c>
      <c r="AY142" s="231" t="s">
        <v>241</v>
      </c>
    </row>
    <row r="143" spans="1:65" s="1" customFormat="1" ht="24.2" customHeight="1" x14ac:dyDescent="0.2">
      <c r="A143" s="34"/>
      <c r="B143" s="35"/>
      <c r="C143" s="191" t="s">
        <v>88</v>
      </c>
      <c r="D143" s="191" t="s">
        <v>243</v>
      </c>
      <c r="E143" s="192" t="s">
        <v>1163</v>
      </c>
      <c r="F143" s="193" t="s">
        <v>1164</v>
      </c>
      <c r="G143" s="194" t="s">
        <v>246</v>
      </c>
      <c r="H143" s="195">
        <v>25.18</v>
      </c>
      <c r="I143" s="196">
        <v>413.1</v>
      </c>
      <c r="J143" s="197">
        <f>ROUND(I143*H143,2)</f>
        <v>10401.86</v>
      </c>
      <c r="K143" s="193" t="s">
        <v>247</v>
      </c>
      <c r="L143" s="39"/>
      <c r="M143" s="198" t="s">
        <v>1</v>
      </c>
      <c r="N143" s="199" t="s">
        <v>45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0.44</v>
      </c>
      <c r="T143" s="201">
        <f>S143*H143</f>
        <v>11.0792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88</v>
      </c>
      <c r="AY143" s="17" t="s">
        <v>241</v>
      </c>
      <c r="BE143" s="203">
        <f>IF(N143="základní",J143,0)</f>
        <v>10401.86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14</v>
      </c>
      <c r="BK143" s="203">
        <f>ROUND(I143*H143,2)</f>
        <v>10401.86</v>
      </c>
      <c r="BL143" s="17" t="s">
        <v>175</v>
      </c>
      <c r="BM143" s="202" t="s">
        <v>3509</v>
      </c>
    </row>
    <row r="144" spans="1:65" s="1" customFormat="1" ht="11.25" x14ac:dyDescent="0.2">
      <c r="A144" s="34"/>
      <c r="B144" s="35"/>
      <c r="C144" s="36"/>
      <c r="D144" s="204" t="s">
        <v>249</v>
      </c>
      <c r="E144" s="36"/>
      <c r="F144" s="205" t="s">
        <v>1166</v>
      </c>
      <c r="G144" s="36"/>
      <c r="H144" s="36"/>
      <c r="I144" s="206"/>
      <c r="J144" s="36"/>
      <c r="K144" s="36"/>
      <c r="L144" s="39"/>
      <c r="M144" s="207"/>
      <c r="N144" s="208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249</v>
      </c>
      <c r="AU144" s="17" t="s">
        <v>88</v>
      </c>
    </row>
    <row r="145" spans="1:65" s="14" customFormat="1" ht="11.25" x14ac:dyDescent="0.2">
      <c r="B145" s="232"/>
      <c r="C145" s="233"/>
      <c r="D145" s="211" t="s">
        <v>256</v>
      </c>
      <c r="E145" s="234" t="s">
        <v>1</v>
      </c>
      <c r="F145" s="235" t="s">
        <v>1167</v>
      </c>
      <c r="G145" s="233"/>
      <c r="H145" s="234" t="s">
        <v>1</v>
      </c>
      <c r="I145" s="236"/>
      <c r="J145" s="233"/>
      <c r="K145" s="233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256</v>
      </c>
      <c r="AU145" s="241" t="s">
        <v>88</v>
      </c>
      <c r="AV145" s="14" t="s">
        <v>14</v>
      </c>
      <c r="AW145" s="14" t="s">
        <v>36</v>
      </c>
      <c r="AX145" s="14" t="s">
        <v>80</v>
      </c>
      <c r="AY145" s="241" t="s">
        <v>241</v>
      </c>
    </row>
    <row r="146" spans="1:65" s="12" customFormat="1" ht="11.25" x14ac:dyDescent="0.2">
      <c r="B146" s="209"/>
      <c r="C146" s="210"/>
      <c r="D146" s="211" t="s">
        <v>256</v>
      </c>
      <c r="E146" s="212" t="s">
        <v>1</v>
      </c>
      <c r="F146" s="213" t="s">
        <v>1162</v>
      </c>
      <c r="G146" s="210"/>
      <c r="H146" s="214">
        <v>22.423999999999999</v>
      </c>
      <c r="I146" s="215"/>
      <c r="J146" s="210"/>
      <c r="K146" s="210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256</v>
      </c>
      <c r="AU146" s="220" t="s">
        <v>88</v>
      </c>
      <c r="AV146" s="12" t="s">
        <v>88</v>
      </c>
      <c r="AW146" s="12" t="s">
        <v>36</v>
      </c>
      <c r="AX146" s="12" t="s">
        <v>80</v>
      </c>
      <c r="AY146" s="220" t="s">
        <v>241</v>
      </c>
    </row>
    <row r="147" spans="1:65" s="14" customFormat="1" ht="11.25" x14ac:dyDescent="0.2">
      <c r="B147" s="232"/>
      <c r="C147" s="233"/>
      <c r="D147" s="211" t="s">
        <v>256</v>
      </c>
      <c r="E147" s="234" t="s">
        <v>1</v>
      </c>
      <c r="F147" s="235" t="s">
        <v>1167</v>
      </c>
      <c r="G147" s="233"/>
      <c r="H147" s="234" t="s">
        <v>1</v>
      </c>
      <c r="I147" s="236"/>
      <c r="J147" s="233"/>
      <c r="K147" s="233"/>
      <c r="L147" s="237"/>
      <c r="M147" s="238"/>
      <c r="N147" s="239"/>
      <c r="O147" s="239"/>
      <c r="P147" s="239"/>
      <c r="Q147" s="239"/>
      <c r="R147" s="239"/>
      <c r="S147" s="239"/>
      <c r="T147" s="240"/>
      <c r="AT147" s="241" t="s">
        <v>256</v>
      </c>
      <c r="AU147" s="241" t="s">
        <v>88</v>
      </c>
      <c r="AV147" s="14" t="s">
        <v>14</v>
      </c>
      <c r="AW147" s="14" t="s">
        <v>36</v>
      </c>
      <c r="AX147" s="14" t="s">
        <v>80</v>
      </c>
      <c r="AY147" s="241" t="s">
        <v>241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1168</v>
      </c>
      <c r="G148" s="210"/>
      <c r="H148" s="214">
        <v>2.7559999999999998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3" customFormat="1" ht="11.25" x14ac:dyDescent="0.2">
      <c r="B149" s="221"/>
      <c r="C149" s="222"/>
      <c r="D149" s="211" t="s">
        <v>256</v>
      </c>
      <c r="E149" s="223" t="s">
        <v>1</v>
      </c>
      <c r="F149" s="224" t="s">
        <v>258</v>
      </c>
      <c r="G149" s="222"/>
      <c r="H149" s="225">
        <v>25.18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256</v>
      </c>
      <c r="AU149" s="231" t="s">
        <v>88</v>
      </c>
      <c r="AV149" s="13" t="s">
        <v>175</v>
      </c>
      <c r="AW149" s="13" t="s">
        <v>36</v>
      </c>
      <c r="AX149" s="13" t="s">
        <v>14</v>
      </c>
      <c r="AY149" s="231" t="s">
        <v>241</v>
      </c>
    </row>
    <row r="150" spans="1:65" s="1" customFormat="1" ht="16.5" customHeight="1" x14ac:dyDescent="0.2">
      <c r="A150" s="34"/>
      <c r="B150" s="35"/>
      <c r="C150" s="191" t="s">
        <v>96</v>
      </c>
      <c r="D150" s="191" t="s">
        <v>243</v>
      </c>
      <c r="E150" s="192" t="s">
        <v>1638</v>
      </c>
      <c r="F150" s="193" t="s">
        <v>1639</v>
      </c>
      <c r="G150" s="194" t="s">
        <v>246</v>
      </c>
      <c r="H150" s="195">
        <v>439.6</v>
      </c>
      <c r="I150" s="196">
        <v>110.16</v>
      </c>
      <c r="J150" s="197">
        <f>ROUND(I150*H150,2)</f>
        <v>48426.34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9.8000000000000004E-2</v>
      </c>
      <c r="T150" s="201">
        <f>S150*H150</f>
        <v>43.080800000000004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48426.34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48426.34</v>
      </c>
      <c r="BL150" s="17" t="s">
        <v>175</v>
      </c>
      <c r="BM150" s="202" t="s">
        <v>3510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1641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4" customFormat="1" ht="11.25" x14ac:dyDescent="0.2">
      <c r="B152" s="232"/>
      <c r="C152" s="233"/>
      <c r="D152" s="211" t="s">
        <v>256</v>
      </c>
      <c r="E152" s="234" t="s">
        <v>1</v>
      </c>
      <c r="F152" s="235" t="s">
        <v>1633</v>
      </c>
      <c r="G152" s="233"/>
      <c r="H152" s="234" t="s">
        <v>1</v>
      </c>
      <c r="I152" s="236"/>
      <c r="J152" s="233"/>
      <c r="K152" s="233"/>
      <c r="L152" s="237"/>
      <c r="M152" s="238"/>
      <c r="N152" s="239"/>
      <c r="O152" s="239"/>
      <c r="P152" s="239"/>
      <c r="Q152" s="239"/>
      <c r="R152" s="239"/>
      <c r="S152" s="239"/>
      <c r="T152" s="240"/>
      <c r="AT152" s="241" t="s">
        <v>256</v>
      </c>
      <c r="AU152" s="241" t="s">
        <v>88</v>
      </c>
      <c r="AV152" s="14" t="s">
        <v>14</v>
      </c>
      <c r="AW152" s="14" t="s">
        <v>36</v>
      </c>
      <c r="AX152" s="14" t="s">
        <v>80</v>
      </c>
      <c r="AY152" s="241" t="s">
        <v>241</v>
      </c>
    </row>
    <row r="153" spans="1:65" s="12" customFormat="1" ht="11.25" x14ac:dyDescent="0.2">
      <c r="B153" s="209"/>
      <c r="C153" s="210"/>
      <c r="D153" s="211" t="s">
        <v>256</v>
      </c>
      <c r="E153" s="212" t="s">
        <v>1</v>
      </c>
      <c r="F153" s="213" t="s">
        <v>1642</v>
      </c>
      <c r="G153" s="210"/>
      <c r="H153" s="214">
        <v>305.77499999999998</v>
      </c>
      <c r="I153" s="215"/>
      <c r="J153" s="210"/>
      <c r="K153" s="210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256</v>
      </c>
      <c r="AU153" s="220" t="s">
        <v>88</v>
      </c>
      <c r="AV153" s="12" t="s">
        <v>88</v>
      </c>
      <c r="AW153" s="12" t="s">
        <v>36</v>
      </c>
      <c r="AX153" s="12" t="s">
        <v>80</v>
      </c>
      <c r="AY153" s="220" t="s">
        <v>241</v>
      </c>
    </row>
    <row r="154" spans="1:65" s="12" customFormat="1" ht="11.25" x14ac:dyDescent="0.2">
      <c r="B154" s="209"/>
      <c r="C154" s="210"/>
      <c r="D154" s="211" t="s">
        <v>256</v>
      </c>
      <c r="E154" s="212" t="s">
        <v>1</v>
      </c>
      <c r="F154" s="213" t="s">
        <v>1643</v>
      </c>
      <c r="G154" s="210"/>
      <c r="H154" s="214">
        <v>108.99</v>
      </c>
      <c r="I154" s="215"/>
      <c r="J154" s="210"/>
      <c r="K154" s="210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256</v>
      </c>
      <c r="AU154" s="220" t="s">
        <v>88</v>
      </c>
      <c r="AV154" s="12" t="s">
        <v>88</v>
      </c>
      <c r="AW154" s="12" t="s">
        <v>36</v>
      </c>
      <c r="AX154" s="12" t="s">
        <v>80</v>
      </c>
      <c r="AY154" s="220" t="s">
        <v>241</v>
      </c>
    </row>
    <row r="155" spans="1:65" s="12" customFormat="1" ht="11.25" x14ac:dyDescent="0.2">
      <c r="B155" s="209"/>
      <c r="C155" s="210"/>
      <c r="D155" s="211" t="s">
        <v>256</v>
      </c>
      <c r="E155" s="212" t="s">
        <v>1</v>
      </c>
      <c r="F155" s="213" t="s">
        <v>522</v>
      </c>
      <c r="G155" s="210"/>
      <c r="H155" s="214">
        <v>24.835000000000001</v>
      </c>
      <c r="I155" s="215"/>
      <c r="J155" s="210"/>
      <c r="K155" s="210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256</v>
      </c>
      <c r="AU155" s="220" t="s">
        <v>88</v>
      </c>
      <c r="AV155" s="12" t="s">
        <v>88</v>
      </c>
      <c r="AW155" s="12" t="s">
        <v>36</v>
      </c>
      <c r="AX155" s="12" t="s">
        <v>80</v>
      </c>
      <c r="AY155" s="220" t="s">
        <v>241</v>
      </c>
    </row>
    <row r="156" spans="1:65" s="13" customFormat="1" ht="11.25" x14ac:dyDescent="0.2">
      <c r="B156" s="221"/>
      <c r="C156" s="222"/>
      <c r="D156" s="211" t="s">
        <v>256</v>
      </c>
      <c r="E156" s="223" t="s">
        <v>1</v>
      </c>
      <c r="F156" s="224" t="s">
        <v>258</v>
      </c>
      <c r="G156" s="222"/>
      <c r="H156" s="225">
        <v>439.6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256</v>
      </c>
      <c r="AU156" s="231" t="s">
        <v>88</v>
      </c>
      <c r="AV156" s="13" t="s">
        <v>175</v>
      </c>
      <c r="AW156" s="13" t="s">
        <v>36</v>
      </c>
      <c r="AX156" s="13" t="s">
        <v>14</v>
      </c>
      <c r="AY156" s="231" t="s">
        <v>241</v>
      </c>
    </row>
    <row r="157" spans="1:65" s="1" customFormat="1" ht="24.2" customHeight="1" x14ac:dyDescent="0.2">
      <c r="A157" s="34"/>
      <c r="B157" s="35"/>
      <c r="C157" s="191" t="s">
        <v>175</v>
      </c>
      <c r="D157" s="191" t="s">
        <v>243</v>
      </c>
      <c r="E157" s="192" t="s">
        <v>1644</v>
      </c>
      <c r="F157" s="193" t="s">
        <v>1645</v>
      </c>
      <c r="G157" s="194" t="s">
        <v>246</v>
      </c>
      <c r="H157" s="195">
        <v>67.271000000000001</v>
      </c>
      <c r="I157" s="196">
        <v>206.55</v>
      </c>
      <c r="J157" s="197">
        <f>ROUND(I157*H157,2)</f>
        <v>13894.83</v>
      </c>
      <c r="K157" s="193" t="s">
        <v>247</v>
      </c>
      <c r="L157" s="39"/>
      <c r="M157" s="198" t="s">
        <v>1</v>
      </c>
      <c r="N157" s="199" t="s">
        <v>45</v>
      </c>
      <c r="O157" s="71"/>
      <c r="P157" s="200">
        <f>O157*H157</f>
        <v>0</v>
      </c>
      <c r="Q157" s="200">
        <v>0</v>
      </c>
      <c r="R157" s="200">
        <f>Q157*H157</f>
        <v>0</v>
      </c>
      <c r="S157" s="200">
        <v>0.22</v>
      </c>
      <c r="T157" s="201">
        <f>S157*H157</f>
        <v>14.799620000000001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88</v>
      </c>
      <c r="AY157" s="17" t="s">
        <v>241</v>
      </c>
      <c r="BE157" s="203">
        <f>IF(N157="základní",J157,0)</f>
        <v>13894.83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14</v>
      </c>
      <c r="BK157" s="203">
        <f>ROUND(I157*H157,2)</f>
        <v>13894.83</v>
      </c>
      <c r="BL157" s="17" t="s">
        <v>175</v>
      </c>
      <c r="BM157" s="202" t="s">
        <v>3511</v>
      </c>
    </row>
    <row r="158" spans="1:65" s="1" customFormat="1" ht="11.25" x14ac:dyDescent="0.2">
      <c r="A158" s="34"/>
      <c r="B158" s="35"/>
      <c r="C158" s="36"/>
      <c r="D158" s="204" t="s">
        <v>249</v>
      </c>
      <c r="E158" s="36"/>
      <c r="F158" s="205" t="s">
        <v>1647</v>
      </c>
      <c r="G158" s="36"/>
      <c r="H158" s="36"/>
      <c r="I158" s="206"/>
      <c r="J158" s="36"/>
      <c r="K158" s="36"/>
      <c r="L158" s="39"/>
      <c r="M158" s="207"/>
      <c r="N158" s="208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249</v>
      </c>
      <c r="AU158" s="17" t="s">
        <v>88</v>
      </c>
    </row>
    <row r="159" spans="1:65" s="14" customFormat="1" ht="11.25" x14ac:dyDescent="0.2">
      <c r="B159" s="232"/>
      <c r="C159" s="233"/>
      <c r="D159" s="211" t="s">
        <v>256</v>
      </c>
      <c r="E159" s="234" t="s">
        <v>1</v>
      </c>
      <c r="F159" s="235" t="s">
        <v>1633</v>
      </c>
      <c r="G159" s="233"/>
      <c r="H159" s="234" t="s">
        <v>1</v>
      </c>
      <c r="I159" s="236"/>
      <c r="J159" s="233"/>
      <c r="K159" s="233"/>
      <c r="L159" s="237"/>
      <c r="M159" s="238"/>
      <c r="N159" s="239"/>
      <c r="O159" s="239"/>
      <c r="P159" s="239"/>
      <c r="Q159" s="239"/>
      <c r="R159" s="239"/>
      <c r="S159" s="239"/>
      <c r="T159" s="240"/>
      <c r="AT159" s="241" t="s">
        <v>256</v>
      </c>
      <c r="AU159" s="241" t="s">
        <v>88</v>
      </c>
      <c r="AV159" s="14" t="s">
        <v>14</v>
      </c>
      <c r="AW159" s="14" t="s">
        <v>36</v>
      </c>
      <c r="AX159" s="14" t="s">
        <v>80</v>
      </c>
      <c r="AY159" s="241" t="s">
        <v>241</v>
      </c>
    </row>
    <row r="160" spans="1:65" s="12" customFormat="1" ht="11.25" x14ac:dyDescent="0.2">
      <c r="B160" s="209"/>
      <c r="C160" s="210"/>
      <c r="D160" s="211" t="s">
        <v>256</v>
      </c>
      <c r="E160" s="212" t="s">
        <v>1</v>
      </c>
      <c r="F160" s="213" t="s">
        <v>1171</v>
      </c>
      <c r="G160" s="210"/>
      <c r="H160" s="214">
        <v>67.271000000000001</v>
      </c>
      <c r="I160" s="215"/>
      <c r="J160" s="210"/>
      <c r="K160" s="210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256</v>
      </c>
      <c r="AU160" s="220" t="s">
        <v>88</v>
      </c>
      <c r="AV160" s="12" t="s">
        <v>88</v>
      </c>
      <c r="AW160" s="12" t="s">
        <v>36</v>
      </c>
      <c r="AX160" s="12" t="s">
        <v>80</v>
      </c>
      <c r="AY160" s="220" t="s">
        <v>241</v>
      </c>
    </row>
    <row r="161" spans="1:65" s="13" customFormat="1" ht="11.25" x14ac:dyDescent="0.2">
      <c r="B161" s="221"/>
      <c r="C161" s="222"/>
      <c r="D161" s="211" t="s">
        <v>256</v>
      </c>
      <c r="E161" s="223" t="s">
        <v>1</v>
      </c>
      <c r="F161" s="224" t="s">
        <v>258</v>
      </c>
      <c r="G161" s="222"/>
      <c r="H161" s="225">
        <v>67.271000000000001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256</v>
      </c>
      <c r="AU161" s="231" t="s">
        <v>88</v>
      </c>
      <c r="AV161" s="13" t="s">
        <v>175</v>
      </c>
      <c r="AW161" s="13" t="s">
        <v>36</v>
      </c>
      <c r="AX161" s="13" t="s">
        <v>14</v>
      </c>
      <c r="AY161" s="231" t="s">
        <v>241</v>
      </c>
    </row>
    <row r="162" spans="1:65" s="1" customFormat="1" ht="24.2" customHeight="1" x14ac:dyDescent="0.2">
      <c r="A162" s="34"/>
      <c r="B162" s="35"/>
      <c r="C162" s="191" t="s">
        <v>269</v>
      </c>
      <c r="D162" s="191" t="s">
        <v>243</v>
      </c>
      <c r="E162" s="192" t="s">
        <v>1648</v>
      </c>
      <c r="F162" s="193" t="s">
        <v>1649</v>
      </c>
      <c r="G162" s="194" t="s">
        <v>246</v>
      </c>
      <c r="H162" s="195">
        <v>122.807</v>
      </c>
      <c r="I162" s="196">
        <v>41.31</v>
      </c>
      <c r="J162" s="197">
        <f>ROUND(I162*H162,2)</f>
        <v>5073.16</v>
      </c>
      <c r="K162" s="193" t="s">
        <v>247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0.17</v>
      </c>
      <c r="T162" s="201">
        <f>S162*H162</f>
        <v>20.877190000000002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5073.16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5073.16</v>
      </c>
      <c r="BL162" s="17" t="s">
        <v>175</v>
      </c>
      <c r="BM162" s="202" t="s">
        <v>3512</v>
      </c>
    </row>
    <row r="163" spans="1:65" s="1" customFormat="1" ht="11.25" x14ac:dyDescent="0.2">
      <c r="A163" s="34"/>
      <c r="B163" s="35"/>
      <c r="C163" s="36"/>
      <c r="D163" s="204" t="s">
        <v>249</v>
      </c>
      <c r="E163" s="36"/>
      <c r="F163" s="205" t="s">
        <v>1651</v>
      </c>
      <c r="G163" s="36"/>
      <c r="H163" s="36"/>
      <c r="I163" s="206"/>
      <c r="J163" s="36"/>
      <c r="K163" s="36"/>
      <c r="L163" s="39"/>
      <c r="M163" s="207"/>
      <c r="N163" s="208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249</v>
      </c>
      <c r="AU163" s="17" t="s">
        <v>88</v>
      </c>
    </row>
    <row r="164" spans="1:65" s="14" customFormat="1" ht="22.5" x14ac:dyDescent="0.2">
      <c r="B164" s="232"/>
      <c r="C164" s="233"/>
      <c r="D164" s="211" t="s">
        <v>256</v>
      </c>
      <c r="E164" s="234" t="s">
        <v>1</v>
      </c>
      <c r="F164" s="235" t="s">
        <v>514</v>
      </c>
      <c r="G164" s="233"/>
      <c r="H164" s="234" t="s">
        <v>1</v>
      </c>
      <c r="I164" s="236"/>
      <c r="J164" s="233"/>
      <c r="K164" s="233"/>
      <c r="L164" s="237"/>
      <c r="M164" s="238"/>
      <c r="N164" s="239"/>
      <c r="O164" s="239"/>
      <c r="P164" s="239"/>
      <c r="Q164" s="239"/>
      <c r="R164" s="239"/>
      <c r="S164" s="239"/>
      <c r="T164" s="240"/>
      <c r="AT164" s="241" t="s">
        <v>256</v>
      </c>
      <c r="AU164" s="241" t="s">
        <v>88</v>
      </c>
      <c r="AV164" s="14" t="s">
        <v>14</v>
      </c>
      <c r="AW164" s="14" t="s">
        <v>36</v>
      </c>
      <c r="AX164" s="14" t="s">
        <v>80</v>
      </c>
      <c r="AY164" s="241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784</v>
      </c>
      <c r="G165" s="210"/>
      <c r="H165" s="214">
        <v>89.694000000000003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80</v>
      </c>
      <c r="AY165" s="220" t="s">
        <v>241</v>
      </c>
    </row>
    <row r="166" spans="1:65" s="12" customFormat="1" ht="11.25" x14ac:dyDescent="0.2">
      <c r="B166" s="209"/>
      <c r="C166" s="210"/>
      <c r="D166" s="211" t="s">
        <v>256</v>
      </c>
      <c r="E166" s="212" t="s">
        <v>1</v>
      </c>
      <c r="F166" s="213" t="s">
        <v>436</v>
      </c>
      <c r="G166" s="210"/>
      <c r="H166" s="214">
        <v>33.113</v>
      </c>
      <c r="I166" s="215"/>
      <c r="J166" s="210"/>
      <c r="K166" s="210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256</v>
      </c>
      <c r="AU166" s="220" t="s">
        <v>88</v>
      </c>
      <c r="AV166" s="12" t="s">
        <v>88</v>
      </c>
      <c r="AW166" s="12" t="s">
        <v>36</v>
      </c>
      <c r="AX166" s="12" t="s">
        <v>80</v>
      </c>
      <c r="AY166" s="220" t="s">
        <v>241</v>
      </c>
    </row>
    <row r="167" spans="1:65" s="13" customFormat="1" ht="11.25" x14ac:dyDescent="0.2">
      <c r="B167" s="221"/>
      <c r="C167" s="222"/>
      <c r="D167" s="211" t="s">
        <v>256</v>
      </c>
      <c r="E167" s="223" t="s">
        <v>1</v>
      </c>
      <c r="F167" s="224" t="s">
        <v>258</v>
      </c>
      <c r="G167" s="222"/>
      <c r="H167" s="225">
        <v>122.807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256</v>
      </c>
      <c r="AU167" s="231" t="s">
        <v>88</v>
      </c>
      <c r="AV167" s="13" t="s">
        <v>175</v>
      </c>
      <c r="AW167" s="13" t="s">
        <v>36</v>
      </c>
      <c r="AX167" s="13" t="s">
        <v>14</v>
      </c>
      <c r="AY167" s="231" t="s">
        <v>241</v>
      </c>
    </row>
    <row r="168" spans="1:65" s="1" customFormat="1" ht="24.2" customHeight="1" x14ac:dyDescent="0.2">
      <c r="A168" s="34"/>
      <c r="B168" s="35"/>
      <c r="C168" s="191" t="s">
        <v>277</v>
      </c>
      <c r="D168" s="191" t="s">
        <v>243</v>
      </c>
      <c r="E168" s="192" t="s">
        <v>1655</v>
      </c>
      <c r="F168" s="193" t="s">
        <v>1656</v>
      </c>
      <c r="G168" s="194" t="s">
        <v>246</v>
      </c>
      <c r="H168" s="195">
        <v>92.105999999999995</v>
      </c>
      <c r="I168" s="196">
        <v>55.08</v>
      </c>
      <c r="J168" s="197">
        <f>ROUND(I168*H168,2)</f>
        <v>5073.2</v>
      </c>
      <c r="K168" s="193" t="s">
        <v>247</v>
      </c>
      <c r="L168" s="39"/>
      <c r="M168" s="198" t="s">
        <v>1</v>
      </c>
      <c r="N168" s="199" t="s">
        <v>45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0.28999999999999998</v>
      </c>
      <c r="T168" s="201">
        <f>S168*H168</f>
        <v>26.710739999999998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88</v>
      </c>
      <c r="AY168" s="17" t="s">
        <v>241</v>
      </c>
      <c r="BE168" s="203">
        <f>IF(N168="základní",J168,0)</f>
        <v>5073.2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14</v>
      </c>
      <c r="BK168" s="203">
        <f>ROUND(I168*H168,2)</f>
        <v>5073.2</v>
      </c>
      <c r="BL168" s="17" t="s">
        <v>175</v>
      </c>
      <c r="BM168" s="202" t="s">
        <v>3513</v>
      </c>
    </row>
    <row r="169" spans="1:65" s="1" customFormat="1" ht="11.25" x14ac:dyDescent="0.2">
      <c r="A169" s="34"/>
      <c r="B169" s="35"/>
      <c r="C169" s="36"/>
      <c r="D169" s="204" t="s">
        <v>249</v>
      </c>
      <c r="E169" s="36"/>
      <c r="F169" s="205" t="s">
        <v>1658</v>
      </c>
      <c r="G169" s="36"/>
      <c r="H169" s="36"/>
      <c r="I169" s="206"/>
      <c r="J169" s="36"/>
      <c r="K169" s="36"/>
      <c r="L169" s="39"/>
      <c r="M169" s="207"/>
      <c r="N169" s="208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249</v>
      </c>
      <c r="AU169" s="17" t="s">
        <v>88</v>
      </c>
    </row>
    <row r="170" spans="1:65" s="14" customFormat="1" ht="11.25" x14ac:dyDescent="0.2">
      <c r="B170" s="232"/>
      <c r="C170" s="233"/>
      <c r="D170" s="211" t="s">
        <v>256</v>
      </c>
      <c r="E170" s="234" t="s">
        <v>1</v>
      </c>
      <c r="F170" s="235" t="s">
        <v>520</v>
      </c>
      <c r="G170" s="233"/>
      <c r="H170" s="234" t="s">
        <v>1</v>
      </c>
      <c r="I170" s="236"/>
      <c r="J170" s="233"/>
      <c r="K170" s="233"/>
      <c r="L170" s="237"/>
      <c r="M170" s="238"/>
      <c r="N170" s="239"/>
      <c r="O170" s="239"/>
      <c r="P170" s="239"/>
      <c r="Q170" s="239"/>
      <c r="R170" s="239"/>
      <c r="S170" s="239"/>
      <c r="T170" s="240"/>
      <c r="AT170" s="241" t="s">
        <v>256</v>
      </c>
      <c r="AU170" s="241" t="s">
        <v>88</v>
      </c>
      <c r="AV170" s="14" t="s">
        <v>14</v>
      </c>
      <c r="AW170" s="14" t="s">
        <v>36</v>
      </c>
      <c r="AX170" s="14" t="s">
        <v>80</v>
      </c>
      <c r="AY170" s="241" t="s">
        <v>241</v>
      </c>
    </row>
    <row r="171" spans="1:65" s="12" customFormat="1" ht="11.25" x14ac:dyDescent="0.2">
      <c r="B171" s="209"/>
      <c r="C171" s="210"/>
      <c r="D171" s="211" t="s">
        <v>256</v>
      </c>
      <c r="E171" s="212" t="s">
        <v>1</v>
      </c>
      <c r="F171" s="213" t="s">
        <v>1171</v>
      </c>
      <c r="G171" s="210"/>
      <c r="H171" s="214">
        <v>67.271000000000001</v>
      </c>
      <c r="I171" s="215"/>
      <c r="J171" s="210"/>
      <c r="K171" s="210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256</v>
      </c>
      <c r="AU171" s="220" t="s">
        <v>88</v>
      </c>
      <c r="AV171" s="12" t="s">
        <v>88</v>
      </c>
      <c r="AW171" s="12" t="s">
        <v>36</v>
      </c>
      <c r="AX171" s="12" t="s">
        <v>80</v>
      </c>
      <c r="AY171" s="220" t="s">
        <v>241</v>
      </c>
    </row>
    <row r="172" spans="1:65" s="14" customFormat="1" ht="11.25" x14ac:dyDescent="0.2">
      <c r="B172" s="232"/>
      <c r="C172" s="233"/>
      <c r="D172" s="211" t="s">
        <v>256</v>
      </c>
      <c r="E172" s="234" t="s">
        <v>1</v>
      </c>
      <c r="F172" s="235" t="s">
        <v>520</v>
      </c>
      <c r="G172" s="233"/>
      <c r="H172" s="234" t="s">
        <v>1</v>
      </c>
      <c r="I172" s="236"/>
      <c r="J172" s="233"/>
      <c r="K172" s="233"/>
      <c r="L172" s="237"/>
      <c r="M172" s="238"/>
      <c r="N172" s="239"/>
      <c r="O172" s="239"/>
      <c r="P172" s="239"/>
      <c r="Q172" s="239"/>
      <c r="R172" s="239"/>
      <c r="S172" s="239"/>
      <c r="T172" s="240"/>
      <c r="AT172" s="241" t="s">
        <v>256</v>
      </c>
      <c r="AU172" s="241" t="s">
        <v>88</v>
      </c>
      <c r="AV172" s="14" t="s">
        <v>14</v>
      </c>
      <c r="AW172" s="14" t="s">
        <v>36</v>
      </c>
      <c r="AX172" s="14" t="s">
        <v>80</v>
      </c>
      <c r="AY172" s="241" t="s">
        <v>241</v>
      </c>
    </row>
    <row r="173" spans="1:65" s="12" customFormat="1" ht="11.25" x14ac:dyDescent="0.2">
      <c r="B173" s="209"/>
      <c r="C173" s="210"/>
      <c r="D173" s="211" t="s">
        <v>256</v>
      </c>
      <c r="E173" s="212" t="s">
        <v>1</v>
      </c>
      <c r="F173" s="213" t="s">
        <v>522</v>
      </c>
      <c r="G173" s="210"/>
      <c r="H173" s="214">
        <v>24.835000000000001</v>
      </c>
      <c r="I173" s="215"/>
      <c r="J173" s="210"/>
      <c r="K173" s="210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256</v>
      </c>
      <c r="AU173" s="220" t="s">
        <v>88</v>
      </c>
      <c r="AV173" s="12" t="s">
        <v>88</v>
      </c>
      <c r="AW173" s="12" t="s">
        <v>36</v>
      </c>
      <c r="AX173" s="12" t="s">
        <v>80</v>
      </c>
      <c r="AY173" s="220" t="s">
        <v>241</v>
      </c>
    </row>
    <row r="174" spans="1:65" s="13" customFormat="1" ht="11.25" x14ac:dyDescent="0.2">
      <c r="B174" s="221"/>
      <c r="C174" s="222"/>
      <c r="D174" s="211" t="s">
        <v>256</v>
      </c>
      <c r="E174" s="223" t="s">
        <v>1</v>
      </c>
      <c r="F174" s="224" t="s">
        <v>258</v>
      </c>
      <c r="G174" s="222"/>
      <c r="H174" s="225">
        <v>92.105999999999995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256</v>
      </c>
      <c r="AU174" s="231" t="s">
        <v>88</v>
      </c>
      <c r="AV174" s="13" t="s">
        <v>175</v>
      </c>
      <c r="AW174" s="13" t="s">
        <v>36</v>
      </c>
      <c r="AX174" s="13" t="s">
        <v>14</v>
      </c>
      <c r="AY174" s="231" t="s">
        <v>241</v>
      </c>
    </row>
    <row r="175" spans="1:65" s="1" customFormat="1" ht="24.2" customHeight="1" x14ac:dyDescent="0.2">
      <c r="A175" s="34"/>
      <c r="B175" s="35"/>
      <c r="C175" s="191" t="s">
        <v>286</v>
      </c>
      <c r="D175" s="191" t="s">
        <v>243</v>
      </c>
      <c r="E175" s="192" t="s">
        <v>1659</v>
      </c>
      <c r="F175" s="193" t="s">
        <v>1660</v>
      </c>
      <c r="G175" s="194" t="s">
        <v>246</v>
      </c>
      <c r="H175" s="195">
        <v>75.537999999999997</v>
      </c>
      <c r="I175" s="196">
        <v>82.62</v>
      </c>
      <c r="J175" s="197">
        <f>ROUND(I175*H175,2)</f>
        <v>6240.95</v>
      </c>
      <c r="K175" s="193" t="s">
        <v>247</v>
      </c>
      <c r="L175" s="39"/>
      <c r="M175" s="198" t="s">
        <v>1</v>
      </c>
      <c r="N175" s="199" t="s">
        <v>45</v>
      </c>
      <c r="O175" s="71"/>
      <c r="P175" s="200">
        <f>O175*H175</f>
        <v>0</v>
      </c>
      <c r="Q175" s="200">
        <v>0</v>
      </c>
      <c r="R175" s="200">
        <f>Q175*H175</f>
        <v>0</v>
      </c>
      <c r="S175" s="200">
        <v>0.44</v>
      </c>
      <c r="T175" s="201">
        <f>S175*H175</f>
        <v>33.236719999999998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88</v>
      </c>
      <c r="AY175" s="17" t="s">
        <v>241</v>
      </c>
      <c r="BE175" s="203">
        <f>IF(N175="základní",J175,0)</f>
        <v>6240.95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14</v>
      </c>
      <c r="BK175" s="203">
        <f>ROUND(I175*H175,2)</f>
        <v>6240.95</v>
      </c>
      <c r="BL175" s="17" t="s">
        <v>175</v>
      </c>
      <c r="BM175" s="202" t="s">
        <v>3514</v>
      </c>
    </row>
    <row r="176" spans="1:65" s="1" customFormat="1" ht="11.25" x14ac:dyDescent="0.2">
      <c r="A176" s="34"/>
      <c r="B176" s="35"/>
      <c r="C176" s="36"/>
      <c r="D176" s="204" t="s">
        <v>249</v>
      </c>
      <c r="E176" s="36"/>
      <c r="F176" s="205" t="s">
        <v>1662</v>
      </c>
      <c r="G176" s="36"/>
      <c r="H176" s="36"/>
      <c r="I176" s="206"/>
      <c r="J176" s="36"/>
      <c r="K176" s="36"/>
      <c r="L176" s="39"/>
      <c r="M176" s="207"/>
      <c r="N176" s="208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249</v>
      </c>
      <c r="AU176" s="17" t="s">
        <v>88</v>
      </c>
    </row>
    <row r="177" spans="1:65" s="14" customFormat="1" ht="11.25" x14ac:dyDescent="0.2">
      <c r="B177" s="232"/>
      <c r="C177" s="233"/>
      <c r="D177" s="211" t="s">
        <v>256</v>
      </c>
      <c r="E177" s="234" t="s">
        <v>1</v>
      </c>
      <c r="F177" s="235" t="s">
        <v>520</v>
      </c>
      <c r="G177" s="233"/>
      <c r="H177" s="234" t="s">
        <v>1</v>
      </c>
      <c r="I177" s="236"/>
      <c r="J177" s="233"/>
      <c r="K177" s="233"/>
      <c r="L177" s="237"/>
      <c r="M177" s="238"/>
      <c r="N177" s="239"/>
      <c r="O177" s="239"/>
      <c r="P177" s="239"/>
      <c r="Q177" s="239"/>
      <c r="R177" s="239"/>
      <c r="S177" s="239"/>
      <c r="T177" s="240"/>
      <c r="AT177" s="241" t="s">
        <v>256</v>
      </c>
      <c r="AU177" s="241" t="s">
        <v>88</v>
      </c>
      <c r="AV177" s="14" t="s">
        <v>14</v>
      </c>
      <c r="AW177" s="14" t="s">
        <v>36</v>
      </c>
      <c r="AX177" s="14" t="s">
        <v>80</v>
      </c>
      <c r="AY177" s="241" t="s">
        <v>241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1171</v>
      </c>
      <c r="G178" s="210"/>
      <c r="H178" s="214">
        <v>67.271000000000001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4" customFormat="1" ht="11.25" x14ac:dyDescent="0.2">
      <c r="B179" s="232"/>
      <c r="C179" s="233"/>
      <c r="D179" s="211" t="s">
        <v>256</v>
      </c>
      <c r="E179" s="234" t="s">
        <v>1</v>
      </c>
      <c r="F179" s="235" t="s">
        <v>520</v>
      </c>
      <c r="G179" s="233"/>
      <c r="H179" s="234" t="s">
        <v>1</v>
      </c>
      <c r="I179" s="236"/>
      <c r="J179" s="233"/>
      <c r="K179" s="233"/>
      <c r="L179" s="237"/>
      <c r="M179" s="238"/>
      <c r="N179" s="239"/>
      <c r="O179" s="239"/>
      <c r="P179" s="239"/>
      <c r="Q179" s="239"/>
      <c r="R179" s="239"/>
      <c r="S179" s="239"/>
      <c r="T179" s="240"/>
      <c r="AT179" s="241" t="s">
        <v>256</v>
      </c>
      <c r="AU179" s="241" t="s">
        <v>88</v>
      </c>
      <c r="AV179" s="14" t="s">
        <v>14</v>
      </c>
      <c r="AW179" s="14" t="s">
        <v>36</v>
      </c>
      <c r="AX179" s="14" t="s">
        <v>80</v>
      </c>
      <c r="AY179" s="241" t="s">
        <v>241</v>
      </c>
    </row>
    <row r="180" spans="1:65" s="12" customFormat="1" ht="11.25" x14ac:dyDescent="0.2">
      <c r="B180" s="209"/>
      <c r="C180" s="210"/>
      <c r="D180" s="211" t="s">
        <v>256</v>
      </c>
      <c r="E180" s="212" t="s">
        <v>1</v>
      </c>
      <c r="F180" s="213" t="s">
        <v>521</v>
      </c>
      <c r="G180" s="210"/>
      <c r="H180" s="214">
        <v>8.2669999999999995</v>
      </c>
      <c r="I180" s="215"/>
      <c r="J180" s="210"/>
      <c r="K180" s="210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256</v>
      </c>
      <c r="AU180" s="220" t="s">
        <v>88</v>
      </c>
      <c r="AV180" s="12" t="s">
        <v>88</v>
      </c>
      <c r="AW180" s="12" t="s">
        <v>36</v>
      </c>
      <c r="AX180" s="12" t="s">
        <v>80</v>
      </c>
      <c r="AY180" s="220" t="s">
        <v>241</v>
      </c>
    </row>
    <row r="181" spans="1:65" s="13" customFormat="1" ht="11.25" x14ac:dyDescent="0.2">
      <c r="B181" s="221"/>
      <c r="C181" s="222"/>
      <c r="D181" s="211" t="s">
        <v>256</v>
      </c>
      <c r="E181" s="223" t="s">
        <v>1</v>
      </c>
      <c r="F181" s="224" t="s">
        <v>258</v>
      </c>
      <c r="G181" s="222"/>
      <c r="H181" s="225">
        <v>75.537999999999997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256</v>
      </c>
      <c r="AU181" s="231" t="s">
        <v>88</v>
      </c>
      <c r="AV181" s="13" t="s">
        <v>175</v>
      </c>
      <c r="AW181" s="13" t="s">
        <v>36</v>
      </c>
      <c r="AX181" s="13" t="s">
        <v>14</v>
      </c>
      <c r="AY181" s="231" t="s">
        <v>241</v>
      </c>
    </row>
    <row r="182" spans="1:65" s="1" customFormat="1" ht="24.2" customHeight="1" x14ac:dyDescent="0.2">
      <c r="A182" s="34"/>
      <c r="B182" s="35"/>
      <c r="C182" s="191" t="s">
        <v>292</v>
      </c>
      <c r="D182" s="191" t="s">
        <v>243</v>
      </c>
      <c r="E182" s="192" t="s">
        <v>1663</v>
      </c>
      <c r="F182" s="193" t="s">
        <v>1664</v>
      </c>
      <c r="G182" s="194" t="s">
        <v>246</v>
      </c>
      <c r="H182" s="195">
        <v>146.53299999999999</v>
      </c>
      <c r="I182" s="196">
        <v>48.2</v>
      </c>
      <c r="J182" s="197">
        <f>ROUND(I182*H182,2)</f>
        <v>7062.89</v>
      </c>
      <c r="K182" s="193" t="s">
        <v>247</v>
      </c>
      <c r="L182" s="39"/>
      <c r="M182" s="198" t="s">
        <v>1</v>
      </c>
      <c r="N182" s="199" t="s">
        <v>45</v>
      </c>
      <c r="O182" s="71"/>
      <c r="P182" s="200">
        <f>O182*H182</f>
        <v>0</v>
      </c>
      <c r="Q182" s="200">
        <v>0</v>
      </c>
      <c r="R182" s="200">
        <f>Q182*H182</f>
        <v>0</v>
      </c>
      <c r="S182" s="200">
        <v>9.8000000000000004E-2</v>
      </c>
      <c r="T182" s="201">
        <f>S182*H182</f>
        <v>14.360234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88</v>
      </c>
      <c r="AY182" s="17" t="s">
        <v>241</v>
      </c>
      <c r="BE182" s="203">
        <f>IF(N182="základní",J182,0)</f>
        <v>7062.89</v>
      </c>
      <c r="BF182" s="203">
        <f>IF(N182="snížená",J182,0)</f>
        <v>0</v>
      </c>
      <c r="BG182" s="203">
        <f>IF(N182="zákl. přenesená",J182,0)</f>
        <v>0</v>
      </c>
      <c r="BH182" s="203">
        <f>IF(N182="sníž. přenesená",J182,0)</f>
        <v>0</v>
      </c>
      <c r="BI182" s="203">
        <f>IF(N182="nulová",J182,0)</f>
        <v>0</v>
      </c>
      <c r="BJ182" s="17" t="s">
        <v>14</v>
      </c>
      <c r="BK182" s="203">
        <f>ROUND(I182*H182,2)</f>
        <v>7062.89</v>
      </c>
      <c r="BL182" s="17" t="s">
        <v>175</v>
      </c>
      <c r="BM182" s="202" t="s">
        <v>3515</v>
      </c>
    </row>
    <row r="183" spans="1:65" s="1" customFormat="1" ht="11.25" x14ac:dyDescent="0.2">
      <c r="A183" s="34"/>
      <c r="B183" s="35"/>
      <c r="C183" s="36"/>
      <c r="D183" s="204" t="s">
        <v>249</v>
      </c>
      <c r="E183" s="36"/>
      <c r="F183" s="205" t="s">
        <v>1666</v>
      </c>
      <c r="G183" s="36"/>
      <c r="H183" s="36"/>
      <c r="I183" s="206"/>
      <c r="J183" s="36"/>
      <c r="K183" s="36"/>
      <c r="L183" s="39"/>
      <c r="M183" s="207"/>
      <c r="N183" s="208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249</v>
      </c>
      <c r="AU183" s="17" t="s">
        <v>88</v>
      </c>
    </row>
    <row r="184" spans="1:65" s="14" customFormat="1" ht="11.25" x14ac:dyDescent="0.2">
      <c r="B184" s="232"/>
      <c r="C184" s="233"/>
      <c r="D184" s="211" t="s">
        <v>256</v>
      </c>
      <c r="E184" s="234" t="s">
        <v>1</v>
      </c>
      <c r="F184" s="235" t="s">
        <v>1652</v>
      </c>
      <c r="G184" s="233"/>
      <c r="H184" s="234" t="s">
        <v>1</v>
      </c>
      <c r="I184" s="236"/>
      <c r="J184" s="233"/>
      <c r="K184" s="233"/>
      <c r="L184" s="237"/>
      <c r="M184" s="238"/>
      <c r="N184" s="239"/>
      <c r="O184" s="239"/>
      <c r="P184" s="239"/>
      <c r="Q184" s="239"/>
      <c r="R184" s="239"/>
      <c r="S184" s="239"/>
      <c r="T184" s="240"/>
      <c r="AT184" s="241" t="s">
        <v>256</v>
      </c>
      <c r="AU184" s="241" t="s">
        <v>88</v>
      </c>
      <c r="AV184" s="14" t="s">
        <v>14</v>
      </c>
      <c r="AW184" s="14" t="s">
        <v>36</v>
      </c>
      <c r="AX184" s="14" t="s">
        <v>80</v>
      </c>
      <c r="AY184" s="241" t="s">
        <v>241</v>
      </c>
    </row>
    <row r="185" spans="1:65" s="12" customFormat="1" ht="11.25" x14ac:dyDescent="0.2">
      <c r="B185" s="209"/>
      <c r="C185" s="210"/>
      <c r="D185" s="211" t="s">
        <v>256</v>
      </c>
      <c r="E185" s="212" t="s">
        <v>1</v>
      </c>
      <c r="F185" s="213" t="s">
        <v>1667</v>
      </c>
      <c r="G185" s="210"/>
      <c r="H185" s="214">
        <v>101.925</v>
      </c>
      <c r="I185" s="215"/>
      <c r="J185" s="210"/>
      <c r="K185" s="210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256</v>
      </c>
      <c r="AU185" s="220" t="s">
        <v>88</v>
      </c>
      <c r="AV185" s="12" t="s">
        <v>88</v>
      </c>
      <c r="AW185" s="12" t="s">
        <v>36</v>
      </c>
      <c r="AX185" s="12" t="s">
        <v>80</v>
      </c>
      <c r="AY185" s="220" t="s">
        <v>241</v>
      </c>
    </row>
    <row r="186" spans="1:65" s="12" customFormat="1" ht="11.25" x14ac:dyDescent="0.2">
      <c r="B186" s="209"/>
      <c r="C186" s="210"/>
      <c r="D186" s="211" t="s">
        <v>256</v>
      </c>
      <c r="E186" s="212" t="s">
        <v>1</v>
      </c>
      <c r="F186" s="213" t="s">
        <v>1668</v>
      </c>
      <c r="G186" s="210"/>
      <c r="H186" s="214">
        <v>36.33</v>
      </c>
      <c r="I186" s="215"/>
      <c r="J186" s="210"/>
      <c r="K186" s="210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256</v>
      </c>
      <c r="AU186" s="220" t="s">
        <v>88</v>
      </c>
      <c r="AV186" s="12" t="s">
        <v>88</v>
      </c>
      <c r="AW186" s="12" t="s">
        <v>36</v>
      </c>
      <c r="AX186" s="12" t="s">
        <v>80</v>
      </c>
      <c r="AY186" s="220" t="s">
        <v>241</v>
      </c>
    </row>
    <row r="187" spans="1:65" s="12" customFormat="1" ht="11.25" x14ac:dyDescent="0.2">
      <c r="B187" s="209"/>
      <c r="C187" s="210"/>
      <c r="D187" s="211" t="s">
        <v>256</v>
      </c>
      <c r="E187" s="212" t="s">
        <v>1</v>
      </c>
      <c r="F187" s="213" t="s">
        <v>509</v>
      </c>
      <c r="G187" s="210"/>
      <c r="H187" s="214">
        <v>8.2780000000000005</v>
      </c>
      <c r="I187" s="215"/>
      <c r="J187" s="210"/>
      <c r="K187" s="210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256</v>
      </c>
      <c r="AU187" s="220" t="s">
        <v>88</v>
      </c>
      <c r="AV187" s="12" t="s">
        <v>88</v>
      </c>
      <c r="AW187" s="12" t="s">
        <v>36</v>
      </c>
      <c r="AX187" s="12" t="s">
        <v>80</v>
      </c>
      <c r="AY187" s="220" t="s">
        <v>241</v>
      </c>
    </row>
    <row r="188" spans="1:65" s="13" customFormat="1" ht="11.25" x14ac:dyDescent="0.2">
      <c r="B188" s="221"/>
      <c r="C188" s="222"/>
      <c r="D188" s="211" t="s">
        <v>256</v>
      </c>
      <c r="E188" s="223" t="s">
        <v>1</v>
      </c>
      <c r="F188" s="224" t="s">
        <v>258</v>
      </c>
      <c r="G188" s="222"/>
      <c r="H188" s="225">
        <v>146.53299999999999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256</v>
      </c>
      <c r="AU188" s="231" t="s">
        <v>88</v>
      </c>
      <c r="AV188" s="13" t="s">
        <v>175</v>
      </c>
      <c r="AW188" s="13" t="s">
        <v>36</v>
      </c>
      <c r="AX188" s="13" t="s">
        <v>14</v>
      </c>
      <c r="AY188" s="231" t="s">
        <v>241</v>
      </c>
    </row>
    <row r="189" spans="1:65" s="1" customFormat="1" ht="24.2" customHeight="1" x14ac:dyDescent="0.2">
      <c r="A189" s="34"/>
      <c r="B189" s="35"/>
      <c r="C189" s="191" t="s">
        <v>275</v>
      </c>
      <c r="D189" s="191" t="s">
        <v>243</v>
      </c>
      <c r="E189" s="192" t="s">
        <v>1669</v>
      </c>
      <c r="F189" s="193" t="s">
        <v>1670</v>
      </c>
      <c r="G189" s="194" t="s">
        <v>246</v>
      </c>
      <c r="H189" s="195">
        <v>22.423999999999999</v>
      </c>
      <c r="I189" s="196">
        <v>68.849999999999994</v>
      </c>
      <c r="J189" s="197">
        <f>ROUND(I189*H189,2)</f>
        <v>1543.89</v>
      </c>
      <c r="K189" s="193" t="s">
        <v>247</v>
      </c>
      <c r="L189" s="39"/>
      <c r="M189" s="198" t="s">
        <v>1</v>
      </c>
      <c r="N189" s="199" t="s">
        <v>45</v>
      </c>
      <c r="O189" s="71"/>
      <c r="P189" s="200">
        <f>O189*H189</f>
        <v>0</v>
      </c>
      <c r="Q189" s="200">
        <v>0</v>
      </c>
      <c r="R189" s="200">
        <f>Q189*H189</f>
        <v>0</v>
      </c>
      <c r="S189" s="200">
        <v>0.22</v>
      </c>
      <c r="T189" s="201">
        <f>S189*H189</f>
        <v>4.9332799999999999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175</v>
      </c>
      <c r="AT189" s="202" t="s">
        <v>243</v>
      </c>
      <c r="AU189" s="202" t="s">
        <v>88</v>
      </c>
      <c r="AY189" s="17" t="s">
        <v>241</v>
      </c>
      <c r="BE189" s="203">
        <f>IF(N189="základní",J189,0)</f>
        <v>1543.89</v>
      </c>
      <c r="BF189" s="203">
        <f>IF(N189="snížená",J189,0)</f>
        <v>0</v>
      </c>
      <c r="BG189" s="203">
        <f>IF(N189="zákl. přenesená",J189,0)</f>
        <v>0</v>
      </c>
      <c r="BH189" s="203">
        <f>IF(N189="sníž. přenesená",J189,0)</f>
        <v>0</v>
      </c>
      <c r="BI189" s="203">
        <f>IF(N189="nulová",J189,0)</f>
        <v>0</v>
      </c>
      <c r="BJ189" s="17" t="s">
        <v>14</v>
      </c>
      <c r="BK189" s="203">
        <f>ROUND(I189*H189,2)</f>
        <v>1543.89</v>
      </c>
      <c r="BL189" s="17" t="s">
        <v>175</v>
      </c>
      <c r="BM189" s="202" t="s">
        <v>3516</v>
      </c>
    </row>
    <row r="190" spans="1:65" s="1" customFormat="1" ht="11.25" x14ac:dyDescent="0.2">
      <c r="A190" s="34"/>
      <c r="B190" s="35"/>
      <c r="C190" s="36"/>
      <c r="D190" s="204" t="s">
        <v>249</v>
      </c>
      <c r="E190" s="36"/>
      <c r="F190" s="205" t="s">
        <v>1672</v>
      </c>
      <c r="G190" s="36"/>
      <c r="H190" s="36"/>
      <c r="I190" s="206"/>
      <c r="J190" s="36"/>
      <c r="K190" s="36"/>
      <c r="L190" s="39"/>
      <c r="M190" s="207"/>
      <c r="N190" s="208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249</v>
      </c>
      <c r="AU190" s="17" t="s">
        <v>88</v>
      </c>
    </row>
    <row r="191" spans="1:65" s="14" customFormat="1" ht="11.25" x14ac:dyDescent="0.2">
      <c r="B191" s="232"/>
      <c r="C191" s="233"/>
      <c r="D191" s="211" t="s">
        <v>256</v>
      </c>
      <c r="E191" s="234" t="s">
        <v>1</v>
      </c>
      <c r="F191" s="235" t="s">
        <v>1652</v>
      </c>
      <c r="G191" s="233"/>
      <c r="H191" s="234" t="s">
        <v>1</v>
      </c>
      <c r="I191" s="236"/>
      <c r="J191" s="233"/>
      <c r="K191" s="233"/>
      <c r="L191" s="237"/>
      <c r="M191" s="238"/>
      <c r="N191" s="239"/>
      <c r="O191" s="239"/>
      <c r="P191" s="239"/>
      <c r="Q191" s="239"/>
      <c r="R191" s="239"/>
      <c r="S191" s="239"/>
      <c r="T191" s="240"/>
      <c r="AT191" s="241" t="s">
        <v>256</v>
      </c>
      <c r="AU191" s="241" t="s">
        <v>88</v>
      </c>
      <c r="AV191" s="14" t="s">
        <v>14</v>
      </c>
      <c r="AW191" s="14" t="s">
        <v>36</v>
      </c>
      <c r="AX191" s="14" t="s">
        <v>80</v>
      </c>
      <c r="AY191" s="241" t="s">
        <v>241</v>
      </c>
    </row>
    <row r="192" spans="1:65" s="12" customFormat="1" ht="11.25" x14ac:dyDescent="0.2">
      <c r="B192" s="209"/>
      <c r="C192" s="210"/>
      <c r="D192" s="211" t="s">
        <v>256</v>
      </c>
      <c r="E192" s="212" t="s">
        <v>1</v>
      </c>
      <c r="F192" s="213" t="s">
        <v>1162</v>
      </c>
      <c r="G192" s="210"/>
      <c r="H192" s="214">
        <v>22.423999999999999</v>
      </c>
      <c r="I192" s="215"/>
      <c r="J192" s="210"/>
      <c r="K192" s="210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256</v>
      </c>
      <c r="AU192" s="220" t="s">
        <v>88</v>
      </c>
      <c r="AV192" s="12" t="s">
        <v>88</v>
      </c>
      <c r="AW192" s="12" t="s">
        <v>36</v>
      </c>
      <c r="AX192" s="12" t="s">
        <v>80</v>
      </c>
      <c r="AY192" s="220" t="s">
        <v>241</v>
      </c>
    </row>
    <row r="193" spans="1:65" s="13" customFormat="1" ht="11.25" x14ac:dyDescent="0.2">
      <c r="B193" s="221"/>
      <c r="C193" s="222"/>
      <c r="D193" s="211" t="s">
        <v>256</v>
      </c>
      <c r="E193" s="223" t="s">
        <v>1</v>
      </c>
      <c r="F193" s="224" t="s">
        <v>258</v>
      </c>
      <c r="G193" s="222"/>
      <c r="H193" s="225">
        <v>22.423999999999999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256</v>
      </c>
      <c r="AU193" s="231" t="s">
        <v>88</v>
      </c>
      <c r="AV193" s="13" t="s">
        <v>175</v>
      </c>
      <c r="AW193" s="13" t="s">
        <v>36</v>
      </c>
      <c r="AX193" s="13" t="s">
        <v>14</v>
      </c>
      <c r="AY193" s="231" t="s">
        <v>241</v>
      </c>
    </row>
    <row r="194" spans="1:65" s="1" customFormat="1" ht="24.2" customHeight="1" x14ac:dyDescent="0.2">
      <c r="A194" s="34"/>
      <c r="B194" s="35"/>
      <c r="C194" s="191" t="s">
        <v>301</v>
      </c>
      <c r="D194" s="191" t="s">
        <v>243</v>
      </c>
      <c r="E194" s="192" t="s">
        <v>552</v>
      </c>
      <c r="F194" s="193" t="s">
        <v>553</v>
      </c>
      <c r="G194" s="194" t="s">
        <v>289</v>
      </c>
      <c r="H194" s="195">
        <v>118.5</v>
      </c>
      <c r="I194" s="196">
        <v>316.70999999999998</v>
      </c>
      <c r="J194" s="197">
        <f>ROUND(I194*H194,2)</f>
        <v>37530.14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6.053E-2</v>
      </c>
      <c r="R194" s="200">
        <f>Q194*H194</f>
        <v>7.1728050000000003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37530.14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37530.14</v>
      </c>
      <c r="BL194" s="17" t="s">
        <v>175</v>
      </c>
      <c r="BM194" s="202" t="s">
        <v>3517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555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2" customFormat="1" ht="11.25" x14ac:dyDescent="0.2">
      <c r="B196" s="209"/>
      <c r="C196" s="210"/>
      <c r="D196" s="211" t="s">
        <v>256</v>
      </c>
      <c r="E196" s="212" t="s">
        <v>1</v>
      </c>
      <c r="F196" s="213" t="s">
        <v>3518</v>
      </c>
      <c r="G196" s="210"/>
      <c r="H196" s="214">
        <v>118.5</v>
      </c>
      <c r="I196" s="215"/>
      <c r="J196" s="210"/>
      <c r="K196" s="210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256</v>
      </c>
      <c r="AU196" s="220" t="s">
        <v>88</v>
      </c>
      <c r="AV196" s="12" t="s">
        <v>88</v>
      </c>
      <c r="AW196" s="12" t="s">
        <v>36</v>
      </c>
      <c r="AX196" s="12" t="s">
        <v>80</v>
      </c>
      <c r="AY196" s="220" t="s">
        <v>241</v>
      </c>
    </row>
    <row r="197" spans="1:65" s="13" customFormat="1" ht="11.25" x14ac:dyDescent="0.2">
      <c r="B197" s="221"/>
      <c r="C197" s="222"/>
      <c r="D197" s="211" t="s">
        <v>256</v>
      </c>
      <c r="E197" s="223" t="s">
        <v>1</v>
      </c>
      <c r="F197" s="224" t="s">
        <v>258</v>
      </c>
      <c r="G197" s="222"/>
      <c r="H197" s="225">
        <v>118.5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256</v>
      </c>
      <c r="AU197" s="231" t="s">
        <v>88</v>
      </c>
      <c r="AV197" s="13" t="s">
        <v>175</v>
      </c>
      <c r="AW197" s="13" t="s">
        <v>36</v>
      </c>
      <c r="AX197" s="13" t="s">
        <v>14</v>
      </c>
      <c r="AY197" s="231" t="s">
        <v>241</v>
      </c>
    </row>
    <row r="198" spans="1:65" s="1" customFormat="1" ht="16.5" customHeight="1" x14ac:dyDescent="0.2">
      <c r="A198" s="34"/>
      <c r="B198" s="35"/>
      <c r="C198" s="191" t="s">
        <v>305</v>
      </c>
      <c r="D198" s="191" t="s">
        <v>243</v>
      </c>
      <c r="E198" s="192" t="s">
        <v>244</v>
      </c>
      <c r="F198" s="193" t="s">
        <v>245</v>
      </c>
      <c r="G198" s="194" t="s">
        <v>246</v>
      </c>
      <c r="H198" s="195">
        <v>39.997</v>
      </c>
      <c r="I198" s="196">
        <v>82.62</v>
      </c>
      <c r="J198" s="197">
        <f>ROUND(I198*H198,2)</f>
        <v>3304.55</v>
      </c>
      <c r="K198" s="193" t="s">
        <v>247</v>
      </c>
      <c r="L198" s="39"/>
      <c r="M198" s="198" t="s">
        <v>1</v>
      </c>
      <c r="N198" s="199" t="s">
        <v>45</v>
      </c>
      <c r="O198" s="71"/>
      <c r="P198" s="200">
        <f>O198*H198</f>
        <v>0</v>
      </c>
      <c r="Q198" s="200">
        <v>0</v>
      </c>
      <c r="R198" s="200">
        <f>Q198*H198</f>
        <v>0</v>
      </c>
      <c r="S198" s="200">
        <v>0</v>
      </c>
      <c r="T198" s="201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2" t="s">
        <v>175</v>
      </c>
      <c r="AT198" s="202" t="s">
        <v>243</v>
      </c>
      <c r="AU198" s="202" t="s">
        <v>88</v>
      </c>
      <c r="AY198" s="17" t="s">
        <v>241</v>
      </c>
      <c r="BE198" s="203">
        <f>IF(N198="základní",J198,0)</f>
        <v>3304.55</v>
      </c>
      <c r="BF198" s="203">
        <f>IF(N198="snížená",J198,0)</f>
        <v>0</v>
      </c>
      <c r="BG198" s="203">
        <f>IF(N198="zákl. přenesená",J198,0)</f>
        <v>0</v>
      </c>
      <c r="BH198" s="203">
        <f>IF(N198="sníž. přenesená",J198,0)</f>
        <v>0</v>
      </c>
      <c r="BI198" s="203">
        <f>IF(N198="nulová",J198,0)</f>
        <v>0</v>
      </c>
      <c r="BJ198" s="17" t="s">
        <v>14</v>
      </c>
      <c r="BK198" s="203">
        <f>ROUND(I198*H198,2)</f>
        <v>3304.55</v>
      </c>
      <c r="BL198" s="17" t="s">
        <v>175</v>
      </c>
      <c r="BM198" s="202" t="s">
        <v>3519</v>
      </c>
    </row>
    <row r="199" spans="1:65" s="1" customFormat="1" ht="11.25" x14ac:dyDescent="0.2">
      <c r="A199" s="34"/>
      <c r="B199" s="35"/>
      <c r="C199" s="36"/>
      <c r="D199" s="204" t="s">
        <v>249</v>
      </c>
      <c r="E199" s="36"/>
      <c r="F199" s="205" t="s">
        <v>250</v>
      </c>
      <c r="G199" s="36"/>
      <c r="H199" s="36"/>
      <c r="I199" s="206"/>
      <c r="J199" s="36"/>
      <c r="K199" s="36"/>
      <c r="L199" s="39"/>
      <c r="M199" s="207"/>
      <c r="N199" s="208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249</v>
      </c>
      <c r="AU199" s="17" t="s">
        <v>88</v>
      </c>
    </row>
    <row r="200" spans="1:65" s="12" customFormat="1" ht="11.25" x14ac:dyDescent="0.2">
      <c r="B200" s="209"/>
      <c r="C200" s="210"/>
      <c r="D200" s="211" t="s">
        <v>256</v>
      </c>
      <c r="E200" s="212" t="s">
        <v>1</v>
      </c>
      <c r="F200" s="213" t="s">
        <v>493</v>
      </c>
      <c r="G200" s="210"/>
      <c r="H200" s="214">
        <v>39.997</v>
      </c>
      <c r="I200" s="215"/>
      <c r="J200" s="210"/>
      <c r="K200" s="210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256</v>
      </c>
      <c r="AU200" s="220" t="s">
        <v>88</v>
      </c>
      <c r="AV200" s="12" t="s">
        <v>88</v>
      </c>
      <c r="AW200" s="12" t="s">
        <v>36</v>
      </c>
      <c r="AX200" s="12" t="s">
        <v>80</v>
      </c>
      <c r="AY200" s="220" t="s">
        <v>241</v>
      </c>
    </row>
    <row r="201" spans="1:65" s="13" customFormat="1" ht="11.25" x14ac:dyDescent="0.2">
      <c r="B201" s="221"/>
      <c r="C201" s="222"/>
      <c r="D201" s="211" t="s">
        <v>256</v>
      </c>
      <c r="E201" s="223" t="s">
        <v>1</v>
      </c>
      <c r="F201" s="224" t="s">
        <v>258</v>
      </c>
      <c r="G201" s="222"/>
      <c r="H201" s="225">
        <v>39.997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256</v>
      </c>
      <c r="AU201" s="231" t="s">
        <v>88</v>
      </c>
      <c r="AV201" s="13" t="s">
        <v>175</v>
      </c>
      <c r="AW201" s="13" t="s">
        <v>36</v>
      </c>
      <c r="AX201" s="13" t="s">
        <v>14</v>
      </c>
      <c r="AY201" s="231" t="s">
        <v>241</v>
      </c>
    </row>
    <row r="202" spans="1:65" s="1" customFormat="1" ht="24.2" customHeight="1" x14ac:dyDescent="0.2">
      <c r="A202" s="34"/>
      <c r="B202" s="35"/>
      <c r="C202" s="191" t="s">
        <v>309</v>
      </c>
      <c r="D202" s="191" t="s">
        <v>243</v>
      </c>
      <c r="E202" s="192" t="s">
        <v>562</v>
      </c>
      <c r="F202" s="193" t="s">
        <v>563</v>
      </c>
      <c r="G202" s="194" t="s">
        <v>253</v>
      </c>
      <c r="H202" s="195">
        <v>47.460999999999999</v>
      </c>
      <c r="I202" s="196">
        <v>1500</v>
      </c>
      <c r="J202" s="197">
        <f>ROUND(I202*H202,2)</f>
        <v>71191.5</v>
      </c>
      <c r="K202" s="193" t="s">
        <v>247</v>
      </c>
      <c r="L202" s="39"/>
      <c r="M202" s="198" t="s">
        <v>1</v>
      </c>
      <c r="N202" s="199" t="s">
        <v>45</v>
      </c>
      <c r="O202" s="71"/>
      <c r="P202" s="200">
        <f>O202*H202</f>
        <v>0</v>
      </c>
      <c r="Q202" s="200">
        <v>0</v>
      </c>
      <c r="R202" s="200">
        <f>Q202*H202</f>
        <v>0</v>
      </c>
      <c r="S202" s="200">
        <v>0</v>
      </c>
      <c r="T202" s="201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88</v>
      </c>
      <c r="AY202" s="17" t="s">
        <v>241</v>
      </c>
      <c r="BE202" s="203">
        <f>IF(N202="základní",J202,0)</f>
        <v>71191.5</v>
      </c>
      <c r="BF202" s="203">
        <f>IF(N202="snížená",J202,0)</f>
        <v>0</v>
      </c>
      <c r="BG202" s="203">
        <f>IF(N202="zákl. přenesená",J202,0)</f>
        <v>0</v>
      </c>
      <c r="BH202" s="203">
        <f>IF(N202="sníž. přenesená",J202,0)</f>
        <v>0</v>
      </c>
      <c r="BI202" s="203">
        <f>IF(N202="nulová",J202,0)</f>
        <v>0</v>
      </c>
      <c r="BJ202" s="17" t="s">
        <v>14</v>
      </c>
      <c r="BK202" s="203">
        <f>ROUND(I202*H202,2)</f>
        <v>71191.5</v>
      </c>
      <c r="BL202" s="17" t="s">
        <v>175</v>
      </c>
      <c r="BM202" s="202" t="s">
        <v>3520</v>
      </c>
    </row>
    <row r="203" spans="1:65" s="1" customFormat="1" ht="11.25" x14ac:dyDescent="0.2">
      <c r="A203" s="34"/>
      <c r="B203" s="35"/>
      <c r="C203" s="36"/>
      <c r="D203" s="204" t="s">
        <v>249</v>
      </c>
      <c r="E203" s="36"/>
      <c r="F203" s="205" t="s">
        <v>565</v>
      </c>
      <c r="G203" s="36"/>
      <c r="H203" s="36"/>
      <c r="I203" s="206"/>
      <c r="J203" s="36"/>
      <c r="K203" s="36"/>
      <c r="L203" s="39"/>
      <c r="M203" s="207"/>
      <c r="N203" s="208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249</v>
      </c>
      <c r="AU203" s="17" t="s">
        <v>88</v>
      </c>
    </row>
    <row r="204" spans="1:65" s="12" customFormat="1" ht="11.25" x14ac:dyDescent="0.2">
      <c r="B204" s="209"/>
      <c r="C204" s="210"/>
      <c r="D204" s="211" t="s">
        <v>256</v>
      </c>
      <c r="E204" s="212" t="s">
        <v>1</v>
      </c>
      <c r="F204" s="213" t="s">
        <v>405</v>
      </c>
      <c r="G204" s="210"/>
      <c r="H204" s="214">
        <v>47.460999999999999</v>
      </c>
      <c r="I204" s="215"/>
      <c r="J204" s="210"/>
      <c r="K204" s="210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256</v>
      </c>
      <c r="AU204" s="220" t="s">
        <v>88</v>
      </c>
      <c r="AV204" s="12" t="s">
        <v>88</v>
      </c>
      <c r="AW204" s="12" t="s">
        <v>36</v>
      </c>
      <c r="AX204" s="12" t="s">
        <v>80</v>
      </c>
      <c r="AY204" s="220" t="s">
        <v>241</v>
      </c>
    </row>
    <row r="205" spans="1:65" s="13" customFormat="1" ht="11.25" x14ac:dyDescent="0.2">
      <c r="B205" s="221"/>
      <c r="C205" s="222"/>
      <c r="D205" s="211" t="s">
        <v>256</v>
      </c>
      <c r="E205" s="223" t="s">
        <v>1</v>
      </c>
      <c r="F205" s="224" t="s">
        <v>258</v>
      </c>
      <c r="G205" s="222"/>
      <c r="H205" s="225">
        <v>47.460999999999999</v>
      </c>
      <c r="I205" s="226"/>
      <c r="J205" s="222"/>
      <c r="K205" s="222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256</v>
      </c>
      <c r="AU205" s="231" t="s">
        <v>88</v>
      </c>
      <c r="AV205" s="13" t="s">
        <v>175</v>
      </c>
      <c r="AW205" s="13" t="s">
        <v>36</v>
      </c>
      <c r="AX205" s="13" t="s">
        <v>14</v>
      </c>
      <c r="AY205" s="231" t="s">
        <v>241</v>
      </c>
    </row>
    <row r="206" spans="1:65" s="1" customFormat="1" ht="33" customHeight="1" x14ac:dyDescent="0.2">
      <c r="A206" s="34"/>
      <c r="B206" s="35"/>
      <c r="C206" s="191" t="s">
        <v>316</v>
      </c>
      <c r="D206" s="191" t="s">
        <v>243</v>
      </c>
      <c r="E206" s="192" t="s">
        <v>1696</v>
      </c>
      <c r="F206" s="193" t="s">
        <v>1697</v>
      </c>
      <c r="G206" s="194" t="s">
        <v>253</v>
      </c>
      <c r="H206" s="195">
        <v>268.94600000000003</v>
      </c>
      <c r="I206" s="196">
        <v>725</v>
      </c>
      <c r="J206" s="197">
        <f>ROUND(I206*H206,2)</f>
        <v>194985.85</v>
      </c>
      <c r="K206" s="193" t="s">
        <v>247</v>
      </c>
      <c r="L206" s="39"/>
      <c r="M206" s="198" t="s">
        <v>1</v>
      </c>
      <c r="N206" s="199" t="s">
        <v>45</v>
      </c>
      <c r="O206" s="71"/>
      <c r="P206" s="200">
        <f>O206*H206</f>
        <v>0</v>
      </c>
      <c r="Q206" s="200">
        <v>0</v>
      </c>
      <c r="R206" s="200">
        <f>Q206*H206</f>
        <v>0</v>
      </c>
      <c r="S206" s="200">
        <v>0</v>
      </c>
      <c r="T206" s="201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175</v>
      </c>
      <c r="AT206" s="202" t="s">
        <v>243</v>
      </c>
      <c r="AU206" s="202" t="s">
        <v>88</v>
      </c>
      <c r="AY206" s="17" t="s">
        <v>241</v>
      </c>
      <c r="BE206" s="203">
        <f>IF(N206="základní",J206,0)</f>
        <v>194985.85</v>
      </c>
      <c r="BF206" s="203">
        <f>IF(N206="snížená",J206,0)</f>
        <v>0</v>
      </c>
      <c r="BG206" s="203">
        <f>IF(N206="zákl. přenesená",J206,0)</f>
        <v>0</v>
      </c>
      <c r="BH206" s="203">
        <f>IF(N206="sníž. přenesená",J206,0)</f>
        <v>0</v>
      </c>
      <c r="BI206" s="203">
        <f>IF(N206="nulová",J206,0)</f>
        <v>0</v>
      </c>
      <c r="BJ206" s="17" t="s">
        <v>14</v>
      </c>
      <c r="BK206" s="203">
        <f>ROUND(I206*H206,2)</f>
        <v>194985.85</v>
      </c>
      <c r="BL206" s="17" t="s">
        <v>175</v>
      </c>
      <c r="BM206" s="202" t="s">
        <v>3521</v>
      </c>
    </row>
    <row r="207" spans="1:65" s="1" customFormat="1" ht="11.25" x14ac:dyDescent="0.2">
      <c r="A207" s="34"/>
      <c r="B207" s="35"/>
      <c r="C207" s="36"/>
      <c r="D207" s="204" t="s">
        <v>249</v>
      </c>
      <c r="E207" s="36"/>
      <c r="F207" s="205" t="s">
        <v>1699</v>
      </c>
      <c r="G207" s="36"/>
      <c r="H207" s="36"/>
      <c r="I207" s="206"/>
      <c r="J207" s="36"/>
      <c r="K207" s="36"/>
      <c r="L207" s="39"/>
      <c r="M207" s="207"/>
      <c r="N207" s="208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7" t="s">
        <v>249</v>
      </c>
      <c r="AU207" s="17" t="s">
        <v>88</v>
      </c>
    </row>
    <row r="208" spans="1:65" s="12" customFormat="1" ht="11.25" x14ac:dyDescent="0.2">
      <c r="B208" s="209"/>
      <c r="C208" s="210"/>
      <c r="D208" s="211" t="s">
        <v>256</v>
      </c>
      <c r="E208" s="212" t="s">
        <v>1</v>
      </c>
      <c r="F208" s="213" t="s">
        <v>408</v>
      </c>
      <c r="G208" s="210"/>
      <c r="H208" s="214">
        <v>268.94600000000003</v>
      </c>
      <c r="I208" s="215"/>
      <c r="J208" s="210"/>
      <c r="K208" s="210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256</v>
      </c>
      <c r="AU208" s="220" t="s">
        <v>88</v>
      </c>
      <c r="AV208" s="12" t="s">
        <v>88</v>
      </c>
      <c r="AW208" s="12" t="s">
        <v>36</v>
      </c>
      <c r="AX208" s="12" t="s">
        <v>80</v>
      </c>
      <c r="AY208" s="220" t="s">
        <v>241</v>
      </c>
    </row>
    <row r="209" spans="1:65" s="13" customFormat="1" ht="11.25" x14ac:dyDescent="0.2">
      <c r="B209" s="221"/>
      <c r="C209" s="222"/>
      <c r="D209" s="211" t="s">
        <v>256</v>
      </c>
      <c r="E209" s="223" t="s">
        <v>1</v>
      </c>
      <c r="F209" s="224" t="s">
        <v>258</v>
      </c>
      <c r="G209" s="222"/>
      <c r="H209" s="225">
        <v>268.94600000000003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256</v>
      </c>
      <c r="AU209" s="231" t="s">
        <v>88</v>
      </c>
      <c r="AV209" s="13" t="s">
        <v>175</v>
      </c>
      <c r="AW209" s="13" t="s">
        <v>36</v>
      </c>
      <c r="AX209" s="13" t="s">
        <v>14</v>
      </c>
      <c r="AY209" s="231" t="s">
        <v>241</v>
      </c>
    </row>
    <row r="210" spans="1:65" s="1" customFormat="1" ht="24.2" customHeight="1" x14ac:dyDescent="0.2">
      <c r="A210" s="34"/>
      <c r="B210" s="35"/>
      <c r="C210" s="191" t="s">
        <v>322</v>
      </c>
      <c r="D210" s="191" t="s">
        <v>243</v>
      </c>
      <c r="E210" s="192" t="s">
        <v>585</v>
      </c>
      <c r="F210" s="193" t="s">
        <v>586</v>
      </c>
      <c r="G210" s="194" t="s">
        <v>253</v>
      </c>
      <c r="H210" s="195">
        <v>166.114</v>
      </c>
      <c r="I210" s="196">
        <v>2000</v>
      </c>
      <c r="J210" s="197">
        <f>ROUND(I210*H210,2)</f>
        <v>332228</v>
      </c>
      <c r="K210" s="193" t="s">
        <v>247</v>
      </c>
      <c r="L210" s="39"/>
      <c r="M210" s="198" t="s">
        <v>1</v>
      </c>
      <c r="N210" s="199" t="s">
        <v>45</v>
      </c>
      <c r="O210" s="71"/>
      <c r="P210" s="200">
        <f>O210*H210</f>
        <v>0</v>
      </c>
      <c r="Q210" s="200">
        <v>0</v>
      </c>
      <c r="R210" s="200">
        <f>Q210*H210</f>
        <v>0</v>
      </c>
      <c r="S210" s="200">
        <v>0</v>
      </c>
      <c r="T210" s="201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2" t="s">
        <v>175</v>
      </c>
      <c r="AT210" s="202" t="s">
        <v>243</v>
      </c>
      <c r="AU210" s="202" t="s">
        <v>88</v>
      </c>
      <c r="AY210" s="17" t="s">
        <v>241</v>
      </c>
      <c r="BE210" s="203">
        <f>IF(N210="základní",J210,0)</f>
        <v>332228</v>
      </c>
      <c r="BF210" s="203">
        <f>IF(N210="snížená",J210,0)</f>
        <v>0</v>
      </c>
      <c r="BG210" s="203">
        <f>IF(N210="zákl. přenesená",J210,0)</f>
        <v>0</v>
      </c>
      <c r="BH210" s="203">
        <f>IF(N210="sníž. přenesená",J210,0)</f>
        <v>0</v>
      </c>
      <c r="BI210" s="203">
        <f>IF(N210="nulová",J210,0)</f>
        <v>0</v>
      </c>
      <c r="BJ210" s="17" t="s">
        <v>14</v>
      </c>
      <c r="BK210" s="203">
        <f>ROUND(I210*H210,2)</f>
        <v>332228</v>
      </c>
      <c r="BL210" s="17" t="s">
        <v>175</v>
      </c>
      <c r="BM210" s="202" t="s">
        <v>3522</v>
      </c>
    </row>
    <row r="211" spans="1:65" s="1" customFormat="1" ht="11.25" x14ac:dyDescent="0.2">
      <c r="A211" s="34"/>
      <c r="B211" s="35"/>
      <c r="C211" s="36"/>
      <c r="D211" s="204" t="s">
        <v>249</v>
      </c>
      <c r="E211" s="36"/>
      <c r="F211" s="205" t="s">
        <v>588</v>
      </c>
      <c r="G211" s="36"/>
      <c r="H211" s="36"/>
      <c r="I211" s="206"/>
      <c r="J211" s="36"/>
      <c r="K211" s="36"/>
      <c r="L211" s="39"/>
      <c r="M211" s="207"/>
      <c r="N211" s="208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249</v>
      </c>
      <c r="AU211" s="17" t="s">
        <v>88</v>
      </c>
    </row>
    <row r="212" spans="1:65" s="12" customFormat="1" ht="11.25" x14ac:dyDescent="0.2">
      <c r="B212" s="209"/>
      <c r="C212" s="210"/>
      <c r="D212" s="211" t="s">
        <v>256</v>
      </c>
      <c r="E212" s="212" t="s">
        <v>1</v>
      </c>
      <c r="F212" s="213" t="s">
        <v>411</v>
      </c>
      <c r="G212" s="210"/>
      <c r="H212" s="214">
        <v>166.114</v>
      </c>
      <c r="I212" s="215"/>
      <c r="J212" s="210"/>
      <c r="K212" s="210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256</v>
      </c>
      <c r="AU212" s="220" t="s">
        <v>88</v>
      </c>
      <c r="AV212" s="12" t="s">
        <v>88</v>
      </c>
      <c r="AW212" s="12" t="s">
        <v>36</v>
      </c>
      <c r="AX212" s="12" t="s">
        <v>80</v>
      </c>
      <c r="AY212" s="220" t="s">
        <v>241</v>
      </c>
    </row>
    <row r="213" spans="1:65" s="13" customFormat="1" ht="11.25" x14ac:dyDescent="0.2">
      <c r="B213" s="221"/>
      <c r="C213" s="222"/>
      <c r="D213" s="211" t="s">
        <v>256</v>
      </c>
      <c r="E213" s="223" t="s">
        <v>1</v>
      </c>
      <c r="F213" s="224" t="s">
        <v>258</v>
      </c>
      <c r="G213" s="222"/>
      <c r="H213" s="225">
        <v>166.114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256</v>
      </c>
      <c r="AU213" s="231" t="s">
        <v>88</v>
      </c>
      <c r="AV213" s="13" t="s">
        <v>175</v>
      </c>
      <c r="AW213" s="13" t="s">
        <v>36</v>
      </c>
      <c r="AX213" s="13" t="s">
        <v>14</v>
      </c>
      <c r="AY213" s="231" t="s">
        <v>241</v>
      </c>
    </row>
    <row r="214" spans="1:65" s="1" customFormat="1" ht="33" customHeight="1" x14ac:dyDescent="0.2">
      <c r="A214" s="34"/>
      <c r="B214" s="35"/>
      <c r="C214" s="191" t="s">
        <v>8</v>
      </c>
      <c r="D214" s="191" t="s">
        <v>243</v>
      </c>
      <c r="E214" s="192" t="s">
        <v>1701</v>
      </c>
      <c r="F214" s="193" t="s">
        <v>1702</v>
      </c>
      <c r="G214" s="194" t="s">
        <v>253</v>
      </c>
      <c r="H214" s="195">
        <v>941.31100000000004</v>
      </c>
      <c r="I214" s="196">
        <v>1010</v>
      </c>
      <c r="J214" s="197">
        <f>ROUND(I214*H214,2)</f>
        <v>950724.11</v>
      </c>
      <c r="K214" s="193" t="s">
        <v>247</v>
      </c>
      <c r="L214" s="39"/>
      <c r="M214" s="198" t="s">
        <v>1</v>
      </c>
      <c r="N214" s="199" t="s">
        <v>45</v>
      </c>
      <c r="O214" s="71"/>
      <c r="P214" s="200">
        <f>O214*H214</f>
        <v>0</v>
      </c>
      <c r="Q214" s="200">
        <v>0</v>
      </c>
      <c r="R214" s="200">
        <f>Q214*H214</f>
        <v>0</v>
      </c>
      <c r="S214" s="200">
        <v>0</v>
      </c>
      <c r="T214" s="201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88</v>
      </c>
      <c r="AY214" s="17" t="s">
        <v>241</v>
      </c>
      <c r="BE214" s="203">
        <f>IF(N214="základní",J214,0)</f>
        <v>950724.11</v>
      </c>
      <c r="BF214" s="203">
        <f>IF(N214="snížená",J214,0)</f>
        <v>0</v>
      </c>
      <c r="BG214" s="203">
        <f>IF(N214="zákl. přenesená",J214,0)</f>
        <v>0</v>
      </c>
      <c r="BH214" s="203">
        <f>IF(N214="sníž. přenesená",J214,0)</f>
        <v>0</v>
      </c>
      <c r="BI214" s="203">
        <f>IF(N214="nulová",J214,0)</f>
        <v>0</v>
      </c>
      <c r="BJ214" s="17" t="s">
        <v>14</v>
      </c>
      <c r="BK214" s="203">
        <f>ROUND(I214*H214,2)</f>
        <v>950724.11</v>
      </c>
      <c r="BL214" s="17" t="s">
        <v>175</v>
      </c>
      <c r="BM214" s="202" t="s">
        <v>3523</v>
      </c>
    </row>
    <row r="215" spans="1:65" s="1" customFormat="1" ht="11.25" x14ac:dyDescent="0.2">
      <c r="A215" s="34"/>
      <c r="B215" s="35"/>
      <c r="C215" s="36"/>
      <c r="D215" s="204" t="s">
        <v>249</v>
      </c>
      <c r="E215" s="36"/>
      <c r="F215" s="205" t="s">
        <v>1704</v>
      </c>
      <c r="G215" s="36"/>
      <c r="H215" s="36"/>
      <c r="I215" s="206"/>
      <c r="J215" s="36"/>
      <c r="K215" s="36"/>
      <c r="L215" s="39"/>
      <c r="M215" s="207"/>
      <c r="N215" s="208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249</v>
      </c>
      <c r="AU215" s="17" t="s">
        <v>88</v>
      </c>
    </row>
    <row r="216" spans="1:65" s="12" customFormat="1" ht="11.25" x14ac:dyDescent="0.2">
      <c r="B216" s="209"/>
      <c r="C216" s="210"/>
      <c r="D216" s="211" t="s">
        <v>256</v>
      </c>
      <c r="E216" s="212" t="s">
        <v>1</v>
      </c>
      <c r="F216" s="213" t="s">
        <v>414</v>
      </c>
      <c r="G216" s="210"/>
      <c r="H216" s="214">
        <v>941.31100000000004</v>
      </c>
      <c r="I216" s="215"/>
      <c r="J216" s="210"/>
      <c r="K216" s="210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256</v>
      </c>
      <c r="AU216" s="220" t="s">
        <v>88</v>
      </c>
      <c r="AV216" s="12" t="s">
        <v>88</v>
      </c>
      <c r="AW216" s="12" t="s">
        <v>36</v>
      </c>
      <c r="AX216" s="12" t="s">
        <v>80</v>
      </c>
      <c r="AY216" s="220" t="s">
        <v>241</v>
      </c>
    </row>
    <row r="217" spans="1:65" s="13" customFormat="1" ht="11.25" x14ac:dyDescent="0.2">
      <c r="B217" s="221"/>
      <c r="C217" s="222"/>
      <c r="D217" s="211" t="s">
        <v>256</v>
      </c>
      <c r="E217" s="223" t="s">
        <v>1</v>
      </c>
      <c r="F217" s="224" t="s">
        <v>258</v>
      </c>
      <c r="G217" s="222"/>
      <c r="H217" s="225">
        <v>941.31100000000004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256</v>
      </c>
      <c r="AU217" s="231" t="s">
        <v>88</v>
      </c>
      <c r="AV217" s="13" t="s">
        <v>175</v>
      </c>
      <c r="AW217" s="13" t="s">
        <v>36</v>
      </c>
      <c r="AX217" s="13" t="s">
        <v>14</v>
      </c>
      <c r="AY217" s="231" t="s">
        <v>241</v>
      </c>
    </row>
    <row r="218" spans="1:65" s="1" customFormat="1" ht="24.2" customHeight="1" x14ac:dyDescent="0.2">
      <c r="A218" s="34"/>
      <c r="B218" s="35"/>
      <c r="C218" s="191" t="s">
        <v>332</v>
      </c>
      <c r="D218" s="191" t="s">
        <v>243</v>
      </c>
      <c r="E218" s="192" t="s">
        <v>2423</v>
      </c>
      <c r="F218" s="193" t="s">
        <v>2424</v>
      </c>
      <c r="G218" s="194" t="s">
        <v>253</v>
      </c>
      <c r="H218" s="195">
        <v>11.865</v>
      </c>
      <c r="I218" s="196">
        <v>5508.01</v>
      </c>
      <c r="J218" s="197">
        <f>ROUND(I218*H218,2)</f>
        <v>65352.54</v>
      </c>
      <c r="K218" s="193" t="s">
        <v>247</v>
      </c>
      <c r="L218" s="39"/>
      <c r="M218" s="198" t="s">
        <v>1</v>
      </c>
      <c r="N218" s="199" t="s">
        <v>45</v>
      </c>
      <c r="O218" s="71"/>
      <c r="P218" s="200">
        <f>O218*H218</f>
        <v>0</v>
      </c>
      <c r="Q218" s="200">
        <v>0</v>
      </c>
      <c r="R218" s="200">
        <f>Q218*H218</f>
        <v>0</v>
      </c>
      <c r="S218" s="200">
        <v>0</v>
      </c>
      <c r="T218" s="201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2" t="s">
        <v>175</v>
      </c>
      <c r="AT218" s="202" t="s">
        <v>243</v>
      </c>
      <c r="AU218" s="202" t="s">
        <v>88</v>
      </c>
      <c r="AY218" s="17" t="s">
        <v>241</v>
      </c>
      <c r="BE218" s="203">
        <f>IF(N218="základní",J218,0)</f>
        <v>65352.54</v>
      </c>
      <c r="BF218" s="203">
        <f>IF(N218="snížená",J218,0)</f>
        <v>0</v>
      </c>
      <c r="BG218" s="203">
        <f>IF(N218="zákl. přenesená",J218,0)</f>
        <v>0</v>
      </c>
      <c r="BH218" s="203">
        <f>IF(N218="sníž. přenesená",J218,0)</f>
        <v>0</v>
      </c>
      <c r="BI218" s="203">
        <f>IF(N218="nulová",J218,0)</f>
        <v>0</v>
      </c>
      <c r="BJ218" s="17" t="s">
        <v>14</v>
      </c>
      <c r="BK218" s="203">
        <f>ROUND(I218*H218,2)</f>
        <v>65352.54</v>
      </c>
      <c r="BL218" s="17" t="s">
        <v>175</v>
      </c>
      <c r="BM218" s="202" t="s">
        <v>3524</v>
      </c>
    </row>
    <row r="219" spans="1:65" s="1" customFormat="1" ht="11.25" x14ac:dyDescent="0.2">
      <c r="A219" s="34"/>
      <c r="B219" s="35"/>
      <c r="C219" s="36"/>
      <c r="D219" s="204" t="s">
        <v>249</v>
      </c>
      <c r="E219" s="36"/>
      <c r="F219" s="205" t="s">
        <v>2426</v>
      </c>
      <c r="G219" s="36"/>
      <c r="H219" s="36"/>
      <c r="I219" s="206"/>
      <c r="J219" s="36"/>
      <c r="K219" s="36"/>
      <c r="L219" s="39"/>
      <c r="M219" s="207"/>
      <c r="N219" s="208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249</v>
      </c>
      <c r="AU219" s="17" t="s">
        <v>88</v>
      </c>
    </row>
    <row r="220" spans="1:65" s="12" customFormat="1" ht="11.25" x14ac:dyDescent="0.2">
      <c r="B220" s="209"/>
      <c r="C220" s="210"/>
      <c r="D220" s="211" t="s">
        <v>256</v>
      </c>
      <c r="E220" s="212" t="s">
        <v>1</v>
      </c>
      <c r="F220" s="213" t="s">
        <v>2355</v>
      </c>
      <c r="G220" s="210"/>
      <c r="H220" s="214">
        <v>11.865</v>
      </c>
      <c r="I220" s="215"/>
      <c r="J220" s="210"/>
      <c r="K220" s="210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256</v>
      </c>
      <c r="AU220" s="220" t="s">
        <v>88</v>
      </c>
      <c r="AV220" s="12" t="s">
        <v>88</v>
      </c>
      <c r="AW220" s="12" t="s">
        <v>36</v>
      </c>
      <c r="AX220" s="12" t="s">
        <v>80</v>
      </c>
      <c r="AY220" s="220" t="s">
        <v>241</v>
      </c>
    </row>
    <row r="221" spans="1:65" s="13" customFormat="1" ht="11.25" x14ac:dyDescent="0.2">
      <c r="B221" s="221"/>
      <c r="C221" s="222"/>
      <c r="D221" s="211" t="s">
        <v>256</v>
      </c>
      <c r="E221" s="223" t="s">
        <v>1</v>
      </c>
      <c r="F221" s="224" t="s">
        <v>258</v>
      </c>
      <c r="G221" s="222"/>
      <c r="H221" s="225">
        <v>11.865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256</v>
      </c>
      <c r="AU221" s="231" t="s">
        <v>88</v>
      </c>
      <c r="AV221" s="13" t="s">
        <v>175</v>
      </c>
      <c r="AW221" s="13" t="s">
        <v>36</v>
      </c>
      <c r="AX221" s="13" t="s">
        <v>14</v>
      </c>
      <c r="AY221" s="231" t="s">
        <v>241</v>
      </c>
    </row>
    <row r="222" spans="1:65" s="1" customFormat="1" ht="33" customHeight="1" x14ac:dyDescent="0.2">
      <c r="A222" s="34"/>
      <c r="B222" s="35"/>
      <c r="C222" s="191" t="s">
        <v>337</v>
      </c>
      <c r="D222" s="191" t="s">
        <v>243</v>
      </c>
      <c r="E222" s="192" t="s">
        <v>2427</v>
      </c>
      <c r="F222" s="193" t="s">
        <v>2428</v>
      </c>
      <c r="G222" s="194" t="s">
        <v>253</v>
      </c>
      <c r="H222" s="195">
        <v>67.236000000000004</v>
      </c>
      <c r="I222" s="196">
        <v>1239.3</v>
      </c>
      <c r="J222" s="197">
        <f>ROUND(I222*H222,2)</f>
        <v>83325.570000000007</v>
      </c>
      <c r="K222" s="193" t="s">
        <v>247</v>
      </c>
      <c r="L222" s="39"/>
      <c r="M222" s="198" t="s">
        <v>1</v>
      </c>
      <c r="N222" s="199" t="s">
        <v>45</v>
      </c>
      <c r="O222" s="71"/>
      <c r="P222" s="200">
        <f>O222*H222</f>
        <v>0</v>
      </c>
      <c r="Q222" s="200">
        <v>0</v>
      </c>
      <c r="R222" s="200">
        <f>Q222*H222</f>
        <v>0</v>
      </c>
      <c r="S222" s="200">
        <v>0</v>
      </c>
      <c r="T222" s="201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2" t="s">
        <v>175</v>
      </c>
      <c r="AT222" s="202" t="s">
        <v>243</v>
      </c>
      <c r="AU222" s="202" t="s">
        <v>88</v>
      </c>
      <c r="AY222" s="17" t="s">
        <v>241</v>
      </c>
      <c r="BE222" s="203">
        <f>IF(N222="základní",J222,0)</f>
        <v>83325.570000000007</v>
      </c>
      <c r="BF222" s="203">
        <f>IF(N222="snížená",J222,0)</f>
        <v>0</v>
      </c>
      <c r="BG222" s="203">
        <f>IF(N222="zákl. přenesená",J222,0)</f>
        <v>0</v>
      </c>
      <c r="BH222" s="203">
        <f>IF(N222="sníž. přenesená",J222,0)</f>
        <v>0</v>
      </c>
      <c r="BI222" s="203">
        <f>IF(N222="nulová",J222,0)</f>
        <v>0</v>
      </c>
      <c r="BJ222" s="17" t="s">
        <v>14</v>
      </c>
      <c r="BK222" s="203">
        <f>ROUND(I222*H222,2)</f>
        <v>83325.570000000007</v>
      </c>
      <c r="BL222" s="17" t="s">
        <v>175</v>
      </c>
      <c r="BM222" s="202" t="s">
        <v>3525</v>
      </c>
    </row>
    <row r="223" spans="1:65" s="1" customFormat="1" ht="11.25" x14ac:dyDescent="0.2">
      <c r="A223" s="34"/>
      <c r="B223" s="35"/>
      <c r="C223" s="36"/>
      <c r="D223" s="204" t="s">
        <v>249</v>
      </c>
      <c r="E223" s="36"/>
      <c r="F223" s="205" t="s">
        <v>2430</v>
      </c>
      <c r="G223" s="36"/>
      <c r="H223" s="36"/>
      <c r="I223" s="206"/>
      <c r="J223" s="36"/>
      <c r="K223" s="36"/>
      <c r="L223" s="39"/>
      <c r="M223" s="207"/>
      <c r="N223" s="208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249</v>
      </c>
      <c r="AU223" s="17" t="s">
        <v>88</v>
      </c>
    </row>
    <row r="224" spans="1:65" s="12" customFormat="1" ht="11.25" x14ac:dyDescent="0.2">
      <c r="B224" s="209"/>
      <c r="C224" s="210"/>
      <c r="D224" s="211" t="s">
        <v>256</v>
      </c>
      <c r="E224" s="212" t="s">
        <v>1</v>
      </c>
      <c r="F224" s="213" t="s">
        <v>2358</v>
      </c>
      <c r="G224" s="210"/>
      <c r="H224" s="214">
        <v>67.236000000000004</v>
      </c>
      <c r="I224" s="215"/>
      <c r="J224" s="210"/>
      <c r="K224" s="210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256</v>
      </c>
      <c r="AU224" s="220" t="s">
        <v>88</v>
      </c>
      <c r="AV224" s="12" t="s">
        <v>88</v>
      </c>
      <c r="AW224" s="12" t="s">
        <v>36</v>
      </c>
      <c r="AX224" s="12" t="s">
        <v>80</v>
      </c>
      <c r="AY224" s="220" t="s">
        <v>241</v>
      </c>
    </row>
    <row r="225" spans="1:65" s="13" customFormat="1" ht="11.25" x14ac:dyDescent="0.2">
      <c r="B225" s="221"/>
      <c r="C225" s="222"/>
      <c r="D225" s="211" t="s">
        <v>256</v>
      </c>
      <c r="E225" s="223" t="s">
        <v>1</v>
      </c>
      <c r="F225" s="224" t="s">
        <v>258</v>
      </c>
      <c r="G225" s="222"/>
      <c r="H225" s="225">
        <v>67.236000000000004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256</v>
      </c>
      <c r="AU225" s="231" t="s">
        <v>88</v>
      </c>
      <c r="AV225" s="13" t="s">
        <v>175</v>
      </c>
      <c r="AW225" s="13" t="s">
        <v>36</v>
      </c>
      <c r="AX225" s="13" t="s">
        <v>14</v>
      </c>
      <c r="AY225" s="231" t="s">
        <v>241</v>
      </c>
    </row>
    <row r="226" spans="1:65" s="1" customFormat="1" ht="33" customHeight="1" x14ac:dyDescent="0.2">
      <c r="A226" s="34"/>
      <c r="B226" s="35"/>
      <c r="C226" s="191" t="s">
        <v>342</v>
      </c>
      <c r="D226" s="191" t="s">
        <v>243</v>
      </c>
      <c r="E226" s="192" t="s">
        <v>2431</v>
      </c>
      <c r="F226" s="193" t="s">
        <v>2432</v>
      </c>
      <c r="G226" s="194" t="s">
        <v>253</v>
      </c>
      <c r="H226" s="195">
        <v>67.236000000000004</v>
      </c>
      <c r="I226" s="196">
        <v>2478.6</v>
      </c>
      <c r="J226" s="197">
        <f>ROUND(I226*H226,2)</f>
        <v>166651.15</v>
      </c>
      <c r="K226" s="193" t="s">
        <v>247</v>
      </c>
      <c r="L226" s="39"/>
      <c r="M226" s="198" t="s">
        <v>1</v>
      </c>
      <c r="N226" s="199" t="s">
        <v>45</v>
      </c>
      <c r="O226" s="71"/>
      <c r="P226" s="200">
        <f>O226*H226</f>
        <v>0</v>
      </c>
      <c r="Q226" s="200">
        <v>0</v>
      </c>
      <c r="R226" s="200">
        <f>Q226*H226</f>
        <v>0</v>
      </c>
      <c r="S226" s="200">
        <v>0</v>
      </c>
      <c r="T226" s="201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2" t="s">
        <v>175</v>
      </c>
      <c r="AT226" s="202" t="s">
        <v>243</v>
      </c>
      <c r="AU226" s="202" t="s">
        <v>88</v>
      </c>
      <c r="AY226" s="17" t="s">
        <v>241</v>
      </c>
      <c r="BE226" s="203">
        <f>IF(N226="základní",J226,0)</f>
        <v>166651.15</v>
      </c>
      <c r="BF226" s="203">
        <f>IF(N226="snížená",J226,0)</f>
        <v>0</v>
      </c>
      <c r="BG226" s="203">
        <f>IF(N226="zákl. přenesená",J226,0)</f>
        <v>0</v>
      </c>
      <c r="BH226" s="203">
        <f>IF(N226="sníž. přenesená",J226,0)</f>
        <v>0</v>
      </c>
      <c r="BI226" s="203">
        <f>IF(N226="nulová",J226,0)</f>
        <v>0</v>
      </c>
      <c r="BJ226" s="17" t="s">
        <v>14</v>
      </c>
      <c r="BK226" s="203">
        <f>ROUND(I226*H226,2)</f>
        <v>166651.15</v>
      </c>
      <c r="BL226" s="17" t="s">
        <v>175</v>
      </c>
      <c r="BM226" s="202" t="s">
        <v>3526</v>
      </c>
    </row>
    <row r="227" spans="1:65" s="1" customFormat="1" ht="11.25" x14ac:dyDescent="0.2">
      <c r="A227" s="34"/>
      <c r="B227" s="35"/>
      <c r="C227" s="36"/>
      <c r="D227" s="204" t="s">
        <v>249</v>
      </c>
      <c r="E227" s="36"/>
      <c r="F227" s="205" t="s">
        <v>2434</v>
      </c>
      <c r="G227" s="36"/>
      <c r="H227" s="36"/>
      <c r="I227" s="206"/>
      <c r="J227" s="36"/>
      <c r="K227" s="36"/>
      <c r="L227" s="39"/>
      <c r="M227" s="207"/>
      <c r="N227" s="208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249</v>
      </c>
      <c r="AU227" s="17" t="s">
        <v>88</v>
      </c>
    </row>
    <row r="228" spans="1:65" s="12" customFormat="1" ht="11.25" x14ac:dyDescent="0.2">
      <c r="B228" s="209"/>
      <c r="C228" s="210"/>
      <c r="D228" s="211" t="s">
        <v>256</v>
      </c>
      <c r="E228" s="212" t="s">
        <v>1</v>
      </c>
      <c r="F228" s="213" t="s">
        <v>2363</v>
      </c>
      <c r="G228" s="210"/>
      <c r="H228" s="214">
        <v>67.236000000000004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1:65" s="13" customFormat="1" ht="11.25" x14ac:dyDescent="0.2">
      <c r="B229" s="221"/>
      <c r="C229" s="222"/>
      <c r="D229" s="211" t="s">
        <v>256</v>
      </c>
      <c r="E229" s="223" t="s">
        <v>1</v>
      </c>
      <c r="F229" s="224" t="s">
        <v>258</v>
      </c>
      <c r="G229" s="222"/>
      <c r="H229" s="225">
        <v>67.236000000000004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256</v>
      </c>
      <c r="AU229" s="231" t="s">
        <v>88</v>
      </c>
      <c r="AV229" s="13" t="s">
        <v>175</v>
      </c>
      <c r="AW229" s="13" t="s">
        <v>36</v>
      </c>
      <c r="AX229" s="13" t="s">
        <v>14</v>
      </c>
      <c r="AY229" s="231" t="s">
        <v>241</v>
      </c>
    </row>
    <row r="230" spans="1:65" s="1" customFormat="1" ht="33" customHeight="1" x14ac:dyDescent="0.2">
      <c r="A230" s="34"/>
      <c r="B230" s="35"/>
      <c r="C230" s="191" t="s">
        <v>347</v>
      </c>
      <c r="D230" s="191" t="s">
        <v>243</v>
      </c>
      <c r="E230" s="192" t="s">
        <v>2464</v>
      </c>
      <c r="F230" s="193" t="s">
        <v>2465</v>
      </c>
      <c r="G230" s="194" t="s">
        <v>253</v>
      </c>
      <c r="H230" s="195">
        <v>11.865</v>
      </c>
      <c r="I230" s="196">
        <v>5508.01</v>
      </c>
      <c r="J230" s="197">
        <f>ROUND(I230*H230,2)</f>
        <v>65352.54</v>
      </c>
      <c r="K230" s="193" t="s">
        <v>247</v>
      </c>
      <c r="L230" s="39"/>
      <c r="M230" s="198" t="s">
        <v>1</v>
      </c>
      <c r="N230" s="199" t="s">
        <v>45</v>
      </c>
      <c r="O230" s="71"/>
      <c r="P230" s="200">
        <f>O230*H230</f>
        <v>0</v>
      </c>
      <c r="Q230" s="200">
        <v>0</v>
      </c>
      <c r="R230" s="200">
        <f>Q230*H230</f>
        <v>0</v>
      </c>
      <c r="S230" s="200">
        <v>0</v>
      </c>
      <c r="T230" s="201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2" t="s">
        <v>175</v>
      </c>
      <c r="AT230" s="202" t="s">
        <v>243</v>
      </c>
      <c r="AU230" s="202" t="s">
        <v>88</v>
      </c>
      <c r="AY230" s="17" t="s">
        <v>241</v>
      </c>
      <c r="BE230" s="203">
        <f>IF(N230="základní",J230,0)</f>
        <v>65352.54</v>
      </c>
      <c r="BF230" s="203">
        <f>IF(N230="snížená",J230,0)</f>
        <v>0</v>
      </c>
      <c r="BG230" s="203">
        <f>IF(N230="zákl. přenesená",J230,0)</f>
        <v>0</v>
      </c>
      <c r="BH230" s="203">
        <f>IF(N230="sníž. přenesená",J230,0)</f>
        <v>0</v>
      </c>
      <c r="BI230" s="203">
        <f>IF(N230="nulová",J230,0)</f>
        <v>0</v>
      </c>
      <c r="BJ230" s="17" t="s">
        <v>14</v>
      </c>
      <c r="BK230" s="203">
        <f>ROUND(I230*H230,2)</f>
        <v>65352.54</v>
      </c>
      <c r="BL230" s="17" t="s">
        <v>175</v>
      </c>
      <c r="BM230" s="202" t="s">
        <v>3527</v>
      </c>
    </row>
    <row r="231" spans="1:65" s="1" customFormat="1" ht="11.25" x14ac:dyDescent="0.2">
      <c r="A231" s="34"/>
      <c r="B231" s="35"/>
      <c r="C231" s="36"/>
      <c r="D231" s="204" t="s">
        <v>249</v>
      </c>
      <c r="E231" s="36"/>
      <c r="F231" s="205" t="s">
        <v>2467</v>
      </c>
      <c r="G231" s="36"/>
      <c r="H231" s="36"/>
      <c r="I231" s="206"/>
      <c r="J231" s="36"/>
      <c r="K231" s="36"/>
      <c r="L231" s="39"/>
      <c r="M231" s="207"/>
      <c r="N231" s="208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249</v>
      </c>
      <c r="AU231" s="17" t="s">
        <v>88</v>
      </c>
    </row>
    <row r="232" spans="1:65" s="12" customFormat="1" ht="11.25" x14ac:dyDescent="0.2">
      <c r="B232" s="209"/>
      <c r="C232" s="210"/>
      <c r="D232" s="211" t="s">
        <v>256</v>
      </c>
      <c r="E232" s="212" t="s">
        <v>1</v>
      </c>
      <c r="F232" s="213" t="s">
        <v>2361</v>
      </c>
      <c r="G232" s="210"/>
      <c r="H232" s="214">
        <v>11.865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1:65" s="13" customFormat="1" ht="11.25" x14ac:dyDescent="0.2">
      <c r="B233" s="221"/>
      <c r="C233" s="222"/>
      <c r="D233" s="211" t="s">
        <v>256</v>
      </c>
      <c r="E233" s="223" t="s">
        <v>1</v>
      </c>
      <c r="F233" s="224" t="s">
        <v>258</v>
      </c>
      <c r="G233" s="222"/>
      <c r="H233" s="225">
        <v>11.865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256</v>
      </c>
      <c r="AU233" s="231" t="s">
        <v>88</v>
      </c>
      <c r="AV233" s="13" t="s">
        <v>175</v>
      </c>
      <c r="AW233" s="13" t="s">
        <v>36</v>
      </c>
      <c r="AX233" s="13" t="s">
        <v>14</v>
      </c>
      <c r="AY233" s="231" t="s">
        <v>241</v>
      </c>
    </row>
    <row r="234" spans="1:65" s="1" customFormat="1" ht="24.2" customHeight="1" x14ac:dyDescent="0.2">
      <c r="A234" s="34"/>
      <c r="B234" s="35"/>
      <c r="C234" s="191" t="s">
        <v>352</v>
      </c>
      <c r="D234" s="191" t="s">
        <v>243</v>
      </c>
      <c r="E234" s="192" t="s">
        <v>597</v>
      </c>
      <c r="F234" s="193" t="s">
        <v>598</v>
      </c>
      <c r="G234" s="194" t="s">
        <v>253</v>
      </c>
      <c r="H234" s="195">
        <v>336.18200000000002</v>
      </c>
      <c r="I234" s="196">
        <v>378.68</v>
      </c>
      <c r="J234" s="197">
        <f>ROUND(I234*H234,2)</f>
        <v>127305.4</v>
      </c>
      <c r="K234" s="193" t="s">
        <v>247</v>
      </c>
      <c r="L234" s="39"/>
      <c r="M234" s="198" t="s">
        <v>1</v>
      </c>
      <c r="N234" s="199" t="s">
        <v>45</v>
      </c>
      <c r="O234" s="71"/>
      <c r="P234" s="200">
        <f>O234*H234</f>
        <v>0</v>
      </c>
      <c r="Q234" s="200">
        <v>0</v>
      </c>
      <c r="R234" s="200">
        <f>Q234*H234</f>
        <v>0</v>
      </c>
      <c r="S234" s="200">
        <v>0</v>
      </c>
      <c r="T234" s="201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2" t="s">
        <v>175</v>
      </c>
      <c r="AT234" s="202" t="s">
        <v>243</v>
      </c>
      <c r="AU234" s="202" t="s">
        <v>88</v>
      </c>
      <c r="AY234" s="17" t="s">
        <v>241</v>
      </c>
      <c r="BE234" s="203">
        <f>IF(N234="základní",J234,0)</f>
        <v>127305.4</v>
      </c>
      <c r="BF234" s="203">
        <f>IF(N234="snížená",J234,0)</f>
        <v>0</v>
      </c>
      <c r="BG234" s="203">
        <f>IF(N234="zákl. přenesená",J234,0)</f>
        <v>0</v>
      </c>
      <c r="BH234" s="203">
        <f>IF(N234="sníž. přenesená",J234,0)</f>
        <v>0</v>
      </c>
      <c r="BI234" s="203">
        <f>IF(N234="nulová",J234,0)</f>
        <v>0</v>
      </c>
      <c r="BJ234" s="17" t="s">
        <v>14</v>
      </c>
      <c r="BK234" s="203">
        <f>ROUND(I234*H234,2)</f>
        <v>127305.4</v>
      </c>
      <c r="BL234" s="17" t="s">
        <v>175</v>
      </c>
      <c r="BM234" s="202" t="s">
        <v>3528</v>
      </c>
    </row>
    <row r="235" spans="1:65" s="1" customFormat="1" ht="11.25" x14ac:dyDescent="0.2">
      <c r="A235" s="34"/>
      <c r="B235" s="35"/>
      <c r="C235" s="36"/>
      <c r="D235" s="204" t="s">
        <v>249</v>
      </c>
      <c r="E235" s="36"/>
      <c r="F235" s="205" t="s">
        <v>600</v>
      </c>
      <c r="G235" s="36"/>
      <c r="H235" s="36"/>
      <c r="I235" s="206"/>
      <c r="J235" s="36"/>
      <c r="K235" s="36"/>
      <c r="L235" s="39"/>
      <c r="M235" s="207"/>
      <c r="N235" s="208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7" t="s">
        <v>249</v>
      </c>
      <c r="AU235" s="17" t="s">
        <v>88</v>
      </c>
    </row>
    <row r="236" spans="1:65" s="12" customFormat="1" ht="22.5" x14ac:dyDescent="0.2">
      <c r="B236" s="209"/>
      <c r="C236" s="210"/>
      <c r="D236" s="211" t="s">
        <v>256</v>
      </c>
      <c r="E236" s="212" t="s">
        <v>3492</v>
      </c>
      <c r="F236" s="213" t="s">
        <v>3529</v>
      </c>
      <c r="G236" s="210"/>
      <c r="H236" s="214">
        <v>520.29999999999995</v>
      </c>
      <c r="I236" s="215"/>
      <c r="J236" s="210"/>
      <c r="K236" s="210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256</v>
      </c>
      <c r="AU236" s="220" t="s">
        <v>88</v>
      </c>
      <c r="AV236" s="12" t="s">
        <v>88</v>
      </c>
      <c r="AW236" s="12" t="s">
        <v>36</v>
      </c>
      <c r="AX236" s="12" t="s">
        <v>80</v>
      </c>
      <c r="AY236" s="220" t="s">
        <v>241</v>
      </c>
    </row>
    <row r="237" spans="1:65" s="12" customFormat="1" ht="11.25" x14ac:dyDescent="0.2">
      <c r="B237" s="209"/>
      <c r="C237" s="210"/>
      <c r="D237" s="211" t="s">
        <v>256</v>
      </c>
      <c r="E237" s="212" t="s">
        <v>3495</v>
      </c>
      <c r="F237" s="213" t="s">
        <v>3530</v>
      </c>
      <c r="G237" s="210"/>
      <c r="H237" s="214">
        <v>1.1000000000000001</v>
      </c>
      <c r="I237" s="215"/>
      <c r="J237" s="210"/>
      <c r="K237" s="210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256</v>
      </c>
      <c r="AU237" s="220" t="s">
        <v>88</v>
      </c>
      <c r="AV237" s="12" t="s">
        <v>88</v>
      </c>
      <c r="AW237" s="12" t="s">
        <v>36</v>
      </c>
      <c r="AX237" s="12" t="s">
        <v>80</v>
      </c>
      <c r="AY237" s="220" t="s">
        <v>241</v>
      </c>
    </row>
    <row r="238" spans="1:65" s="12" customFormat="1" ht="11.25" x14ac:dyDescent="0.2">
      <c r="B238" s="209"/>
      <c r="C238" s="210"/>
      <c r="D238" s="211" t="s">
        <v>256</v>
      </c>
      <c r="E238" s="212" t="s">
        <v>484</v>
      </c>
      <c r="F238" s="213" t="s">
        <v>604</v>
      </c>
      <c r="G238" s="210"/>
      <c r="H238" s="214">
        <v>0.6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1:65" s="12" customFormat="1" ht="11.25" x14ac:dyDescent="0.2">
      <c r="B239" s="209"/>
      <c r="C239" s="210"/>
      <c r="D239" s="211" t="s">
        <v>256</v>
      </c>
      <c r="E239" s="212" t="s">
        <v>478</v>
      </c>
      <c r="F239" s="213" t="s">
        <v>605</v>
      </c>
      <c r="G239" s="210"/>
      <c r="H239" s="214">
        <v>0.28999999999999998</v>
      </c>
      <c r="I239" s="215"/>
      <c r="J239" s="210"/>
      <c r="K239" s="210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256</v>
      </c>
      <c r="AU239" s="220" t="s">
        <v>88</v>
      </c>
      <c r="AV239" s="12" t="s">
        <v>88</v>
      </c>
      <c r="AW239" s="12" t="s">
        <v>36</v>
      </c>
      <c r="AX239" s="12" t="s">
        <v>80</v>
      </c>
      <c r="AY239" s="220" t="s">
        <v>241</v>
      </c>
    </row>
    <row r="240" spans="1:65" s="12" customFormat="1" ht="11.25" x14ac:dyDescent="0.2">
      <c r="B240" s="209"/>
      <c r="C240" s="210"/>
      <c r="D240" s="211" t="s">
        <v>256</v>
      </c>
      <c r="E240" s="212" t="s">
        <v>481</v>
      </c>
      <c r="F240" s="213" t="s">
        <v>606</v>
      </c>
      <c r="G240" s="210"/>
      <c r="H240" s="214">
        <v>0.3</v>
      </c>
      <c r="I240" s="215"/>
      <c r="J240" s="210"/>
      <c r="K240" s="210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256</v>
      </c>
      <c r="AU240" s="220" t="s">
        <v>88</v>
      </c>
      <c r="AV240" s="12" t="s">
        <v>88</v>
      </c>
      <c r="AW240" s="12" t="s">
        <v>36</v>
      </c>
      <c r="AX240" s="12" t="s">
        <v>80</v>
      </c>
      <c r="AY240" s="220" t="s">
        <v>241</v>
      </c>
    </row>
    <row r="241" spans="2:51" s="12" customFormat="1" ht="22.5" x14ac:dyDescent="0.2">
      <c r="B241" s="209"/>
      <c r="C241" s="210"/>
      <c r="D241" s="211" t="s">
        <v>256</v>
      </c>
      <c r="E241" s="212" t="s">
        <v>490</v>
      </c>
      <c r="F241" s="213" t="s">
        <v>607</v>
      </c>
      <c r="G241" s="210"/>
      <c r="H241" s="214">
        <v>0.15</v>
      </c>
      <c r="I241" s="215"/>
      <c r="J241" s="210"/>
      <c r="K241" s="210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256</v>
      </c>
      <c r="AU241" s="220" t="s">
        <v>88</v>
      </c>
      <c r="AV241" s="12" t="s">
        <v>88</v>
      </c>
      <c r="AW241" s="12" t="s">
        <v>36</v>
      </c>
      <c r="AX241" s="12" t="s">
        <v>80</v>
      </c>
      <c r="AY241" s="220" t="s">
        <v>241</v>
      </c>
    </row>
    <row r="242" spans="2:51" s="12" customFormat="1" ht="11.25" x14ac:dyDescent="0.2">
      <c r="B242" s="209"/>
      <c r="C242" s="210"/>
      <c r="D242" s="211" t="s">
        <v>256</v>
      </c>
      <c r="E242" s="212" t="s">
        <v>487</v>
      </c>
      <c r="F242" s="213" t="s">
        <v>608</v>
      </c>
      <c r="G242" s="210"/>
      <c r="H242" s="214">
        <v>0.1</v>
      </c>
      <c r="I242" s="215"/>
      <c r="J242" s="210"/>
      <c r="K242" s="210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256</v>
      </c>
      <c r="AU242" s="220" t="s">
        <v>88</v>
      </c>
      <c r="AV242" s="12" t="s">
        <v>88</v>
      </c>
      <c r="AW242" s="12" t="s">
        <v>36</v>
      </c>
      <c r="AX242" s="12" t="s">
        <v>80</v>
      </c>
      <c r="AY242" s="220" t="s">
        <v>241</v>
      </c>
    </row>
    <row r="243" spans="2:51" s="13" customFormat="1" ht="11.25" x14ac:dyDescent="0.2">
      <c r="B243" s="221"/>
      <c r="C243" s="222"/>
      <c r="D243" s="211" t="s">
        <v>256</v>
      </c>
      <c r="E243" s="223" t="s">
        <v>1</v>
      </c>
      <c r="F243" s="224" t="s">
        <v>258</v>
      </c>
      <c r="G243" s="222"/>
      <c r="H243" s="225">
        <v>522.83999999999992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256</v>
      </c>
      <c r="AU243" s="231" t="s">
        <v>88</v>
      </c>
      <c r="AV243" s="13" t="s">
        <v>175</v>
      </c>
      <c r="AW243" s="13" t="s">
        <v>36</v>
      </c>
      <c r="AX243" s="13" t="s">
        <v>80</v>
      </c>
      <c r="AY243" s="231" t="s">
        <v>241</v>
      </c>
    </row>
    <row r="244" spans="2:51" s="14" customFormat="1" ht="22.5" x14ac:dyDescent="0.2">
      <c r="B244" s="232"/>
      <c r="C244" s="233"/>
      <c r="D244" s="211" t="s">
        <v>256</v>
      </c>
      <c r="E244" s="234" t="s">
        <v>1</v>
      </c>
      <c r="F244" s="235" t="s">
        <v>3531</v>
      </c>
      <c r="G244" s="233"/>
      <c r="H244" s="234" t="s">
        <v>1</v>
      </c>
      <c r="I244" s="236"/>
      <c r="J244" s="233"/>
      <c r="K244" s="233"/>
      <c r="L244" s="237"/>
      <c r="M244" s="238"/>
      <c r="N244" s="239"/>
      <c r="O244" s="239"/>
      <c r="P244" s="239"/>
      <c r="Q244" s="239"/>
      <c r="R244" s="239"/>
      <c r="S244" s="239"/>
      <c r="T244" s="240"/>
      <c r="AT244" s="241" t="s">
        <v>256</v>
      </c>
      <c r="AU244" s="241" t="s">
        <v>88</v>
      </c>
      <c r="AV244" s="14" t="s">
        <v>14</v>
      </c>
      <c r="AW244" s="14" t="s">
        <v>36</v>
      </c>
      <c r="AX244" s="14" t="s">
        <v>80</v>
      </c>
      <c r="AY244" s="241" t="s">
        <v>241</v>
      </c>
    </row>
    <row r="245" spans="2:51" s="12" customFormat="1" ht="11.25" x14ac:dyDescent="0.2">
      <c r="B245" s="209"/>
      <c r="C245" s="210"/>
      <c r="D245" s="211" t="s">
        <v>256</v>
      </c>
      <c r="E245" s="212" t="s">
        <v>1</v>
      </c>
      <c r="F245" s="213" t="s">
        <v>3532</v>
      </c>
      <c r="G245" s="210"/>
      <c r="H245" s="214">
        <v>1052.9749999999999</v>
      </c>
      <c r="I245" s="215"/>
      <c r="J245" s="210"/>
      <c r="K245" s="210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256</v>
      </c>
      <c r="AU245" s="220" t="s">
        <v>88</v>
      </c>
      <c r="AV245" s="12" t="s">
        <v>88</v>
      </c>
      <c r="AW245" s="12" t="s">
        <v>36</v>
      </c>
      <c r="AX245" s="12" t="s">
        <v>80</v>
      </c>
      <c r="AY245" s="220" t="s">
        <v>241</v>
      </c>
    </row>
    <row r="246" spans="2:51" s="14" customFormat="1" ht="22.5" x14ac:dyDescent="0.2">
      <c r="B246" s="232"/>
      <c r="C246" s="233"/>
      <c r="D246" s="211" t="s">
        <v>256</v>
      </c>
      <c r="E246" s="234" t="s">
        <v>1</v>
      </c>
      <c r="F246" s="235" t="s">
        <v>3533</v>
      </c>
      <c r="G246" s="233"/>
      <c r="H246" s="234" t="s">
        <v>1</v>
      </c>
      <c r="I246" s="236"/>
      <c r="J246" s="233"/>
      <c r="K246" s="233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256</v>
      </c>
      <c r="AU246" s="241" t="s">
        <v>88</v>
      </c>
      <c r="AV246" s="14" t="s">
        <v>14</v>
      </c>
      <c r="AW246" s="14" t="s">
        <v>36</v>
      </c>
      <c r="AX246" s="14" t="s">
        <v>80</v>
      </c>
      <c r="AY246" s="241" t="s">
        <v>241</v>
      </c>
    </row>
    <row r="247" spans="2:51" s="12" customFormat="1" ht="11.25" x14ac:dyDescent="0.2">
      <c r="B247" s="209"/>
      <c r="C247" s="210"/>
      <c r="D247" s="211" t="s">
        <v>256</v>
      </c>
      <c r="E247" s="212" t="s">
        <v>1</v>
      </c>
      <c r="F247" s="213" t="s">
        <v>3534</v>
      </c>
      <c r="G247" s="210"/>
      <c r="H247" s="214">
        <v>47.911000000000001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2:51" s="14" customFormat="1" ht="11.25" x14ac:dyDescent="0.2">
      <c r="B248" s="232"/>
      <c r="C248" s="233"/>
      <c r="D248" s="211" t="s">
        <v>256</v>
      </c>
      <c r="E248" s="234" t="s">
        <v>1</v>
      </c>
      <c r="F248" s="235" t="s">
        <v>3535</v>
      </c>
      <c r="G248" s="233"/>
      <c r="H248" s="234" t="s">
        <v>1</v>
      </c>
      <c r="I248" s="236"/>
      <c r="J248" s="233"/>
      <c r="K248" s="233"/>
      <c r="L248" s="237"/>
      <c r="M248" s="238"/>
      <c r="N248" s="239"/>
      <c r="O248" s="239"/>
      <c r="P248" s="239"/>
      <c r="Q248" s="239"/>
      <c r="R248" s="239"/>
      <c r="S248" s="239"/>
      <c r="T248" s="240"/>
      <c r="AT248" s="241" t="s">
        <v>256</v>
      </c>
      <c r="AU248" s="241" t="s">
        <v>88</v>
      </c>
      <c r="AV248" s="14" t="s">
        <v>14</v>
      </c>
      <c r="AW248" s="14" t="s">
        <v>36</v>
      </c>
      <c r="AX248" s="14" t="s">
        <v>80</v>
      </c>
      <c r="AY248" s="241" t="s">
        <v>241</v>
      </c>
    </row>
    <row r="249" spans="2:51" s="12" customFormat="1" ht="11.25" x14ac:dyDescent="0.2">
      <c r="B249" s="209"/>
      <c r="C249" s="210"/>
      <c r="D249" s="211" t="s">
        <v>256</v>
      </c>
      <c r="E249" s="212" t="s">
        <v>1</v>
      </c>
      <c r="F249" s="213" t="s">
        <v>3536</v>
      </c>
      <c r="G249" s="210"/>
      <c r="H249" s="214">
        <v>0</v>
      </c>
      <c r="I249" s="215"/>
      <c r="J249" s="210"/>
      <c r="K249" s="210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256</v>
      </c>
      <c r="AU249" s="220" t="s">
        <v>88</v>
      </c>
      <c r="AV249" s="12" t="s">
        <v>88</v>
      </c>
      <c r="AW249" s="12" t="s">
        <v>36</v>
      </c>
      <c r="AX249" s="12" t="s">
        <v>80</v>
      </c>
      <c r="AY249" s="220" t="s">
        <v>241</v>
      </c>
    </row>
    <row r="250" spans="2:51" s="14" customFormat="1" ht="22.5" x14ac:dyDescent="0.2">
      <c r="B250" s="232"/>
      <c r="C250" s="233"/>
      <c r="D250" s="211" t="s">
        <v>256</v>
      </c>
      <c r="E250" s="234" t="s">
        <v>1</v>
      </c>
      <c r="F250" s="235" t="s">
        <v>3537</v>
      </c>
      <c r="G250" s="233"/>
      <c r="H250" s="234" t="s">
        <v>1</v>
      </c>
      <c r="I250" s="236"/>
      <c r="J250" s="233"/>
      <c r="K250" s="233"/>
      <c r="L250" s="237"/>
      <c r="M250" s="238"/>
      <c r="N250" s="239"/>
      <c r="O250" s="239"/>
      <c r="P250" s="239"/>
      <c r="Q250" s="239"/>
      <c r="R250" s="239"/>
      <c r="S250" s="239"/>
      <c r="T250" s="240"/>
      <c r="AT250" s="241" t="s">
        <v>256</v>
      </c>
      <c r="AU250" s="241" t="s">
        <v>88</v>
      </c>
      <c r="AV250" s="14" t="s">
        <v>14</v>
      </c>
      <c r="AW250" s="14" t="s">
        <v>36</v>
      </c>
      <c r="AX250" s="14" t="s">
        <v>80</v>
      </c>
      <c r="AY250" s="241" t="s">
        <v>241</v>
      </c>
    </row>
    <row r="251" spans="2:51" s="12" customFormat="1" ht="11.25" x14ac:dyDescent="0.2">
      <c r="B251" s="209"/>
      <c r="C251" s="210"/>
      <c r="D251" s="211" t="s">
        <v>256</v>
      </c>
      <c r="E251" s="212" t="s">
        <v>1</v>
      </c>
      <c r="F251" s="213" t="s">
        <v>3538</v>
      </c>
      <c r="G251" s="210"/>
      <c r="H251" s="214">
        <v>16.088000000000001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2:51" s="14" customFormat="1" ht="22.5" x14ac:dyDescent="0.2">
      <c r="B252" s="232"/>
      <c r="C252" s="233"/>
      <c r="D252" s="211" t="s">
        <v>256</v>
      </c>
      <c r="E252" s="234" t="s">
        <v>1</v>
      </c>
      <c r="F252" s="235" t="s">
        <v>3539</v>
      </c>
      <c r="G252" s="233"/>
      <c r="H252" s="234" t="s">
        <v>1</v>
      </c>
      <c r="I252" s="236"/>
      <c r="J252" s="233"/>
      <c r="K252" s="233"/>
      <c r="L252" s="237"/>
      <c r="M252" s="238"/>
      <c r="N252" s="239"/>
      <c r="O252" s="239"/>
      <c r="P252" s="239"/>
      <c r="Q252" s="239"/>
      <c r="R252" s="239"/>
      <c r="S252" s="239"/>
      <c r="T252" s="240"/>
      <c r="AT252" s="241" t="s">
        <v>256</v>
      </c>
      <c r="AU252" s="241" t="s">
        <v>88</v>
      </c>
      <c r="AV252" s="14" t="s">
        <v>14</v>
      </c>
      <c r="AW252" s="14" t="s">
        <v>36</v>
      </c>
      <c r="AX252" s="14" t="s">
        <v>80</v>
      </c>
      <c r="AY252" s="241" t="s">
        <v>241</v>
      </c>
    </row>
    <row r="253" spans="2:51" s="12" customFormat="1" ht="11.25" x14ac:dyDescent="0.2">
      <c r="B253" s="209"/>
      <c r="C253" s="210"/>
      <c r="D253" s="211" t="s">
        <v>256</v>
      </c>
      <c r="E253" s="212" t="s">
        <v>1</v>
      </c>
      <c r="F253" s="213" t="s">
        <v>3540</v>
      </c>
      <c r="G253" s="210"/>
      <c r="H253" s="214">
        <v>214.751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2:51" s="14" customFormat="1" ht="22.5" x14ac:dyDescent="0.2">
      <c r="B254" s="232"/>
      <c r="C254" s="233"/>
      <c r="D254" s="211" t="s">
        <v>256</v>
      </c>
      <c r="E254" s="234" t="s">
        <v>1</v>
      </c>
      <c r="F254" s="235" t="s">
        <v>3541</v>
      </c>
      <c r="G254" s="233"/>
      <c r="H254" s="234" t="s">
        <v>1</v>
      </c>
      <c r="I254" s="236"/>
      <c r="J254" s="233"/>
      <c r="K254" s="233"/>
      <c r="L254" s="237"/>
      <c r="M254" s="238"/>
      <c r="N254" s="239"/>
      <c r="O254" s="239"/>
      <c r="P254" s="239"/>
      <c r="Q254" s="239"/>
      <c r="R254" s="239"/>
      <c r="S254" s="239"/>
      <c r="T254" s="240"/>
      <c r="AT254" s="241" t="s">
        <v>256</v>
      </c>
      <c r="AU254" s="241" t="s">
        <v>88</v>
      </c>
      <c r="AV254" s="14" t="s">
        <v>14</v>
      </c>
      <c r="AW254" s="14" t="s">
        <v>36</v>
      </c>
      <c r="AX254" s="14" t="s">
        <v>80</v>
      </c>
      <c r="AY254" s="241" t="s">
        <v>241</v>
      </c>
    </row>
    <row r="255" spans="2:51" s="12" customFormat="1" ht="11.25" x14ac:dyDescent="0.2">
      <c r="B255" s="209"/>
      <c r="C255" s="210"/>
      <c r="D255" s="211" t="s">
        <v>256</v>
      </c>
      <c r="E255" s="212" t="s">
        <v>1</v>
      </c>
      <c r="F255" s="213" t="s">
        <v>3542</v>
      </c>
      <c r="G255" s="210"/>
      <c r="H255" s="214">
        <v>5.069</v>
      </c>
      <c r="I255" s="215"/>
      <c r="J255" s="210"/>
      <c r="K255" s="210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256</v>
      </c>
      <c r="AU255" s="220" t="s">
        <v>88</v>
      </c>
      <c r="AV255" s="12" t="s">
        <v>88</v>
      </c>
      <c r="AW255" s="12" t="s">
        <v>36</v>
      </c>
      <c r="AX255" s="12" t="s">
        <v>80</v>
      </c>
      <c r="AY255" s="220" t="s">
        <v>241</v>
      </c>
    </row>
    <row r="256" spans="2:51" s="14" customFormat="1" ht="22.5" x14ac:dyDescent="0.2">
      <c r="B256" s="232"/>
      <c r="C256" s="233"/>
      <c r="D256" s="211" t="s">
        <v>256</v>
      </c>
      <c r="E256" s="234" t="s">
        <v>1</v>
      </c>
      <c r="F256" s="235" t="s">
        <v>3543</v>
      </c>
      <c r="G256" s="233"/>
      <c r="H256" s="234" t="s">
        <v>1</v>
      </c>
      <c r="I256" s="236"/>
      <c r="J256" s="233"/>
      <c r="K256" s="233"/>
      <c r="L256" s="237"/>
      <c r="M256" s="238"/>
      <c r="N256" s="239"/>
      <c r="O256" s="239"/>
      <c r="P256" s="239"/>
      <c r="Q256" s="239"/>
      <c r="R256" s="239"/>
      <c r="S256" s="239"/>
      <c r="T256" s="240"/>
      <c r="AT256" s="241" t="s">
        <v>256</v>
      </c>
      <c r="AU256" s="241" t="s">
        <v>88</v>
      </c>
      <c r="AV256" s="14" t="s">
        <v>14</v>
      </c>
      <c r="AW256" s="14" t="s">
        <v>36</v>
      </c>
      <c r="AX256" s="14" t="s">
        <v>80</v>
      </c>
      <c r="AY256" s="241" t="s">
        <v>241</v>
      </c>
    </row>
    <row r="257" spans="2:51" s="12" customFormat="1" ht="11.25" x14ac:dyDescent="0.2">
      <c r="B257" s="209"/>
      <c r="C257" s="210"/>
      <c r="D257" s="211" t="s">
        <v>256</v>
      </c>
      <c r="E257" s="212" t="s">
        <v>1</v>
      </c>
      <c r="F257" s="213" t="s">
        <v>3544</v>
      </c>
      <c r="G257" s="210"/>
      <c r="H257" s="214">
        <v>34.067</v>
      </c>
      <c r="I257" s="215"/>
      <c r="J257" s="210"/>
      <c r="K257" s="210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256</v>
      </c>
      <c r="AU257" s="220" t="s">
        <v>88</v>
      </c>
      <c r="AV257" s="12" t="s">
        <v>88</v>
      </c>
      <c r="AW257" s="12" t="s">
        <v>36</v>
      </c>
      <c r="AX257" s="12" t="s">
        <v>80</v>
      </c>
      <c r="AY257" s="220" t="s">
        <v>241</v>
      </c>
    </row>
    <row r="258" spans="2:51" s="12" customFormat="1" ht="22.5" x14ac:dyDescent="0.2">
      <c r="B258" s="209"/>
      <c r="C258" s="210"/>
      <c r="D258" s="211" t="s">
        <v>256</v>
      </c>
      <c r="E258" s="212" t="s">
        <v>1</v>
      </c>
      <c r="F258" s="213" t="s">
        <v>3545</v>
      </c>
      <c r="G258" s="210"/>
      <c r="H258" s="214">
        <v>260</v>
      </c>
      <c r="I258" s="215"/>
      <c r="J258" s="210"/>
      <c r="K258" s="210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256</v>
      </c>
      <c r="AU258" s="220" t="s">
        <v>88</v>
      </c>
      <c r="AV258" s="12" t="s">
        <v>88</v>
      </c>
      <c r="AW258" s="12" t="s">
        <v>36</v>
      </c>
      <c r="AX258" s="12" t="s">
        <v>80</v>
      </c>
      <c r="AY258" s="220" t="s">
        <v>241</v>
      </c>
    </row>
    <row r="259" spans="2:51" s="12" customFormat="1" ht="22.5" x14ac:dyDescent="0.2">
      <c r="B259" s="209"/>
      <c r="C259" s="210"/>
      <c r="D259" s="211" t="s">
        <v>256</v>
      </c>
      <c r="E259" s="212" t="s">
        <v>1</v>
      </c>
      <c r="F259" s="213" t="s">
        <v>3546</v>
      </c>
      <c r="G259" s="210"/>
      <c r="H259" s="214">
        <v>10</v>
      </c>
      <c r="I259" s="215"/>
      <c r="J259" s="210"/>
      <c r="K259" s="210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256</v>
      </c>
      <c r="AU259" s="220" t="s">
        <v>88</v>
      </c>
      <c r="AV259" s="12" t="s">
        <v>88</v>
      </c>
      <c r="AW259" s="12" t="s">
        <v>36</v>
      </c>
      <c r="AX259" s="12" t="s">
        <v>80</v>
      </c>
      <c r="AY259" s="220" t="s">
        <v>241</v>
      </c>
    </row>
    <row r="260" spans="2:51" s="12" customFormat="1" ht="22.5" x14ac:dyDescent="0.2">
      <c r="B260" s="209"/>
      <c r="C260" s="210"/>
      <c r="D260" s="211" t="s">
        <v>256</v>
      </c>
      <c r="E260" s="212" t="s">
        <v>1</v>
      </c>
      <c r="F260" s="213" t="s">
        <v>3547</v>
      </c>
      <c r="G260" s="210"/>
      <c r="H260" s="214">
        <v>0</v>
      </c>
      <c r="I260" s="215"/>
      <c r="J260" s="210"/>
      <c r="K260" s="210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256</v>
      </c>
      <c r="AU260" s="220" t="s">
        <v>88</v>
      </c>
      <c r="AV260" s="12" t="s">
        <v>88</v>
      </c>
      <c r="AW260" s="12" t="s">
        <v>36</v>
      </c>
      <c r="AX260" s="12" t="s">
        <v>80</v>
      </c>
      <c r="AY260" s="220" t="s">
        <v>241</v>
      </c>
    </row>
    <row r="261" spans="2:51" s="12" customFormat="1" ht="22.5" x14ac:dyDescent="0.2">
      <c r="B261" s="209"/>
      <c r="C261" s="210"/>
      <c r="D261" s="211" t="s">
        <v>256</v>
      </c>
      <c r="E261" s="212" t="s">
        <v>1</v>
      </c>
      <c r="F261" s="213" t="s">
        <v>3548</v>
      </c>
      <c r="G261" s="210"/>
      <c r="H261" s="214">
        <v>10</v>
      </c>
      <c r="I261" s="215"/>
      <c r="J261" s="210"/>
      <c r="K261" s="210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256</v>
      </c>
      <c r="AU261" s="220" t="s">
        <v>88</v>
      </c>
      <c r="AV261" s="12" t="s">
        <v>88</v>
      </c>
      <c r="AW261" s="12" t="s">
        <v>36</v>
      </c>
      <c r="AX261" s="12" t="s">
        <v>80</v>
      </c>
      <c r="AY261" s="220" t="s">
        <v>241</v>
      </c>
    </row>
    <row r="262" spans="2:51" s="12" customFormat="1" ht="22.5" x14ac:dyDescent="0.2">
      <c r="B262" s="209"/>
      <c r="C262" s="210"/>
      <c r="D262" s="211" t="s">
        <v>256</v>
      </c>
      <c r="E262" s="212" t="s">
        <v>1</v>
      </c>
      <c r="F262" s="213" t="s">
        <v>3549</v>
      </c>
      <c r="G262" s="210"/>
      <c r="H262" s="214">
        <v>85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2:51" s="12" customFormat="1" ht="22.5" x14ac:dyDescent="0.2">
      <c r="B263" s="209"/>
      <c r="C263" s="210"/>
      <c r="D263" s="211" t="s">
        <v>256</v>
      </c>
      <c r="E263" s="212" t="s">
        <v>1</v>
      </c>
      <c r="F263" s="213" t="s">
        <v>3550</v>
      </c>
      <c r="G263" s="210"/>
      <c r="H263" s="214">
        <v>5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2:51" s="12" customFormat="1" ht="22.5" x14ac:dyDescent="0.2">
      <c r="B264" s="209"/>
      <c r="C264" s="210"/>
      <c r="D264" s="211" t="s">
        <v>256</v>
      </c>
      <c r="E264" s="212" t="s">
        <v>1</v>
      </c>
      <c r="F264" s="213" t="s">
        <v>3551</v>
      </c>
      <c r="G264" s="210"/>
      <c r="H264" s="214">
        <v>15</v>
      </c>
      <c r="I264" s="215"/>
      <c r="J264" s="210"/>
      <c r="K264" s="210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256</v>
      </c>
      <c r="AU264" s="220" t="s">
        <v>88</v>
      </c>
      <c r="AV264" s="12" t="s">
        <v>88</v>
      </c>
      <c r="AW264" s="12" t="s">
        <v>36</v>
      </c>
      <c r="AX264" s="12" t="s">
        <v>80</v>
      </c>
      <c r="AY264" s="220" t="s">
        <v>241</v>
      </c>
    </row>
    <row r="265" spans="2:51" s="14" customFormat="1" ht="11.25" x14ac:dyDescent="0.2">
      <c r="B265" s="232"/>
      <c r="C265" s="233"/>
      <c r="D265" s="211" t="s">
        <v>256</v>
      </c>
      <c r="E265" s="234" t="s">
        <v>1</v>
      </c>
      <c r="F265" s="235" t="s">
        <v>3118</v>
      </c>
      <c r="G265" s="233"/>
      <c r="H265" s="234" t="s">
        <v>1</v>
      </c>
      <c r="I265" s="236"/>
      <c r="J265" s="233"/>
      <c r="K265" s="233"/>
      <c r="L265" s="237"/>
      <c r="M265" s="238"/>
      <c r="N265" s="239"/>
      <c r="O265" s="239"/>
      <c r="P265" s="239"/>
      <c r="Q265" s="239"/>
      <c r="R265" s="239"/>
      <c r="S265" s="239"/>
      <c r="T265" s="240"/>
      <c r="AT265" s="241" t="s">
        <v>256</v>
      </c>
      <c r="AU265" s="241" t="s">
        <v>88</v>
      </c>
      <c r="AV265" s="14" t="s">
        <v>14</v>
      </c>
      <c r="AW265" s="14" t="s">
        <v>36</v>
      </c>
      <c r="AX265" s="14" t="s">
        <v>80</v>
      </c>
      <c r="AY265" s="241" t="s">
        <v>241</v>
      </c>
    </row>
    <row r="266" spans="2:51" s="12" customFormat="1" ht="22.5" x14ac:dyDescent="0.2">
      <c r="B266" s="209"/>
      <c r="C266" s="210"/>
      <c r="D266" s="211" t="s">
        <v>256</v>
      </c>
      <c r="E266" s="212" t="s">
        <v>1</v>
      </c>
      <c r="F266" s="213" t="s">
        <v>3552</v>
      </c>
      <c r="G266" s="210"/>
      <c r="H266" s="214">
        <v>-88.572000000000003</v>
      </c>
      <c r="I266" s="215"/>
      <c r="J266" s="210"/>
      <c r="K266" s="210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256</v>
      </c>
      <c r="AU266" s="220" t="s">
        <v>88</v>
      </c>
      <c r="AV266" s="12" t="s">
        <v>88</v>
      </c>
      <c r="AW266" s="12" t="s">
        <v>36</v>
      </c>
      <c r="AX266" s="12" t="s">
        <v>80</v>
      </c>
      <c r="AY266" s="220" t="s">
        <v>241</v>
      </c>
    </row>
    <row r="267" spans="2:51" s="12" customFormat="1" ht="22.5" x14ac:dyDescent="0.2">
      <c r="B267" s="209"/>
      <c r="C267" s="210"/>
      <c r="D267" s="211" t="s">
        <v>256</v>
      </c>
      <c r="E267" s="212" t="s">
        <v>1</v>
      </c>
      <c r="F267" s="213" t="s">
        <v>3553</v>
      </c>
      <c r="G267" s="210"/>
      <c r="H267" s="214">
        <v>-10.272</v>
      </c>
      <c r="I267" s="215"/>
      <c r="J267" s="210"/>
      <c r="K267" s="210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256</v>
      </c>
      <c r="AU267" s="220" t="s">
        <v>88</v>
      </c>
      <c r="AV267" s="12" t="s">
        <v>88</v>
      </c>
      <c r="AW267" s="12" t="s">
        <v>36</v>
      </c>
      <c r="AX267" s="12" t="s">
        <v>80</v>
      </c>
      <c r="AY267" s="220" t="s">
        <v>241</v>
      </c>
    </row>
    <row r="268" spans="2:51" s="12" customFormat="1" ht="22.5" x14ac:dyDescent="0.2">
      <c r="B268" s="209"/>
      <c r="C268" s="210"/>
      <c r="D268" s="211" t="s">
        <v>256</v>
      </c>
      <c r="E268" s="212" t="s">
        <v>1</v>
      </c>
      <c r="F268" s="213" t="s">
        <v>3554</v>
      </c>
      <c r="G268" s="210"/>
      <c r="H268" s="214">
        <v>-9.141</v>
      </c>
      <c r="I268" s="215"/>
      <c r="J268" s="210"/>
      <c r="K268" s="210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256</v>
      </c>
      <c r="AU268" s="220" t="s">
        <v>88</v>
      </c>
      <c r="AV268" s="12" t="s">
        <v>88</v>
      </c>
      <c r="AW268" s="12" t="s">
        <v>36</v>
      </c>
      <c r="AX268" s="12" t="s">
        <v>80</v>
      </c>
      <c r="AY268" s="220" t="s">
        <v>241</v>
      </c>
    </row>
    <row r="269" spans="2:51" s="12" customFormat="1" ht="22.5" x14ac:dyDescent="0.2">
      <c r="B269" s="209"/>
      <c r="C269" s="210"/>
      <c r="D269" s="211" t="s">
        <v>256</v>
      </c>
      <c r="E269" s="212" t="s">
        <v>1</v>
      </c>
      <c r="F269" s="213" t="s">
        <v>3555</v>
      </c>
      <c r="G269" s="210"/>
      <c r="H269" s="214">
        <v>-30.459</v>
      </c>
      <c r="I269" s="215"/>
      <c r="J269" s="210"/>
      <c r="K269" s="210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256</v>
      </c>
      <c r="AU269" s="220" t="s">
        <v>88</v>
      </c>
      <c r="AV269" s="12" t="s">
        <v>88</v>
      </c>
      <c r="AW269" s="12" t="s">
        <v>36</v>
      </c>
      <c r="AX269" s="12" t="s">
        <v>80</v>
      </c>
      <c r="AY269" s="220" t="s">
        <v>241</v>
      </c>
    </row>
    <row r="270" spans="2:51" s="14" customFormat="1" ht="11.25" x14ac:dyDescent="0.2">
      <c r="B270" s="232"/>
      <c r="C270" s="233"/>
      <c r="D270" s="211" t="s">
        <v>256</v>
      </c>
      <c r="E270" s="234" t="s">
        <v>1</v>
      </c>
      <c r="F270" s="235" t="s">
        <v>3124</v>
      </c>
      <c r="G270" s="233"/>
      <c r="H270" s="234" t="s">
        <v>1</v>
      </c>
      <c r="I270" s="236"/>
      <c r="J270" s="233"/>
      <c r="K270" s="233"/>
      <c r="L270" s="237"/>
      <c r="M270" s="238"/>
      <c r="N270" s="239"/>
      <c r="O270" s="239"/>
      <c r="P270" s="239"/>
      <c r="Q270" s="239"/>
      <c r="R270" s="239"/>
      <c r="S270" s="239"/>
      <c r="T270" s="240"/>
      <c r="AT270" s="241" t="s">
        <v>256</v>
      </c>
      <c r="AU270" s="241" t="s">
        <v>88</v>
      </c>
      <c r="AV270" s="14" t="s">
        <v>14</v>
      </c>
      <c r="AW270" s="14" t="s">
        <v>36</v>
      </c>
      <c r="AX270" s="14" t="s">
        <v>80</v>
      </c>
      <c r="AY270" s="241" t="s">
        <v>241</v>
      </c>
    </row>
    <row r="271" spans="2:51" s="12" customFormat="1" ht="22.5" x14ac:dyDescent="0.2">
      <c r="B271" s="209"/>
      <c r="C271" s="210"/>
      <c r="D271" s="211" t="s">
        <v>256</v>
      </c>
      <c r="E271" s="212" t="s">
        <v>1</v>
      </c>
      <c r="F271" s="213" t="s">
        <v>3556</v>
      </c>
      <c r="G271" s="210"/>
      <c r="H271" s="214">
        <v>0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2:51" s="12" customFormat="1" ht="22.5" x14ac:dyDescent="0.2">
      <c r="B272" s="209"/>
      <c r="C272" s="210"/>
      <c r="D272" s="211" t="s">
        <v>256</v>
      </c>
      <c r="E272" s="212" t="s">
        <v>1</v>
      </c>
      <c r="F272" s="213" t="s">
        <v>3557</v>
      </c>
      <c r="G272" s="210"/>
      <c r="H272" s="214">
        <v>-2.2010000000000001</v>
      </c>
      <c r="I272" s="215"/>
      <c r="J272" s="210"/>
      <c r="K272" s="210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256</v>
      </c>
      <c r="AU272" s="220" t="s">
        <v>88</v>
      </c>
      <c r="AV272" s="12" t="s">
        <v>88</v>
      </c>
      <c r="AW272" s="12" t="s">
        <v>36</v>
      </c>
      <c r="AX272" s="12" t="s">
        <v>80</v>
      </c>
      <c r="AY272" s="220" t="s">
        <v>241</v>
      </c>
    </row>
    <row r="273" spans="2:51" s="12" customFormat="1" ht="22.5" x14ac:dyDescent="0.2">
      <c r="B273" s="209"/>
      <c r="C273" s="210"/>
      <c r="D273" s="211" t="s">
        <v>256</v>
      </c>
      <c r="E273" s="212" t="s">
        <v>1</v>
      </c>
      <c r="F273" s="213" t="s">
        <v>3558</v>
      </c>
      <c r="G273" s="210"/>
      <c r="H273" s="214">
        <v>0</v>
      </c>
      <c r="I273" s="215"/>
      <c r="J273" s="210"/>
      <c r="K273" s="210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256</v>
      </c>
      <c r="AU273" s="220" t="s">
        <v>88</v>
      </c>
      <c r="AV273" s="12" t="s">
        <v>88</v>
      </c>
      <c r="AW273" s="12" t="s">
        <v>36</v>
      </c>
      <c r="AX273" s="12" t="s">
        <v>80</v>
      </c>
      <c r="AY273" s="220" t="s">
        <v>241</v>
      </c>
    </row>
    <row r="274" spans="2:51" s="12" customFormat="1" ht="22.5" x14ac:dyDescent="0.2">
      <c r="B274" s="209"/>
      <c r="C274" s="210"/>
      <c r="D274" s="211" t="s">
        <v>256</v>
      </c>
      <c r="E274" s="212" t="s">
        <v>1</v>
      </c>
      <c r="F274" s="213" t="s">
        <v>3559</v>
      </c>
      <c r="G274" s="210"/>
      <c r="H274" s="214">
        <v>-1.419</v>
      </c>
      <c r="I274" s="215"/>
      <c r="J274" s="210"/>
      <c r="K274" s="210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256</v>
      </c>
      <c r="AU274" s="220" t="s">
        <v>88</v>
      </c>
      <c r="AV274" s="12" t="s">
        <v>88</v>
      </c>
      <c r="AW274" s="12" t="s">
        <v>36</v>
      </c>
      <c r="AX274" s="12" t="s">
        <v>80</v>
      </c>
      <c r="AY274" s="220" t="s">
        <v>241</v>
      </c>
    </row>
    <row r="275" spans="2:51" s="14" customFormat="1" ht="11.25" x14ac:dyDescent="0.2">
      <c r="B275" s="232"/>
      <c r="C275" s="233"/>
      <c r="D275" s="211" t="s">
        <v>256</v>
      </c>
      <c r="E275" s="234" t="s">
        <v>1</v>
      </c>
      <c r="F275" s="235" t="s">
        <v>3130</v>
      </c>
      <c r="G275" s="233"/>
      <c r="H275" s="234" t="s">
        <v>1</v>
      </c>
      <c r="I275" s="236"/>
      <c r="J275" s="233"/>
      <c r="K275" s="233"/>
      <c r="L275" s="237"/>
      <c r="M275" s="238"/>
      <c r="N275" s="239"/>
      <c r="O275" s="239"/>
      <c r="P275" s="239"/>
      <c r="Q275" s="239"/>
      <c r="R275" s="239"/>
      <c r="S275" s="239"/>
      <c r="T275" s="240"/>
      <c r="AT275" s="241" t="s">
        <v>256</v>
      </c>
      <c r="AU275" s="241" t="s">
        <v>88</v>
      </c>
      <c r="AV275" s="14" t="s">
        <v>14</v>
      </c>
      <c r="AW275" s="14" t="s">
        <v>36</v>
      </c>
      <c r="AX275" s="14" t="s">
        <v>80</v>
      </c>
      <c r="AY275" s="241" t="s">
        <v>241</v>
      </c>
    </row>
    <row r="276" spans="2:51" s="12" customFormat="1" ht="22.5" x14ac:dyDescent="0.2">
      <c r="B276" s="209"/>
      <c r="C276" s="210"/>
      <c r="D276" s="211" t="s">
        <v>256</v>
      </c>
      <c r="E276" s="212" t="s">
        <v>1</v>
      </c>
      <c r="F276" s="213" t="s">
        <v>3556</v>
      </c>
      <c r="G276" s="210"/>
      <c r="H276" s="214">
        <v>0</v>
      </c>
      <c r="I276" s="215"/>
      <c r="J276" s="210"/>
      <c r="K276" s="210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256</v>
      </c>
      <c r="AU276" s="220" t="s">
        <v>88</v>
      </c>
      <c r="AV276" s="12" t="s">
        <v>88</v>
      </c>
      <c r="AW276" s="12" t="s">
        <v>36</v>
      </c>
      <c r="AX276" s="12" t="s">
        <v>80</v>
      </c>
      <c r="AY276" s="220" t="s">
        <v>241</v>
      </c>
    </row>
    <row r="277" spans="2:51" s="12" customFormat="1" ht="22.5" x14ac:dyDescent="0.2">
      <c r="B277" s="209"/>
      <c r="C277" s="210"/>
      <c r="D277" s="211" t="s">
        <v>256</v>
      </c>
      <c r="E277" s="212" t="s">
        <v>1</v>
      </c>
      <c r="F277" s="213" t="s">
        <v>3560</v>
      </c>
      <c r="G277" s="210"/>
      <c r="H277" s="214">
        <v>0</v>
      </c>
      <c r="I277" s="215"/>
      <c r="J277" s="210"/>
      <c r="K277" s="210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256</v>
      </c>
      <c r="AU277" s="220" t="s">
        <v>88</v>
      </c>
      <c r="AV277" s="12" t="s">
        <v>88</v>
      </c>
      <c r="AW277" s="12" t="s">
        <v>36</v>
      </c>
      <c r="AX277" s="12" t="s">
        <v>80</v>
      </c>
      <c r="AY277" s="220" t="s">
        <v>241</v>
      </c>
    </row>
    <row r="278" spans="2:51" s="12" customFormat="1" ht="22.5" x14ac:dyDescent="0.2">
      <c r="B278" s="209"/>
      <c r="C278" s="210"/>
      <c r="D278" s="211" t="s">
        <v>256</v>
      </c>
      <c r="E278" s="212" t="s">
        <v>1</v>
      </c>
      <c r="F278" s="213" t="s">
        <v>3558</v>
      </c>
      <c r="G278" s="210"/>
      <c r="H278" s="214">
        <v>0</v>
      </c>
      <c r="I278" s="215"/>
      <c r="J278" s="210"/>
      <c r="K278" s="210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256</v>
      </c>
      <c r="AU278" s="220" t="s">
        <v>88</v>
      </c>
      <c r="AV278" s="12" t="s">
        <v>88</v>
      </c>
      <c r="AW278" s="12" t="s">
        <v>36</v>
      </c>
      <c r="AX278" s="12" t="s">
        <v>80</v>
      </c>
      <c r="AY278" s="220" t="s">
        <v>241</v>
      </c>
    </row>
    <row r="279" spans="2:51" s="12" customFormat="1" ht="22.5" x14ac:dyDescent="0.2">
      <c r="B279" s="209"/>
      <c r="C279" s="210"/>
      <c r="D279" s="211" t="s">
        <v>256</v>
      </c>
      <c r="E279" s="212" t="s">
        <v>1</v>
      </c>
      <c r="F279" s="213" t="s">
        <v>3561</v>
      </c>
      <c r="G279" s="210"/>
      <c r="H279" s="214">
        <v>0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2:51" s="14" customFormat="1" ht="11.25" x14ac:dyDescent="0.2">
      <c r="B280" s="232"/>
      <c r="C280" s="233"/>
      <c r="D280" s="211" t="s">
        <v>256</v>
      </c>
      <c r="E280" s="234" t="s">
        <v>1</v>
      </c>
      <c r="F280" s="235" t="s">
        <v>3136</v>
      </c>
      <c r="G280" s="233"/>
      <c r="H280" s="234" t="s">
        <v>1</v>
      </c>
      <c r="I280" s="236"/>
      <c r="J280" s="233"/>
      <c r="K280" s="233"/>
      <c r="L280" s="237"/>
      <c r="M280" s="238"/>
      <c r="N280" s="239"/>
      <c r="O280" s="239"/>
      <c r="P280" s="239"/>
      <c r="Q280" s="239"/>
      <c r="R280" s="239"/>
      <c r="S280" s="239"/>
      <c r="T280" s="240"/>
      <c r="AT280" s="241" t="s">
        <v>256</v>
      </c>
      <c r="AU280" s="241" t="s">
        <v>88</v>
      </c>
      <c r="AV280" s="14" t="s">
        <v>14</v>
      </c>
      <c r="AW280" s="14" t="s">
        <v>36</v>
      </c>
      <c r="AX280" s="14" t="s">
        <v>80</v>
      </c>
      <c r="AY280" s="241" t="s">
        <v>241</v>
      </c>
    </row>
    <row r="281" spans="2:51" s="12" customFormat="1" ht="22.5" x14ac:dyDescent="0.2">
      <c r="B281" s="209"/>
      <c r="C281" s="210"/>
      <c r="D281" s="211" t="s">
        <v>256</v>
      </c>
      <c r="E281" s="212" t="s">
        <v>1</v>
      </c>
      <c r="F281" s="213" t="s">
        <v>3556</v>
      </c>
      <c r="G281" s="210"/>
      <c r="H281" s="214">
        <v>0</v>
      </c>
      <c r="I281" s="215"/>
      <c r="J281" s="210"/>
      <c r="K281" s="210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256</v>
      </c>
      <c r="AU281" s="220" t="s">
        <v>88</v>
      </c>
      <c r="AV281" s="12" t="s">
        <v>88</v>
      </c>
      <c r="AW281" s="12" t="s">
        <v>36</v>
      </c>
      <c r="AX281" s="12" t="s">
        <v>80</v>
      </c>
      <c r="AY281" s="220" t="s">
        <v>241</v>
      </c>
    </row>
    <row r="282" spans="2:51" s="12" customFormat="1" ht="22.5" x14ac:dyDescent="0.2">
      <c r="B282" s="209"/>
      <c r="C282" s="210"/>
      <c r="D282" s="211" t="s">
        <v>256</v>
      </c>
      <c r="E282" s="212" t="s">
        <v>1</v>
      </c>
      <c r="F282" s="213" t="s">
        <v>3560</v>
      </c>
      <c r="G282" s="210"/>
      <c r="H282" s="214">
        <v>0</v>
      </c>
      <c r="I282" s="215"/>
      <c r="J282" s="210"/>
      <c r="K282" s="210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256</v>
      </c>
      <c r="AU282" s="220" t="s">
        <v>88</v>
      </c>
      <c r="AV282" s="12" t="s">
        <v>88</v>
      </c>
      <c r="AW282" s="12" t="s">
        <v>36</v>
      </c>
      <c r="AX282" s="12" t="s">
        <v>80</v>
      </c>
      <c r="AY282" s="220" t="s">
        <v>241</v>
      </c>
    </row>
    <row r="283" spans="2:51" s="12" customFormat="1" ht="22.5" x14ac:dyDescent="0.2">
      <c r="B283" s="209"/>
      <c r="C283" s="210"/>
      <c r="D283" s="211" t="s">
        <v>256</v>
      </c>
      <c r="E283" s="212" t="s">
        <v>1</v>
      </c>
      <c r="F283" s="213" t="s">
        <v>3562</v>
      </c>
      <c r="G283" s="210"/>
      <c r="H283" s="214">
        <v>-1.32</v>
      </c>
      <c r="I283" s="215"/>
      <c r="J283" s="210"/>
      <c r="K283" s="210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256</v>
      </c>
      <c r="AU283" s="220" t="s">
        <v>88</v>
      </c>
      <c r="AV283" s="12" t="s">
        <v>88</v>
      </c>
      <c r="AW283" s="12" t="s">
        <v>36</v>
      </c>
      <c r="AX283" s="12" t="s">
        <v>80</v>
      </c>
      <c r="AY283" s="220" t="s">
        <v>241</v>
      </c>
    </row>
    <row r="284" spans="2:51" s="12" customFormat="1" ht="22.5" x14ac:dyDescent="0.2">
      <c r="B284" s="209"/>
      <c r="C284" s="210"/>
      <c r="D284" s="211" t="s">
        <v>256</v>
      </c>
      <c r="E284" s="212" t="s">
        <v>1</v>
      </c>
      <c r="F284" s="213" t="s">
        <v>3563</v>
      </c>
      <c r="G284" s="210"/>
      <c r="H284" s="214">
        <v>-0.57799999999999996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36</v>
      </c>
      <c r="AX284" s="12" t="s">
        <v>80</v>
      </c>
      <c r="AY284" s="220" t="s">
        <v>241</v>
      </c>
    </row>
    <row r="285" spans="2:51" s="14" customFormat="1" ht="11.25" x14ac:dyDescent="0.2">
      <c r="B285" s="232"/>
      <c r="C285" s="233"/>
      <c r="D285" s="211" t="s">
        <v>256</v>
      </c>
      <c r="E285" s="234" t="s">
        <v>1</v>
      </c>
      <c r="F285" s="235" t="s">
        <v>3141</v>
      </c>
      <c r="G285" s="233"/>
      <c r="H285" s="234" t="s">
        <v>1</v>
      </c>
      <c r="I285" s="236"/>
      <c r="J285" s="233"/>
      <c r="K285" s="233"/>
      <c r="L285" s="237"/>
      <c r="M285" s="238"/>
      <c r="N285" s="239"/>
      <c r="O285" s="239"/>
      <c r="P285" s="239"/>
      <c r="Q285" s="239"/>
      <c r="R285" s="239"/>
      <c r="S285" s="239"/>
      <c r="T285" s="240"/>
      <c r="AT285" s="241" t="s">
        <v>256</v>
      </c>
      <c r="AU285" s="241" t="s">
        <v>88</v>
      </c>
      <c r="AV285" s="14" t="s">
        <v>14</v>
      </c>
      <c r="AW285" s="14" t="s">
        <v>36</v>
      </c>
      <c r="AX285" s="14" t="s">
        <v>80</v>
      </c>
      <c r="AY285" s="241" t="s">
        <v>241</v>
      </c>
    </row>
    <row r="286" spans="2:51" s="12" customFormat="1" ht="22.5" x14ac:dyDescent="0.2">
      <c r="B286" s="209"/>
      <c r="C286" s="210"/>
      <c r="D286" s="211" t="s">
        <v>256</v>
      </c>
      <c r="E286" s="212" t="s">
        <v>1</v>
      </c>
      <c r="F286" s="213" t="s">
        <v>3556</v>
      </c>
      <c r="G286" s="210"/>
      <c r="H286" s="214">
        <v>0</v>
      </c>
      <c r="I286" s="215"/>
      <c r="J286" s="210"/>
      <c r="K286" s="210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256</v>
      </c>
      <c r="AU286" s="220" t="s">
        <v>88</v>
      </c>
      <c r="AV286" s="12" t="s">
        <v>88</v>
      </c>
      <c r="AW286" s="12" t="s">
        <v>36</v>
      </c>
      <c r="AX286" s="12" t="s">
        <v>80</v>
      </c>
      <c r="AY286" s="220" t="s">
        <v>241</v>
      </c>
    </row>
    <row r="287" spans="2:51" s="12" customFormat="1" ht="22.5" x14ac:dyDescent="0.2">
      <c r="B287" s="209"/>
      <c r="C287" s="210"/>
      <c r="D287" s="211" t="s">
        <v>256</v>
      </c>
      <c r="E287" s="212" t="s">
        <v>1</v>
      </c>
      <c r="F287" s="213" t="s">
        <v>3564</v>
      </c>
      <c r="G287" s="210"/>
      <c r="H287" s="214">
        <v>-17.321999999999999</v>
      </c>
      <c r="I287" s="215"/>
      <c r="J287" s="210"/>
      <c r="K287" s="210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256</v>
      </c>
      <c r="AU287" s="220" t="s">
        <v>88</v>
      </c>
      <c r="AV287" s="12" t="s">
        <v>88</v>
      </c>
      <c r="AW287" s="12" t="s">
        <v>36</v>
      </c>
      <c r="AX287" s="12" t="s">
        <v>80</v>
      </c>
      <c r="AY287" s="220" t="s">
        <v>241</v>
      </c>
    </row>
    <row r="288" spans="2:51" s="12" customFormat="1" ht="22.5" x14ac:dyDescent="0.2">
      <c r="B288" s="209"/>
      <c r="C288" s="210"/>
      <c r="D288" s="211" t="s">
        <v>256</v>
      </c>
      <c r="E288" s="212" t="s">
        <v>1</v>
      </c>
      <c r="F288" s="213" t="s">
        <v>3558</v>
      </c>
      <c r="G288" s="210"/>
      <c r="H288" s="214">
        <v>0</v>
      </c>
      <c r="I288" s="215"/>
      <c r="J288" s="210"/>
      <c r="K288" s="210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256</v>
      </c>
      <c r="AU288" s="220" t="s">
        <v>88</v>
      </c>
      <c r="AV288" s="12" t="s">
        <v>88</v>
      </c>
      <c r="AW288" s="12" t="s">
        <v>36</v>
      </c>
      <c r="AX288" s="12" t="s">
        <v>80</v>
      </c>
      <c r="AY288" s="220" t="s">
        <v>241</v>
      </c>
    </row>
    <row r="289" spans="2:51" s="12" customFormat="1" ht="22.5" x14ac:dyDescent="0.2">
      <c r="B289" s="209"/>
      <c r="C289" s="210"/>
      <c r="D289" s="211" t="s">
        <v>256</v>
      </c>
      <c r="E289" s="212" t="s">
        <v>1</v>
      </c>
      <c r="F289" s="213" t="s">
        <v>3565</v>
      </c>
      <c r="G289" s="210"/>
      <c r="H289" s="214">
        <v>-6.7320000000000002</v>
      </c>
      <c r="I289" s="215"/>
      <c r="J289" s="210"/>
      <c r="K289" s="210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256</v>
      </c>
      <c r="AU289" s="220" t="s">
        <v>88</v>
      </c>
      <c r="AV289" s="12" t="s">
        <v>88</v>
      </c>
      <c r="AW289" s="12" t="s">
        <v>36</v>
      </c>
      <c r="AX289" s="12" t="s">
        <v>80</v>
      </c>
      <c r="AY289" s="220" t="s">
        <v>241</v>
      </c>
    </row>
    <row r="290" spans="2:51" s="14" customFormat="1" ht="11.25" x14ac:dyDescent="0.2">
      <c r="B290" s="232"/>
      <c r="C290" s="233"/>
      <c r="D290" s="211" t="s">
        <v>256</v>
      </c>
      <c r="E290" s="234" t="s">
        <v>1</v>
      </c>
      <c r="F290" s="235" t="s">
        <v>3144</v>
      </c>
      <c r="G290" s="233"/>
      <c r="H290" s="234" t="s">
        <v>1</v>
      </c>
      <c r="I290" s="236"/>
      <c r="J290" s="233"/>
      <c r="K290" s="233"/>
      <c r="L290" s="237"/>
      <c r="M290" s="238"/>
      <c r="N290" s="239"/>
      <c r="O290" s="239"/>
      <c r="P290" s="239"/>
      <c r="Q290" s="239"/>
      <c r="R290" s="239"/>
      <c r="S290" s="239"/>
      <c r="T290" s="240"/>
      <c r="AT290" s="241" t="s">
        <v>256</v>
      </c>
      <c r="AU290" s="241" t="s">
        <v>88</v>
      </c>
      <c r="AV290" s="14" t="s">
        <v>14</v>
      </c>
      <c r="AW290" s="14" t="s">
        <v>36</v>
      </c>
      <c r="AX290" s="14" t="s">
        <v>80</v>
      </c>
      <c r="AY290" s="241" t="s">
        <v>241</v>
      </c>
    </row>
    <row r="291" spans="2:51" s="12" customFormat="1" ht="22.5" x14ac:dyDescent="0.2">
      <c r="B291" s="209"/>
      <c r="C291" s="210"/>
      <c r="D291" s="211" t="s">
        <v>256</v>
      </c>
      <c r="E291" s="212" t="s">
        <v>1</v>
      </c>
      <c r="F291" s="213" t="s">
        <v>3556</v>
      </c>
      <c r="G291" s="210"/>
      <c r="H291" s="214">
        <v>0</v>
      </c>
      <c r="I291" s="215"/>
      <c r="J291" s="210"/>
      <c r="K291" s="210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256</v>
      </c>
      <c r="AU291" s="220" t="s">
        <v>88</v>
      </c>
      <c r="AV291" s="12" t="s">
        <v>88</v>
      </c>
      <c r="AW291" s="12" t="s">
        <v>36</v>
      </c>
      <c r="AX291" s="12" t="s">
        <v>80</v>
      </c>
      <c r="AY291" s="220" t="s">
        <v>241</v>
      </c>
    </row>
    <row r="292" spans="2:51" s="12" customFormat="1" ht="22.5" x14ac:dyDescent="0.2">
      <c r="B292" s="209"/>
      <c r="C292" s="210"/>
      <c r="D292" s="211" t="s">
        <v>256</v>
      </c>
      <c r="E292" s="212" t="s">
        <v>1</v>
      </c>
      <c r="F292" s="213" t="s">
        <v>3560</v>
      </c>
      <c r="G292" s="210"/>
      <c r="H292" s="214">
        <v>0</v>
      </c>
      <c r="I292" s="215"/>
      <c r="J292" s="210"/>
      <c r="K292" s="210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256</v>
      </c>
      <c r="AU292" s="220" t="s">
        <v>88</v>
      </c>
      <c r="AV292" s="12" t="s">
        <v>88</v>
      </c>
      <c r="AW292" s="12" t="s">
        <v>36</v>
      </c>
      <c r="AX292" s="12" t="s">
        <v>80</v>
      </c>
      <c r="AY292" s="220" t="s">
        <v>241</v>
      </c>
    </row>
    <row r="293" spans="2:51" s="12" customFormat="1" ht="22.5" x14ac:dyDescent="0.2">
      <c r="B293" s="209"/>
      <c r="C293" s="210"/>
      <c r="D293" s="211" t="s">
        <v>256</v>
      </c>
      <c r="E293" s="212" t="s">
        <v>1</v>
      </c>
      <c r="F293" s="213" t="s">
        <v>3566</v>
      </c>
      <c r="G293" s="210"/>
      <c r="H293" s="214">
        <v>-0.56100000000000005</v>
      </c>
      <c r="I293" s="215"/>
      <c r="J293" s="210"/>
      <c r="K293" s="210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256</v>
      </c>
      <c r="AU293" s="220" t="s">
        <v>88</v>
      </c>
      <c r="AV293" s="12" t="s">
        <v>88</v>
      </c>
      <c r="AW293" s="12" t="s">
        <v>36</v>
      </c>
      <c r="AX293" s="12" t="s">
        <v>80</v>
      </c>
      <c r="AY293" s="220" t="s">
        <v>241</v>
      </c>
    </row>
    <row r="294" spans="2:51" s="12" customFormat="1" ht="22.5" x14ac:dyDescent="0.2">
      <c r="B294" s="209"/>
      <c r="C294" s="210"/>
      <c r="D294" s="211" t="s">
        <v>256</v>
      </c>
      <c r="E294" s="212" t="s">
        <v>1</v>
      </c>
      <c r="F294" s="213" t="s">
        <v>3567</v>
      </c>
      <c r="G294" s="210"/>
      <c r="H294" s="214">
        <v>-0.11600000000000001</v>
      </c>
      <c r="I294" s="215"/>
      <c r="J294" s="210"/>
      <c r="K294" s="210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256</v>
      </c>
      <c r="AU294" s="220" t="s">
        <v>88</v>
      </c>
      <c r="AV294" s="12" t="s">
        <v>88</v>
      </c>
      <c r="AW294" s="12" t="s">
        <v>36</v>
      </c>
      <c r="AX294" s="12" t="s">
        <v>80</v>
      </c>
      <c r="AY294" s="220" t="s">
        <v>241</v>
      </c>
    </row>
    <row r="295" spans="2:51" s="14" customFormat="1" ht="11.25" x14ac:dyDescent="0.2">
      <c r="B295" s="232"/>
      <c r="C295" s="233"/>
      <c r="D295" s="211" t="s">
        <v>256</v>
      </c>
      <c r="E295" s="234" t="s">
        <v>1</v>
      </c>
      <c r="F295" s="235" t="s">
        <v>3148</v>
      </c>
      <c r="G295" s="233"/>
      <c r="H295" s="234" t="s">
        <v>1</v>
      </c>
      <c r="I295" s="236"/>
      <c r="J295" s="233"/>
      <c r="K295" s="233"/>
      <c r="L295" s="237"/>
      <c r="M295" s="238"/>
      <c r="N295" s="239"/>
      <c r="O295" s="239"/>
      <c r="P295" s="239"/>
      <c r="Q295" s="239"/>
      <c r="R295" s="239"/>
      <c r="S295" s="239"/>
      <c r="T295" s="240"/>
      <c r="AT295" s="241" t="s">
        <v>256</v>
      </c>
      <c r="AU295" s="241" t="s">
        <v>88</v>
      </c>
      <c r="AV295" s="14" t="s">
        <v>14</v>
      </c>
      <c r="AW295" s="14" t="s">
        <v>36</v>
      </c>
      <c r="AX295" s="14" t="s">
        <v>80</v>
      </c>
      <c r="AY295" s="241" t="s">
        <v>241</v>
      </c>
    </row>
    <row r="296" spans="2:51" s="12" customFormat="1" ht="22.5" x14ac:dyDescent="0.2">
      <c r="B296" s="209"/>
      <c r="C296" s="210"/>
      <c r="D296" s="211" t="s">
        <v>256</v>
      </c>
      <c r="E296" s="212" t="s">
        <v>1</v>
      </c>
      <c r="F296" s="213" t="s">
        <v>3568</v>
      </c>
      <c r="G296" s="210"/>
      <c r="H296" s="214">
        <v>-1.1220000000000001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2:51" s="12" customFormat="1" ht="22.5" x14ac:dyDescent="0.2">
      <c r="B297" s="209"/>
      <c r="C297" s="210"/>
      <c r="D297" s="211" t="s">
        <v>256</v>
      </c>
      <c r="E297" s="212" t="s">
        <v>1</v>
      </c>
      <c r="F297" s="213" t="s">
        <v>3569</v>
      </c>
      <c r="G297" s="210"/>
      <c r="H297" s="214">
        <v>-3.3180000000000001</v>
      </c>
      <c r="I297" s="215"/>
      <c r="J297" s="210"/>
      <c r="K297" s="210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256</v>
      </c>
      <c r="AU297" s="220" t="s">
        <v>88</v>
      </c>
      <c r="AV297" s="12" t="s">
        <v>88</v>
      </c>
      <c r="AW297" s="12" t="s">
        <v>36</v>
      </c>
      <c r="AX297" s="12" t="s">
        <v>80</v>
      </c>
      <c r="AY297" s="220" t="s">
        <v>241</v>
      </c>
    </row>
    <row r="298" spans="2:51" s="12" customFormat="1" ht="22.5" x14ac:dyDescent="0.2">
      <c r="B298" s="209"/>
      <c r="C298" s="210"/>
      <c r="D298" s="211" t="s">
        <v>256</v>
      </c>
      <c r="E298" s="212" t="s">
        <v>1</v>
      </c>
      <c r="F298" s="213" t="s">
        <v>3558</v>
      </c>
      <c r="G298" s="210"/>
      <c r="H298" s="214">
        <v>0</v>
      </c>
      <c r="I298" s="215"/>
      <c r="J298" s="210"/>
      <c r="K298" s="210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256</v>
      </c>
      <c r="AU298" s="220" t="s">
        <v>88</v>
      </c>
      <c r="AV298" s="12" t="s">
        <v>88</v>
      </c>
      <c r="AW298" s="12" t="s">
        <v>36</v>
      </c>
      <c r="AX298" s="12" t="s">
        <v>80</v>
      </c>
      <c r="AY298" s="220" t="s">
        <v>241</v>
      </c>
    </row>
    <row r="299" spans="2:51" s="12" customFormat="1" ht="22.5" x14ac:dyDescent="0.2">
      <c r="B299" s="209"/>
      <c r="C299" s="210"/>
      <c r="D299" s="211" t="s">
        <v>256</v>
      </c>
      <c r="E299" s="212" t="s">
        <v>1</v>
      </c>
      <c r="F299" s="213" t="s">
        <v>3570</v>
      </c>
      <c r="G299" s="210"/>
      <c r="H299" s="214">
        <v>-0.69299999999999995</v>
      </c>
      <c r="I299" s="215"/>
      <c r="J299" s="210"/>
      <c r="K299" s="210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256</v>
      </c>
      <c r="AU299" s="220" t="s">
        <v>88</v>
      </c>
      <c r="AV299" s="12" t="s">
        <v>88</v>
      </c>
      <c r="AW299" s="12" t="s">
        <v>36</v>
      </c>
      <c r="AX299" s="12" t="s">
        <v>80</v>
      </c>
      <c r="AY299" s="220" t="s">
        <v>241</v>
      </c>
    </row>
    <row r="300" spans="2:51" s="13" customFormat="1" ht="11.25" x14ac:dyDescent="0.2">
      <c r="B300" s="221"/>
      <c r="C300" s="222"/>
      <c r="D300" s="211" t="s">
        <v>256</v>
      </c>
      <c r="E300" s="223" t="s">
        <v>402</v>
      </c>
      <c r="F300" s="224" t="s">
        <v>258</v>
      </c>
      <c r="G300" s="222"/>
      <c r="H300" s="225">
        <v>1582.0349999999999</v>
      </c>
      <c r="I300" s="226"/>
      <c r="J300" s="222"/>
      <c r="K300" s="222"/>
      <c r="L300" s="227"/>
      <c r="M300" s="228"/>
      <c r="N300" s="229"/>
      <c r="O300" s="229"/>
      <c r="P300" s="229"/>
      <c r="Q300" s="229"/>
      <c r="R300" s="229"/>
      <c r="S300" s="229"/>
      <c r="T300" s="230"/>
      <c r="AT300" s="231" t="s">
        <v>256</v>
      </c>
      <c r="AU300" s="231" t="s">
        <v>88</v>
      </c>
      <c r="AV300" s="13" t="s">
        <v>175</v>
      </c>
      <c r="AW300" s="13" t="s">
        <v>36</v>
      </c>
      <c r="AX300" s="13" t="s">
        <v>80</v>
      </c>
      <c r="AY300" s="231" t="s">
        <v>241</v>
      </c>
    </row>
    <row r="301" spans="2:51" s="12" customFormat="1" ht="22.5" x14ac:dyDescent="0.2">
      <c r="B301" s="209"/>
      <c r="C301" s="210"/>
      <c r="D301" s="211" t="s">
        <v>256</v>
      </c>
      <c r="E301" s="212" t="s">
        <v>408</v>
      </c>
      <c r="F301" s="213" t="s">
        <v>2486</v>
      </c>
      <c r="G301" s="210"/>
      <c r="H301" s="214">
        <v>268.94600000000003</v>
      </c>
      <c r="I301" s="215"/>
      <c r="J301" s="210"/>
      <c r="K301" s="210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256</v>
      </c>
      <c r="AU301" s="220" t="s">
        <v>88</v>
      </c>
      <c r="AV301" s="12" t="s">
        <v>88</v>
      </c>
      <c r="AW301" s="12" t="s">
        <v>36</v>
      </c>
      <c r="AX301" s="12" t="s">
        <v>80</v>
      </c>
      <c r="AY301" s="220" t="s">
        <v>241</v>
      </c>
    </row>
    <row r="302" spans="2:51" s="12" customFormat="1" ht="22.5" x14ac:dyDescent="0.2">
      <c r="B302" s="209"/>
      <c r="C302" s="210"/>
      <c r="D302" s="211" t="s">
        <v>256</v>
      </c>
      <c r="E302" s="212" t="s">
        <v>405</v>
      </c>
      <c r="F302" s="213" t="s">
        <v>2487</v>
      </c>
      <c r="G302" s="210"/>
      <c r="H302" s="214">
        <v>47.460999999999999</v>
      </c>
      <c r="I302" s="215"/>
      <c r="J302" s="210"/>
      <c r="K302" s="210"/>
      <c r="L302" s="216"/>
      <c r="M302" s="217"/>
      <c r="N302" s="218"/>
      <c r="O302" s="218"/>
      <c r="P302" s="218"/>
      <c r="Q302" s="218"/>
      <c r="R302" s="218"/>
      <c r="S302" s="218"/>
      <c r="T302" s="219"/>
      <c r="AT302" s="220" t="s">
        <v>256</v>
      </c>
      <c r="AU302" s="220" t="s">
        <v>88</v>
      </c>
      <c r="AV302" s="12" t="s">
        <v>88</v>
      </c>
      <c r="AW302" s="12" t="s">
        <v>36</v>
      </c>
      <c r="AX302" s="12" t="s">
        <v>80</v>
      </c>
      <c r="AY302" s="220" t="s">
        <v>241</v>
      </c>
    </row>
    <row r="303" spans="2:51" s="12" customFormat="1" ht="22.5" x14ac:dyDescent="0.2">
      <c r="B303" s="209"/>
      <c r="C303" s="210"/>
      <c r="D303" s="211" t="s">
        <v>256</v>
      </c>
      <c r="E303" s="212" t="s">
        <v>414</v>
      </c>
      <c r="F303" s="213" t="s">
        <v>2488</v>
      </c>
      <c r="G303" s="210"/>
      <c r="H303" s="214">
        <v>941.31100000000004</v>
      </c>
      <c r="I303" s="215"/>
      <c r="J303" s="210"/>
      <c r="K303" s="210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256</v>
      </c>
      <c r="AU303" s="220" t="s">
        <v>88</v>
      </c>
      <c r="AV303" s="12" t="s">
        <v>88</v>
      </c>
      <c r="AW303" s="12" t="s">
        <v>36</v>
      </c>
      <c r="AX303" s="12" t="s">
        <v>80</v>
      </c>
      <c r="AY303" s="220" t="s">
        <v>241</v>
      </c>
    </row>
    <row r="304" spans="2:51" s="12" customFormat="1" ht="22.5" x14ac:dyDescent="0.2">
      <c r="B304" s="209"/>
      <c r="C304" s="210"/>
      <c r="D304" s="211" t="s">
        <v>256</v>
      </c>
      <c r="E304" s="212" t="s">
        <v>411</v>
      </c>
      <c r="F304" s="213" t="s">
        <v>2489</v>
      </c>
      <c r="G304" s="210"/>
      <c r="H304" s="214">
        <v>166.114</v>
      </c>
      <c r="I304" s="215"/>
      <c r="J304" s="210"/>
      <c r="K304" s="210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256</v>
      </c>
      <c r="AU304" s="220" t="s">
        <v>88</v>
      </c>
      <c r="AV304" s="12" t="s">
        <v>88</v>
      </c>
      <c r="AW304" s="12" t="s">
        <v>36</v>
      </c>
      <c r="AX304" s="12" t="s">
        <v>80</v>
      </c>
      <c r="AY304" s="220" t="s">
        <v>241</v>
      </c>
    </row>
    <row r="305" spans="1:65" s="12" customFormat="1" ht="22.5" x14ac:dyDescent="0.2">
      <c r="B305" s="209"/>
      <c r="C305" s="210"/>
      <c r="D305" s="211" t="s">
        <v>256</v>
      </c>
      <c r="E305" s="212" t="s">
        <v>2358</v>
      </c>
      <c r="F305" s="213" t="s">
        <v>2490</v>
      </c>
      <c r="G305" s="210"/>
      <c r="H305" s="214">
        <v>67.236000000000004</v>
      </c>
      <c r="I305" s="215"/>
      <c r="J305" s="210"/>
      <c r="K305" s="210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256</v>
      </c>
      <c r="AU305" s="220" t="s">
        <v>88</v>
      </c>
      <c r="AV305" s="12" t="s">
        <v>88</v>
      </c>
      <c r="AW305" s="12" t="s">
        <v>36</v>
      </c>
      <c r="AX305" s="12" t="s">
        <v>80</v>
      </c>
      <c r="AY305" s="220" t="s">
        <v>241</v>
      </c>
    </row>
    <row r="306" spans="1:65" s="12" customFormat="1" ht="22.5" x14ac:dyDescent="0.2">
      <c r="B306" s="209"/>
      <c r="C306" s="210"/>
      <c r="D306" s="211" t="s">
        <v>256</v>
      </c>
      <c r="E306" s="212" t="s">
        <v>2355</v>
      </c>
      <c r="F306" s="213" t="s">
        <v>2491</v>
      </c>
      <c r="G306" s="210"/>
      <c r="H306" s="214">
        <v>11.865</v>
      </c>
      <c r="I306" s="215"/>
      <c r="J306" s="210"/>
      <c r="K306" s="210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256</v>
      </c>
      <c r="AU306" s="220" t="s">
        <v>88</v>
      </c>
      <c r="AV306" s="12" t="s">
        <v>88</v>
      </c>
      <c r="AW306" s="12" t="s">
        <v>36</v>
      </c>
      <c r="AX306" s="12" t="s">
        <v>80</v>
      </c>
      <c r="AY306" s="220" t="s">
        <v>241</v>
      </c>
    </row>
    <row r="307" spans="1:65" s="12" customFormat="1" ht="22.5" x14ac:dyDescent="0.2">
      <c r="B307" s="209"/>
      <c r="C307" s="210"/>
      <c r="D307" s="211" t="s">
        <v>256</v>
      </c>
      <c r="E307" s="212" t="s">
        <v>2363</v>
      </c>
      <c r="F307" s="213" t="s">
        <v>2492</v>
      </c>
      <c r="G307" s="210"/>
      <c r="H307" s="214">
        <v>67.236000000000004</v>
      </c>
      <c r="I307" s="215"/>
      <c r="J307" s="210"/>
      <c r="K307" s="210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256</v>
      </c>
      <c r="AU307" s="220" t="s">
        <v>88</v>
      </c>
      <c r="AV307" s="12" t="s">
        <v>88</v>
      </c>
      <c r="AW307" s="12" t="s">
        <v>36</v>
      </c>
      <c r="AX307" s="12" t="s">
        <v>80</v>
      </c>
      <c r="AY307" s="220" t="s">
        <v>241</v>
      </c>
    </row>
    <row r="308" spans="1:65" s="12" customFormat="1" ht="22.5" x14ac:dyDescent="0.2">
      <c r="B308" s="209"/>
      <c r="C308" s="210"/>
      <c r="D308" s="211" t="s">
        <v>256</v>
      </c>
      <c r="E308" s="212" t="s">
        <v>2361</v>
      </c>
      <c r="F308" s="213" t="s">
        <v>2493</v>
      </c>
      <c r="G308" s="210"/>
      <c r="H308" s="214">
        <v>11.865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1:65" s="13" customFormat="1" ht="11.25" x14ac:dyDescent="0.2">
      <c r="B309" s="221"/>
      <c r="C309" s="222"/>
      <c r="D309" s="211" t="s">
        <v>256</v>
      </c>
      <c r="E309" s="223" t="s">
        <v>1</v>
      </c>
      <c r="F309" s="224" t="s">
        <v>258</v>
      </c>
      <c r="G309" s="222"/>
      <c r="H309" s="225">
        <v>1582.0340000000003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256</v>
      </c>
      <c r="AU309" s="231" t="s">
        <v>88</v>
      </c>
      <c r="AV309" s="13" t="s">
        <v>175</v>
      </c>
      <c r="AW309" s="13" t="s">
        <v>36</v>
      </c>
      <c r="AX309" s="13" t="s">
        <v>80</v>
      </c>
      <c r="AY309" s="231" t="s">
        <v>241</v>
      </c>
    </row>
    <row r="310" spans="1:65" s="12" customFormat="1" ht="33.75" x14ac:dyDescent="0.2">
      <c r="B310" s="209"/>
      <c r="C310" s="210"/>
      <c r="D310" s="211" t="s">
        <v>256</v>
      </c>
      <c r="E310" s="212" t="s">
        <v>1</v>
      </c>
      <c r="F310" s="213" t="s">
        <v>2516</v>
      </c>
      <c r="G310" s="210"/>
      <c r="H310" s="214">
        <v>336.18200000000002</v>
      </c>
      <c r="I310" s="215"/>
      <c r="J310" s="210"/>
      <c r="K310" s="210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256</v>
      </c>
      <c r="AU310" s="220" t="s">
        <v>88</v>
      </c>
      <c r="AV310" s="12" t="s">
        <v>88</v>
      </c>
      <c r="AW310" s="12" t="s">
        <v>36</v>
      </c>
      <c r="AX310" s="12" t="s">
        <v>80</v>
      </c>
      <c r="AY310" s="220" t="s">
        <v>241</v>
      </c>
    </row>
    <row r="311" spans="1:65" s="13" customFormat="1" ht="11.25" x14ac:dyDescent="0.2">
      <c r="B311" s="221"/>
      <c r="C311" s="222"/>
      <c r="D311" s="211" t="s">
        <v>256</v>
      </c>
      <c r="E311" s="223" t="s">
        <v>1</v>
      </c>
      <c r="F311" s="224" t="s">
        <v>258</v>
      </c>
      <c r="G311" s="222"/>
      <c r="H311" s="225">
        <v>336.18200000000002</v>
      </c>
      <c r="I311" s="226"/>
      <c r="J311" s="222"/>
      <c r="K311" s="222"/>
      <c r="L311" s="227"/>
      <c r="M311" s="228"/>
      <c r="N311" s="229"/>
      <c r="O311" s="229"/>
      <c r="P311" s="229"/>
      <c r="Q311" s="229"/>
      <c r="R311" s="229"/>
      <c r="S311" s="229"/>
      <c r="T311" s="230"/>
      <c r="AT311" s="231" t="s">
        <v>256</v>
      </c>
      <c r="AU311" s="231" t="s">
        <v>88</v>
      </c>
      <c r="AV311" s="13" t="s">
        <v>175</v>
      </c>
      <c r="AW311" s="13" t="s">
        <v>36</v>
      </c>
      <c r="AX311" s="13" t="s">
        <v>14</v>
      </c>
      <c r="AY311" s="231" t="s">
        <v>241</v>
      </c>
    </row>
    <row r="312" spans="1:65" s="1" customFormat="1" ht="21.75" customHeight="1" x14ac:dyDescent="0.2">
      <c r="A312" s="34"/>
      <c r="B312" s="35"/>
      <c r="C312" s="191" t="s">
        <v>7</v>
      </c>
      <c r="D312" s="191" t="s">
        <v>243</v>
      </c>
      <c r="E312" s="192" t="s">
        <v>630</v>
      </c>
      <c r="F312" s="193" t="s">
        <v>631</v>
      </c>
      <c r="G312" s="194" t="s">
        <v>246</v>
      </c>
      <c r="H312" s="195">
        <v>490.86200000000002</v>
      </c>
      <c r="I312" s="196">
        <v>55.08</v>
      </c>
      <c r="J312" s="197">
        <f>ROUND(I312*H312,2)</f>
        <v>27036.68</v>
      </c>
      <c r="K312" s="193" t="s">
        <v>247</v>
      </c>
      <c r="L312" s="39"/>
      <c r="M312" s="198" t="s">
        <v>1</v>
      </c>
      <c r="N312" s="199" t="s">
        <v>45</v>
      </c>
      <c r="O312" s="71"/>
      <c r="P312" s="200">
        <f>O312*H312</f>
        <v>0</v>
      </c>
      <c r="Q312" s="200">
        <v>8.4000000000000003E-4</v>
      </c>
      <c r="R312" s="200">
        <f>Q312*H312</f>
        <v>0.41232408000000004</v>
      </c>
      <c r="S312" s="200">
        <v>0</v>
      </c>
      <c r="T312" s="201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2" t="s">
        <v>175</v>
      </c>
      <c r="AT312" s="202" t="s">
        <v>243</v>
      </c>
      <c r="AU312" s="202" t="s">
        <v>88</v>
      </c>
      <c r="AY312" s="17" t="s">
        <v>241</v>
      </c>
      <c r="BE312" s="203">
        <f>IF(N312="základní",J312,0)</f>
        <v>27036.68</v>
      </c>
      <c r="BF312" s="203">
        <f>IF(N312="snížená",J312,0)</f>
        <v>0</v>
      </c>
      <c r="BG312" s="203">
        <f>IF(N312="zákl. přenesená",J312,0)</f>
        <v>0</v>
      </c>
      <c r="BH312" s="203">
        <f>IF(N312="sníž. přenesená",J312,0)</f>
        <v>0</v>
      </c>
      <c r="BI312" s="203">
        <f>IF(N312="nulová",J312,0)</f>
        <v>0</v>
      </c>
      <c r="BJ312" s="17" t="s">
        <v>14</v>
      </c>
      <c r="BK312" s="203">
        <f>ROUND(I312*H312,2)</f>
        <v>27036.68</v>
      </c>
      <c r="BL312" s="17" t="s">
        <v>175</v>
      </c>
      <c r="BM312" s="202" t="s">
        <v>3571</v>
      </c>
    </row>
    <row r="313" spans="1:65" s="1" customFormat="1" ht="11.25" x14ac:dyDescent="0.2">
      <c r="A313" s="34"/>
      <c r="B313" s="35"/>
      <c r="C313" s="36"/>
      <c r="D313" s="204" t="s">
        <v>249</v>
      </c>
      <c r="E313" s="36"/>
      <c r="F313" s="205" t="s">
        <v>633</v>
      </c>
      <c r="G313" s="36"/>
      <c r="H313" s="36"/>
      <c r="I313" s="206"/>
      <c r="J313" s="36"/>
      <c r="K313" s="36"/>
      <c r="L313" s="39"/>
      <c r="M313" s="207"/>
      <c r="N313" s="208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7" t="s">
        <v>249</v>
      </c>
      <c r="AU313" s="17" t="s">
        <v>88</v>
      </c>
    </row>
    <row r="314" spans="1:65" s="14" customFormat="1" ht="22.5" x14ac:dyDescent="0.2">
      <c r="B314" s="232"/>
      <c r="C314" s="233"/>
      <c r="D314" s="211" t="s">
        <v>256</v>
      </c>
      <c r="E314" s="234" t="s">
        <v>1</v>
      </c>
      <c r="F314" s="235" t="s">
        <v>3537</v>
      </c>
      <c r="G314" s="233"/>
      <c r="H314" s="234" t="s">
        <v>1</v>
      </c>
      <c r="I314" s="236"/>
      <c r="J314" s="233"/>
      <c r="K314" s="233"/>
      <c r="L314" s="237"/>
      <c r="M314" s="238"/>
      <c r="N314" s="239"/>
      <c r="O314" s="239"/>
      <c r="P314" s="239"/>
      <c r="Q314" s="239"/>
      <c r="R314" s="239"/>
      <c r="S314" s="239"/>
      <c r="T314" s="240"/>
      <c r="AT314" s="241" t="s">
        <v>256</v>
      </c>
      <c r="AU314" s="241" t="s">
        <v>88</v>
      </c>
      <c r="AV314" s="14" t="s">
        <v>14</v>
      </c>
      <c r="AW314" s="14" t="s">
        <v>36</v>
      </c>
      <c r="AX314" s="14" t="s">
        <v>80</v>
      </c>
      <c r="AY314" s="241" t="s">
        <v>241</v>
      </c>
    </row>
    <row r="315" spans="1:65" s="12" customFormat="1" ht="11.25" x14ac:dyDescent="0.2">
      <c r="B315" s="209"/>
      <c r="C315" s="210"/>
      <c r="D315" s="211" t="s">
        <v>256</v>
      </c>
      <c r="E315" s="212" t="s">
        <v>1</v>
      </c>
      <c r="F315" s="213" t="s">
        <v>3572</v>
      </c>
      <c r="G315" s="210"/>
      <c r="H315" s="214">
        <v>29.25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1:65" s="14" customFormat="1" ht="22.5" x14ac:dyDescent="0.2">
      <c r="B316" s="232"/>
      <c r="C316" s="233"/>
      <c r="D316" s="211" t="s">
        <v>256</v>
      </c>
      <c r="E316" s="234" t="s">
        <v>1</v>
      </c>
      <c r="F316" s="235" t="s">
        <v>3539</v>
      </c>
      <c r="G316" s="233"/>
      <c r="H316" s="234" t="s">
        <v>1</v>
      </c>
      <c r="I316" s="236"/>
      <c r="J316" s="233"/>
      <c r="K316" s="233"/>
      <c r="L316" s="237"/>
      <c r="M316" s="238"/>
      <c r="N316" s="239"/>
      <c r="O316" s="239"/>
      <c r="P316" s="239"/>
      <c r="Q316" s="239"/>
      <c r="R316" s="239"/>
      <c r="S316" s="239"/>
      <c r="T316" s="240"/>
      <c r="AT316" s="241" t="s">
        <v>256</v>
      </c>
      <c r="AU316" s="241" t="s">
        <v>88</v>
      </c>
      <c r="AV316" s="14" t="s">
        <v>14</v>
      </c>
      <c r="AW316" s="14" t="s">
        <v>36</v>
      </c>
      <c r="AX316" s="14" t="s">
        <v>80</v>
      </c>
      <c r="AY316" s="241" t="s">
        <v>241</v>
      </c>
    </row>
    <row r="317" spans="1:65" s="12" customFormat="1" ht="11.25" x14ac:dyDescent="0.2">
      <c r="B317" s="209"/>
      <c r="C317" s="210"/>
      <c r="D317" s="211" t="s">
        <v>256</v>
      </c>
      <c r="E317" s="212" t="s">
        <v>1</v>
      </c>
      <c r="F317" s="213" t="s">
        <v>3573</v>
      </c>
      <c r="G317" s="210"/>
      <c r="H317" s="214">
        <v>390.45600000000002</v>
      </c>
      <c r="I317" s="215"/>
      <c r="J317" s="210"/>
      <c r="K317" s="210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256</v>
      </c>
      <c r="AU317" s="220" t="s">
        <v>88</v>
      </c>
      <c r="AV317" s="12" t="s">
        <v>88</v>
      </c>
      <c r="AW317" s="12" t="s">
        <v>36</v>
      </c>
      <c r="AX317" s="12" t="s">
        <v>80</v>
      </c>
      <c r="AY317" s="220" t="s">
        <v>241</v>
      </c>
    </row>
    <row r="318" spans="1:65" s="14" customFormat="1" ht="22.5" x14ac:dyDescent="0.2">
      <c r="B318" s="232"/>
      <c r="C318" s="233"/>
      <c r="D318" s="211" t="s">
        <v>256</v>
      </c>
      <c r="E318" s="234" t="s">
        <v>1</v>
      </c>
      <c r="F318" s="235" t="s">
        <v>3541</v>
      </c>
      <c r="G318" s="233"/>
      <c r="H318" s="234" t="s">
        <v>1</v>
      </c>
      <c r="I318" s="236"/>
      <c r="J318" s="233"/>
      <c r="K318" s="233"/>
      <c r="L318" s="237"/>
      <c r="M318" s="238"/>
      <c r="N318" s="239"/>
      <c r="O318" s="239"/>
      <c r="P318" s="239"/>
      <c r="Q318" s="239"/>
      <c r="R318" s="239"/>
      <c r="S318" s="239"/>
      <c r="T318" s="240"/>
      <c r="AT318" s="241" t="s">
        <v>256</v>
      </c>
      <c r="AU318" s="241" t="s">
        <v>88</v>
      </c>
      <c r="AV318" s="14" t="s">
        <v>14</v>
      </c>
      <c r="AW318" s="14" t="s">
        <v>36</v>
      </c>
      <c r="AX318" s="14" t="s">
        <v>80</v>
      </c>
      <c r="AY318" s="241" t="s">
        <v>241</v>
      </c>
    </row>
    <row r="319" spans="1:65" s="12" customFormat="1" ht="11.25" x14ac:dyDescent="0.2">
      <c r="B319" s="209"/>
      <c r="C319" s="210"/>
      <c r="D319" s="211" t="s">
        <v>256</v>
      </c>
      <c r="E319" s="212" t="s">
        <v>1</v>
      </c>
      <c r="F319" s="213" t="s">
        <v>3574</v>
      </c>
      <c r="G319" s="210"/>
      <c r="H319" s="214">
        <v>9.2159999999999993</v>
      </c>
      <c r="I319" s="215"/>
      <c r="J319" s="210"/>
      <c r="K319" s="210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256</v>
      </c>
      <c r="AU319" s="220" t="s">
        <v>88</v>
      </c>
      <c r="AV319" s="12" t="s">
        <v>88</v>
      </c>
      <c r="AW319" s="12" t="s">
        <v>36</v>
      </c>
      <c r="AX319" s="12" t="s">
        <v>80</v>
      </c>
      <c r="AY319" s="220" t="s">
        <v>241</v>
      </c>
    </row>
    <row r="320" spans="1:65" s="14" customFormat="1" ht="22.5" x14ac:dyDescent="0.2">
      <c r="B320" s="232"/>
      <c r="C320" s="233"/>
      <c r="D320" s="211" t="s">
        <v>256</v>
      </c>
      <c r="E320" s="234" t="s">
        <v>1</v>
      </c>
      <c r="F320" s="235" t="s">
        <v>3543</v>
      </c>
      <c r="G320" s="233"/>
      <c r="H320" s="234" t="s">
        <v>1</v>
      </c>
      <c r="I320" s="236"/>
      <c r="J320" s="233"/>
      <c r="K320" s="233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256</v>
      </c>
      <c r="AU320" s="241" t="s">
        <v>88</v>
      </c>
      <c r="AV320" s="14" t="s">
        <v>14</v>
      </c>
      <c r="AW320" s="14" t="s">
        <v>36</v>
      </c>
      <c r="AX320" s="14" t="s">
        <v>80</v>
      </c>
      <c r="AY320" s="241" t="s">
        <v>241</v>
      </c>
    </row>
    <row r="321" spans="1:65" s="12" customFormat="1" ht="11.25" x14ac:dyDescent="0.2">
      <c r="B321" s="209"/>
      <c r="C321" s="210"/>
      <c r="D321" s="211" t="s">
        <v>256</v>
      </c>
      <c r="E321" s="212" t="s">
        <v>1</v>
      </c>
      <c r="F321" s="213" t="s">
        <v>3575</v>
      </c>
      <c r="G321" s="210"/>
      <c r="H321" s="214">
        <v>61.94</v>
      </c>
      <c r="I321" s="215"/>
      <c r="J321" s="210"/>
      <c r="K321" s="210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256</v>
      </c>
      <c r="AU321" s="220" t="s">
        <v>88</v>
      </c>
      <c r="AV321" s="12" t="s">
        <v>88</v>
      </c>
      <c r="AW321" s="12" t="s">
        <v>36</v>
      </c>
      <c r="AX321" s="12" t="s">
        <v>80</v>
      </c>
      <c r="AY321" s="220" t="s">
        <v>241</v>
      </c>
    </row>
    <row r="322" spans="1:65" s="13" customFormat="1" ht="11.25" x14ac:dyDescent="0.2">
      <c r="B322" s="221"/>
      <c r="C322" s="222"/>
      <c r="D322" s="211" t="s">
        <v>256</v>
      </c>
      <c r="E322" s="223" t="s">
        <v>451</v>
      </c>
      <c r="F322" s="224" t="s">
        <v>258</v>
      </c>
      <c r="G322" s="222"/>
      <c r="H322" s="225">
        <v>490.86200000000002</v>
      </c>
      <c r="I322" s="226"/>
      <c r="J322" s="222"/>
      <c r="K322" s="222"/>
      <c r="L322" s="227"/>
      <c r="M322" s="228"/>
      <c r="N322" s="229"/>
      <c r="O322" s="229"/>
      <c r="P322" s="229"/>
      <c r="Q322" s="229"/>
      <c r="R322" s="229"/>
      <c r="S322" s="229"/>
      <c r="T322" s="230"/>
      <c r="AT322" s="231" t="s">
        <v>256</v>
      </c>
      <c r="AU322" s="231" t="s">
        <v>88</v>
      </c>
      <c r="AV322" s="13" t="s">
        <v>175</v>
      </c>
      <c r="AW322" s="13" t="s">
        <v>36</v>
      </c>
      <c r="AX322" s="13" t="s">
        <v>14</v>
      </c>
      <c r="AY322" s="231" t="s">
        <v>241</v>
      </c>
    </row>
    <row r="323" spans="1:65" s="1" customFormat="1" ht="24.2" customHeight="1" x14ac:dyDescent="0.2">
      <c r="A323" s="34"/>
      <c r="B323" s="35"/>
      <c r="C323" s="191" t="s">
        <v>361</v>
      </c>
      <c r="D323" s="191" t="s">
        <v>243</v>
      </c>
      <c r="E323" s="192" t="s">
        <v>2520</v>
      </c>
      <c r="F323" s="193" t="s">
        <v>2521</v>
      </c>
      <c r="G323" s="194" t="s">
        <v>246</v>
      </c>
      <c r="H323" s="195">
        <v>2001.61</v>
      </c>
      <c r="I323" s="196">
        <v>68.849999999999994</v>
      </c>
      <c r="J323" s="197">
        <f>ROUND(I323*H323,2)</f>
        <v>137810.85</v>
      </c>
      <c r="K323" s="193" t="s">
        <v>247</v>
      </c>
      <c r="L323" s="39"/>
      <c r="M323" s="198" t="s">
        <v>1</v>
      </c>
      <c r="N323" s="199" t="s">
        <v>45</v>
      </c>
      <c r="O323" s="71"/>
      <c r="P323" s="200">
        <f>O323*H323</f>
        <v>0</v>
      </c>
      <c r="Q323" s="200">
        <v>8.4999999999999995E-4</v>
      </c>
      <c r="R323" s="200">
        <f>Q323*H323</f>
        <v>1.7013684999999998</v>
      </c>
      <c r="S323" s="200">
        <v>0</v>
      </c>
      <c r="T323" s="201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2" t="s">
        <v>175</v>
      </c>
      <c r="AT323" s="202" t="s">
        <v>243</v>
      </c>
      <c r="AU323" s="202" t="s">
        <v>88</v>
      </c>
      <c r="AY323" s="17" t="s">
        <v>241</v>
      </c>
      <c r="BE323" s="203">
        <f>IF(N323="základní",J323,0)</f>
        <v>137810.85</v>
      </c>
      <c r="BF323" s="203">
        <f>IF(N323="snížená",J323,0)</f>
        <v>0</v>
      </c>
      <c r="BG323" s="203">
        <f>IF(N323="zákl. přenesená",J323,0)</f>
        <v>0</v>
      </c>
      <c r="BH323" s="203">
        <f>IF(N323="sníž. přenesená",J323,0)</f>
        <v>0</v>
      </c>
      <c r="BI323" s="203">
        <f>IF(N323="nulová",J323,0)</f>
        <v>0</v>
      </c>
      <c r="BJ323" s="17" t="s">
        <v>14</v>
      </c>
      <c r="BK323" s="203">
        <f>ROUND(I323*H323,2)</f>
        <v>137810.85</v>
      </c>
      <c r="BL323" s="17" t="s">
        <v>175</v>
      </c>
      <c r="BM323" s="202" t="s">
        <v>3576</v>
      </c>
    </row>
    <row r="324" spans="1:65" s="1" customFormat="1" ht="11.25" x14ac:dyDescent="0.2">
      <c r="A324" s="34"/>
      <c r="B324" s="35"/>
      <c r="C324" s="36"/>
      <c r="D324" s="204" t="s">
        <v>249</v>
      </c>
      <c r="E324" s="36"/>
      <c r="F324" s="205" t="s">
        <v>2523</v>
      </c>
      <c r="G324" s="36"/>
      <c r="H324" s="36"/>
      <c r="I324" s="206"/>
      <c r="J324" s="36"/>
      <c r="K324" s="36"/>
      <c r="L324" s="39"/>
      <c r="M324" s="207"/>
      <c r="N324" s="208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7" t="s">
        <v>249</v>
      </c>
      <c r="AU324" s="17" t="s">
        <v>88</v>
      </c>
    </row>
    <row r="325" spans="1:65" s="14" customFormat="1" ht="22.5" x14ac:dyDescent="0.2">
      <c r="B325" s="232"/>
      <c r="C325" s="233"/>
      <c r="D325" s="211" t="s">
        <v>256</v>
      </c>
      <c r="E325" s="234" t="s">
        <v>1</v>
      </c>
      <c r="F325" s="235" t="s">
        <v>3531</v>
      </c>
      <c r="G325" s="233"/>
      <c r="H325" s="234" t="s">
        <v>1</v>
      </c>
      <c r="I325" s="236"/>
      <c r="J325" s="233"/>
      <c r="K325" s="233"/>
      <c r="L325" s="237"/>
      <c r="M325" s="238"/>
      <c r="N325" s="239"/>
      <c r="O325" s="239"/>
      <c r="P325" s="239"/>
      <c r="Q325" s="239"/>
      <c r="R325" s="239"/>
      <c r="S325" s="239"/>
      <c r="T325" s="240"/>
      <c r="AT325" s="241" t="s">
        <v>256</v>
      </c>
      <c r="AU325" s="241" t="s">
        <v>88</v>
      </c>
      <c r="AV325" s="14" t="s">
        <v>14</v>
      </c>
      <c r="AW325" s="14" t="s">
        <v>36</v>
      </c>
      <c r="AX325" s="14" t="s">
        <v>80</v>
      </c>
      <c r="AY325" s="241" t="s">
        <v>241</v>
      </c>
    </row>
    <row r="326" spans="1:65" s="12" customFormat="1" ht="11.25" x14ac:dyDescent="0.2">
      <c r="B326" s="209"/>
      <c r="C326" s="210"/>
      <c r="D326" s="211" t="s">
        <v>256</v>
      </c>
      <c r="E326" s="212" t="s">
        <v>1</v>
      </c>
      <c r="F326" s="213" t="s">
        <v>3577</v>
      </c>
      <c r="G326" s="210"/>
      <c r="H326" s="214">
        <v>1914.5</v>
      </c>
      <c r="I326" s="215"/>
      <c r="J326" s="210"/>
      <c r="K326" s="210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256</v>
      </c>
      <c r="AU326" s="220" t="s">
        <v>88</v>
      </c>
      <c r="AV326" s="12" t="s">
        <v>88</v>
      </c>
      <c r="AW326" s="12" t="s">
        <v>36</v>
      </c>
      <c r="AX326" s="12" t="s">
        <v>80</v>
      </c>
      <c r="AY326" s="220" t="s">
        <v>241</v>
      </c>
    </row>
    <row r="327" spans="1:65" s="14" customFormat="1" ht="22.5" x14ac:dyDescent="0.2">
      <c r="B327" s="232"/>
      <c r="C327" s="233"/>
      <c r="D327" s="211" t="s">
        <v>256</v>
      </c>
      <c r="E327" s="234" t="s">
        <v>1</v>
      </c>
      <c r="F327" s="235" t="s">
        <v>3533</v>
      </c>
      <c r="G327" s="233"/>
      <c r="H327" s="234" t="s">
        <v>1</v>
      </c>
      <c r="I327" s="236"/>
      <c r="J327" s="233"/>
      <c r="K327" s="233"/>
      <c r="L327" s="237"/>
      <c r="M327" s="238"/>
      <c r="N327" s="239"/>
      <c r="O327" s="239"/>
      <c r="P327" s="239"/>
      <c r="Q327" s="239"/>
      <c r="R327" s="239"/>
      <c r="S327" s="239"/>
      <c r="T327" s="240"/>
      <c r="AT327" s="241" t="s">
        <v>256</v>
      </c>
      <c r="AU327" s="241" t="s">
        <v>88</v>
      </c>
      <c r="AV327" s="14" t="s">
        <v>14</v>
      </c>
      <c r="AW327" s="14" t="s">
        <v>36</v>
      </c>
      <c r="AX327" s="14" t="s">
        <v>80</v>
      </c>
      <c r="AY327" s="241" t="s">
        <v>241</v>
      </c>
    </row>
    <row r="328" spans="1:65" s="12" customFormat="1" ht="11.25" x14ac:dyDescent="0.2">
      <c r="B328" s="209"/>
      <c r="C328" s="210"/>
      <c r="D328" s="211" t="s">
        <v>256</v>
      </c>
      <c r="E328" s="212" t="s">
        <v>1</v>
      </c>
      <c r="F328" s="213" t="s">
        <v>3578</v>
      </c>
      <c r="G328" s="210"/>
      <c r="H328" s="214">
        <v>87.11</v>
      </c>
      <c r="I328" s="215"/>
      <c r="J328" s="210"/>
      <c r="K328" s="210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256</v>
      </c>
      <c r="AU328" s="220" t="s">
        <v>88</v>
      </c>
      <c r="AV328" s="12" t="s">
        <v>88</v>
      </c>
      <c r="AW328" s="12" t="s">
        <v>36</v>
      </c>
      <c r="AX328" s="12" t="s">
        <v>80</v>
      </c>
      <c r="AY328" s="220" t="s">
        <v>241</v>
      </c>
    </row>
    <row r="329" spans="1:65" s="14" customFormat="1" ht="11.25" x14ac:dyDescent="0.2">
      <c r="B329" s="232"/>
      <c r="C329" s="233"/>
      <c r="D329" s="211" t="s">
        <v>256</v>
      </c>
      <c r="E329" s="234" t="s">
        <v>1</v>
      </c>
      <c r="F329" s="235" t="s">
        <v>3535</v>
      </c>
      <c r="G329" s="233"/>
      <c r="H329" s="234" t="s">
        <v>1</v>
      </c>
      <c r="I329" s="236"/>
      <c r="J329" s="233"/>
      <c r="K329" s="233"/>
      <c r="L329" s="237"/>
      <c r="M329" s="238"/>
      <c r="N329" s="239"/>
      <c r="O329" s="239"/>
      <c r="P329" s="239"/>
      <c r="Q329" s="239"/>
      <c r="R329" s="239"/>
      <c r="S329" s="239"/>
      <c r="T329" s="240"/>
      <c r="AT329" s="241" t="s">
        <v>256</v>
      </c>
      <c r="AU329" s="241" t="s">
        <v>88</v>
      </c>
      <c r="AV329" s="14" t="s">
        <v>14</v>
      </c>
      <c r="AW329" s="14" t="s">
        <v>36</v>
      </c>
      <c r="AX329" s="14" t="s">
        <v>80</v>
      </c>
      <c r="AY329" s="241" t="s">
        <v>241</v>
      </c>
    </row>
    <row r="330" spans="1:65" s="12" customFormat="1" ht="11.25" x14ac:dyDescent="0.2">
      <c r="B330" s="209"/>
      <c r="C330" s="210"/>
      <c r="D330" s="211" t="s">
        <v>256</v>
      </c>
      <c r="E330" s="212" t="s">
        <v>1</v>
      </c>
      <c r="F330" s="213" t="s">
        <v>3536</v>
      </c>
      <c r="G330" s="210"/>
      <c r="H330" s="214">
        <v>0</v>
      </c>
      <c r="I330" s="215"/>
      <c r="J330" s="210"/>
      <c r="K330" s="210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256</v>
      </c>
      <c r="AU330" s="220" t="s">
        <v>88</v>
      </c>
      <c r="AV330" s="12" t="s">
        <v>88</v>
      </c>
      <c r="AW330" s="12" t="s">
        <v>36</v>
      </c>
      <c r="AX330" s="12" t="s">
        <v>80</v>
      </c>
      <c r="AY330" s="220" t="s">
        <v>241</v>
      </c>
    </row>
    <row r="331" spans="1:65" s="13" customFormat="1" ht="11.25" x14ac:dyDescent="0.2">
      <c r="B331" s="221"/>
      <c r="C331" s="222"/>
      <c r="D331" s="211" t="s">
        <v>256</v>
      </c>
      <c r="E331" s="223" t="s">
        <v>2394</v>
      </c>
      <c r="F331" s="224" t="s">
        <v>258</v>
      </c>
      <c r="G331" s="222"/>
      <c r="H331" s="225">
        <v>2001.61</v>
      </c>
      <c r="I331" s="226"/>
      <c r="J331" s="222"/>
      <c r="K331" s="222"/>
      <c r="L331" s="227"/>
      <c r="M331" s="228"/>
      <c r="N331" s="229"/>
      <c r="O331" s="229"/>
      <c r="P331" s="229"/>
      <c r="Q331" s="229"/>
      <c r="R331" s="229"/>
      <c r="S331" s="229"/>
      <c r="T331" s="230"/>
      <c r="AT331" s="231" t="s">
        <v>256</v>
      </c>
      <c r="AU331" s="231" t="s">
        <v>88</v>
      </c>
      <c r="AV331" s="13" t="s">
        <v>175</v>
      </c>
      <c r="AW331" s="13" t="s">
        <v>36</v>
      </c>
      <c r="AX331" s="13" t="s">
        <v>14</v>
      </c>
      <c r="AY331" s="231" t="s">
        <v>241</v>
      </c>
    </row>
    <row r="332" spans="1:65" s="1" customFormat="1" ht="24.2" customHeight="1" x14ac:dyDescent="0.2">
      <c r="A332" s="34"/>
      <c r="B332" s="35"/>
      <c r="C332" s="191" t="s">
        <v>366</v>
      </c>
      <c r="D332" s="191" t="s">
        <v>243</v>
      </c>
      <c r="E332" s="192" t="s">
        <v>635</v>
      </c>
      <c r="F332" s="193" t="s">
        <v>636</v>
      </c>
      <c r="G332" s="194" t="s">
        <v>246</v>
      </c>
      <c r="H332" s="195">
        <v>490.86200000000002</v>
      </c>
      <c r="I332" s="196">
        <v>41.31</v>
      </c>
      <c r="J332" s="197">
        <f>ROUND(I332*H332,2)</f>
        <v>20277.509999999998</v>
      </c>
      <c r="K332" s="193" t="s">
        <v>247</v>
      </c>
      <c r="L332" s="39"/>
      <c r="M332" s="198" t="s">
        <v>1</v>
      </c>
      <c r="N332" s="199" t="s">
        <v>45</v>
      </c>
      <c r="O332" s="71"/>
      <c r="P332" s="200">
        <f>O332*H332</f>
        <v>0</v>
      </c>
      <c r="Q332" s="200">
        <v>0</v>
      </c>
      <c r="R332" s="200">
        <f>Q332*H332</f>
        <v>0</v>
      </c>
      <c r="S332" s="200">
        <v>0</v>
      </c>
      <c r="T332" s="201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2" t="s">
        <v>175</v>
      </c>
      <c r="AT332" s="202" t="s">
        <v>243</v>
      </c>
      <c r="AU332" s="202" t="s">
        <v>88</v>
      </c>
      <c r="AY332" s="17" t="s">
        <v>241</v>
      </c>
      <c r="BE332" s="203">
        <f>IF(N332="základní",J332,0)</f>
        <v>20277.509999999998</v>
      </c>
      <c r="BF332" s="203">
        <f>IF(N332="snížená",J332,0)</f>
        <v>0</v>
      </c>
      <c r="BG332" s="203">
        <f>IF(N332="zákl. přenesená",J332,0)</f>
        <v>0</v>
      </c>
      <c r="BH332" s="203">
        <f>IF(N332="sníž. přenesená",J332,0)</f>
        <v>0</v>
      </c>
      <c r="BI332" s="203">
        <f>IF(N332="nulová",J332,0)</f>
        <v>0</v>
      </c>
      <c r="BJ332" s="17" t="s">
        <v>14</v>
      </c>
      <c r="BK332" s="203">
        <f>ROUND(I332*H332,2)</f>
        <v>20277.509999999998</v>
      </c>
      <c r="BL332" s="17" t="s">
        <v>175</v>
      </c>
      <c r="BM332" s="202" t="s">
        <v>3579</v>
      </c>
    </row>
    <row r="333" spans="1:65" s="1" customFormat="1" ht="11.25" x14ac:dyDescent="0.2">
      <c r="A333" s="34"/>
      <c r="B333" s="35"/>
      <c r="C333" s="36"/>
      <c r="D333" s="204" t="s">
        <v>249</v>
      </c>
      <c r="E333" s="36"/>
      <c r="F333" s="205" t="s">
        <v>638</v>
      </c>
      <c r="G333" s="36"/>
      <c r="H333" s="36"/>
      <c r="I333" s="206"/>
      <c r="J333" s="36"/>
      <c r="K333" s="36"/>
      <c r="L333" s="39"/>
      <c r="M333" s="207"/>
      <c r="N333" s="208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7" t="s">
        <v>249</v>
      </c>
      <c r="AU333" s="17" t="s">
        <v>88</v>
      </c>
    </row>
    <row r="334" spans="1:65" s="12" customFormat="1" ht="11.25" x14ac:dyDescent="0.2">
      <c r="B334" s="209"/>
      <c r="C334" s="210"/>
      <c r="D334" s="211" t="s">
        <v>256</v>
      </c>
      <c r="E334" s="212" t="s">
        <v>1</v>
      </c>
      <c r="F334" s="213" t="s">
        <v>451</v>
      </c>
      <c r="G334" s="210"/>
      <c r="H334" s="214">
        <v>490.86200000000002</v>
      </c>
      <c r="I334" s="215"/>
      <c r="J334" s="210"/>
      <c r="K334" s="210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256</v>
      </c>
      <c r="AU334" s="220" t="s">
        <v>88</v>
      </c>
      <c r="AV334" s="12" t="s">
        <v>88</v>
      </c>
      <c r="AW334" s="12" t="s">
        <v>36</v>
      </c>
      <c r="AX334" s="12" t="s">
        <v>80</v>
      </c>
      <c r="AY334" s="220" t="s">
        <v>241</v>
      </c>
    </row>
    <row r="335" spans="1:65" s="13" customFormat="1" ht="11.25" x14ac:dyDescent="0.2">
      <c r="B335" s="221"/>
      <c r="C335" s="222"/>
      <c r="D335" s="211" t="s">
        <v>256</v>
      </c>
      <c r="E335" s="223" t="s">
        <v>1</v>
      </c>
      <c r="F335" s="224" t="s">
        <v>258</v>
      </c>
      <c r="G335" s="222"/>
      <c r="H335" s="225">
        <v>490.86200000000002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256</v>
      </c>
      <c r="AU335" s="231" t="s">
        <v>88</v>
      </c>
      <c r="AV335" s="13" t="s">
        <v>175</v>
      </c>
      <c r="AW335" s="13" t="s">
        <v>36</v>
      </c>
      <c r="AX335" s="13" t="s">
        <v>14</v>
      </c>
      <c r="AY335" s="231" t="s">
        <v>241</v>
      </c>
    </row>
    <row r="336" spans="1:65" s="1" customFormat="1" ht="24.2" customHeight="1" x14ac:dyDescent="0.2">
      <c r="A336" s="34"/>
      <c r="B336" s="35"/>
      <c r="C336" s="191" t="s">
        <v>371</v>
      </c>
      <c r="D336" s="191" t="s">
        <v>243</v>
      </c>
      <c r="E336" s="192" t="s">
        <v>2527</v>
      </c>
      <c r="F336" s="193" t="s">
        <v>2528</v>
      </c>
      <c r="G336" s="194" t="s">
        <v>246</v>
      </c>
      <c r="H336" s="195">
        <v>2001.61</v>
      </c>
      <c r="I336" s="196">
        <v>55.08</v>
      </c>
      <c r="J336" s="197">
        <f>ROUND(I336*H336,2)</f>
        <v>110248.68</v>
      </c>
      <c r="K336" s="193" t="s">
        <v>247</v>
      </c>
      <c r="L336" s="39"/>
      <c r="M336" s="198" t="s">
        <v>1</v>
      </c>
      <c r="N336" s="199" t="s">
        <v>45</v>
      </c>
      <c r="O336" s="71"/>
      <c r="P336" s="200">
        <f>O336*H336</f>
        <v>0</v>
      </c>
      <c r="Q336" s="200">
        <v>0</v>
      </c>
      <c r="R336" s="200">
        <f>Q336*H336</f>
        <v>0</v>
      </c>
      <c r="S336" s="200">
        <v>0</v>
      </c>
      <c r="T336" s="201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2" t="s">
        <v>175</v>
      </c>
      <c r="AT336" s="202" t="s">
        <v>243</v>
      </c>
      <c r="AU336" s="202" t="s">
        <v>88</v>
      </c>
      <c r="AY336" s="17" t="s">
        <v>241</v>
      </c>
      <c r="BE336" s="203">
        <f>IF(N336="základní",J336,0)</f>
        <v>110248.68</v>
      </c>
      <c r="BF336" s="203">
        <f>IF(N336="snížená",J336,0)</f>
        <v>0</v>
      </c>
      <c r="BG336" s="203">
        <f>IF(N336="zákl. přenesená",J336,0)</f>
        <v>0</v>
      </c>
      <c r="BH336" s="203">
        <f>IF(N336="sníž. přenesená",J336,0)</f>
        <v>0</v>
      </c>
      <c r="BI336" s="203">
        <f>IF(N336="nulová",J336,0)</f>
        <v>0</v>
      </c>
      <c r="BJ336" s="17" t="s">
        <v>14</v>
      </c>
      <c r="BK336" s="203">
        <f>ROUND(I336*H336,2)</f>
        <v>110248.68</v>
      </c>
      <c r="BL336" s="17" t="s">
        <v>175</v>
      </c>
      <c r="BM336" s="202" t="s">
        <v>3580</v>
      </c>
    </row>
    <row r="337" spans="1:65" s="1" customFormat="1" ht="11.25" x14ac:dyDescent="0.2">
      <c r="A337" s="34"/>
      <c r="B337" s="35"/>
      <c r="C337" s="36"/>
      <c r="D337" s="204" t="s">
        <v>249</v>
      </c>
      <c r="E337" s="36"/>
      <c r="F337" s="205" t="s">
        <v>2530</v>
      </c>
      <c r="G337" s="36"/>
      <c r="H337" s="36"/>
      <c r="I337" s="206"/>
      <c r="J337" s="36"/>
      <c r="K337" s="36"/>
      <c r="L337" s="39"/>
      <c r="M337" s="207"/>
      <c r="N337" s="208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7" t="s">
        <v>249</v>
      </c>
      <c r="AU337" s="17" t="s">
        <v>88</v>
      </c>
    </row>
    <row r="338" spans="1:65" s="12" customFormat="1" ht="11.25" x14ac:dyDescent="0.2">
      <c r="B338" s="209"/>
      <c r="C338" s="210"/>
      <c r="D338" s="211" t="s">
        <v>256</v>
      </c>
      <c r="E338" s="212" t="s">
        <v>1</v>
      </c>
      <c r="F338" s="213" t="s">
        <v>2394</v>
      </c>
      <c r="G338" s="210"/>
      <c r="H338" s="214">
        <v>2001.61</v>
      </c>
      <c r="I338" s="215"/>
      <c r="J338" s="210"/>
      <c r="K338" s="210"/>
      <c r="L338" s="216"/>
      <c r="M338" s="217"/>
      <c r="N338" s="218"/>
      <c r="O338" s="218"/>
      <c r="P338" s="218"/>
      <c r="Q338" s="218"/>
      <c r="R338" s="218"/>
      <c r="S338" s="218"/>
      <c r="T338" s="219"/>
      <c r="AT338" s="220" t="s">
        <v>256</v>
      </c>
      <c r="AU338" s="220" t="s">
        <v>88</v>
      </c>
      <c r="AV338" s="12" t="s">
        <v>88</v>
      </c>
      <c r="AW338" s="12" t="s">
        <v>36</v>
      </c>
      <c r="AX338" s="12" t="s">
        <v>80</v>
      </c>
      <c r="AY338" s="220" t="s">
        <v>241</v>
      </c>
    </row>
    <row r="339" spans="1:65" s="13" customFormat="1" ht="11.25" x14ac:dyDescent="0.2">
      <c r="B339" s="221"/>
      <c r="C339" s="222"/>
      <c r="D339" s="211" t="s">
        <v>256</v>
      </c>
      <c r="E339" s="223" t="s">
        <v>1</v>
      </c>
      <c r="F339" s="224" t="s">
        <v>258</v>
      </c>
      <c r="G339" s="222"/>
      <c r="H339" s="225">
        <v>2001.61</v>
      </c>
      <c r="I339" s="226"/>
      <c r="J339" s="222"/>
      <c r="K339" s="222"/>
      <c r="L339" s="227"/>
      <c r="M339" s="228"/>
      <c r="N339" s="229"/>
      <c r="O339" s="229"/>
      <c r="P339" s="229"/>
      <c r="Q339" s="229"/>
      <c r="R339" s="229"/>
      <c r="S339" s="229"/>
      <c r="T339" s="230"/>
      <c r="AT339" s="231" t="s">
        <v>256</v>
      </c>
      <c r="AU339" s="231" t="s">
        <v>88</v>
      </c>
      <c r="AV339" s="13" t="s">
        <v>175</v>
      </c>
      <c r="AW339" s="13" t="s">
        <v>36</v>
      </c>
      <c r="AX339" s="13" t="s">
        <v>14</v>
      </c>
      <c r="AY339" s="231" t="s">
        <v>241</v>
      </c>
    </row>
    <row r="340" spans="1:65" s="1" customFormat="1" ht="37.9" customHeight="1" x14ac:dyDescent="0.2">
      <c r="A340" s="34"/>
      <c r="B340" s="35"/>
      <c r="C340" s="191" t="s">
        <v>376</v>
      </c>
      <c r="D340" s="191" t="s">
        <v>243</v>
      </c>
      <c r="E340" s="192" t="s">
        <v>639</v>
      </c>
      <c r="F340" s="193" t="s">
        <v>640</v>
      </c>
      <c r="G340" s="194" t="s">
        <v>253</v>
      </c>
      <c r="H340" s="195">
        <v>568.34299999999996</v>
      </c>
      <c r="I340" s="196">
        <v>130</v>
      </c>
      <c r="J340" s="197">
        <f>ROUND(I340*H340,2)</f>
        <v>73884.59</v>
      </c>
      <c r="K340" s="193" t="s">
        <v>247</v>
      </c>
      <c r="L340" s="39"/>
      <c r="M340" s="198" t="s">
        <v>1</v>
      </c>
      <c r="N340" s="199" t="s">
        <v>45</v>
      </c>
      <c r="O340" s="71"/>
      <c r="P340" s="200">
        <f>O340*H340</f>
        <v>0</v>
      </c>
      <c r="Q340" s="200">
        <v>0</v>
      </c>
      <c r="R340" s="200">
        <f>Q340*H340</f>
        <v>0</v>
      </c>
      <c r="S340" s="200">
        <v>0</v>
      </c>
      <c r="T340" s="201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2" t="s">
        <v>175</v>
      </c>
      <c r="AT340" s="202" t="s">
        <v>243</v>
      </c>
      <c r="AU340" s="202" t="s">
        <v>88</v>
      </c>
      <c r="AY340" s="17" t="s">
        <v>241</v>
      </c>
      <c r="BE340" s="203">
        <f>IF(N340="základní",J340,0)</f>
        <v>73884.59</v>
      </c>
      <c r="BF340" s="203">
        <f>IF(N340="snížená",J340,0)</f>
        <v>0</v>
      </c>
      <c r="BG340" s="203">
        <f>IF(N340="zákl. přenesená",J340,0)</f>
        <v>0</v>
      </c>
      <c r="BH340" s="203">
        <f>IF(N340="sníž. přenesená",J340,0)</f>
        <v>0</v>
      </c>
      <c r="BI340" s="203">
        <f>IF(N340="nulová",J340,0)</f>
        <v>0</v>
      </c>
      <c r="BJ340" s="17" t="s">
        <v>14</v>
      </c>
      <c r="BK340" s="203">
        <f>ROUND(I340*H340,2)</f>
        <v>73884.59</v>
      </c>
      <c r="BL340" s="17" t="s">
        <v>175</v>
      </c>
      <c r="BM340" s="202" t="s">
        <v>3581</v>
      </c>
    </row>
    <row r="341" spans="1:65" s="1" customFormat="1" ht="11.25" x14ac:dyDescent="0.2">
      <c r="A341" s="34"/>
      <c r="B341" s="35"/>
      <c r="C341" s="36"/>
      <c r="D341" s="204" t="s">
        <v>249</v>
      </c>
      <c r="E341" s="36"/>
      <c r="F341" s="205" t="s">
        <v>642</v>
      </c>
      <c r="G341" s="36"/>
      <c r="H341" s="36"/>
      <c r="I341" s="206"/>
      <c r="J341" s="36"/>
      <c r="K341" s="36"/>
      <c r="L341" s="39"/>
      <c r="M341" s="207"/>
      <c r="N341" s="208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7" t="s">
        <v>249</v>
      </c>
      <c r="AU341" s="17" t="s">
        <v>88</v>
      </c>
    </row>
    <row r="342" spans="1:65" s="14" customFormat="1" ht="11.25" x14ac:dyDescent="0.2">
      <c r="B342" s="232"/>
      <c r="C342" s="233"/>
      <c r="D342" s="211" t="s">
        <v>256</v>
      </c>
      <c r="E342" s="234" t="s">
        <v>1</v>
      </c>
      <c r="F342" s="235" t="s">
        <v>643</v>
      </c>
      <c r="G342" s="233"/>
      <c r="H342" s="234" t="s">
        <v>1</v>
      </c>
      <c r="I342" s="236"/>
      <c r="J342" s="233"/>
      <c r="K342" s="233"/>
      <c r="L342" s="237"/>
      <c r="M342" s="238"/>
      <c r="N342" s="239"/>
      <c r="O342" s="239"/>
      <c r="P342" s="239"/>
      <c r="Q342" s="239"/>
      <c r="R342" s="239"/>
      <c r="S342" s="239"/>
      <c r="T342" s="240"/>
      <c r="AT342" s="241" t="s">
        <v>256</v>
      </c>
      <c r="AU342" s="241" t="s">
        <v>88</v>
      </c>
      <c r="AV342" s="14" t="s">
        <v>14</v>
      </c>
      <c r="AW342" s="14" t="s">
        <v>36</v>
      </c>
      <c r="AX342" s="14" t="s">
        <v>80</v>
      </c>
      <c r="AY342" s="241" t="s">
        <v>241</v>
      </c>
    </row>
    <row r="343" spans="1:65" s="12" customFormat="1" ht="11.25" x14ac:dyDescent="0.2">
      <c r="B343" s="209"/>
      <c r="C343" s="210"/>
      <c r="D343" s="211" t="s">
        <v>256</v>
      </c>
      <c r="E343" s="212" t="s">
        <v>1</v>
      </c>
      <c r="F343" s="213" t="s">
        <v>644</v>
      </c>
      <c r="G343" s="210"/>
      <c r="H343" s="214">
        <v>316.40699999999998</v>
      </c>
      <c r="I343" s="215"/>
      <c r="J343" s="210"/>
      <c r="K343" s="210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256</v>
      </c>
      <c r="AU343" s="220" t="s">
        <v>88</v>
      </c>
      <c r="AV343" s="12" t="s">
        <v>88</v>
      </c>
      <c r="AW343" s="12" t="s">
        <v>36</v>
      </c>
      <c r="AX343" s="12" t="s">
        <v>80</v>
      </c>
      <c r="AY343" s="220" t="s">
        <v>241</v>
      </c>
    </row>
    <row r="344" spans="1:65" s="14" customFormat="1" ht="11.25" x14ac:dyDescent="0.2">
      <c r="B344" s="232"/>
      <c r="C344" s="233"/>
      <c r="D344" s="211" t="s">
        <v>256</v>
      </c>
      <c r="E344" s="234" t="s">
        <v>1</v>
      </c>
      <c r="F344" s="235" t="s">
        <v>645</v>
      </c>
      <c r="G344" s="233"/>
      <c r="H344" s="234" t="s">
        <v>1</v>
      </c>
      <c r="I344" s="236"/>
      <c r="J344" s="233"/>
      <c r="K344" s="233"/>
      <c r="L344" s="237"/>
      <c r="M344" s="238"/>
      <c r="N344" s="239"/>
      <c r="O344" s="239"/>
      <c r="P344" s="239"/>
      <c r="Q344" s="239"/>
      <c r="R344" s="239"/>
      <c r="S344" s="239"/>
      <c r="T344" s="240"/>
      <c r="AT344" s="241" t="s">
        <v>256</v>
      </c>
      <c r="AU344" s="241" t="s">
        <v>88</v>
      </c>
      <c r="AV344" s="14" t="s">
        <v>14</v>
      </c>
      <c r="AW344" s="14" t="s">
        <v>36</v>
      </c>
      <c r="AX344" s="14" t="s">
        <v>80</v>
      </c>
      <c r="AY344" s="241" t="s">
        <v>241</v>
      </c>
    </row>
    <row r="345" spans="1:65" s="12" customFormat="1" ht="11.25" x14ac:dyDescent="0.2">
      <c r="B345" s="209"/>
      <c r="C345" s="210"/>
      <c r="D345" s="211" t="s">
        <v>256</v>
      </c>
      <c r="E345" s="212" t="s">
        <v>1</v>
      </c>
      <c r="F345" s="213" t="s">
        <v>646</v>
      </c>
      <c r="G345" s="210"/>
      <c r="H345" s="214">
        <v>245.93600000000001</v>
      </c>
      <c r="I345" s="215"/>
      <c r="J345" s="210"/>
      <c r="K345" s="210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256</v>
      </c>
      <c r="AU345" s="220" t="s">
        <v>88</v>
      </c>
      <c r="AV345" s="12" t="s">
        <v>88</v>
      </c>
      <c r="AW345" s="12" t="s">
        <v>36</v>
      </c>
      <c r="AX345" s="12" t="s">
        <v>80</v>
      </c>
      <c r="AY345" s="220" t="s">
        <v>241</v>
      </c>
    </row>
    <row r="346" spans="1:65" s="14" customFormat="1" ht="11.25" x14ac:dyDescent="0.2">
      <c r="B346" s="232"/>
      <c r="C346" s="233"/>
      <c r="D346" s="211" t="s">
        <v>256</v>
      </c>
      <c r="E346" s="234" t="s">
        <v>1</v>
      </c>
      <c r="F346" s="235" t="s">
        <v>647</v>
      </c>
      <c r="G346" s="233"/>
      <c r="H346" s="234" t="s">
        <v>1</v>
      </c>
      <c r="I346" s="236"/>
      <c r="J346" s="233"/>
      <c r="K346" s="233"/>
      <c r="L346" s="237"/>
      <c r="M346" s="238"/>
      <c r="N346" s="239"/>
      <c r="O346" s="239"/>
      <c r="P346" s="239"/>
      <c r="Q346" s="239"/>
      <c r="R346" s="239"/>
      <c r="S346" s="239"/>
      <c r="T346" s="240"/>
      <c r="AT346" s="241" t="s">
        <v>256</v>
      </c>
      <c r="AU346" s="241" t="s">
        <v>88</v>
      </c>
      <c r="AV346" s="14" t="s">
        <v>14</v>
      </c>
      <c r="AW346" s="14" t="s">
        <v>36</v>
      </c>
      <c r="AX346" s="14" t="s">
        <v>80</v>
      </c>
      <c r="AY346" s="241" t="s">
        <v>241</v>
      </c>
    </row>
    <row r="347" spans="1:65" s="12" customFormat="1" ht="11.25" x14ac:dyDescent="0.2">
      <c r="B347" s="209"/>
      <c r="C347" s="210"/>
      <c r="D347" s="211" t="s">
        <v>256</v>
      </c>
      <c r="E347" s="212" t="s">
        <v>1</v>
      </c>
      <c r="F347" s="213" t="s">
        <v>648</v>
      </c>
      <c r="G347" s="210"/>
      <c r="H347" s="214">
        <v>6</v>
      </c>
      <c r="I347" s="215"/>
      <c r="J347" s="210"/>
      <c r="K347" s="210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256</v>
      </c>
      <c r="AU347" s="220" t="s">
        <v>88</v>
      </c>
      <c r="AV347" s="12" t="s">
        <v>88</v>
      </c>
      <c r="AW347" s="12" t="s">
        <v>36</v>
      </c>
      <c r="AX347" s="12" t="s">
        <v>80</v>
      </c>
      <c r="AY347" s="220" t="s">
        <v>241</v>
      </c>
    </row>
    <row r="348" spans="1:65" s="13" customFormat="1" ht="11.25" x14ac:dyDescent="0.2">
      <c r="B348" s="221"/>
      <c r="C348" s="222"/>
      <c r="D348" s="211" t="s">
        <v>256</v>
      </c>
      <c r="E348" s="223" t="s">
        <v>1</v>
      </c>
      <c r="F348" s="224" t="s">
        <v>258</v>
      </c>
      <c r="G348" s="222"/>
      <c r="H348" s="225">
        <v>568.34299999999996</v>
      </c>
      <c r="I348" s="226"/>
      <c r="J348" s="222"/>
      <c r="K348" s="222"/>
      <c r="L348" s="227"/>
      <c r="M348" s="228"/>
      <c r="N348" s="229"/>
      <c r="O348" s="229"/>
      <c r="P348" s="229"/>
      <c r="Q348" s="229"/>
      <c r="R348" s="229"/>
      <c r="S348" s="229"/>
      <c r="T348" s="230"/>
      <c r="AT348" s="231" t="s">
        <v>256</v>
      </c>
      <c r="AU348" s="231" t="s">
        <v>88</v>
      </c>
      <c r="AV348" s="13" t="s">
        <v>175</v>
      </c>
      <c r="AW348" s="13" t="s">
        <v>36</v>
      </c>
      <c r="AX348" s="13" t="s">
        <v>14</v>
      </c>
      <c r="AY348" s="231" t="s">
        <v>241</v>
      </c>
    </row>
    <row r="349" spans="1:65" s="1" customFormat="1" ht="37.9" customHeight="1" x14ac:dyDescent="0.2">
      <c r="A349" s="34"/>
      <c r="B349" s="35"/>
      <c r="C349" s="191" t="s">
        <v>381</v>
      </c>
      <c r="D349" s="191" t="s">
        <v>243</v>
      </c>
      <c r="E349" s="192" t="s">
        <v>649</v>
      </c>
      <c r="F349" s="193" t="s">
        <v>650</v>
      </c>
      <c r="G349" s="194" t="s">
        <v>253</v>
      </c>
      <c r="H349" s="195">
        <v>1107.425</v>
      </c>
      <c r="I349" s="196">
        <v>130</v>
      </c>
      <c r="J349" s="197">
        <f>ROUND(I349*H349,2)</f>
        <v>143965.25</v>
      </c>
      <c r="K349" s="193" t="s">
        <v>247</v>
      </c>
      <c r="L349" s="39"/>
      <c r="M349" s="198" t="s">
        <v>1</v>
      </c>
      <c r="N349" s="199" t="s">
        <v>45</v>
      </c>
      <c r="O349" s="71"/>
      <c r="P349" s="200">
        <f>O349*H349</f>
        <v>0</v>
      </c>
      <c r="Q349" s="200">
        <v>0</v>
      </c>
      <c r="R349" s="200">
        <f>Q349*H349</f>
        <v>0</v>
      </c>
      <c r="S349" s="200">
        <v>0</v>
      </c>
      <c r="T349" s="201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2" t="s">
        <v>175</v>
      </c>
      <c r="AT349" s="202" t="s">
        <v>243</v>
      </c>
      <c r="AU349" s="202" t="s">
        <v>88</v>
      </c>
      <c r="AY349" s="17" t="s">
        <v>241</v>
      </c>
      <c r="BE349" s="203">
        <f>IF(N349="základní",J349,0)</f>
        <v>143965.25</v>
      </c>
      <c r="BF349" s="203">
        <f>IF(N349="snížená",J349,0)</f>
        <v>0</v>
      </c>
      <c r="BG349" s="203">
        <f>IF(N349="zákl. přenesená",J349,0)</f>
        <v>0</v>
      </c>
      <c r="BH349" s="203">
        <f>IF(N349="sníž. přenesená",J349,0)</f>
        <v>0</v>
      </c>
      <c r="BI349" s="203">
        <f>IF(N349="nulová",J349,0)</f>
        <v>0</v>
      </c>
      <c r="BJ349" s="17" t="s">
        <v>14</v>
      </c>
      <c r="BK349" s="203">
        <f>ROUND(I349*H349,2)</f>
        <v>143965.25</v>
      </c>
      <c r="BL349" s="17" t="s">
        <v>175</v>
      </c>
      <c r="BM349" s="202" t="s">
        <v>3582</v>
      </c>
    </row>
    <row r="350" spans="1:65" s="1" customFormat="1" ht="11.25" x14ac:dyDescent="0.2">
      <c r="A350" s="34"/>
      <c r="B350" s="35"/>
      <c r="C350" s="36"/>
      <c r="D350" s="204" t="s">
        <v>249</v>
      </c>
      <c r="E350" s="36"/>
      <c r="F350" s="205" t="s">
        <v>652</v>
      </c>
      <c r="G350" s="36"/>
      <c r="H350" s="36"/>
      <c r="I350" s="206"/>
      <c r="J350" s="36"/>
      <c r="K350" s="36"/>
      <c r="L350" s="39"/>
      <c r="M350" s="207"/>
      <c r="N350" s="208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7" t="s">
        <v>249</v>
      </c>
      <c r="AU350" s="17" t="s">
        <v>88</v>
      </c>
    </row>
    <row r="351" spans="1:65" s="14" customFormat="1" ht="11.25" x14ac:dyDescent="0.2">
      <c r="B351" s="232"/>
      <c r="C351" s="233"/>
      <c r="D351" s="211" t="s">
        <v>256</v>
      </c>
      <c r="E351" s="234" t="s">
        <v>1</v>
      </c>
      <c r="F351" s="235" t="s">
        <v>643</v>
      </c>
      <c r="G351" s="233"/>
      <c r="H351" s="234" t="s">
        <v>1</v>
      </c>
      <c r="I351" s="236"/>
      <c r="J351" s="233"/>
      <c r="K351" s="233"/>
      <c r="L351" s="237"/>
      <c r="M351" s="238"/>
      <c r="N351" s="239"/>
      <c r="O351" s="239"/>
      <c r="P351" s="239"/>
      <c r="Q351" s="239"/>
      <c r="R351" s="239"/>
      <c r="S351" s="239"/>
      <c r="T351" s="240"/>
      <c r="AT351" s="241" t="s">
        <v>256</v>
      </c>
      <c r="AU351" s="241" t="s">
        <v>88</v>
      </c>
      <c r="AV351" s="14" t="s">
        <v>14</v>
      </c>
      <c r="AW351" s="14" t="s">
        <v>36</v>
      </c>
      <c r="AX351" s="14" t="s">
        <v>80</v>
      </c>
      <c r="AY351" s="241" t="s">
        <v>241</v>
      </c>
    </row>
    <row r="352" spans="1:65" s="12" customFormat="1" ht="11.25" x14ac:dyDescent="0.2">
      <c r="B352" s="209"/>
      <c r="C352" s="210"/>
      <c r="D352" s="211" t="s">
        <v>256</v>
      </c>
      <c r="E352" s="212" t="s">
        <v>1</v>
      </c>
      <c r="F352" s="213" t="s">
        <v>653</v>
      </c>
      <c r="G352" s="210"/>
      <c r="H352" s="214">
        <v>1107.425</v>
      </c>
      <c r="I352" s="215"/>
      <c r="J352" s="210"/>
      <c r="K352" s="210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256</v>
      </c>
      <c r="AU352" s="220" t="s">
        <v>88</v>
      </c>
      <c r="AV352" s="12" t="s">
        <v>88</v>
      </c>
      <c r="AW352" s="12" t="s">
        <v>36</v>
      </c>
      <c r="AX352" s="12" t="s">
        <v>80</v>
      </c>
      <c r="AY352" s="220" t="s">
        <v>241</v>
      </c>
    </row>
    <row r="353" spans="1:65" s="13" customFormat="1" ht="11.25" x14ac:dyDescent="0.2">
      <c r="B353" s="221"/>
      <c r="C353" s="222"/>
      <c r="D353" s="211" t="s">
        <v>256</v>
      </c>
      <c r="E353" s="223" t="s">
        <v>1</v>
      </c>
      <c r="F353" s="224" t="s">
        <v>258</v>
      </c>
      <c r="G353" s="222"/>
      <c r="H353" s="225">
        <v>1107.425</v>
      </c>
      <c r="I353" s="226"/>
      <c r="J353" s="222"/>
      <c r="K353" s="222"/>
      <c r="L353" s="227"/>
      <c r="M353" s="228"/>
      <c r="N353" s="229"/>
      <c r="O353" s="229"/>
      <c r="P353" s="229"/>
      <c r="Q353" s="229"/>
      <c r="R353" s="229"/>
      <c r="S353" s="229"/>
      <c r="T353" s="230"/>
      <c r="AT353" s="231" t="s">
        <v>256</v>
      </c>
      <c r="AU353" s="231" t="s">
        <v>88</v>
      </c>
      <c r="AV353" s="13" t="s">
        <v>175</v>
      </c>
      <c r="AW353" s="13" t="s">
        <v>36</v>
      </c>
      <c r="AX353" s="13" t="s">
        <v>14</v>
      </c>
      <c r="AY353" s="231" t="s">
        <v>241</v>
      </c>
    </row>
    <row r="354" spans="1:65" s="1" customFormat="1" ht="37.9" customHeight="1" x14ac:dyDescent="0.2">
      <c r="A354" s="34"/>
      <c r="B354" s="35"/>
      <c r="C354" s="191" t="s">
        <v>386</v>
      </c>
      <c r="D354" s="191" t="s">
        <v>243</v>
      </c>
      <c r="E354" s="192" t="s">
        <v>654</v>
      </c>
      <c r="F354" s="193" t="s">
        <v>655</v>
      </c>
      <c r="G354" s="194" t="s">
        <v>253</v>
      </c>
      <c r="H354" s="195">
        <v>70.471000000000004</v>
      </c>
      <c r="I354" s="196">
        <v>135</v>
      </c>
      <c r="J354" s="197">
        <f>ROUND(I354*H354,2)</f>
        <v>9513.59</v>
      </c>
      <c r="K354" s="193" t="s">
        <v>247</v>
      </c>
      <c r="L354" s="39"/>
      <c r="M354" s="198" t="s">
        <v>1</v>
      </c>
      <c r="N354" s="199" t="s">
        <v>45</v>
      </c>
      <c r="O354" s="71"/>
      <c r="P354" s="200">
        <f>O354*H354</f>
        <v>0</v>
      </c>
      <c r="Q354" s="200">
        <v>0</v>
      </c>
      <c r="R354" s="200">
        <f>Q354*H354</f>
        <v>0</v>
      </c>
      <c r="S354" s="200">
        <v>0</v>
      </c>
      <c r="T354" s="201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2" t="s">
        <v>175</v>
      </c>
      <c r="AT354" s="202" t="s">
        <v>243</v>
      </c>
      <c r="AU354" s="202" t="s">
        <v>88</v>
      </c>
      <c r="AY354" s="17" t="s">
        <v>241</v>
      </c>
      <c r="BE354" s="203">
        <f>IF(N354="základní",J354,0)</f>
        <v>9513.59</v>
      </c>
      <c r="BF354" s="203">
        <f>IF(N354="snížená",J354,0)</f>
        <v>0</v>
      </c>
      <c r="BG354" s="203">
        <f>IF(N354="zákl. přenesená",J354,0)</f>
        <v>0</v>
      </c>
      <c r="BH354" s="203">
        <f>IF(N354="sníž. přenesená",J354,0)</f>
        <v>0</v>
      </c>
      <c r="BI354" s="203">
        <f>IF(N354="nulová",J354,0)</f>
        <v>0</v>
      </c>
      <c r="BJ354" s="17" t="s">
        <v>14</v>
      </c>
      <c r="BK354" s="203">
        <f>ROUND(I354*H354,2)</f>
        <v>9513.59</v>
      </c>
      <c r="BL354" s="17" t="s">
        <v>175</v>
      </c>
      <c r="BM354" s="202" t="s">
        <v>3583</v>
      </c>
    </row>
    <row r="355" spans="1:65" s="1" customFormat="1" ht="11.25" x14ac:dyDescent="0.2">
      <c r="A355" s="34"/>
      <c r="B355" s="35"/>
      <c r="C355" s="36"/>
      <c r="D355" s="204" t="s">
        <v>249</v>
      </c>
      <c r="E355" s="36"/>
      <c r="F355" s="205" t="s">
        <v>657</v>
      </c>
      <c r="G355" s="36"/>
      <c r="H355" s="36"/>
      <c r="I355" s="206"/>
      <c r="J355" s="36"/>
      <c r="K355" s="36"/>
      <c r="L355" s="39"/>
      <c r="M355" s="207"/>
      <c r="N355" s="208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7" t="s">
        <v>249</v>
      </c>
      <c r="AU355" s="17" t="s">
        <v>88</v>
      </c>
    </row>
    <row r="356" spans="1:65" s="14" customFormat="1" ht="11.25" x14ac:dyDescent="0.2">
      <c r="B356" s="232"/>
      <c r="C356" s="233"/>
      <c r="D356" s="211" t="s">
        <v>256</v>
      </c>
      <c r="E356" s="234" t="s">
        <v>1</v>
      </c>
      <c r="F356" s="235" t="s">
        <v>658</v>
      </c>
      <c r="G356" s="233"/>
      <c r="H356" s="234" t="s">
        <v>1</v>
      </c>
      <c r="I356" s="236"/>
      <c r="J356" s="233"/>
      <c r="K356" s="233"/>
      <c r="L356" s="237"/>
      <c r="M356" s="238"/>
      <c r="N356" s="239"/>
      <c r="O356" s="239"/>
      <c r="P356" s="239"/>
      <c r="Q356" s="239"/>
      <c r="R356" s="239"/>
      <c r="S356" s="239"/>
      <c r="T356" s="240"/>
      <c r="AT356" s="241" t="s">
        <v>256</v>
      </c>
      <c r="AU356" s="241" t="s">
        <v>88</v>
      </c>
      <c r="AV356" s="14" t="s">
        <v>14</v>
      </c>
      <c r="AW356" s="14" t="s">
        <v>36</v>
      </c>
      <c r="AX356" s="14" t="s">
        <v>80</v>
      </c>
      <c r="AY356" s="241" t="s">
        <v>241</v>
      </c>
    </row>
    <row r="357" spans="1:65" s="12" customFormat="1" ht="11.25" x14ac:dyDescent="0.2">
      <c r="B357" s="209"/>
      <c r="C357" s="210"/>
      <c r="D357" s="211" t="s">
        <v>256</v>
      </c>
      <c r="E357" s="212" t="s">
        <v>1</v>
      </c>
      <c r="F357" s="213" t="s">
        <v>644</v>
      </c>
      <c r="G357" s="210"/>
      <c r="H357" s="214">
        <v>316.40699999999998</v>
      </c>
      <c r="I357" s="215"/>
      <c r="J357" s="210"/>
      <c r="K357" s="210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256</v>
      </c>
      <c r="AU357" s="220" t="s">
        <v>88</v>
      </c>
      <c r="AV357" s="12" t="s">
        <v>88</v>
      </c>
      <c r="AW357" s="12" t="s">
        <v>36</v>
      </c>
      <c r="AX357" s="12" t="s">
        <v>80</v>
      </c>
      <c r="AY357" s="220" t="s">
        <v>241</v>
      </c>
    </row>
    <row r="358" spans="1:65" s="14" customFormat="1" ht="11.25" x14ac:dyDescent="0.2">
      <c r="B358" s="232"/>
      <c r="C358" s="233"/>
      <c r="D358" s="211" t="s">
        <v>256</v>
      </c>
      <c r="E358" s="234" t="s">
        <v>1</v>
      </c>
      <c r="F358" s="235" t="s">
        <v>661</v>
      </c>
      <c r="G358" s="233"/>
      <c r="H358" s="234" t="s">
        <v>1</v>
      </c>
      <c r="I358" s="236"/>
      <c r="J358" s="233"/>
      <c r="K358" s="233"/>
      <c r="L358" s="237"/>
      <c r="M358" s="238"/>
      <c r="N358" s="239"/>
      <c r="O358" s="239"/>
      <c r="P358" s="239"/>
      <c r="Q358" s="239"/>
      <c r="R358" s="239"/>
      <c r="S358" s="239"/>
      <c r="T358" s="240"/>
      <c r="AT358" s="241" t="s">
        <v>256</v>
      </c>
      <c r="AU358" s="241" t="s">
        <v>88</v>
      </c>
      <c r="AV358" s="14" t="s">
        <v>14</v>
      </c>
      <c r="AW358" s="14" t="s">
        <v>36</v>
      </c>
      <c r="AX358" s="14" t="s">
        <v>80</v>
      </c>
      <c r="AY358" s="241" t="s">
        <v>241</v>
      </c>
    </row>
    <row r="359" spans="1:65" s="12" customFormat="1" ht="11.25" x14ac:dyDescent="0.2">
      <c r="B359" s="209"/>
      <c r="C359" s="210"/>
      <c r="D359" s="211" t="s">
        <v>256</v>
      </c>
      <c r="E359" s="212" t="s">
        <v>1</v>
      </c>
      <c r="F359" s="213" t="s">
        <v>662</v>
      </c>
      <c r="G359" s="210"/>
      <c r="H359" s="214">
        <v>-245.93600000000001</v>
      </c>
      <c r="I359" s="215"/>
      <c r="J359" s="210"/>
      <c r="K359" s="210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256</v>
      </c>
      <c r="AU359" s="220" t="s">
        <v>88</v>
      </c>
      <c r="AV359" s="12" t="s">
        <v>88</v>
      </c>
      <c r="AW359" s="12" t="s">
        <v>36</v>
      </c>
      <c r="AX359" s="12" t="s">
        <v>80</v>
      </c>
      <c r="AY359" s="220" t="s">
        <v>241</v>
      </c>
    </row>
    <row r="360" spans="1:65" s="13" customFormat="1" ht="11.25" x14ac:dyDescent="0.2">
      <c r="B360" s="221"/>
      <c r="C360" s="222"/>
      <c r="D360" s="211" t="s">
        <v>256</v>
      </c>
      <c r="E360" s="223" t="s">
        <v>459</v>
      </c>
      <c r="F360" s="224" t="s">
        <v>258</v>
      </c>
      <c r="G360" s="222"/>
      <c r="H360" s="225">
        <v>70.471000000000004</v>
      </c>
      <c r="I360" s="226"/>
      <c r="J360" s="222"/>
      <c r="K360" s="222"/>
      <c r="L360" s="227"/>
      <c r="M360" s="228"/>
      <c r="N360" s="229"/>
      <c r="O360" s="229"/>
      <c r="P360" s="229"/>
      <c r="Q360" s="229"/>
      <c r="R360" s="229"/>
      <c r="S360" s="229"/>
      <c r="T360" s="230"/>
      <c r="AT360" s="231" t="s">
        <v>256</v>
      </c>
      <c r="AU360" s="231" t="s">
        <v>88</v>
      </c>
      <c r="AV360" s="13" t="s">
        <v>175</v>
      </c>
      <c r="AW360" s="13" t="s">
        <v>36</v>
      </c>
      <c r="AX360" s="13" t="s">
        <v>14</v>
      </c>
      <c r="AY360" s="231" t="s">
        <v>241</v>
      </c>
    </row>
    <row r="361" spans="1:65" s="1" customFormat="1" ht="37.9" customHeight="1" x14ac:dyDescent="0.2">
      <c r="A361" s="34"/>
      <c r="B361" s="35"/>
      <c r="C361" s="191" t="s">
        <v>390</v>
      </c>
      <c r="D361" s="191" t="s">
        <v>243</v>
      </c>
      <c r="E361" s="192" t="s">
        <v>663</v>
      </c>
      <c r="F361" s="193" t="s">
        <v>664</v>
      </c>
      <c r="G361" s="194" t="s">
        <v>253</v>
      </c>
      <c r="H361" s="195">
        <v>916.12300000000005</v>
      </c>
      <c r="I361" s="196">
        <v>3</v>
      </c>
      <c r="J361" s="197">
        <f>ROUND(I361*H361,2)</f>
        <v>2748.37</v>
      </c>
      <c r="K361" s="193" t="s">
        <v>247</v>
      </c>
      <c r="L361" s="39"/>
      <c r="M361" s="198" t="s">
        <v>1</v>
      </c>
      <c r="N361" s="199" t="s">
        <v>45</v>
      </c>
      <c r="O361" s="71"/>
      <c r="P361" s="200">
        <f>O361*H361</f>
        <v>0</v>
      </c>
      <c r="Q361" s="200">
        <v>0</v>
      </c>
      <c r="R361" s="200">
        <f>Q361*H361</f>
        <v>0</v>
      </c>
      <c r="S361" s="200">
        <v>0</v>
      </c>
      <c r="T361" s="201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2" t="s">
        <v>175</v>
      </c>
      <c r="AT361" s="202" t="s">
        <v>243</v>
      </c>
      <c r="AU361" s="202" t="s">
        <v>88</v>
      </c>
      <c r="AY361" s="17" t="s">
        <v>241</v>
      </c>
      <c r="BE361" s="203">
        <f>IF(N361="základní",J361,0)</f>
        <v>2748.37</v>
      </c>
      <c r="BF361" s="203">
        <f>IF(N361="snížená",J361,0)</f>
        <v>0</v>
      </c>
      <c r="BG361" s="203">
        <f>IF(N361="zákl. přenesená",J361,0)</f>
        <v>0</v>
      </c>
      <c r="BH361" s="203">
        <f>IF(N361="sníž. přenesená",J361,0)</f>
        <v>0</v>
      </c>
      <c r="BI361" s="203">
        <f>IF(N361="nulová",J361,0)</f>
        <v>0</v>
      </c>
      <c r="BJ361" s="17" t="s">
        <v>14</v>
      </c>
      <c r="BK361" s="203">
        <f>ROUND(I361*H361,2)</f>
        <v>2748.37</v>
      </c>
      <c r="BL361" s="17" t="s">
        <v>175</v>
      </c>
      <c r="BM361" s="202" t="s">
        <v>3584</v>
      </c>
    </row>
    <row r="362" spans="1:65" s="1" customFormat="1" ht="11.25" x14ac:dyDescent="0.2">
      <c r="A362" s="34"/>
      <c r="B362" s="35"/>
      <c r="C362" s="36"/>
      <c r="D362" s="204" t="s">
        <v>249</v>
      </c>
      <c r="E362" s="36"/>
      <c r="F362" s="205" t="s">
        <v>666</v>
      </c>
      <c r="G362" s="36"/>
      <c r="H362" s="36"/>
      <c r="I362" s="206"/>
      <c r="J362" s="36"/>
      <c r="K362" s="36"/>
      <c r="L362" s="39"/>
      <c r="M362" s="207"/>
      <c r="N362" s="208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7" t="s">
        <v>249</v>
      </c>
      <c r="AU362" s="17" t="s">
        <v>88</v>
      </c>
    </row>
    <row r="363" spans="1:65" s="14" customFormat="1" ht="11.25" x14ac:dyDescent="0.2">
      <c r="B363" s="232"/>
      <c r="C363" s="233"/>
      <c r="D363" s="211" t="s">
        <v>256</v>
      </c>
      <c r="E363" s="234" t="s">
        <v>1</v>
      </c>
      <c r="F363" s="235" t="s">
        <v>667</v>
      </c>
      <c r="G363" s="233"/>
      <c r="H363" s="234" t="s">
        <v>1</v>
      </c>
      <c r="I363" s="236"/>
      <c r="J363" s="233"/>
      <c r="K363" s="233"/>
      <c r="L363" s="237"/>
      <c r="M363" s="238"/>
      <c r="N363" s="239"/>
      <c r="O363" s="239"/>
      <c r="P363" s="239"/>
      <c r="Q363" s="239"/>
      <c r="R363" s="239"/>
      <c r="S363" s="239"/>
      <c r="T363" s="240"/>
      <c r="AT363" s="241" t="s">
        <v>256</v>
      </c>
      <c r="AU363" s="241" t="s">
        <v>88</v>
      </c>
      <c r="AV363" s="14" t="s">
        <v>14</v>
      </c>
      <c r="AW363" s="14" t="s">
        <v>36</v>
      </c>
      <c r="AX363" s="14" t="s">
        <v>80</v>
      </c>
      <c r="AY363" s="241" t="s">
        <v>241</v>
      </c>
    </row>
    <row r="364" spans="1:65" s="12" customFormat="1" ht="11.25" x14ac:dyDescent="0.2">
      <c r="B364" s="209"/>
      <c r="C364" s="210"/>
      <c r="D364" s="211" t="s">
        <v>256</v>
      </c>
      <c r="E364" s="212" t="s">
        <v>1</v>
      </c>
      <c r="F364" s="213" t="s">
        <v>668</v>
      </c>
      <c r="G364" s="210"/>
      <c r="H364" s="214">
        <v>916.12300000000005</v>
      </c>
      <c r="I364" s="215"/>
      <c r="J364" s="210"/>
      <c r="K364" s="210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256</v>
      </c>
      <c r="AU364" s="220" t="s">
        <v>88</v>
      </c>
      <c r="AV364" s="12" t="s">
        <v>88</v>
      </c>
      <c r="AW364" s="12" t="s">
        <v>36</v>
      </c>
      <c r="AX364" s="12" t="s">
        <v>80</v>
      </c>
      <c r="AY364" s="220" t="s">
        <v>241</v>
      </c>
    </row>
    <row r="365" spans="1:65" s="13" customFormat="1" ht="11.25" x14ac:dyDescent="0.2">
      <c r="B365" s="221"/>
      <c r="C365" s="222"/>
      <c r="D365" s="211" t="s">
        <v>256</v>
      </c>
      <c r="E365" s="223" t="s">
        <v>1</v>
      </c>
      <c r="F365" s="224" t="s">
        <v>258</v>
      </c>
      <c r="G365" s="222"/>
      <c r="H365" s="225">
        <v>916.12300000000005</v>
      </c>
      <c r="I365" s="226"/>
      <c r="J365" s="222"/>
      <c r="K365" s="222"/>
      <c r="L365" s="227"/>
      <c r="M365" s="228"/>
      <c r="N365" s="229"/>
      <c r="O365" s="229"/>
      <c r="P365" s="229"/>
      <c r="Q365" s="229"/>
      <c r="R365" s="229"/>
      <c r="S365" s="229"/>
      <c r="T365" s="230"/>
      <c r="AT365" s="231" t="s">
        <v>256</v>
      </c>
      <c r="AU365" s="231" t="s">
        <v>88</v>
      </c>
      <c r="AV365" s="13" t="s">
        <v>175</v>
      </c>
      <c r="AW365" s="13" t="s">
        <v>36</v>
      </c>
      <c r="AX365" s="13" t="s">
        <v>14</v>
      </c>
      <c r="AY365" s="231" t="s">
        <v>241</v>
      </c>
    </row>
    <row r="366" spans="1:65" s="1" customFormat="1" ht="37.9" customHeight="1" x14ac:dyDescent="0.2">
      <c r="A366" s="34"/>
      <c r="B366" s="35"/>
      <c r="C366" s="191" t="s">
        <v>394</v>
      </c>
      <c r="D366" s="191" t="s">
        <v>243</v>
      </c>
      <c r="E366" s="192" t="s">
        <v>669</v>
      </c>
      <c r="F366" s="193" t="s">
        <v>670</v>
      </c>
      <c r="G366" s="194" t="s">
        <v>253</v>
      </c>
      <c r="H366" s="195">
        <v>1186.5260000000001</v>
      </c>
      <c r="I366" s="196">
        <v>135</v>
      </c>
      <c r="J366" s="197">
        <f>ROUND(I366*H366,2)</f>
        <v>160181.01</v>
      </c>
      <c r="K366" s="193" t="s">
        <v>247</v>
      </c>
      <c r="L366" s="39"/>
      <c r="M366" s="198" t="s">
        <v>1</v>
      </c>
      <c r="N366" s="199" t="s">
        <v>45</v>
      </c>
      <c r="O366" s="71"/>
      <c r="P366" s="200">
        <f>O366*H366</f>
        <v>0</v>
      </c>
      <c r="Q366" s="200">
        <v>0</v>
      </c>
      <c r="R366" s="200">
        <f>Q366*H366</f>
        <v>0</v>
      </c>
      <c r="S366" s="200">
        <v>0</v>
      </c>
      <c r="T366" s="201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2" t="s">
        <v>175</v>
      </c>
      <c r="AT366" s="202" t="s">
        <v>243</v>
      </c>
      <c r="AU366" s="202" t="s">
        <v>88</v>
      </c>
      <c r="AY366" s="17" t="s">
        <v>241</v>
      </c>
      <c r="BE366" s="203">
        <f>IF(N366="základní",J366,0)</f>
        <v>160181.01</v>
      </c>
      <c r="BF366" s="203">
        <f>IF(N366="snížená",J366,0)</f>
        <v>0</v>
      </c>
      <c r="BG366" s="203">
        <f>IF(N366="zákl. přenesená",J366,0)</f>
        <v>0</v>
      </c>
      <c r="BH366" s="203">
        <f>IF(N366="sníž. přenesená",J366,0)</f>
        <v>0</v>
      </c>
      <c r="BI366" s="203">
        <f>IF(N366="nulová",J366,0)</f>
        <v>0</v>
      </c>
      <c r="BJ366" s="17" t="s">
        <v>14</v>
      </c>
      <c r="BK366" s="203">
        <f>ROUND(I366*H366,2)</f>
        <v>160181.01</v>
      </c>
      <c r="BL366" s="17" t="s">
        <v>175</v>
      </c>
      <c r="BM366" s="202" t="s">
        <v>3585</v>
      </c>
    </row>
    <row r="367" spans="1:65" s="1" customFormat="1" ht="11.25" x14ac:dyDescent="0.2">
      <c r="A367" s="34"/>
      <c r="B367" s="35"/>
      <c r="C367" s="36"/>
      <c r="D367" s="204" t="s">
        <v>249</v>
      </c>
      <c r="E367" s="36"/>
      <c r="F367" s="205" t="s">
        <v>672</v>
      </c>
      <c r="G367" s="36"/>
      <c r="H367" s="36"/>
      <c r="I367" s="206"/>
      <c r="J367" s="36"/>
      <c r="K367" s="36"/>
      <c r="L367" s="39"/>
      <c r="M367" s="207"/>
      <c r="N367" s="208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7" t="s">
        <v>249</v>
      </c>
      <c r="AU367" s="17" t="s">
        <v>88</v>
      </c>
    </row>
    <row r="368" spans="1:65" s="14" customFormat="1" ht="11.25" x14ac:dyDescent="0.2">
      <c r="B368" s="232"/>
      <c r="C368" s="233"/>
      <c r="D368" s="211" t="s">
        <v>256</v>
      </c>
      <c r="E368" s="234" t="s">
        <v>1</v>
      </c>
      <c r="F368" s="235" t="s">
        <v>673</v>
      </c>
      <c r="G368" s="233"/>
      <c r="H368" s="234" t="s">
        <v>1</v>
      </c>
      <c r="I368" s="236"/>
      <c r="J368" s="233"/>
      <c r="K368" s="233"/>
      <c r="L368" s="237"/>
      <c r="M368" s="238"/>
      <c r="N368" s="239"/>
      <c r="O368" s="239"/>
      <c r="P368" s="239"/>
      <c r="Q368" s="239"/>
      <c r="R368" s="239"/>
      <c r="S368" s="239"/>
      <c r="T368" s="240"/>
      <c r="AT368" s="241" t="s">
        <v>256</v>
      </c>
      <c r="AU368" s="241" t="s">
        <v>88</v>
      </c>
      <c r="AV368" s="14" t="s">
        <v>14</v>
      </c>
      <c r="AW368" s="14" t="s">
        <v>36</v>
      </c>
      <c r="AX368" s="14" t="s">
        <v>80</v>
      </c>
      <c r="AY368" s="241" t="s">
        <v>241</v>
      </c>
    </row>
    <row r="369" spans="1:65" s="12" customFormat="1" ht="11.25" x14ac:dyDescent="0.2">
      <c r="B369" s="209"/>
      <c r="C369" s="210"/>
      <c r="D369" s="211" t="s">
        <v>256</v>
      </c>
      <c r="E369" s="212" t="s">
        <v>1</v>
      </c>
      <c r="F369" s="213" t="s">
        <v>674</v>
      </c>
      <c r="G369" s="210"/>
      <c r="H369" s="214">
        <v>1107.425</v>
      </c>
      <c r="I369" s="215"/>
      <c r="J369" s="210"/>
      <c r="K369" s="210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256</v>
      </c>
      <c r="AU369" s="220" t="s">
        <v>88</v>
      </c>
      <c r="AV369" s="12" t="s">
        <v>88</v>
      </c>
      <c r="AW369" s="12" t="s">
        <v>36</v>
      </c>
      <c r="AX369" s="12" t="s">
        <v>80</v>
      </c>
      <c r="AY369" s="220" t="s">
        <v>241</v>
      </c>
    </row>
    <row r="370" spans="1:65" s="12" customFormat="1" ht="11.25" x14ac:dyDescent="0.2">
      <c r="B370" s="209"/>
      <c r="C370" s="210"/>
      <c r="D370" s="211" t="s">
        <v>256</v>
      </c>
      <c r="E370" s="212" t="s">
        <v>1</v>
      </c>
      <c r="F370" s="213" t="s">
        <v>2538</v>
      </c>
      <c r="G370" s="210"/>
      <c r="H370" s="214">
        <v>79.100999999999999</v>
      </c>
      <c r="I370" s="215"/>
      <c r="J370" s="210"/>
      <c r="K370" s="210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256</v>
      </c>
      <c r="AU370" s="220" t="s">
        <v>88</v>
      </c>
      <c r="AV370" s="12" t="s">
        <v>88</v>
      </c>
      <c r="AW370" s="12" t="s">
        <v>36</v>
      </c>
      <c r="AX370" s="12" t="s">
        <v>80</v>
      </c>
      <c r="AY370" s="220" t="s">
        <v>241</v>
      </c>
    </row>
    <row r="371" spans="1:65" s="13" customFormat="1" ht="11.25" x14ac:dyDescent="0.2">
      <c r="B371" s="221"/>
      <c r="C371" s="222"/>
      <c r="D371" s="211" t="s">
        <v>256</v>
      </c>
      <c r="E371" s="223" t="s">
        <v>462</v>
      </c>
      <c r="F371" s="224" t="s">
        <v>258</v>
      </c>
      <c r="G371" s="222"/>
      <c r="H371" s="225">
        <v>1186.5260000000001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256</v>
      </c>
      <c r="AU371" s="231" t="s">
        <v>88</v>
      </c>
      <c r="AV371" s="13" t="s">
        <v>175</v>
      </c>
      <c r="AW371" s="13" t="s">
        <v>36</v>
      </c>
      <c r="AX371" s="13" t="s">
        <v>14</v>
      </c>
      <c r="AY371" s="231" t="s">
        <v>241</v>
      </c>
    </row>
    <row r="372" spans="1:65" s="1" customFormat="1" ht="37.9" customHeight="1" x14ac:dyDescent="0.2">
      <c r="A372" s="34"/>
      <c r="B372" s="35"/>
      <c r="C372" s="191" t="s">
        <v>398</v>
      </c>
      <c r="D372" s="191" t="s">
        <v>243</v>
      </c>
      <c r="E372" s="192" t="s">
        <v>676</v>
      </c>
      <c r="F372" s="193" t="s">
        <v>677</v>
      </c>
      <c r="G372" s="194" t="s">
        <v>253</v>
      </c>
      <c r="H372" s="195">
        <v>15424.838</v>
      </c>
      <c r="I372" s="196">
        <v>3</v>
      </c>
      <c r="J372" s="197">
        <f>ROUND(I372*H372,2)</f>
        <v>46274.51</v>
      </c>
      <c r="K372" s="193" t="s">
        <v>247</v>
      </c>
      <c r="L372" s="39"/>
      <c r="M372" s="198" t="s">
        <v>1</v>
      </c>
      <c r="N372" s="199" t="s">
        <v>45</v>
      </c>
      <c r="O372" s="71"/>
      <c r="P372" s="200">
        <f>O372*H372</f>
        <v>0</v>
      </c>
      <c r="Q372" s="200">
        <v>0</v>
      </c>
      <c r="R372" s="200">
        <f>Q372*H372</f>
        <v>0</v>
      </c>
      <c r="S372" s="200">
        <v>0</v>
      </c>
      <c r="T372" s="201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2" t="s">
        <v>175</v>
      </c>
      <c r="AT372" s="202" t="s">
        <v>243</v>
      </c>
      <c r="AU372" s="202" t="s">
        <v>88</v>
      </c>
      <c r="AY372" s="17" t="s">
        <v>241</v>
      </c>
      <c r="BE372" s="203">
        <f>IF(N372="základní",J372,0)</f>
        <v>46274.51</v>
      </c>
      <c r="BF372" s="203">
        <f>IF(N372="snížená",J372,0)</f>
        <v>0</v>
      </c>
      <c r="BG372" s="203">
        <f>IF(N372="zákl. přenesená",J372,0)</f>
        <v>0</v>
      </c>
      <c r="BH372" s="203">
        <f>IF(N372="sníž. přenesená",J372,0)</f>
        <v>0</v>
      </c>
      <c r="BI372" s="203">
        <f>IF(N372="nulová",J372,0)</f>
        <v>0</v>
      </c>
      <c r="BJ372" s="17" t="s">
        <v>14</v>
      </c>
      <c r="BK372" s="203">
        <f>ROUND(I372*H372,2)</f>
        <v>46274.51</v>
      </c>
      <c r="BL372" s="17" t="s">
        <v>175</v>
      </c>
      <c r="BM372" s="202" t="s">
        <v>3586</v>
      </c>
    </row>
    <row r="373" spans="1:65" s="1" customFormat="1" ht="11.25" x14ac:dyDescent="0.2">
      <c r="A373" s="34"/>
      <c r="B373" s="35"/>
      <c r="C373" s="36"/>
      <c r="D373" s="204" t="s">
        <v>249</v>
      </c>
      <c r="E373" s="36"/>
      <c r="F373" s="205" t="s">
        <v>679</v>
      </c>
      <c r="G373" s="36"/>
      <c r="H373" s="36"/>
      <c r="I373" s="206"/>
      <c r="J373" s="36"/>
      <c r="K373" s="36"/>
      <c r="L373" s="39"/>
      <c r="M373" s="207"/>
      <c r="N373" s="208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7" t="s">
        <v>249</v>
      </c>
      <c r="AU373" s="17" t="s">
        <v>88</v>
      </c>
    </row>
    <row r="374" spans="1:65" s="14" customFormat="1" ht="11.25" x14ac:dyDescent="0.2">
      <c r="B374" s="232"/>
      <c r="C374" s="233"/>
      <c r="D374" s="211" t="s">
        <v>256</v>
      </c>
      <c r="E374" s="234" t="s">
        <v>1</v>
      </c>
      <c r="F374" s="235" t="s">
        <v>667</v>
      </c>
      <c r="G374" s="233"/>
      <c r="H374" s="234" t="s">
        <v>1</v>
      </c>
      <c r="I374" s="236"/>
      <c r="J374" s="233"/>
      <c r="K374" s="233"/>
      <c r="L374" s="237"/>
      <c r="M374" s="238"/>
      <c r="N374" s="239"/>
      <c r="O374" s="239"/>
      <c r="P374" s="239"/>
      <c r="Q374" s="239"/>
      <c r="R374" s="239"/>
      <c r="S374" s="239"/>
      <c r="T374" s="240"/>
      <c r="AT374" s="241" t="s">
        <v>256</v>
      </c>
      <c r="AU374" s="241" t="s">
        <v>88</v>
      </c>
      <c r="AV374" s="14" t="s">
        <v>14</v>
      </c>
      <c r="AW374" s="14" t="s">
        <v>36</v>
      </c>
      <c r="AX374" s="14" t="s">
        <v>80</v>
      </c>
      <c r="AY374" s="241" t="s">
        <v>241</v>
      </c>
    </row>
    <row r="375" spans="1:65" s="12" customFormat="1" ht="11.25" x14ac:dyDescent="0.2">
      <c r="B375" s="209"/>
      <c r="C375" s="210"/>
      <c r="D375" s="211" t="s">
        <v>256</v>
      </c>
      <c r="E375" s="212" t="s">
        <v>1</v>
      </c>
      <c r="F375" s="213" t="s">
        <v>680</v>
      </c>
      <c r="G375" s="210"/>
      <c r="H375" s="214">
        <v>15424.838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1:65" s="13" customFormat="1" ht="11.25" x14ac:dyDescent="0.2">
      <c r="B376" s="221"/>
      <c r="C376" s="222"/>
      <c r="D376" s="211" t="s">
        <v>256</v>
      </c>
      <c r="E376" s="223" t="s">
        <v>1</v>
      </c>
      <c r="F376" s="224" t="s">
        <v>258</v>
      </c>
      <c r="G376" s="222"/>
      <c r="H376" s="225">
        <v>15424.838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256</v>
      </c>
      <c r="AU376" s="231" t="s">
        <v>88</v>
      </c>
      <c r="AV376" s="13" t="s">
        <v>175</v>
      </c>
      <c r="AW376" s="13" t="s">
        <v>36</v>
      </c>
      <c r="AX376" s="13" t="s">
        <v>14</v>
      </c>
      <c r="AY376" s="231" t="s">
        <v>241</v>
      </c>
    </row>
    <row r="377" spans="1:65" s="1" customFormat="1" ht="37.9" customHeight="1" x14ac:dyDescent="0.2">
      <c r="A377" s="34"/>
      <c r="B377" s="35"/>
      <c r="C377" s="191" t="s">
        <v>696</v>
      </c>
      <c r="D377" s="191" t="s">
        <v>243</v>
      </c>
      <c r="E377" s="192" t="s">
        <v>1945</v>
      </c>
      <c r="F377" s="193" t="s">
        <v>1946</v>
      </c>
      <c r="G377" s="194" t="s">
        <v>253</v>
      </c>
      <c r="H377" s="195">
        <v>79.100999999999999</v>
      </c>
      <c r="I377" s="196">
        <v>135</v>
      </c>
      <c r="J377" s="197">
        <f>ROUND(I377*H377,2)</f>
        <v>10678.64</v>
      </c>
      <c r="K377" s="193" t="s">
        <v>247</v>
      </c>
      <c r="L377" s="39"/>
      <c r="M377" s="198" t="s">
        <v>1</v>
      </c>
      <c r="N377" s="199" t="s">
        <v>45</v>
      </c>
      <c r="O377" s="71"/>
      <c r="P377" s="200">
        <f>O377*H377</f>
        <v>0</v>
      </c>
      <c r="Q377" s="200">
        <v>0</v>
      </c>
      <c r="R377" s="200">
        <f>Q377*H377</f>
        <v>0</v>
      </c>
      <c r="S377" s="200">
        <v>0</v>
      </c>
      <c r="T377" s="201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2" t="s">
        <v>175</v>
      </c>
      <c r="AT377" s="202" t="s">
        <v>243</v>
      </c>
      <c r="AU377" s="202" t="s">
        <v>88</v>
      </c>
      <c r="AY377" s="17" t="s">
        <v>241</v>
      </c>
      <c r="BE377" s="203">
        <f>IF(N377="základní",J377,0)</f>
        <v>10678.64</v>
      </c>
      <c r="BF377" s="203">
        <f>IF(N377="snížená",J377,0)</f>
        <v>0</v>
      </c>
      <c r="BG377" s="203">
        <f>IF(N377="zákl. přenesená",J377,0)</f>
        <v>0</v>
      </c>
      <c r="BH377" s="203">
        <f>IF(N377="sníž. přenesená",J377,0)</f>
        <v>0</v>
      </c>
      <c r="BI377" s="203">
        <f>IF(N377="nulová",J377,0)</f>
        <v>0</v>
      </c>
      <c r="BJ377" s="17" t="s">
        <v>14</v>
      </c>
      <c r="BK377" s="203">
        <f>ROUND(I377*H377,2)</f>
        <v>10678.64</v>
      </c>
      <c r="BL377" s="17" t="s">
        <v>175</v>
      </c>
      <c r="BM377" s="202" t="s">
        <v>3587</v>
      </c>
    </row>
    <row r="378" spans="1:65" s="1" customFormat="1" ht="11.25" x14ac:dyDescent="0.2">
      <c r="A378" s="34"/>
      <c r="B378" s="35"/>
      <c r="C378" s="36"/>
      <c r="D378" s="204" t="s">
        <v>249</v>
      </c>
      <c r="E378" s="36"/>
      <c r="F378" s="205" t="s">
        <v>1948</v>
      </c>
      <c r="G378" s="36"/>
      <c r="H378" s="36"/>
      <c r="I378" s="206"/>
      <c r="J378" s="36"/>
      <c r="K378" s="36"/>
      <c r="L378" s="39"/>
      <c r="M378" s="207"/>
      <c r="N378" s="208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7" t="s">
        <v>249</v>
      </c>
      <c r="AU378" s="17" t="s">
        <v>88</v>
      </c>
    </row>
    <row r="379" spans="1:65" s="14" customFormat="1" ht="11.25" x14ac:dyDescent="0.2">
      <c r="B379" s="232"/>
      <c r="C379" s="233"/>
      <c r="D379" s="211" t="s">
        <v>256</v>
      </c>
      <c r="E379" s="234" t="s">
        <v>1</v>
      </c>
      <c r="F379" s="235" t="s">
        <v>673</v>
      </c>
      <c r="G379" s="233"/>
      <c r="H379" s="234" t="s">
        <v>1</v>
      </c>
      <c r="I379" s="236"/>
      <c r="J379" s="233"/>
      <c r="K379" s="233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256</v>
      </c>
      <c r="AU379" s="241" t="s">
        <v>88</v>
      </c>
      <c r="AV379" s="14" t="s">
        <v>14</v>
      </c>
      <c r="AW379" s="14" t="s">
        <v>36</v>
      </c>
      <c r="AX379" s="14" t="s">
        <v>80</v>
      </c>
      <c r="AY379" s="241" t="s">
        <v>241</v>
      </c>
    </row>
    <row r="380" spans="1:65" s="12" customFormat="1" ht="11.25" x14ac:dyDescent="0.2">
      <c r="B380" s="209"/>
      <c r="C380" s="210"/>
      <c r="D380" s="211" t="s">
        <v>256</v>
      </c>
      <c r="E380" s="212" t="s">
        <v>1</v>
      </c>
      <c r="F380" s="213" t="s">
        <v>2544</v>
      </c>
      <c r="G380" s="210"/>
      <c r="H380" s="214">
        <v>79.100999999999999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1:65" s="13" customFormat="1" ht="11.25" x14ac:dyDescent="0.2">
      <c r="B381" s="221"/>
      <c r="C381" s="222"/>
      <c r="D381" s="211" t="s">
        <v>256</v>
      </c>
      <c r="E381" s="223" t="s">
        <v>1887</v>
      </c>
      <c r="F381" s="224" t="s">
        <v>258</v>
      </c>
      <c r="G381" s="222"/>
      <c r="H381" s="225">
        <v>79.100999999999999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256</v>
      </c>
      <c r="AU381" s="231" t="s">
        <v>88</v>
      </c>
      <c r="AV381" s="13" t="s">
        <v>175</v>
      </c>
      <c r="AW381" s="13" t="s">
        <v>36</v>
      </c>
      <c r="AX381" s="13" t="s">
        <v>14</v>
      </c>
      <c r="AY381" s="231" t="s">
        <v>241</v>
      </c>
    </row>
    <row r="382" spans="1:65" s="1" customFormat="1" ht="37.9" customHeight="1" x14ac:dyDescent="0.2">
      <c r="A382" s="34"/>
      <c r="B382" s="35"/>
      <c r="C382" s="191" t="s">
        <v>704</v>
      </c>
      <c r="D382" s="191" t="s">
        <v>243</v>
      </c>
      <c r="E382" s="192" t="s">
        <v>1950</v>
      </c>
      <c r="F382" s="193" t="s">
        <v>1951</v>
      </c>
      <c r="G382" s="194" t="s">
        <v>253</v>
      </c>
      <c r="H382" s="195">
        <v>1028.3130000000001</v>
      </c>
      <c r="I382" s="196">
        <v>3</v>
      </c>
      <c r="J382" s="197">
        <f>ROUND(I382*H382,2)</f>
        <v>3084.94</v>
      </c>
      <c r="K382" s="193" t="s">
        <v>247</v>
      </c>
      <c r="L382" s="39"/>
      <c r="M382" s="198" t="s">
        <v>1</v>
      </c>
      <c r="N382" s="199" t="s">
        <v>45</v>
      </c>
      <c r="O382" s="71"/>
      <c r="P382" s="200">
        <f>O382*H382</f>
        <v>0</v>
      </c>
      <c r="Q382" s="200">
        <v>0</v>
      </c>
      <c r="R382" s="200">
        <f>Q382*H382</f>
        <v>0</v>
      </c>
      <c r="S382" s="200">
        <v>0</v>
      </c>
      <c r="T382" s="201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2" t="s">
        <v>175</v>
      </c>
      <c r="AT382" s="202" t="s">
        <v>243</v>
      </c>
      <c r="AU382" s="202" t="s">
        <v>88</v>
      </c>
      <c r="AY382" s="17" t="s">
        <v>241</v>
      </c>
      <c r="BE382" s="203">
        <f>IF(N382="základní",J382,0)</f>
        <v>3084.94</v>
      </c>
      <c r="BF382" s="203">
        <f>IF(N382="snížená",J382,0)</f>
        <v>0</v>
      </c>
      <c r="BG382" s="203">
        <f>IF(N382="zákl. přenesená",J382,0)</f>
        <v>0</v>
      </c>
      <c r="BH382" s="203">
        <f>IF(N382="sníž. přenesená",J382,0)</f>
        <v>0</v>
      </c>
      <c r="BI382" s="203">
        <f>IF(N382="nulová",J382,0)</f>
        <v>0</v>
      </c>
      <c r="BJ382" s="17" t="s">
        <v>14</v>
      </c>
      <c r="BK382" s="203">
        <f>ROUND(I382*H382,2)</f>
        <v>3084.94</v>
      </c>
      <c r="BL382" s="17" t="s">
        <v>175</v>
      </c>
      <c r="BM382" s="202" t="s">
        <v>3588</v>
      </c>
    </row>
    <row r="383" spans="1:65" s="1" customFormat="1" ht="11.25" x14ac:dyDescent="0.2">
      <c r="A383" s="34"/>
      <c r="B383" s="35"/>
      <c r="C383" s="36"/>
      <c r="D383" s="204" t="s">
        <v>249</v>
      </c>
      <c r="E383" s="36"/>
      <c r="F383" s="205" t="s">
        <v>1953</v>
      </c>
      <c r="G383" s="36"/>
      <c r="H383" s="36"/>
      <c r="I383" s="206"/>
      <c r="J383" s="36"/>
      <c r="K383" s="36"/>
      <c r="L383" s="39"/>
      <c r="M383" s="207"/>
      <c r="N383" s="208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249</v>
      </c>
      <c r="AU383" s="17" t="s">
        <v>88</v>
      </c>
    </row>
    <row r="384" spans="1:65" s="14" customFormat="1" ht="11.25" x14ac:dyDescent="0.2">
      <c r="B384" s="232"/>
      <c r="C384" s="233"/>
      <c r="D384" s="211" t="s">
        <v>256</v>
      </c>
      <c r="E384" s="234" t="s">
        <v>1</v>
      </c>
      <c r="F384" s="235" t="s">
        <v>667</v>
      </c>
      <c r="G384" s="233"/>
      <c r="H384" s="234" t="s">
        <v>1</v>
      </c>
      <c r="I384" s="236"/>
      <c r="J384" s="233"/>
      <c r="K384" s="233"/>
      <c r="L384" s="237"/>
      <c r="M384" s="238"/>
      <c r="N384" s="239"/>
      <c r="O384" s="239"/>
      <c r="P384" s="239"/>
      <c r="Q384" s="239"/>
      <c r="R384" s="239"/>
      <c r="S384" s="239"/>
      <c r="T384" s="240"/>
      <c r="AT384" s="241" t="s">
        <v>256</v>
      </c>
      <c r="AU384" s="241" t="s">
        <v>88</v>
      </c>
      <c r="AV384" s="14" t="s">
        <v>14</v>
      </c>
      <c r="AW384" s="14" t="s">
        <v>36</v>
      </c>
      <c r="AX384" s="14" t="s">
        <v>80</v>
      </c>
      <c r="AY384" s="241" t="s">
        <v>241</v>
      </c>
    </row>
    <row r="385" spans="1:65" s="12" customFormat="1" ht="11.25" x14ac:dyDescent="0.2">
      <c r="B385" s="209"/>
      <c r="C385" s="210"/>
      <c r="D385" s="211" t="s">
        <v>256</v>
      </c>
      <c r="E385" s="212" t="s">
        <v>1</v>
      </c>
      <c r="F385" s="213" t="s">
        <v>1954</v>
      </c>
      <c r="G385" s="210"/>
      <c r="H385" s="214">
        <v>1028.3130000000001</v>
      </c>
      <c r="I385" s="215"/>
      <c r="J385" s="210"/>
      <c r="K385" s="210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256</v>
      </c>
      <c r="AU385" s="220" t="s">
        <v>88</v>
      </c>
      <c r="AV385" s="12" t="s">
        <v>88</v>
      </c>
      <c r="AW385" s="12" t="s">
        <v>36</v>
      </c>
      <c r="AX385" s="12" t="s">
        <v>80</v>
      </c>
      <c r="AY385" s="220" t="s">
        <v>241</v>
      </c>
    </row>
    <row r="386" spans="1:65" s="13" customFormat="1" ht="11.25" x14ac:dyDescent="0.2">
      <c r="B386" s="221"/>
      <c r="C386" s="222"/>
      <c r="D386" s="211" t="s">
        <v>256</v>
      </c>
      <c r="E386" s="223" t="s">
        <v>1</v>
      </c>
      <c r="F386" s="224" t="s">
        <v>258</v>
      </c>
      <c r="G386" s="222"/>
      <c r="H386" s="225">
        <v>1028.3130000000001</v>
      </c>
      <c r="I386" s="226"/>
      <c r="J386" s="222"/>
      <c r="K386" s="222"/>
      <c r="L386" s="227"/>
      <c r="M386" s="228"/>
      <c r="N386" s="229"/>
      <c r="O386" s="229"/>
      <c r="P386" s="229"/>
      <c r="Q386" s="229"/>
      <c r="R386" s="229"/>
      <c r="S386" s="229"/>
      <c r="T386" s="230"/>
      <c r="AT386" s="231" t="s">
        <v>256</v>
      </c>
      <c r="AU386" s="231" t="s">
        <v>88</v>
      </c>
      <c r="AV386" s="13" t="s">
        <v>175</v>
      </c>
      <c r="AW386" s="13" t="s">
        <v>36</v>
      </c>
      <c r="AX386" s="13" t="s">
        <v>14</v>
      </c>
      <c r="AY386" s="231" t="s">
        <v>241</v>
      </c>
    </row>
    <row r="387" spans="1:65" s="1" customFormat="1" ht="24.2" customHeight="1" x14ac:dyDescent="0.2">
      <c r="A387" s="34"/>
      <c r="B387" s="35"/>
      <c r="C387" s="191" t="s">
        <v>706</v>
      </c>
      <c r="D387" s="191" t="s">
        <v>243</v>
      </c>
      <c r="E387" s="192" t="s">
        <v>681</v>
      </c>
      <c r="F387" s="193" t="s">
        <v>682</v>
      </c>
      <c r="G387" s="194" t="s">
        <v>253</v>
      </c>
      <c r="H387" s="195">
        <v>322.40699999999998</v>
      </c>
      <c r="I387" s="196">
        <v>150.96</v>
      </c>
      <c r="J387" s="197">
        <f>ROUND(I387*H387,2)</f>
        <v>48670.559999999998</v>
      </c>
      <c r="K387" s="193" t="s">
        <v>247</v>
      </c>
      <c r="L387" s="39"/>
      <c r="M387" s="198" t="s">
        <v>1</v>
      </c>
      <c r="N387" s="199" t="s">
        <v>45</v>
      </c>
      <c r="O387" s="71"/>
      <c r="P387" s="200">
        <f>O387*H387</f>
        <v>0</v>
      </c>
      <c r="Q387" s="200">
        <v>0</v>
      </c>
      <c r="R387" s="200">
        <f>Q387*H387</f>
        <v>0</v>
      </c>
      <c r="S387" s="200">
        <v>0</v>
      </c>
      <c r="T387" s="201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2" t="s">
        <v>175</v>
      </c>
      <c r="AT387" s="202" t="s">
        <v>243</v>
      </c>
      <c r="AU387" s="202" t="s">
        <v>88</v>
      </c>
      <c r="AY387" s="17" t="s">
        <v>241</v>
      </c>
      <c r="BE387" s="203">
        <f>IF(N387="základní",J387,0)</f>
        <v>48670.559999999998</v>
      </c>
      <c r="BF387" s="203">
        <f>IF(N387="snížená",J387,0)</f>
        <v>0</v>
      </c>
      <c r="BG387" s="203">
        <f>IF(N387="zákl. přenesená",J387,0)</f>
        <v>0</v>
      </c>
      <c r="BH387" s="203">
        <f>IF(N387="sníž. přenesená",J387,0)</f>
        <v>0</v>
      </c>
      <c r="BI387" s="203">
        <f>IF(N387="nulová",J387,0)</f>
        <v>0</v>
      </c>
      <c r="BJ387" s="17" t="s">
        <v>14</v>
      </c>
      <c r="BK387" s="203">
        <f>ROUND(I387*H387,2)</f>
        <v>48670.559999999998</v>
      </c>
      <c r="BL387" s="17" t="s">
        <v>175</v>
      </c>
      <c r="BM387" s="202" t="s">
        <v>3589</v>
      </c>
    </row>
    <row r="388" spans="1:65" s="1" customFormat="1" ht="11.25" x14ac:dyDescent="0.2">
      <c r="A388" s="34"/>
      <c r="B388" s="35"/>
      <c r="C388" s="36"/>
      <c r="D388" s="204" t="s">
        <v>249</v>
      </c>
      <c r="E388" s="36"/>
      <c r="F388" s="205" t="s">
        <v>684</v>
      </c>
      <c r="G388" s="36"/>
      <c r="H388" s="36"/>
      <c r="I388" s="206"/>
      <c r="J388" s="36"/>
      <c r="K388" s="36"/>
      <c r="L388" s="39"/>
      <c r="M388" s="207"/>
      <c r="N388" s="208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7" t="s">
        <v>249</v>
      </c>
      <c r="AU388" s="17" t="s">
        <v>88</v>
      </c>
    </row>
    <row r="389" spans="1:65" s="14" customFormat="1" ht="22.5" x14ac:dyDescent="0.2">
      <c r="B389" s="232"/>
      <c r="C389" s="233"/>
      <c r="D389" s="211" t="s">
        <v>256</v>
      </c>
      <c r="E389" s="234" t="s">
        <v>1</v>
      </c>
      <c r="F389" s="235" t="s">
        <v>685</v>
      </c>
      <c r="G389" s="233"/>
      <c r="H389" s="234" t="s">
        <v>1</v>
      </c>
      <c r="I389" s="236"/>
      <c r="J389" s="233"/>
      <c r="K389" s="233"/>
      <c r="L389" s="237"/>
      <c r="M389" s="238"/>
      <c r="N389" s="239"/>
      <c r="O389" s="239"/>
      <c r="P389" s="239"/>
      <c r="Q389" s="239"/>
      <c r="R389" s="239"/>
      <c r="S389" s="239"/>
      <c r="T389" s="240"/>
      <c r="AT389" s="241" t="s">
        <v>256</v>
      </c>
      <c r="AU389" s="241" t="s">
        <v>88</v>
      </c>
      <c r="AV389" s="14" t="s">
        <v>14</v>
      </c>
      <c r="AW389" s="14" t="s">
        <v>36</v>
      </c>
      <c r="AX389" s="14" t="s">
        <v>80</v>
      </c>
      <c r="AY389" s="241" t="s">
        <v>241</v>
      </c>
    </row>
    <row r="390" spans="1:65" s="12" customFormat="1" ht="11.25" x14ac:dyDescent="0.2">
      <c r="B390" s="209"/>
      <c r="C390" s="210"/>
      <c r="D390" s="211" t="s">
        <v>256</v>
      </c>
      <c r="E390" s="212" t="s">
        <v>1</v>
      </c>
      <c r="F390" s="213" t="s">
        <v>644</v>
      </c>
      <c r="G390" s="210"/>
      <c r="H390" s="214">
        <v>316.40699999999998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80</v>
      </c>
      <c r="AY390" s="220" t="s">
        <v>241</v>
      </c>
    </row>
    <row r="391" spans="1:65" s="14" customFormat="1" ht="11.25" x14ac:dyDescent="0.2">
      <c r="B391" s="232"/>
      <c r="C391" s="233"/>
      <c r="D391" s="211" t="s">
        <v>256</v>
      </c>
      <c r="E391" s="234" t="s">
        <v>1</v>
      </c>
      <c r="F391" s="235" t="s">
        <v>686</v>
      </c>
      <c r="G391" s="233"/>
      <c r="H391" s="234" t="s">
        <v>1</v>
      </c>
      <c r="I391" s="236"/>
      <c r="J391" s="233"/>
      <c r="K391" s="233"/>
      <c r="L391" s="237"/>
      <c r="M391" s="238"/>
      <c r="N391" s="239"/>
      <c r="O391" s="239"/>
      <c r="P391" s="239"/>
      <c r="Q391" s="239"/>
      <c r="R391" s="239"/>
      <c r="S391" s="239"/>
      <c r="T391" s="240"/>
      <c r="AT391" s="241" t="s">
        <v>256</v>
      </c>
      <c r="AU391" s="241" t="s">
        <v>88</v>
      </c>
      <c r="AV391" s="14" t="s">
        <v>14</v>
      </c>
      <c r="AW391" s="14" t="s">
        <v>36</v>
      </c>
      <c r="AX391" s="14" t="s">
        <v>80</v>
      </c>
      <c r="AY391" s="241" t="s">
        <v>241</v>
      </c>
    </row>
    <row r="392" spans="1:65" s="12" customFormat="1" ht="11.25" x14ac:dyDescent="0.2">
      <c r="B392" s="209"/>
      <c r="C392" s="210"/>
      <c r="D392" s="211" t="s">
        <v>256</v>
      </c>
      <c r="E392" s="212" t="s">
        <v>1</v>
      </c>
      <c r="F392" s="213" t="s">
        <v>648</v>
      </c>
      <c r="G392" s="210"/>
      <c r="H392" s="214">
        <v>6</v>
      </c>
      <c r="I392" s="215"/>
      <c r="J392" s="210"/>
      <c r="K392" s="210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256</v>
      </c>
      <c r="AU392" s="220" t="s">
        <v>88</v>
      </c>
      <c r="AV392" s="12" t="s">
        <v>88</v>
      </c>
      <c r="AW392" s="12" t="s">
        <v>36</v>
      </c>
      <c r="AX392" s="12" t="s">
        <v>80</v>
      </c>
      <c r="AY392" s="220" t="s">
        <v>241</v>
      </c>
    </row>
    <row r="393" spans="1:65" s="13" customFormat="1" ht="11.25" x14ac:dyDescent="0.2">
      <c r="B393" s="221"/>
      <c r="C393" s="222"/>
      <c r="D393" s="211" t="s">
        <v>256</v>
      </c>
      <c r="E393" s="223" t="s">
        <v>1</v>
      </c>
      <c r="F393" s="224" t="s">
        <v>258</v>
      </c>
      <c r="G393" s="222"/>
      <c r="H393" s="225">
        <v>322.40699999999998</v>
      </c>
      <c r="I393" s="226"/>
      <c r="J393" s="222"/>
      <c r="K393" s="222"/>
      <c r="L393" s="227"/>
      <c r="M393" s="228"/>
      <c r="N393" s="229"/>
      <c r="O393" s="229"/>
      <c r="P393" s="229"/>
      <c r="Q393" s="229"/>
      <c r="R393" s="229"/>
      <c r="S393" s="229"/>
      <c r="T393" s="230"/>
      <c r="AT393" s="231" t="s">
        <v>256</v>
      </c>
      <c r="AU393" s="231" t="s">
        <v>88</v>
      </c>
      <c r="AV393" s="13" t="s">
        <v>175</v>
      </c>
      <c r="AW393" s="13" t="s">
        <v>36</v>
      </c>
      <c r="AX393" s="13" t="s">
        <v>14</v>
      </c>
      <c r="AY393" s="231" t="s">
        <v>241</v>
      </c>
    </row>
    <row r="394" spans="1:65" s="1" customFormat="1" ht="24.2" customHeight="1" x14ac:dyDescent="0.2">
      <c r="A394" s="34"/>
      <c r="B394" s="35"/>
      <c r="C394" s="191" t="s">
        <v>715</v>
      </c>
      <c r="D394" s="191" t="s">
        <v>243</v>
      </c>
      <c r="E394" s="192" t="s">
        <v>687</v>
      </c>
      <c r="F394" s="193" t="s">
        <v>688</v>
      </c>
      <c r="G394" s="194" t="s">
        <v>253</v>
      </c>
      <c r="H394" s="195">
        <v>1186.5260000000001</v>
      </c>
      <c r="I394" s="196">
        <v>166.87</v>
      </c>
      <c r="J394" s="197">
        <f>ROUND(I394*H394,2)</f>
        <v>197995.59</v>
      </c>
      <c r="K394" s="193" t="s">
        <v>247</v>
      </c>
      <c r="L394" s="39"/>
      <c r="M394" s="198" t="s">
        <v>1</v>
      </c>
      <c r="N394" s="199" t="s">
        <v>45</v>
      </c>
      <c r="O394" s="71"/>
      <c r="P394" s="200">
        <f>O394*H394</f>
        <v>0</v>
      </c>
      <c r="Q394" s="200">
        <v>0</v>
      </c>
      <c r="R394" s="200">
        <f>Q394*H394</f>
        <v>0</v>
      </c>
      <c r="S394" s="200">
        <v>0</v>
      </c>
      <c r="T394" s="201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2" t="s">
        <v>175</v>
      </c>
      <c r="AT394" s="202" t="s">
        <v>243</v>
      </c>
      <c r="AU394" s="202" t="s">
        <v>88</v>
      </c>
      <c r="AY394" s="17" t="s">
        <v>241</v>
      </c>
      <c r="BE394" s="203">
        <f>IF(N394="základní",J394,0)</f>
        <v>197995.59</v>
      </c>
      <c r="BF394" s="203">
        <f>IF(N394="snížená",J394,0)</f>
        <v>0</v>
      </c>
      <c r="BG394" s="203">
        <f>IF(N394="zákl. přenesená",J394,0)</f>
        <v>0</v>
      </c>
      <c r="BH394" s="203">
        <f>IF(N394="sníž. přenesená",J394,0)</f>
        <v>0</v>
      </c>
      <c r="BI394" s="203">
        <f>IF(N394="nulová",J394,0)</f>
        <v>0</v>
      </c>
      <c r="BJ394" s="17" t="s">
        <v>14</v>
      </c>
      <c r="BK394" s="203">
        <f>ROUND(I394*H394,2)</f>
        <v>197995.59</v>
      </c>
      <c r="BL394" s="17" t="s">
        <v>175</v>
      </c>
      <c r="BM394" s="202" t="s">
        <v>3590</v>
      </c>
    </row>
    <row r="395" spans="1:65" s="1" customFormat="1" ht="11.25" x14ac:dyDescent="0.2">
      <c r="A395" s="34"/>
      <c r="B395" s="35"/>
      <c r="C395" s="36"/>
      <c r="D395" s="204" t="s">
        <v>249</v>
      </c>
      <c r="E395" s="36"/>
      <c r="F395" s="205" t="s">
        <v>690</v>
      </c>
      <c r="G395" s="36"/>
      <c r="H395" s="36"/>
      <c r="I395" s="206"/>
      <c r="J395" s="36"/>
      <c r="K395" s="36"/>
      <c r="L395" s="39"/>
      <c r="M395" s="207"/>
      <c r="N395" s="208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7" t="s">
        <v>249</v>
      </c>
      <c r="AU395" s="17" t="s">
        <v>88</v>
      </c>
    </row>
    <row r="396" spans="1:65" s="14" customFormat="1" ht="11.25" x14ac:dyDescent="0.2">
      <c r="B396" s="232"/>
      <c r="C396" s="233"/>
      <c r="D396" s="211" t="s">
        <v>256</v>
      </c>
      <c r="E396" s="234" t="s">
        <v>1</v>
      </c>
      <c r="F396" s="235" t="s">
        <v>691</v>
      </c>
      <c r="G396" s="233"/>
      <c r="H396" s="234" t="s">
        <v>1</v>
      </c>
      <c r="I396" s="236"/>
      <c r="J396" s="233"/>
      <c r="K396" s="233"/>
      <c r="L396" s="237"/>
      <c r="M396" s="238"/>
      <c r="N396" s="239"/>
      <c r="O396" s="239"/>
      <c r="P396" s="239"/>
      <c r="Q396" s="239"/>
      <c r="R396" s="239"/>
      <c r="S396" s="239"/>
      <c r="T396" s="240"/>
      <c r="AT396" s="241" t="s">
        <v>256</v>
      </c>
      <c r="AU396" s="241" t="s">
        <v>88</v>
      </c>
      <c r="AV396" s="14" t="s">
        <v>14</v>
      </c>
      <c r="AW396" s="14" t="s">
        <v>36</v>
      </c>
      <c r="AX396" s="14" t="s">
        <v>80</v>
      </c>
      <c r="AY396" s="241" t="s">
        <v>241</v>
      </c>
    </row>
    <row r="397" spans="1:65" s="12" customFormat="1" ht="11.25" x14ac:dyDescent="0.2">
      <c r="B397" s="209"/>
      <c r="C397" s="210"/>
      <c r="D397" s="211" t="s">
        <v>256</v>
      </c>
      <c r="E397" s="212" t="s">
        <v>1</v>
      </c>
      <c r="F397" s="213" t="s">
        <v>653</v>
      </c>
      <c r="G397" s="210"/>
      <c r="H397" s="214">
        <v>1107.425</v>
      </c>
      <c r="I397" s="215"/>
      <c r="J397" s="210"/>
      <c r="K397" s="210"/>
      <c r="L397" s="216"/>
      <c r="M397" s="217"/>
      <c r="N397" s="218"/>
      <c r="O397" s="218"/>
      <c r="P397" s="218"/>
      <c r="Q397" s="218"/>
      <c r="R397" s="218"/>
      <c r="S397" s="218"/>
      <c r="T397" s="219"/>
      <c r="AT397" s="220" t="s">
        <v>256</v>
      </c>
      <c r="AU397" s="220" t="s">
        <v>88</v>
      </c>
      <c r="AV397" s="12" t="s">
        <v>88</v>
      </c>
      <c r="AW397" s="12" t="s">
        <v>36</v>
      </c>
      <c r="AX397" s="12" t="s">
        <v>80</v>
      </c>
      <c r="AY397" s="220" t="s">
        <v>241</v>
      </c>
    </row>
    <row r="398" spans="1:65" s="12" customFormat="1" ht="11.25" x14ac:dyDescent="0.2">
      <c r="B398" s="209"/>
      <c r="C398" s="210"/>
      <c r="D398" s="211" t="s">
        <v>256</v>
      </c>
      <c r="E398" s="212" t="s">
        <v>1</v>
      </c>
      <c r="F398" s="213" t="s">
        <v>2550</v>
      </c>
      <c r="G398" s="210"/>
      <c r="H398" s="214">
        <v>79.100999999999999</v>
      </c>
      <c r="I398" s="215"/>
      <c r="J398" s="210"/>
      <c r="K398" s="210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256</v>
      </c>
      <c r="AU398" s="220" t="s">
        <v>88</v>
      </c>
      <c r="AV398" s="12" t="s">
        <v>88</v>
      </c>
      <c r="AW398" s="12" t="s">
        <v>36</v>
      </c>
      <c r="AX398" s="12" t="s">
        <v>80</v>
      </c>
      <c r="AY398" s="220" t="s">
        <v>241</v>
      </c>
    </row>
    <row r="399" spans="1:65" s="13" customFormat="1" ht="11.25" x14ac:dyDescent="0.2">
      <c r="B399" s="221"/>
      <c r="C399" s="222"/>
      <c r="D399" s="211" t="s">
        <v>256</v>
      </c>
      <c r="E399" s="223" t="s">
        <v>1</v>
      </c>
      <c r="F399" s="224" t="s">
        <v>258</v>
      </c>
      <c r="G399" s="222"/>
      <c r="H399" s="225">
        <v>1186.5260000000001</v>
      </c>
      <c r="I399" s="226"/>
      <c r="J399" s="222"/>
      <c r="K399" s="222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256</v>
      </c>
      <c r="AU399" s="231" t="s">
        <v>88</v>
      </c>
      <c r="AV399" s="13" t="s">
        <v>175</v>
      </c>
      <c r="AW399" s="13" t="s">
        <v>36</v>
      </c>
      <c r="AX399" s="13" t="s">
        <v>14</v>
      </c>
      <c r="AY399" s="231" t="s">
        <v>241</v>
      </c>
    </row>
    <row r="400" spans="1:65" s="1" customFormat="1" ht="24.2" customHeight="1" x14ac:dyDescent="0.2">
      <c r="A400" s="34"/>
      <c r="B400" s="35"/>
      <c r="C400" s="191" t="s">
        <v>721</v>
      </c>
      <c r="D400" s="191" t="s">
        <v>243</v>
      </c>
      <c r="E400" s="192" t="s">
        <v>692</v>
      </c>
      <c r="F400" s="193" t="s">
        <v>693</v>
      </c>
      <c r="G400" s="194" t="s">
        <v>253</v>
      </c>
      <c r="H400" s="195">
        <v>1336.098</v>
      </c>
      <c r="I400" s="196">
        <v>137.69999999999999</v>
      </c>
      <c r="J400" s="197">
        <f>ROUND(I400*H400,2)</f>
        <v>183980.69</v>
      </c>
      <c r="K400" s="193" t="s">
        <v>247</v>
      </c>
      <c r="L400" s="39"/>
      <c r="M400" s="198" t="s">
        <v>1</v>
      </c>
      <c r="N400" s="199" t="s">
        <v>45</v>
      </c>
      <c r="O400" s="71"/>
      <c r="P400" s="200">
        <f>O400*H400</f>
        <v>0</v>
      </c>
      <c r="Q400" s="200">
        <v>0</v>
      </c>
      <c r="R400" s="200">
        <f>Q400*H400</f>
        <v>0</v>
      </c>
      <c r="S400" s="200">
        <v>0</v>
      </c>
      <c r="T400" s="201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2" t="s">
        <v>175</v>
      </c>
      <c r="AT400" s="202" t="s">
        <v>243</v>
      </c>
      <c r="AU400" s="202" t="s">
        <v>88</v>
      </c>
      <c r="AY400" s="17" t="s">
        <v>241</v>
      </c>
      <c r="BE400" s="203">
        <f>IF(N400="základní",J400,0)</f>
        <v>183980.69</v>
      </c>
      <c r="BF400" s="203">
        <f>IF(N400="snížená",J400,0)</f>
        <v>0</v>
      </c>
      <c r="BG400" s="203">
        <f>IF(N400="zákl. přenesená",J400,0)</f>
        <v>0</v>
      </c>
      <c r="BH400" s="203">
        <f>IF(N400="sníž. přenesená",J400,0)</f>
        <v>0</v>
      </c>
      <c r="BI400" s="203">
        <f>IF(N400="nulová",J400,0)</f>
        <v>0</v>
      </c>
      <c r="BJ400" s="17" t="s">
        <v>14</v>
      </c>
      <c r="BK400" s="203">
        <f>ROUND(I400*H400,2)</f>
        <v>183980.69</v>
      </c>
      <c r="BL400" s="17" t="s">
        <v>175</v>
      </c>
      <c r="BM400" s="202" t="s">
        <v>3591</v>
      </c>
    </row>
    <row r="401" spans="1:65" s="1" customFormat="1" ht="11.25" x14ac:dyDescent="0.2">
      <c r="A401" s="34"/>
      <c r="B401" s="35"/>
      <c r="C401" s="36"/>
      <c r="D401" s="204" t="s">
        <v>249</v>
      </c>
      <c r="E401" s="36"/>
      <c r="F401" s="205" t="s">
        <v>695</v>
      </c>
      <c r="G401" s="36"/>
      <c r="H401" s="36"/>
      <c r="I401" s="206"/>
      <c r="J401" s="36"/>
      <c r="K401" s="36"/>
      <c r="L401" s="39"/>
      <c r="M401" s="207"/>
      <c r="N401" s="208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7" t="s">
        <v>249</v>
      </c>
      <c r="AU401" s="17" t="s">
        <v>88</v>
      </c>
    </row>
    <row r="402" spans="1:65" s="12" customFormat="1" ht="11.25" x14ac:dyDescent="0.2">
      <c r="B402" s="209"/>
      <c r="C402" s="210"/>
      <c r="D402" s="211" t="s">
        <v>256</v>
      </c>
      <c r="E402" s="212" t="s">
        <v>1</v>
      </c>
      <c r="F402" s="213" t="s">
        <v>459</v>
      </c>
      <c r="G402" s="210"/>
      <c r="H402" s="214">
        <v>70.471000000000004</v>
      </c>
      <c r="I402" s="215"/>
      <c r="J402" s="210"/>
      <c r="K402" s="210"/>
      <c r="L402" s="216"/>
      <c r="M402" s="217"/>
      <c r="N402" s="218"/>
      <c r="O402" s="218"/>
      <c r="P402" s="218"/>
      <c r="Q402" s="218"/>
      <c r="R402" s="218"/>
      <c r="S402" s="218"/>
      <c r="T402" s="219"/>
      <c r="AT402" s="220" t="s">
        <v>256</v>
      </c>
      <c r="AU402" s="220" t="s">
        <v>88</v>
      </c>
      <c r="AV402" s="12" t="s">
        <v>88</v>
      </c>
      <c r="AW402" s="12" t="s">
        <v>36</v>
      </c>
      <c r="AX402" s="12" t="s">
        <v>80</v>
      </c>
      <c r="AY402" s="220" t="s">
        <v>241</v>
      </c>
    </row>
    <row r="403" spans="1:65" s="12" customFormat="1" ht="11.25" x14ac:dyDescent="0.2">
      <c r="B403" s="209"/>
      <c r="C403" s="210"/>
      <c r="D403" s="211" t="s">
        <v>256</v>
      </c>
      <c r="E403" s="212" t="s">
        <v>1</v>
      </c>
      <c r="F403" s="213" t="s">
        <v>462</v>
      </c>
      <c r="G403" s="210"/>
      <c r="H403" s="214">
        <v>1186.5260000000001</v>
      </c>
      <c r="I403" s="215"/>
      <c r="J403" s="210"/>
      <c r="K403" s="210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256</v>
      </c>
      <c r="AU403" s="220" t="s">
        <v>88</v>
      </c>
      <c r="AV403" s="12" t="s">
        <v>88</v>
      </c>
      <c r="AW403" s="12" t="s">
        <v>36</v>
      </c>
      <c r="AX403" s="12" t="s">
        <v>80</v>
      </c>
      <c r="AY403" s="220" t="s">
        <v>241</v>
      </c>
    </row>
    <row r="404" spans="1:65" s="12" customFormat="1" ht="11.25" x14ac:dyDescent="0.2">
      <c r="B404" s="209"/>
      <c r="C404" s="210"/>
      <c r="D404" s="211" t="s">
        <v>256</v>
      </c>
      <c r="E404" s="212" t="s">
        <v>1</v>
      </c>
      <c r="F404" s="213" t="s">
        <v>1887</v>
      </c>
      <c r="G404" s="210"/>
      <c r="H404" s="214">
        <v>79.100999999999999</v>
      </c>
      <c r="I404" s="215"/>
      <c r="J404" s="210"/>
      <c r="K404" s="210"/>
      <c r="L404" s="216"/>
      <c r="M404" s="217"/>
      <c r="N404" s="218"/>
      <c r="O404" s="218"/>
      <c r="P404" s="218"/>
      <c r="Q404" s="218"/>
      <c r="R404" s="218"/>
      <c r="S404" s="218"/>
      <c r="T404" s="219"/>
      <c r="AT404" s="220" t="s">
        <v>256</v>
      </c>
      <c r="AU404" s="220" t="s">
        <v>88</v>
      </c>
      <c r="AV404" s="12" t="s">
        <v>88</v>
      </c>
      <c r="AW404" s="12" t="s">
        <v>36</v>
      </c>
      <c r="AX404" s="12" t="s">
        <v>80</v>
      </c>
      <c r="AY404" s="220" t="s">
        <v>241</v>
      </c>
    </row>
    <row r="405" spans="1:65" s="13" customFormat="1" ht="11.25" x14ac:dyDescent="0.2">
      <c r="B405" s="221"/>
      <c r="C405" s="222"/>
      <c r="D405" s="211" t="s">
        <v>256</v>
      </c>
      <c r="E405" s="223" t="s">
        <v>1</v>
      </c>
      <c r="F405" s="224" t="s">
        <v>258</v>
      </c>
      <c r="G405" s="222"/>
      <c r="H405" s="225">
        <v>1336.098</v>
      </c>
      <c r="I405" s="226"/>
      <c r="J405" s="222"/>
      <c r="K405" s="222"/>
      <c r="L405" s="227"/>
      <c r="M405" s="228"/>
      <c r="N405" s="229"/>
      <c r="O405" s="229"/>
      <c r="P405" s="229"/>
      <c r="Q405" s="229"/>
      <c r="R405" s="229"/>
      <c r="S405" s="229"/>
      <c r="T405" s="230"/>
      <c r="AT405" s="231" t="s">
        <v>256</v>
      </c>
      <c r="AU405" s="231" t="s">
        <v>88</v>
      </c>
      <c r="AV405" s="13" t="s">
        <v>175</v>
      </c>
      <c r="AW405" s="13" t="s">
        <v>36</v>
      </c>
      <c r="AX405" s="13" t="s">
        <v>14</v>
      </c>
      <c r="AY405" s="231" t="s">
        <v>241</v>
      </c>
    </row>
    <row r="406" spans="1:65" s="1" customFormat="1" ht="33" customHeight="1" x14ac:dyDescent="0.2">
      <c r="A406" s="34"/>
      <c r="B406" s="35"/>
      <c r="C406" s="191" t="s">
        <v>729</v>
      </c>
      <c r="D406" s="191" t="s">
        <v>243</v>
      </c>
      <c r="E406" s="192" t="s">
        <v>697</v>
      </c>
      <c r="F406" s="193" t="s">
        <v>698</v>
      </c>
      <c r="G406" s="194" t="s">
        <v>467</v>
      </c>
      <c r="H406" s="195">
        <v>2204.5619999999999</v>
      </c>
      <c r="I406" s="196">
        <v>50</v>
      </c>
      <c r="J406" s="197">
        <f>ROUND(I406*H406,2)</f>
        <v>110228.1</v>
      </c>
      <c r="K406" s="193" t="s">
        <v>247</v>
      </c>
      <c r="L406" s="39"/>
      <c r="M406" s="198" t="s">
        <v>1</v>
      </c>
      <c r="N406" s="199" t="s">
        <v>45</v>
      </c>
      <c r="O406" s="71"/>
      <c r="P406" s="200">
        <f>O406*H406</f>
        <v>0</v>
      </c>
      <c r="Q406" s="200">
        <v>0</v>
      </c>
      <c r="R406" s="200">
        <f>Q406*H406</f>
        <v>0</v>
      </c>
      <c r="S406" s="200">
        <v>0</v>
      </c>
      <c r="T406" s="201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2" t="s">
        <v>175</v>
      </c>
      <c r="AT406" s="202" t="s">
        <v>243</v>
      </c>
      <c r="AU406" s="202" t="s">
        <v>88</v>
      </c>
      <c r="AY406" s="17" t="s">
        <v>241</v>
      </c>
      <c r="BE406" s="203">
        <f>IF(N406="základní",J406,0)</f>
        <v>110228.1</v>
      </c>
      <c r="BF406" s="203">
        <f>IF(N406="snížená",J406,0)</f>
        <v>0</v>
      </c>
      <c r="BG406" s="203">
        <f>IF(N406="zákl. přenesená",J406,0)</f>
        <v>0</v>
      </c>
      <c r="BH406" s="203">
        <f>IF(N406="sníž. přenesená",J406,0)</f>
        <v>0</v>
      </c>
      <c r="BI406" s="203">
        <f>IF(N406="nulová",J406,0)</f>
        <v>0</v>
      </c>
      <c r="BJ406" s="17" t="s">
        <v>14</v>
      </c>
      <c r="BK406" s="203">
        <f>ROUND(I406*H406,2)</f>
        <v>110228.1</v>
      </c>
      <c r="BL406" s="17" t="s">
        <v>175</v>
      </c>
      <c r="BM406" s="202" t="s">
        <v>3592</v>
      </c>
    </row>
    <row r="407" spans="1:65" s="1" customFormat="1" ht="11.25" x14ac:dyDescent="0.2">
      <c r="A407" s="34"/>
      <c r="B407" s="35"/>
      <c r="C407" s="36"/>
      <c r="D407" s="204" t="s">
        <v>249</v>
      </c>
      <c r="E407" s="36"/>
      <c r="F407" s="205" t="s">
        <v>700</v>
      </c>
      <c r="G407" s="36"/>
      <c r="H407" s="36"/>
      <c r="I407" s="206"/>
      <c r="J407" s="36"/>
      <c r="K407" s="36"/>
      <c r="L407" s="39"/>
      <c r="M407" s="207"/>
      <c r="N407" s="208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7" t="s">
        <v>249</v>
      </c>
      <c r="AU407" s="17" t="s">
        <v>88</v>
      </c>
    </row>
    <row r="408" spans="1:65" s="1" customFormat="1" ht="19.5" x14ac:dyDescent="0.2">
      <c r="A408" s="34"/>
      <c r="B408" s="35"/>
      <c r="C408" s="36"/>
      <c r="D408" s="211" t="s">
        <v>701</v>
      </c>
      <c r="E408" s="36"/>
      <c r="F408" s="249" t="s">
        <v>702</v>
      </c>
      <c r="G408" s="36"/>
      <c r="H408" s="36"/>
      <c r="I408" s="206"/>
      <c r="J408" s="36"/>
      <c r="K408" s="36"/>
      <c r="L408" s="39"/>
      <c r="M408" s="207"/>
      <c r="N408" s="208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7" t="s">
        <v>701</v>
      </c>
      <c r="AU408" s="17" t="s">
        <v>88</v>
      </c>
    </row>
    <row r="409" spans="1:65" s="12" customFormat="1" ht="11.25" x14ac:dyDescent="0.2">
      <c r="B409" s="209"/>
      <c r="C409" s="210"/>
      <c r="D409" s="211" t="s">
        <v>256</v>
      </c>
      <c r="E409" s="212" t="s">
        <v>1</v>
      </c>
      <c r="F409" s="213" t="s">
        <v>2557</v>
      </c>
      <c r="G409" s="210"/>
      <c r="H409" s="214">
        <v>2204.5619999999999</v>
      </c>
      <c r="I409" s="215"/>
      <c r="J409" s="210"/>
      <c r="K409" s="210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256</v>
      </c>
      <c r="AU409" s="220" t="s">
        <v>88</v>
      </c>
      <c r="AV409" s="12" t="s">
        <v>88</v>
      </c>
      <c r="AW409" s="12" t="s">
        <v>36</v>
      </c>
      <c r="AX409" s="12" t="s">
        <v>80</v>
      </c>
      <c r="AY409" s="220" t="s">
        <v>241</v>
      </c>
    </row>
    <row r="410" spans="1:65" s="13" customFormat="1" ht="11.25" x14ac:dyDescent="0.2">
      <c r="B410" s="221"/>
      <c r="C410" s="222"/>
      <c r="D410" s="211" t="s">
        <v>256</v>
      </c>
      <c r="E410" s="223" t="s">
        <v>1</v>
      </c>
      <c r="F410" s="224" t="s">
        <v>258</v>
      </c>
      <c r="G410" s="222"/>
      <c r="H410" s="225">
        <v>2204.5619999999999</v>
      </c>
      <c r="I410" s="226"/>
      <c r="J410" s="222"/>
      <c r="K410" s="222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256</v>
      </c>
      <c r="AU410" s="231" t="s">
        <v>88</v>
      </c>
      <c r="AV410" s="13" t="s">
        <v>175</v>
      </c>
      <c r="AW410" s="13" t="s">
        <v>36</v>
      </c>
      <c r="AX410" s="13" t="s">
        <v>14</v>
      </c>
      <c r="AY410" s="231" t="s">
        <v>241</v>
      </c>
    </row>
    <row r="411" spans="1:65" s="1" customFormat="1" ht="16.5" customHeight="1" x14ac:dyDescent="0.2">
      <c r="A411" s="34"/>
      <c r="B411" s="35"/>
      <c r="C411" s="191" t="s">
        <v>735</v>
      </c>
      <c r="D411" s="191" t="s">
        <v>243</v>
      </c>
      <c r="E411" s="192" t="s">
        <v>259</v>
      </c>
      <c r="F411" s="193" t="s">
        <v>260</v>
      </c>
      <c r="G411" s="194" t="s">
        <v>253</v>
      </c>
      <c r="H411" s="195">
        <v>1588.0340000000001</v>
      </c>
      <c r="I411" s="196">
        <v>27.54</v>
      </c>
      <c r="J411" s="197">
        <f>ROUND(I411*H411,2)</f>
        <v>43734.46</v>
      </c>
      <c r="K411" s="193" t="s">
        <v>247</v>
      </c>
      <c r="L411" s="39"/>
      <c r="M411" s="198" t="s">
        <v>1</v>
      </c>
      <c r="N411" s="199" t="s">
        <v>45</v>
      </c>
      <c r="O411" s="71"/>
      <c r="P411" s="200">
        <f>O411*H411</f>
        <v>0</v>
      </c>
      <c r="Q411" s="200">
        <v>0</v>
      </c>
      <c r="R411" s="200">
        <f>Q411*H411</f>
        <v>0</v>
      </c>
      <c r="S411" s="200">
        <v>0</v>
      </c>
      <c r="T411" s="201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2" t="s">
        <v>175</v>
      </c>
      <c r="AT411" s="202" t="s">
        <v>243</v>
      </c>
      <c r="AU411" s="202" t="s">
        <v>88</v>
      </c>
      <c r="AY411" s="17" t="s">
        <v>241</v>
      </c>
      <c r="BE411" s="203">
        <f>IF(N411="základní",J411,0)</f>
        <v>43734.46</v>
      </c>
      <c r="BF411" s="203">
        <f>IF(N411="snížená",J411,0)</f>
        <v>0</v>
      </c>
      <c r="BG411" s="203">
        <f>IF(N411="zákl. přenesená",J411,0)</f>
        <v>0</v>
      </c>
      <c r="BH411" s="203">
        <f>IF(N411="sníž. přenesená",J411,0)</f>
        <v>0</v>
      </c>
      <c r="BI411" s="203">
        <f>IF(N411="nulová",J411,0)</f>
        <v>0</v>
      </c>
      <c r="BJ411" s="17" t="s">
        <v>14</v>
      </c>
      <c r="BK411" s="203">
        <f>ROUND(I411*H411,2)</f>
        <v>43734.46</v>
      </c>
      <c r="BL411" s="17" t="s">
        <v>175</v>
      </c>
      <c r="BM411" s="202" t="s">
        <v>3593</v>
      </c>
    </row>
    <row r="412" spans="1:65" s="1" customFormat="1" ht="11.25" x14ac:dyDescent="0.2">
      <c r="A412" s="34"/>
      <c r="B412" s="35"/>
      <c r="C412" s="36"/>
      <c r="D412" s="204" t="s">
        <v>249</v>
      </c>
      <c r="E412" s="36"/>
      <c r="F412" s="205" t="s">
        <v>262</v>
      </c>
      <c r="G412" s="36"/>
      <c r="H412" s="36"/>
      <c r="I412" s="206"/>
      <c r="J412" s="36"/>
      <c r="K412" s="36"/>
      <c r="L412" s="39"/>
      <c r="M412" s="207"/>
      <c r="N412" s="208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7" t="s">
        <v>249</v>
      </c>
      <c r="AU412" s="17" t="s">
        <v>88</v>
      </c>
    </row>
    <row r="413" spans="1:65" s="12" customFormat="1" ht="11.25" x14ac:dyDescent="0.2">
      <c r="B413" s="209"/>
      <c r="C413" s="210"/>
      <c r="D413" s="211" t="s">
        <v>256</v>
      </c>
      <c r="E413" s="212" t="s">
        <v>1</v>
      </c>
      <c r="F413" s="213" t="s">
        <v>3594</v>
      </c>
      <c r="G413" s="210"/>
      <c r="H413" s="214">
        <v>316.40699999999998</v>
      </c>
      <c r="I413" s="215"/>
      <c r="J413" s="210"/>
      <c r="K413" s="210"/>
      <c r="L413" s="216"/>
      <c r="M413" s="217"/>
      <c r="N413" s="218"/>
      <c r="O413" s="218"/>
      <c r="P413" s="218"/>
      <c r="Q413" s="218"/>
      <c r="R413" s="218"/>
      <c r="S413" s="218"/>
      <c r="T413" s="219"/>
      <c r="AT413" s="220" t="s">
        <v>256</v>
      </c>
      <c r="AU413" s="220" t="s">
        <v>88</v>
      </c>
      <c r="AV413" s="12" t="s">
        <v>88</v>
      </c>
      <c r="AW413" s="12" t="s">
        <v>36</v>
      </c>
      <c r="AX413" s="12" t="s">
        <v>80</v>
      </c>
      <c r="AY413" s="220" t="s">
        <v>241</v>
      </c>
    </row>
    <row r="414" spans="1:65" s="12" customFormat="1" ht="11.25" x14ac:dyDescent="0.2">
      <c r="B414" s="209"/>
      <c r="C414" s="210"/>
      <c r="D414" s="211" t="s">
        <v>256</v>
      </c>
      <c r="E414" s="212" t="s">
        <v>1</v>
      </c>
      <c r="F414" s="213" t="s">
        <v>3595</v>
      </c>
      <c r="G414" s="210"/>
      <c r="H414" s="214">
        <v>1107.425</v>
      </c>
      <c r="I414" s="215"/>
      <c r="J414" s="210"/>
      <c r="K414" s="210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256</v>
      </c>
      <c r="AU414" s="220" t="s">
        <v>88</v>
      </c>
      <c r="AV414" s="12" t="s">
        <v>88</v>
      </c>
      <c r="AW414" s="12" t="s">
        <v>36</v>
      </c>
      <c r="AX414" s="12" t="s">
        <v>80</v>
      </c>
      <c r="AY414" s="220" t="s">
        <v>241</v>
      </c>
    </row>
    <row r="415" spans="1:65" s="12" customFormat="1" ht="11.25" x14ac:dyDescent="0.2">
      <c r="B415" s="209"/>
      <c r="C415" s="210"/>
      <c r="D415" s="211" t="s">
        <v>256</v>
      </c>
      <c r="E415" s="212" t="s">
        <v>1</v>
      </c>
      <c r="F415" s="213" t="s">
        <v>3596</v>
      </c>
      <c r="G415" s="210"/>
      <c r="H415" s="214">
        <v>79.100999999999999</v>
      </c>
      <c r="I415" s="215"/>
      <c r="J415" s="210"/>
      <c r="K415" s="210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256</v>
      </c>
      <c r="AU415" s="220" t="s">
        <v>88</v>
      </c>
      <c r="AV415" s="12" t="s">
        <v>88</v>
      </c>
      <c r="AW415" s="12" t="s">
        <v>36</v>
      </c>
      <c r="AX415" s="12" t="s">
        <v>80</v>
      </c>
      <c r="AY415" s="220" t="s">
        <v>241</v>
      </c>
    </row>
    <row r="416" spans="1:65" s="12" customFormat="1" ht="11.25" x14ac:dyDescent="0.2">
      <c r="B416" s="209"/>
      <c r="C416" s="210"/>
      <c r="D416" s="211" t="s">
        <v>256</v>
      </c>
      <c r="E416" s="212" t="s">
        <v>1</v>
      </c>
      <c r="F416" s="213" t="s">
        <v>3597</v>
      </c>
      <c r="G416" s="210"/>
      <c r="H416" s="214">
        <v>79.100999999999999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2" customFormat="1" ht="11.25" x14ac:dyDescent="0.2">
      <c r="B417" s="209"/>
      <c r="C417" s="210"/>
      <c r="D417" s="211" t="s">
        <v>256</v>
      </c>
      <c r="E417" s="212" t="s">
        <v>1</v>
      </c>
      <c r="F417" s="213" t="s">
        <v>648</v>
      </c>
      <c r="G417" s="210"/>
      <c r="H417" s="214">
        <v>6</v>
      </c>
      <c r="I417" s="215"/>
      <c r="J417" s="210"/>
      <c r="K417" s="210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256</v>
      </c>
      <c r="AU417" s="220" t="s">
        <v>88</v>
      </c>
      <c r="AV417" s="12" t="s">
        <v>88</v>
      </c>
      <c r="AW417" s="12" t="s">
        <v>36</v>
      </c>
      <c r="AX417" s="12" t="s">
        <v>80</v>
      </c>
      <c r="AY417" s="220" t="s">
        <v>241</v>
      </c>
    </row>
    <row r="418" spans="1:65" s="13" customFormat="1" ht="11.25" x14ac:dyDescent="0.2">
      <c r="B418" s="221"/>
      <c r="C418" s="222"/>
      <c r="D418" s="211" t="s">
        <v>256</v>
      </c>
      <c r="E418" s="223" t="s">
        <v>1</v>
      </c>
      <c r="F418" s="224" t="s">
        <v>258</v>
      </c>
      <c r="G418" s="222"/>
      <c r="H418" s="225">
        <v>1588.0340000000001</v>
      </c>
      <c r="I418" s="226"/>
      <c r="J418" s="222"/>
      <c r="K418" s="222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256</v>
      </c>
      <c r="AU418" s="231" t="s">
        <v>88</v>
      </c>
      <c r="AV418" s="13" t="s">
        <v>175</v>
      </c>
      <c r="AW418" s="13" t="s">
        <v>36</v>
      </c>
      <c r="AX418" s="13" t="s">
        <v>14</v>
      </c>
      <c r="AY418" s="231" t="s">
        <v>241</v>
      </c>
    </row>
    <row r="419" spans="1:65" s="1" customFormat="1" ht="24.2" customHeight="1" x14ac:dyDescent="0.2">
      <c r="A419" s="34"/>
      <c r="B419" s="35"/>
      <c r="C419" s="191" t="s">
        <v>740</v>
      </c>
      <c r="D419" s="191" t="s">
        <v>243</v>
      </c>
      <c r="E419" s="192" t="s">
        <v>722</v>
      </c>
      <c r="F419" s="193" t="s">
        <v>723</v>
      </c>
      <c r="G419" s="194" t="s">
        <v>253</v>
      </c>
      <c r="H419" s="195">
        <v>1229.6790000000001</v>
      </c>
      <c r="I419" s="196">
        <v>215.01</v>
      </c>
      <c r="J419" s="197">
        <f>ROUND(I419*H419,2)</f>
        <v>264393.28000000003</v>
      </c>
      <c r="K419" s="193" t="s">
        <v>247</v>
      </c>
      <c r="L419" s="39"/>
      <c r="M419" s="198" t="s">
        <v>1</v>
      </c>
      <c r="N419" s="199" t="s">
        <v>45</v>
      </c>
      <c r="O419" s="71"/>
      <c r="P419" s="200">
        <f>O419*H419</f>
        <v>0</v>
      </c>
      <c r="Q419" s="200">
        <v>0</v>
      </c>
      <c r="R419" s="200">
        <f>Q419*H419</f>
        <v>0</v>
      </c>
      <c r="S419" s="200">
        <v>0</v>
      </c>
      <c r="T419" s="201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2" t="s">
        <v>175</v>
      </c>
      <c r="AT419" s="202" t="s">
        <v>243</v>
      </c>
      <c r="AU419" s="202" t="s">
        <v>88</v>
      </c>
      <c r="AY419" s="17" t="s">
        <v>241</v>
      </c>
      <c r="BE419" s="203">
        <f>IF(N419="základní",J419,0)</f>
        <v>264393.28000000003</v>
      </c>
      <c r="BF419" s="203">
        <f>IF(N419="snížená",J419,0)</f>
        <v>0</v>
      </c>
      <c r="BG419" s="203">
        <f>IF(N419="zákl. přenesená",J419,0)</f>
        <v>0</v>
      </c>
      <c r="BH419" s="203">
        <f>IF(N419="sníž. přenesená",J419,0)</f>
        <v>0</v>
      </c>
      <c r="BI419" s="203">
        <f>IF(N419="nulová",J419,0)</f>
        <v>0</v>
      </c>
      <c r="BJ419" s="17" t="s">
        <v>14</v>
      </c>
      <c r="BK419" s="203">
        <f>ROUND(I419*H419,2)</f>
        <v>264393.28000000003</v>
      </c>
      <c r="BL419" s="17" t="s">
        <v>175</v>
      </c>
      <c r="BM419" s="202" t="s">
        <v>3598</v>
      </c>
    </row>
    <row r="420" spans="1:65" s="1" customFormat="1" ht="11.25" x14ac:dyDescent="0.2">
      <c r="A420" s="34"/>
      <c r="B420" s="35"/>
      <c r="C420" s="36"/>
      <c r="D420" s="204" t="s">
        <v>249</v>
      </c>
      <c r="E420" s="36"/>
      <c r="F420" s="205" t="s">
        <v>725</v>
      </c>
      <c r="G420" s="36"/>
      <c r="H420" s="36"/>
      <c r="I420" s="206"/>
      <c r="J420" s="36"/>
      <c r="K420" s="36"/>
      <c r="L420" s="39"/>
      <c r="M420" s="207"/>
      <c r="N420" s="208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7" t="s">
        <v>249</v>
      </c>
      <c r="AU420" s="17" t="s">
        <v>88</v>
      </c>
    </row>
    <row r="421" spans="1:65" s="12" customFormat="1" ht="11.25" x14ac:dyDescent="0.2">
      <c r="B421" s="209"/>
      <c r="C421" s="210"/>
      <c r="D421" s="211" t="s">
        <v>256</v>
      </c>
      <c r="E421" s="212" t="s">
        <v>1</v>
      </c>
      <c r="F421" s="213" t="s">
        <v>402</v>
      </c>
      <c r="G421" s="210"/>
      <c r="H421" s="214">
        <v>1582.0350000000001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2" customFormat="1" ht="11.25" x14ac:dyDescent="0.2">
      <c r="B422" s="209"/>
      <c r="C422" s="210"/>
      <c r="D422" s="211" t="s">
        <v>256</v>
      </c>
      <c r="E422" s="212" t="s">
        <v>1</v>
      </c>
      <c r="F422" s="213" t="s">
        <v>726</v>
      </c>
      <c r="G422" s="210"/>
      <c r="H422" s="214">
        <v>-68.783000000000001</v>
      </c>
      <c r="I422" s="215"/>
      <c r="J422" s="210"/>
      <c r="K422" s="210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256</v>
      </c>
      <c r="AU422" s="220" t="s">
        <v>88</v>
      </c>
      <c r="AV422" s="12" t="s">
        <v>88</v>
      </c>
      <c r="AW422" s="12" t="s">
        <v>36</v>
      </c>
      <c r="AX422" s="12" t="s">
        <v>80</v>
      </c>
      <c r="AY422" s="220" t="s">
        <v>241</v>
      </c>
    </row>
    <row r="423" spans="1:65" s="12" customFormat="1" ht="11.25" x14ac:dyDescent="0.2">
      <c r="B423" s="209"/>
      <c r="C423" s="210"/>
      <c r="D423" s="211" t="s">
        <v>256</v>
      </c>
      <c r="E423" s="212" t="s">
        <v>1</v>
      </c>
      <c r="F423" s="213" t="s">
        <v>727</v>
      </c>
      <c r="G423" s="210"/>
      <c r="H423" s="214">
        <v>-224.94499999999999</v>
      </c>
      <c r="I423" s="215"/>
      <c r="J423" s="210"/>
      <c r="K423" s="210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256</v>
      </c>
      <c r="AU423" s="220" t="s">
        <v>88</v>
      </c>
      <c r="AV423" s="12" t="s">
        <v>88</v>
      </c>
      <c r="AW423" s="12" t="s">
        <v>36</v>
      </c>
      <c r="AX423" s="12" t="s">
        <v>80</v>
      </c>
      <c r="AY423" s="220" t="s">
        <v>241</v>
      </c>
    </row>
    <row r="424" spans="1:65" s="12" customFormat="1" ht="11.25" x14ac:dyDescent="0.2">
      <c r="B424" s="209"/>
      <c r="C424" s="210"/>
      <c r="D424" s="211" t="s">
        <v>256</v>
      </c>
      <c r="E424" s="212" t="s">
        <v>1</v>
      </c>
      <c r="F424" s="213" t="s">
        <v>3599</v>
      </c>
      <c r="G424" s="210"/>
      <c r="H424" s="214">
        <v>-36.759</v>
      </c>
      <c r="I424" s="215"/>
      <c r="J424" s="210"/>
      <c r="K424" s="210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256</v>
      </c>
      <c r="AU424" s="220" t="s">
        <v>88</v>
      </c>
      <c r="AV424" s="12" t="s">
        <v>88</v>
      </c>
      <c r="AW424" s="12" t="s">
        <v>36</v>
      </c>
      <c r="AX424" s="12" t="s">
        <v>80</v>
      </c>
      <c r="AY424" s="220" t="s">
        <v>241</v>
      </c>
    </row>
    <row r="425" spans="1:65" s="12" customFormat="1" ht="33.75" x14ac:dyDescent="0.2">
      <c r="B425" s="209"/>
      <c r="C425" s="210"/>
      <c r="D425" s="211" t="s">
        <v>256</v>
      </c>
      <c r="E425" s="212" t="s">
        <v>1</v>
      </c>
      <c r="F425" s="213" t="s">
        <v>3600</v>
      </c>
      <c r="G425" s="210"/>
      <c r="H425" s="214">
        <v>-21.869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3" customFormat="1" ht="11.25" x14ac:dyDescent="0.2">
      <c r="B426" s="221"/>
      <c r="C426" s="222"/>
      <c r="D426" s="211" t="s">
        <v>256</v>
      </c>
      <c r="E426" s="223" t="s">
        <v>496</v>
      </c>
      <c r="F426" s="224" t="s">
        <v>258</v>
      </c>
      <c r="G426" s="222"/>
      <c r="H426" s="225">
        <v>1229.6790000000001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256</v>
      </c>
      <c r="AU426" s="231" t="s">
        <v>88</v>
      </c>
      <c r="AV426" s="13" t="s">
        <v>175</v>
      </c>
      <c r="AW426" s="13" t="s">
        <v>36</v>
      </c>
      <c r="AX426" s="13" t="s">
        <v>14</v>
      </c>
      <c r="AY426" s="231" t="s">
        <v>241</v>
      </c>
    </row>
    <row r="427" spans="1:65" s="1" customFormat="1" ht="16.5" customHeight="1" x14ac:dyDescent="0.2">
      <c r="A427" s="34"/>
      <c r="B427" s="35"/>
      <c r="C427" s="250" t="s">
        <v>749</v>
      </c>
      <c r="D427" s="250" t="s">
        <v>716</v>
      </c>
      <c r="E427" s="251" t="s">
        <v>730</v>
      </c>
      <c r="F427" s="252" t="s">
        <v>731</v>
      </c>
      <c r="G427" s="253" t="s">
        <v>467</v>
      </c>
      <c r="H427" s="254">
        <v>2017.077</v>
      </c>
      <c r="I427" s="255">
        <v>351.14</v>
      </c>
      <c r="J427" s="256">
        <f>ROUND(I427*H427,2)</f>
        <v>708276.42</v>
      </c>
      <c r="K427" s="252" t="s">
        <v>247</v>
      </c>
      <c r="L427" s="257"/>
      <c r="M427" s="258" t="s">
        <v>1</v>
      </c>
      <c r="N427" s="259" t="s">
        <v>45</v>
      </c>
      <c r="O427" s="71"/>
      <c r="P427" s="200">
        <f>O427*H427</f>
        <v>0</v>
      </c>
      <c r="Q427" s="200">
        <v>0</v>
      </c>
      <c r="R427" s="200">
        <f>Q427*H427</f>
        <v>0</v>
      </c>
      <c r="S427" s="200">
        <v>0</v>
      </c>
      <c r="T427" s="201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2" t="s">
        <v>292</v>
      </c>
      <c r="AT427" s="202" t="s">
        <v>716</v>
      </c>
      <c r="AU427" s="202" t="s">
        <v>88</v>
      </c>
      <c r="AY427" s="17" t="s">
        <v>241</v>
      </c>
      <c r="BE427" s="203">
        <f>IF(N427="základní",J427,0)</f>
        <v>708276.42</v>
      </c>
      <c r="BF427" s="203">
        <f>IF(N427="snížená",J427,0)</f>
        <v>0</v>
      </c>
      <c r="BG427" s="203">
        <f>IF(N427="zákl. přenesená",J427,0)</f>
        <v>0</v>
      </c>
      <c r="BH427" s="203">
        <f>IF(N427="sníž. přenesená",J427,0)</f>
        <v>0</v>
      </c>
      <c r="BI427" s="203">
        <f>IF(N427="nulová",J427,0)</f>
        <v>0</v>
      </c>
      <c r="BJ427" s="17" t="s">
        <v>14</v>
      </c>
      <c r="BK427" s="203">
        <f>ROUND(I427*H427,2)</f>
        <v>708276.42</v>
      </c>
      <c r="BL427" s="17" t="s">
        <v>175</v>
      </c>
      <c r="BM427" s="202" t="s">
        <v>3601</v>
      </c>
    </row>
    <row r="428" spans="1:65" s="14" customFormat="1" ht="11.25" x14ac:dyDescent="0.2">
      <c r="B428" s="232"/>
      <c r="C428" s="233"/>
      <c r="D428" s="211" t="s">
        <v>256</v>
      </c>
      <c r="E428" s="234" t="s">
        <v>1</v>
      </c>
      <c r="F428" s="235" t="s">
        <v>733</v>
      </c>
      <c r="G428" s="233"/>
      <c r="H428" s="234" t="s">
        <v>1</v>
      </c>
      <c r="I428" s="236"/>
      <c r="J428" s="233"/>
      <c r="K428" s="233"/>
      <c r="L428" s="237"/>
      <c r="M428" s="238"/>
      <c r="N428" s="239"/>
      <c r="O428" s="239"/>
      <c r="P428" s="239"/>
      <c r="Q428" s="239"/>
      <c r="R428" s="239"/>
      <c r="S428" s="239"/>
      <c r="T428" s="240"/>
      <c r="AT428" s="241" t="s">
        <v>256</v>
      </c>
      <c r="AU428" s="241" t="s">
        <v>88</v>
      </c>
      <c r="AV428" s="14" t="s">
        <v>14</v>
      </c>
      <c r="AW428" s="14" t="s">
        <v>36</v>
      </c>
      <c r="AX428" s="14" t="s">
        <v>80</v>
      </c>
      <c r="AY428" s="241" t="s">
        <v>241</v>
      </c>
    </row>
    <row r="429" spans="1:65" s="12" customFormat="1" ht="11.25" x14ac:dyDescent="0.2">
      <c r="B429" s="209"/>
      <c r="C429" s="210"/>
      <c r="D429" s="211" t="s">
        <v>256</v>
      </c>
      <c r="E429" s="212" t="s">
        <v>1</v>
      </c>
      <c r="F429" s="213" t="s">
        <v>734</v>
      </c>
      <c r="G429" s="210"/>
      <c r="H429" s="214">
        <v>2017.077</v>
      </c>
      <c r="I429" s="215"/>
      <c r="J429" s="210"/>
      <c r="K429" s="210"/>
      <c r="L429" s="216"/>
      <c r="M429" s="217"/>
      <c r="N429" s="218"/>
      <c r="O429" s="218"/>
      <c r="P429" s="218"/>
      <c r="Q429" s="218"/>
      <c r="R429" s="218"/>
      <c r="S429" s="218"/>
      <c r="T429" s="219"/>
      <c r="AT429" s="220" t="s">
        <v>256</v>
      </c>
      <c r="AU429" s="220" t="s">
        <v>88</v>
      </c>
      <c r="AV429" s="12" t="s">
        <v>88</v>
      </c>
      <c r="AW429" s="12" t="s">
        <v>36</v>
      </c>
      <c r="AX429" s="12" t="s">
        <v>80</v>
      </c>
      <c r="AY429" s="220" t="s">
        <v>241</v>
      </c>
    </row>
    <row r="430" spans="1:65" s="13" customFormat="1" ht="11.25" x14ac:dyDescent="0.2">
      <c r="B430" s="221"/>
      <c r="C430" s="222"/>
      <c r="D430" s="211" t="s">
        <v>256</v>
      </c>
      <c r="E430" s="223" t="s">
        <v>1</v>
      </c>
      <c r="F430" s="224" t="s">
        <v>258</v>
      </c>
      <c r="G430" s="222"/>
      <c r="H430" s="225">
        <v>2017.077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256</v>
      </c>
      <c r="AU430" s="231" t="s">
        <v>88</v>
      </c>
      <c r="AV430" s="13" t="s">
        <v>175</v>
      </c>
      <c r="AW430" s="13" t="s">
        <v>36</v>
      </c>
      <c r="AX430" s="13" t="s">
        <v>14</v>
      </c>
      <c r="AY430" s="231" t="s">
        <v>241</v>
      </c>
    </row>
    <row r="431" spans="1:65" s="1" customFormat="1" ht="24.2" customHeight="1" x14ac:dyDescent="0.2">
      <c r="A431" s="34"/>
      <c r="B431" s="35"/>
      <c r="C431" s="191" t="s">
        <v>754</v>
      </c>
      <c r="D431" s="191" t="s">
        <v>243</v>
      </c>
      <c r="E431" s="192" t="s">
        <v>736</v>
      </c>
      <c r="F431" s="193" t="s">
        <v>737</v>
      </c>
      <c r="G431" s="194" t="s">
        <v>253</v>
      </c>
      <c r="H431" s="195">
        <v>89.977999999999994</v>
      </c>
      <c r="I431" s="196">
        <v>963.9</v>
      </c>
      <c r="J431" s="197">
        <f>ROUND(I431*H431,2)</f>
        <v>86729.79</v>
      </c>
      <c r="K431" s="193" t="s">
        <v>247</v>
      </c>
      <c r="L431" s="39"/>
      <c r="M431" s="198" t="s">
        <v>1</v>
      </c>
      <c r="N431" s="199" t="s">
        <v>45</v>
      </c>
      <c r="O431" s="71"/>
      <c r="P431" s="200">
        <f>O431*H431</f>
        <v>0</v>
      </c>
      <c r="Q431" s="200">
        <v>0</v>
      </c>
      <c r="R431" s="200">
        <f>Q431*H431</f>
        <v>0</v>
      </c>
      <c r="S431" s="200">
        <v>0</v>
      </c>
      <c r="T431" s="201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2" t="s">
        <v>175</v>
      </c>
      <c r="AT431" s="202" t="s">
        <v>243</v>
      </c>
      <c r="AU431" s="202" t="s">
        <v>88</v>
      </c>
      <c r="AY431" s="17" t="s">
        <v>241</v>
      </c>
      <c r="BE431" s="203">
        <f>IF(N431="základní",J431,0)</f>
        <v>86729.79</v>
      </c>
      <c r="BF431" s="203">
        <f>IF(N431="snížená",J431,0)</f>
        <v>0</v>
      </c>
      <c r="BG431" s="203">
        <f>IF(N431="zákl. přenesená",J431,0)</f>
        <v>0</v>
      </c>
      <c r="BH431" s="203">
        <f>IF(N431="sníž. přenesená",J431,0)</f>
        <v>0</v>
      </c>
      <c r="BI431" s="203">
        <f>IF(N431="nulová",J431,0)</f>
        <v>0</v>
      </c>
      <c r="BJ431" s="17" t="s">
        <v>14</v>
      </c>
      <c r="BK431" s="203">
        <f>ROUND(I431*H431,2)</f>
        <v>86729.79</v>
      </c>
      <c r="BL431" s="17" t="s">
        <v>175</v>
      </c>
      <c r="BM431" s="202" t="s">
        <v>3602</v>
      </c>
    </row>
    <row r="432" spans="1:65" s="1" customFormat="1" ht="11.25" x14ac:dyDescent="0.2">
      <c r="A432" s="34"/>
      <c r="B432" s="35"/>
      <c r="C432" s="36"/>
      <c r="D432" s="204" t="s">
        <v>249</v>
      </c>
      <c r="E432" s="36"/>
      <c r="F432" s="205" t="s">
        <v>739</v>
      </c>
      <c r="G432" s="36"/>
      <c r="H432" s="36"/>
      <c r="I432" s="206"/>
      <c r="J432" s="36"/>
      <c r="K432" s="36"/>
      <c r="L432" s="39"/>
      <c r="M432" s="207"/>
      <c r="N432" s="208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7" t="s">
        <v>249</v>
      </c>
      <c r="AU432" s="17" t="s">
        <v>88</v>
      </c>
    </row>
    <row r="433" spans="1:65" s="12" customFormat="1" ht="11.25" x14ac:dyDescent="0.2">
      <c r="B433" s="209"/>
      <c r="C433" s="210"/>
      <c r="D433" s="211" t="s">
        <v>256</v>
      </c>
      <c r="E433" s="212" t="s">
        <v>1</v>
      </c>
      <c r="F433" s="213" t="s">
        <v>448</v>
      </c>
      <c r="G433" s="210"/>
      <c r="H433" s="214">
        <v>89.977999999999994</v>
      </c>
      <c r="I433" s="215"/>
      <c r="J433" s="210"/>
      <c r="K433" s="210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256</v>
      </c>
      <c r="AU433" s="220" t="s">
        <v>88</v>
      </c>
      <c r="AV433" s="12" t="s">
        <v>88</v>
      </c>
      <c r="AW433" s="12" t="s">
        <v>36</v>
      </c>
      <c r="AX433" s="12" t="s">
        <v>80</v>
      </c>
      <c r="AY433" s="220" t="s">
        <v>241</v>
      </c>
    </row>
    <row r="434" spans="1:65" s="13" customFormat="1" ht="11.25" x14ac:dyDescent="0.2">
      <c r="B434" s="221"/>
      <c r="C434" s="222"/>
      <c r="D434" s="211" t="s">
        <v>256</v>
      </c>
      <c r="E434" s="223" t="s">
        <v>1</v>
      </c>
      <c r="F434" s="224" t="s">
        <v>258</v>
      </c>
      <c r="G434" s="222"/>
      <c r="H434" s="225">
        <v>89.977999999999994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256</v>
      </c>
      <c r="AU434" s="231" t="s">
        <v>88</v>
      </c>
      <c r="AV434" s="13" t="s">
        <v>175</v>
      </c>
      <c r="AW434" s="13" t="s">
        <v>36</v>
      </c>
      <c r="AX434" s="13" t="s">
        <v>14</v>
      </c>
      <c r="AY434" s="231" t="s">
        <v>241</v>
      </c>
    </row>
    <row r="435" spans="1:65" s="1" customFormat="1" ht="24.2" customHeight="1" x14ac:dyDescent="0.2">
      <c r="A435" s="34"/>
      <c r="B435" s="35"/>
      <c r="C435" s="191" t="s">
        <v>759</v>
      </c>
      <c r="D435" s="191" t="s">
        <v>243</v>
      </c>
      <c r="E435" s="192" t="s">
        <v>741</v>
      </c>
      <c r="F435" s="193" t="s">
        <v>742</v>
      </c>
      <c r="G435" s="194" t="s">
        <v>253</v>
      </c>
      <c r="H435" s="195">
        <v>134.96700000000001</v>
      </c>
      <c r="I435" s="196">
        <v>447.53</v>
      </c>
      <c r="J435" s="197">
        <f>ROUND(I435*H435,2)</f>
        <v>60401.78</v>
      </c>
      <c r="K435" s="193" t="s">
        <v>247</v>
      </c>
      <c r="L435" s="39"/>
      <c r="M435" s="198" t="s">
        <v>1</v>
      </c>
      <c r="N435" s="199" t="s">
        <v>45</v>
      </c>
      <c r="O435" s="71"/>
      <c r="P435" s="200">
        <f>O435*H435</f>
        <v>0</v>
      </c>
      <c r="Q435" s="200">
        <v>0</v>
      </c>
      <c r="R435" s="200">
        <f>Q435*H435</f>
        <v>0</v>
      </c>
      <c r="S435" s="200">
        <v>0</v>
      </c>
      <c r="T435" s="201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2" t="s">
        <v>175</v>
      </c>
      <c r="AT435" s="202" t="s">
        <v>243</v>
      </c>
      <c r="AU435" s="202" t="s">
        <v>88</v>
      </c>
      <c r="AY435" s="17" t="s">
        <v>241</v>
      </c>
      <c r="BE435" s="203">
        <f>IF(N435="základní",J435,0)</f>
        <v>60401.78</v>
      </c>
      <c r="BF435" s="203">
        <f>IF(N435="snížená",J435,0)</f>
        <v>0</v>
      </c>
      <c r="BG435" s="203">
        <f>IF(N435="zákl. přenesená",J435,0)</f>
        <v>0</v>
      </c>
      <c r="BH435" s="203">
        <f>IF(N435="sníž. přenesená",J435,0)</f>
        <v>0</v>
      </c>
      <c r="BI435" s="203">
        <f>IF(N435="nulová",J435,0)</f>
        <v>0</v>
      </c>
      <c r="BJ435" s="17" t="s">
        <v>14</v>
      </c>
      <c r="BK435" s="203">
        <f>ROUND(I435*H435,2)</f>
        <v>60401.78</v>
      </c>
      <c r="BL435" s="17" t="s">
        <v>175</v>
      </c>
      <c r="BM435" s="202" t="s">
        <v>3603</v>
      </c>
    </row>
    <row r="436" spans="1:65" s="1" customFormat="1" ht="11.25" x14ac:dyDescent="0.2">
      <c r="A436" s="34"/>
      <c r="B436" s="35"/>
      <c r="C436" s="36"/>
      <c r="D436" s="204" t="s">
        <v>249</v>
      </c>
      <c r="E436" s="36"/>
      <c r="F436" s="205" t="s">
        <v>744</v>
      </c>
      <c r="G436" s="36"/>
      <c r="H436" s="36"/>
      <c r="I436" s="206"/>
      <c r="J436" s="36"/>
      <c r="K436" s="36"/>
      <c r="L436" s="39"/>
      <c r="M436" s="207"/>
      <c r="N436" s="208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7" t="s">
        <v>249</v>
      </c>
      <c r="AU436" s="17" t="s">
        <v>88</v>
      </c>
    </row>
    <row r="437" spans="1:65" s="12" customFormat="1" ht="11.25" x14ac:dyDescent="0.2">
      <c r="B437" s="209"/>
      <c r="C437" s="210"/>
      <c r="D437" s="211" t="s">
        <v>256</v>
      </c>
      <c r="E437" s="212" t="s">
        <v>1</v>
      </c>
      <c r="F437" s="213" t="s">
        <v>3604</v>
      </c>
      <c r="G437" s="210"/>
      <c r="H437" s="214">
        <v>234.13499999999999</v>
      </c>
      <c r="I437" s="215"/>
      <c r="J437" s="210"/>
      <c r="K437" s="210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256</v>
      </c>
      <c r="AU437" s="220" t="s">
        <v>88</v>
      </c>
      <c r="AV437" s="12" t="s">
        <v>88</v>
      </c>
      <c r="AW437" s="12" t="s">
        <v>36</v>
      </c>
      <c r="AX437" s="12" t="s">
        <v>80</v>
      </c>
      <c r="AY437" s="220" t="s">
        <v>241</v>
      </c>
    </row>
    <row r="438" spans="1:65" s="12" customFormat="1" ht="11.25" x14ac:dyDescent="0.2">
      <c r="B438" s="209"/>
      <c r="C438" s="210"/>
      <c r="D438" s="211" t="s">
        <v>256</v>
      </c>
      <c r="E438" s="212" t="s">
        <v>1</v>
      </c>
      <c r="F438" s="213" t="s">
        <v>3605</v>
      </c>
      <c r="G438" s="210"/>
      <c r="H438" s="214">
        <v>-9.19</v>
      </c>
      <c r="I438" s="215"/>
      <c r="J438" s="210"/>
      <c r="K438" s="210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256</v>
      </c>
      <c r="AU438" s="220" t="s">
        <v>88</v>
      </c>
      <c r="AV438" s="12" t="s">
        <v>88</v>
      </c>
      <c r="AW438" s="12" t="s">
        <v>36</v>
      </c>
      <c r="AX438" s="12" t="s">
        <v>80</v>
      </c>
      <c r="AY438" s="220" t="s">
        <v>241</v>
      </c>
    </row>
    <row r="439" spans="1:65" s="13" customFormat="1" ht="11.25" x14ac:dyDescent="0.2">
      <c r="B439" s="221"/>
      <c r="C439" s="222"/>
      <c r="D439" s="211" t="s">
        <v>256</v>
      </c>
      <c r="E439" s="223" t="s">
        <v>445</v>
      </c>
      <c r="F439" s="224" t="s">
        <v>258</v>
      </c>
      <c r="G439" s="222"/>
      <c r="H439" s="225">
        <v>224.94499999999999</v>
      </c>
      <c r="I439" s="226"/>
      <c r="J439" s="222"/>
      <c r="K439" s="222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256</v>
      </c>
      <c r="AU439" s="231" t="s">
        <v>88</v>
      </c>
      <c r="AV439" s="13" t="s">
        <v>175</v>
      </c>
      <c r="AW439" s="13" t="s">
        <v>36</v>
      </c>
      <c r="AX439" s="13" t="s">
        <v>80</v>
      </c>
      <c r="AY439" s="231" t="s">
        <v>241</v>
      </c>
    </row>
    <row r="440" spans="1:65" s="12" customFormat="1" ht="11.25" x14ac:dyDescent="0.2">
      <c r="B440" s="209"/>
      <c r="C440" s="210"/>
      <c r="D440" s="211" t="s">
        <v>256</v>
      </c>
      <c r="E440" s="212" t="s">
        <v>746</v>
      </c>
      <c r="F440" s="213" t="s">
        <v>747</v>
      </c>
      <c r="G440" s="210"/>
      <c r="H440" s="214">
        <v>134.96700000000001</v>
      </c>
      <c r="I440" s="215"/>
      <c r="J440" s="210"/>
      <c r="K440" s="210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256</v>
      </c>
      <c r="AU440" s="220" t="s">
        <v>88</v>
      </c>
      <c r="AV440" s="12" t="s">
        <v>88</v>
      </c>
      <c r="AW440" s="12" t="s">
        <v>36</v>
      </c>
      <c r="AX440" s="12" t="s">
        <v>14</v>
      </c>
      <c r="AY440" s="220" t="s">
        <v>241</v>
      </c>
    </row>
    <row r="441" spans="1:65" s="12" customFormat="1" ht="11.25" x14ac:dyDescent="0.2">
      <c r="B441" s="209"/>
      <c r="C441" s="210"/>
      <c r="D441" s="211" t="s">
        <v>256</v>
      </c>
      <c r="E441" s="212" t="s">
        <v>448</v>
      </c>
      <c r="F441" s="213" t="s">
        <v>748</v>
      </c>
      <c r="G441" s="210"/>
      <c r="H441" s="214">
        <v>89.977999999999994</v>
      </c>
      <c r="I441" s="215"/>
      <c r="J441" s="210"/>
      <c r="K441" s="210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256</v>
      </c>
      <c r="AU441" s="220" t="s">
        <v>88</v>
      </c>
      <c r="AV441" s="12" t="s">
        <v>88</v>
      </c>
      <c r="AW441" s="12" t="s">
        <v>36</v>
      </c>
      <c r="AX441" s="12" t="s">
        <v>80</v>
      </c>
      <c r="AY441" s="220" t="s">
        <v>241</v>
      </c>
    </row>
    <row r="442" spans="1:65" s="13" customFormat="1" ht="11.25" x14ac:dyDescent="0.2">
      <c r="B442" s="221"/>
      <c r="C442" s="222"/>
      <c r="D442" s="211" t="s">
        <v>256</v>
      </c>
      <c r="E442" s="223" t="s">
        <v>1</v>
      </c>
      <c r="F442" s="224" t="s">
        <v>258</v>
      </c>
      <c r="G442" s="222"/>
      <c r="H442" s="225">
        <v>224.94499999999999</v>
      </c>
      <c r="I442" s="226"/>
      <c r="J442" s="222"/>
      <c r="K442" s="222"/>
      <c r="L442" s="227"/>
      <c r="M442" s="228"/>
      <c r="N442" s="229"/>
      <c r="O442" s="229"/>
      <c r="P442" s="229"/>
      <c r="Q442" s="229"/>
      <c r="R442" s="229"/>
      <c r="S442" s="229"/>
      <c r="T442" s="230"/>
      <c r="AT442" s="231" t="s">
        <v>256</v>
      </c>
      <c r="AU442" s="231" t="s">
        <v>88</v>
      </c>
      <c r="AV442" s="13" t="s">
        <v>175</v>
      </c>
      <c r="AW442" s="13" t="s">
        <v>36</v>
      </c>
      <c r="AX442" s="13" t="s">
        <v>80</v>
      </c>
      <c r="AY442" s="231" t="s">
        <v>241</v>
      </c>
    </row>
    <row r="443" spans="1:65" s="1" customFormat="1" ht="16.5" customHeight="1" x14ac:dyDescent="0.2">
      <c r="A443" s="34"/>
      <c r="B443" s="35"/>
      <c r="C443" s="250" t="s">
        <v>766</v>
      </c>
      <c r="D443" s="250" t="s">
        <v>716</v>
      </c>
      <c r="E443" s="251" t="s">
        <v>750</v>
      </c>
      <c r="F443" s="252" t="s">
        <v>751</v>
      </c>
      <c r="G443" s="253" t="s">
        <v>467</v>
      </c>
      <c r="H443" s="254">
        <v>461.22899999999998</v>
      </c>
      <c r="I443" s="255">
        <v>392.45</v>
      </c>
      <c r="J443" s="256">
        <f>ROUND(I443*H443,2)</f>
        <v>181009.32</v>
      </c>
      <c r="K443" s="252" t="s">
        <v>247</v>
      </c>
      <c r="L443" s="257"/>
      <c r="M443" s="258" t="s">
        <v>1</v>
      </c>
      <c r="N443" s="259" t="s">
        <v>45</v>
      </c>
      <c r="O443" s="71"/>
      <c r="P443" s="200">
        <f>O443*H443</f>
        <v>0</v>
      </c>
      <c r="Q443" s="200">
        <v>0</v>
      </c>
      <c r="R443" s="200">
        <f>Q443*H443</f>
        <v>0</v>
      </c>
      <c r="S443" s="200">
        <v>0</v>
      </c>
      <c r="T443" s="201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2" t="s">
        <v>292</v>
      </c>
      <c r="AT443" s="202" t="s">
        <v>716</v>
      </c>
      <c r="AU443" s="202" t="s">
        <v>88</v>
      </c>
      <c r="AY443" s="17" t="s">
        <v>241</v>
      </c>
      <c r="BE443" s="203">
        <f>IF(N443="základní",J443,0)</f>
        <v>181009.32</v>
      </c>
      <c r="BF443" s="203">
        <f>IF(N443="snížená",J443,0)</f>
        <v>0</v>
      </c>
      <c r="BG443" s="203">
        <f>IF(N443="zákl. přenesená",J443,0)</f>
        <v>0</v>
      </c>
      <c r="BH443" s="203">
        <f>IF(N443="sníž. přenesená",J443,0)</f>
        <v>0</v>
      </c>
      <c r="BI443" s="203">
        <f>IF(N443="nulová",J443,0)</f>
        <v>0</v>
      </c>
      <c r="BJ443" s="17" t="s">
        <v>14</v>
      </c>
      <c r="BK443" s="203">
        <f>ROUND(I443*H443,2)</f>
        <v>181009.32</v>
      </c>
      <c r="BL443" s="17" t="s">
        <v>175</v>
      </c>
      <c r="BM443" s="202" t="s">
        <v>3606</v>
      </c>
    </row>
    <row r="444" spans="1:65" s="12" customFormat="1" ht="11.25" x14ac:dyDescent="0.2">
      <c r="B444" s="209"/>
      <c r="C444" s="210"/>
      <c r="D444" s="211" t="s">
        <v>256</v>
      </c>
      <c r="E444" s="212" t="s">
        <v>1</v>
      </c>
      <c r="F444" s="213" t="s">
        <v>753</v>
      </c>
      <c r="G444" s="210"/>
      <c r="H444" s="214">
        <v>461.22899999999998</v>
      </c>
      <c r="I444" s="215"/>
      <c r="J444" s="210"/>
      <c r="K444" s="210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256</v>
      </c>
      <c r="AU444" s="220" t="s">
        <v>88</v>
      </c>
      <c r="AV444" s="12" t="s">
        <v>88</v>
      </c>
      <c r="AW444" s="12" t="s">
        <v>36</v>
      </c>
      <c r="AX444" s="12" t="s">
        <v>80</v>
      </c>
      <c r="AY444" s="220" t="s">
        <v>241</v>
      </c>
    </row>
    <row r="445" spans="1:65" s="13" customFormat="1" ht="11.25" x14ac:dyDescent="0.2">
      <c r="B445" s="221"/>
      <c r="C445" s="222"/>
      <c r="D445" s="211" t="s">
        <v>256</v>
      </c>
      <c r="E445" s="223" t="s">
        <v>1</v>
      </c>
      <c r="F445" s="224" t="s">
        <v>258</v>
      </c>
      <c r="G445" s="222"/>
      <c r="H445" s="225">
        <v>461.22899999999998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256</v>
      </c>
      <c r="AU445" s="231" t="s">
        <v>88</v>
      </c>
      <c r="AV445" s="13" t="s">
        <v>175</v>
      </c>
      <c r="AW445" s="13" t="s">
        <v>36</v>
      </c>
      <c r="AX445" s="13" t="s">
        <v>14</v>
      </c>
      <c r="AY445" s="231" t="s">
        <v>241</v>
      </c>
    </row>
    <row r="446" spans="1:65" s="1" customFormat="1" ht="24.2" customHeight="1" x14ac:dyDescent="0.2">
      <c r="A446" s="34"/>
      <c r="B446" s="35"/>
      <c r="C446" s="191" t="s">
        <v>772</v>
      </c>
      <c r="D446" s="191" t="s">
        <v>243</v>
      </c>
      <c r="E446" s="192" t="s">
        <v>755</v>
      </c>
      <c r="F446" s="193" t="s">
        <v>756</v>
      </c>
      <c r="G446" s="194" t="s">
        <v>246</v>
      </c>
      <c r="H446" s="195">
        <v>39.997</v>
      </c>
      <c r="I446" s="196">
        <v>247.86</v>
      </c>
      <c r="J446" s="197">
        <f>ROUND(I446*H446,2)</f>
        <v>9913.66</v>
      </c>
      <c r="K446" s="193" t="s">
        <v>247</v>
      </c>
      <c r="L446" s="39"/>
      <c r="M446" s="198" t="s">
        <v>1</v>
      </c>
      <c r="N446" s="199" t="s">
        <v>45</v>
      </c>
      <c r="O446" s="71"/>
      <c r="P446" s="200">
        <f>O446*H446</f>
        <v>0</v>
      </c>
      <c r="Q446" s="200">
        <v>0</v>
      </c>
      <c r="R446" s="200">
        <f>Q446*H446</f>
        <v>0</v>
      </c>
      <c r="S446" s="200">
        <v>0</v>
      </c>
      <c r="T446" s="201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2" t="s">
        <v>175</v>
      </c>
      <c r="AT446" s="202" t="s">
        <v>243</v>
      </c>
      <c r="AU446" s="202" t="s">
        <v>88</v>
      </c>
      <c r="AY446" s="17" t="s">
        <v>241</v>
      </c>
      <c r="BE446" s="203">
        <f>IF(N446="základní",J446,0)</f>
        <v>9913.66</v>
      </c>
      <c r="BF446" s="203">
        <f>IF(N446="snížená",J446,0)</f>
        <v>0</v>
      </c>
      <c r="BG446" s="203">
        <f>IF(N446="zákl. přenesená",J446,0)</f>
        <v>0</v>
      </c>
      <c r="BH446" s="203">
        <f>IF(N446="sníž. přenesená",J446,0)</f>
        <v>0</v>
      </c>
      <c r="BI446" s="203">
        <f>IF(N446="nulová",J446,0)</f>
        <v>0</v>
      </c>
      <c r="BJ446" s="17" t="s">
        <v>14</v>
      </c>
      <c r="BK446" s="203">
        <f>ROUND(I446*H446,2)</f>
        <v>9913.66</v>
      </c>
      <c r="BL446" s="17" t="s">
        <v>175</v>
      </c>
      <c r="BM446" s="202" t="s">
        <v>3607</v>
      </c>
    </row>
    <row r="447" spans="1:65" s="1" customFormat="1" ht="11.25" x14ac:dyDescent="0.2">
      <c r="A447" s="34"/>
      <c r="B447" s="35"/>
      <c r="C447" s="36"/>
      <c r="D447" s="204" t="s">
        <v>249</v>
      </c>
      <c r="E447" s="36"/>
      <c r="F447" s="205" t="s">
        <v>758</v>
      </c>
      <c r="G447" s="36"/>
      <c r="H447" s="36"/>
      <c r="I447" s="206"/>
      <c r="J447" s="36"/>
      <c r="K447" s="36"/>
      <c r="L447" s="39"/>
      <c r="M447" s="207"/>
      <c r="N447" s="208"/>
      <c r="O447" s="71"/>
      <c r="P447" s="71"/>
      <c r="Q447" s="71"/>
      <c r="R447" s="71"/>
      <c r="S447" s="71"/>
      <c r="T447" s="72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7" t="s">
        <v>249</v>
      </c>
      <c r="AU447" s="17" t="s">
        <v>88</v>
      </c>
    </row>
    <row r="448" spans="1:65" s="12" customFormat="1" ht="11.25" x14ac:dyDescent="0.2">
      <c r="B448" s="209"/>
      <c r="C448" s="210"/>
      <c r="D448" s="211" t="s">
        <v>256</v>
      </c>
      <c r="E448" s="212" t="s">
        <v>1</v>
      </c>
      <c r="F448" s="213" t="s">
        <v>493</v>
      </c>
      <c r="G448" s="210"/>
      <c r="H448" s="214">
        <v>39.997</v>
      </c>
      <c r="I448" s="215"/>
      <c r="J448" s="210"/>
      <c r="K448" s="210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256</v>
      </c>
      <c r="AU448" s="220" t="s">
        <v>88</v>
      </c>
      <c r="AV448" s="12" t="s">
        <v>88</v>
      </c>
      <c r="AW448" s="12" t="s">
        <v>36</v>
      </c>
      <c r="AX448" s="12" t="s">
        <v>80</v>
      </c>
      <c r="AY448" s="220" t="s">
        <v>241</v>
      </c>
    </row>
    <row r="449" spans="1:65" s="13" customFormat="1" ht="11.25" x14ac:dyDescent="0.2">
      <c r="B449" s="221"/>
      <c r="C449" s="222"/>
      <c r="D449" s="211" t="s">
        <v>256</v>
      </c>
      <c r="E449" s="223" t="s">
        <v>1</v>
      </c>
      <c r="F449" s="224" t="s">
        <v>258</v>
      </c>
      <c r="G449" s="222"/>
      <c r="H449" s="225">
        <v>39.997</v>
      </c>
      <c r="I449" s="226"/>
      <c r="J449" s="222"/>
      <c r="K449" s="222"/>
      <c r="L449" s="227"/>
      <c r="M449" s="228"/>
      <c r="N449" s="229"/>
      <c r="O449" s="229"/>
      <c r="P449" s="229"/>
      <c r="Q449" s="229"/>
      <c r="R449" s="229"/>
      <c r="S449" s="229"/>
      <c r="T449" s="230"/>
      <c r="AT449" s="231" t="s">
        <v>256</v>
      </c>
      <c r="AU449" s="231" t="s">
        <v>88</v>
      </c>
      <c r="AV449" s="13" t="s">
        <v>175</v>
      </c>
      <c r="AW449" s="13" t="s">
        <v>36</v>
      </c>
      <c r="AX449" s="13" t="s">
        <v>14</v>
      </c>
      <c r="AY449" s="231" t="s">
        <v>241</v>
      </c>
    </row>
    <row r="450" spans="1:65" s="1" customFormat="1" ht="24.2" customHeight="1" x14ac:dyDescent="0.2">
      <c r="A450" s="34"/>
      <c r="B450" s="35"/>
      <c r="C450" s="191" t="s">
        <v>779</v>
      </c>
      <c r="D450" s="191" t="s">
        <v>243</v>
      </c>
      <c r="E450" s="192" t="s">
        <v>760</v>
      </c>
      <c r="F450" s="193" t="s">
        <v>761</v>
      </c>
      <c r="G450" s="194" t="s">
        <v>246</v>
      </c>
      <c r="H450" s="195">
        <v>19.998999999999999</v>
      </c>
      <c r="I450" s="196">
        <v>27.54</v>
      </c>
      <c r="J450" s="197">
        <f>ROUND(I450*H450,2)</f>
        <v>550.77</v>
      </c>
      <c r="K450" s="193" t="s">
        <v>247</v>
      </c>
      <c r="L450" s="39"/>
      <c r="M450" s="198" t="s">
        <v>1</v>
      </c>
      <c r="N450" s="199" t="s">
        <v>45</v>
      </c>
      <c r="O450" s="71"/>
      <c r="P450" s="200">
        <f>O450*H450</f>
        <v>0</v>
      </c>
      <c r="Q450" s="200">
        <v>0</v>
      </c>
      <c r="R450" s="200">
        <f>Q450*H450</f>
        <v>0</v>
      </c>
      <c r="S450" s="200">
        <v>0</v>
      </c>
      <c r="T450" s="201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175</v>
      </c>
      <c r="AT450" s="202" t="s">
        <v>243</v>
      </c>
      <c r="AU450" s="202" t="s">
        <v>88</v>
      </c>
      <c r="AY450" s="17" t="s">
        <v>241</v>
      </c>
      <c r="BE450" s="203">
        <f>IF(N450="základní",J450,0)</f>
        <v>550.77</v>
      </c>
      <c r="BF450" s="203">
        <f>IF(N450="snížená",J450,0)</f>
        <v>0</v>
      </c>
      <c r="BG450" s="203">
        <f>IF(N450="zákl. přenesená",J450,0)</f>
        <v>0</v>
      </c>
      <c r="BH450" s="203">
        <f>IF(N450="sníž. přenesená",J450,0)</f>
        <v>0</v>
      </c>
      <c r="BI450" s="203">
        <f>IF(N450="nulová",J450,0)</f>
        <v>0</v>
      </c>
      <c r="BJ450" s="17" t="s">
        <v>14</v>
      </c>
      <c r="BK450" s="203">
        <f>ROUND(I450*H450,2)</f>
        <v>550.77</v>
      </c>
      <c r="BL450" s="17" t="s">
        <v>175</v>
      </c>
      <c r="BM450" s="202" t="s">
        <v>3608</v>
      </c>
    </row>
    <row r="451" spans="1:65" s="1" customFormat="1" ht="11.25" x14ac:dyDescent="0.2">
      <c r="A451" s="34"/>
      <c r="B451" s="35"/>
      <c r="C451" s="36"/>
      <c r="D451" s="204" t="s">
        <v>249</v>
      </c>
      <c r="E451" s="36"/>
      <c r="F451" s="205" t="s">
        <v>763</v>
      </c>
      <c r="G451" s="36"/>
      <c r="H451" s="36"/>
      <c r="I451" s="206"/>
      <c r="J451" s="36"/>
      <c r="K451" s="36"/>
      <c r="L451" s="39"/>
      <c r="M451" s="207"/>
      <c r="N451" s="208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7" t="s">
        <v>249</v>
      </c>
      <c r="AU451" s="17" t="s">
        <v>88</v>
      </c>
    </row>
    <row r="452" spans="1:65" s="14" customFormat="1" ht="22.5" x14ac:dyDescent="0.2">
      <c r="B452" s="232"/>
      <c r="C452" s="233"/>
      <c r="D452" s="211" t="s">
        <v>256</v>
      </c>
      <c r="E452" s="234" t="s">
        <v>1</v>
      </c>
      <c r="F452" s="235" t="s">
        <v>764</v>
      </c>
      <c r="G452" s="233"/>
      <c r="H452" s="234" t="s">
        <v>1</v>
      </c>
      <c r="I452" s="236"/>
      <c r="J452" s="233"/>
      <c r="K452" s="233"/>
      <c r="L452" s="237"/>
      <c r="M452" s="238"/>
      <c r="N452" s="239"/>
      <c r="O452" s="239"/>
      <c r="P452" s="239"/>
      <c r="Q452" s="239"/>
      <c r="R452" s="239"/>
      <c r="S452" s="239"/>
      <c r="T452" s="240"/>
      <c r="AT452" s="241" t="s">
        <v>256</v>
      </c>
      <c r="AU452" s="241" t="s">
        <v>88</v>
      </c>
      <c r="AV452" s="14" t="s">
        <v>14</v>
      </c>
      <c r="AW452" s="14" t="s">
        <v>36</v>
      </c>
      <c r="AX452" s="14" t="s">
        <v>80</v>
      </c>
      <c r="AY452" s="241" t="s">
        <v>241</v>
      </c>
    </row>
    <row r="453" spans="1:65" s="12" customFormat="1" ht="11.25" x14ac:dyDescent="0.2">
      <c r="B453" s="209"/>
      <c r="C453" s="210"/>
      <c r="D453" s="211" t="s">
        <v>256</v>
      </c>
      <c r="E453" s="212" t="s">
        <v>1</v>
      </c>
      <c r="F453" s="213" t="s">
        <v>765</v>
      </c>
      <c r="G453" s="210"/>
      <c r="H453" s="214">
        <v>19.998999999999999</v>
      </c>
      <c r="I453" s="215"/>
      <c r="J453" s="210"/>
      <c r="K453" s="210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256</v>
      </c>
      <c r="AU453" s="220" t="s">
        <v>88</v>
      </c>
      <c r="AV453" s="12" t="s">
        <v>88</v>
      </c>
      <c r="AW453" s="12" t="s">
        <v>36</v>
      </c>
      <c r="AX453" s="12" t="s">
        <v>80</v>
      </c>
      <c r="AY453" s="220" t="s">
        <v>241</v>
      </c>
    </row>
    <row r="454" spans="1:65" s="13" customFormat="1" ht="11.25" x14ac:dyDescent="0.2">
      <c r="B454" s="221"/>
      <c r="C454" s="222"/>
      <c r="D454" s="211" t="s">
        <v>256</v>
      </c>
      <c r="E454" s="223" t="s">
        <v>498</v>
      </c>
      <c r="F454" s="224" t="s">
        <v>258</v>
      </c>
      <c r="G454" s="222"/>
      <c r="H454" s="225">
        <v>19.998999999999999</v>
      </c>
      <c r="I454" s="226"/>
      <c r="J454" s="222"/>
      <c r="K454" s="222"/>
      <c r="L454" s="227"/>
      <c r="M454" s="228"/>
      <c r="N454" s="229"/>
      <c r="O454" s="229"/>
      <c r="P454" s="229"/>
      <c r="Q454" s="229"/>
      <c r="R454" s="229"/>
      <c r="S454" s="229"/>
      <c r="T454" s="230"/>
      <c r="AT454" s="231" t="s">
        <v>256</v>
      </c>
      <c r="AU454" s="231" t="s">
        <v>88</v>
      </c>
      <c r="AV454" s="13" t="s">
        <v>175</v>
      </c>
      <c r="AW454" s="13" t="s">
        <v>36</v>
      </c>
      <c r="AX454" s="13" t="s">
        <v>14</v>
      </c>
      <c r="AY454" s="231" t="s">
        <v>241</v>
      </c>
    </row>
    <row r="455" spans="1:65" s="1" customFormat="1" ht="16.5" customHeight="1" x14ac:dyDescent="0.2">
      <c r="A455" s="34"/>
      <c r="B455" s="35"/>
      <c r="C455" s="250" t="s">
        <v>788</v>
      </c>
      <c r="D455" s="250" t="s">
        <v>716</v>
      </c>
      <c r="E455" s="251" t="s">
        <v>767</v>
      </c>
      <c r="F455" s="252" t="s">
        <v>768</v>
      </c>
      <c r="G455" s="253" t="s">
        <v>769</v>
      </c>
      <c r="H455" s="254">
        <v>0.4</v>
      </c>
      <c r="I455" s="255">
        <v>165.24</v>
      </c>
      <c r="J455" s="256">
        <f>ROUND(I455*H455,2)</f>
        <v>66.099999999999994</v>
      </c>
      <c r="K455" s="252" t="s">
        <v>247</v>
      </c>
      <c r="L455" s="257"/>
      <c r="M455" s="258" t="s">
        <v>1</v>
      </c>
      <c r="N455" s="259" t="s">
        <v>45</v>
      </c>
      <c r="O455" s="71"/>
      <c r="P455" s="200">
        <f>O455*H455</f>
        <v>0</v>
      </c>
      <c r="Q455" s="200">
        <v>1E-3</v>
      </c>
      <c r="R455" s="200">
        <f>Q455*H455</f>
        <v>4.0000000000000002E-4</v>
      </c>
      <c r="S455" s="200">
        <v>0</v>
      </c>
      <c r="T455" s="201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2" t="s">
        <v>292</v>
      </c>
      <c r="AT455" s="202" t="s">
        <v>716</v>
      </c>
      <c r="AU455" s="202" t="s">
        <v>88</v>
      </c>
      <c r="AY455" s="17" t="s">
        <v>241</v>
      </c>
      <c r="BE455" s="203">
        <f>IF(N455="základní",J455,0)</f>
        <v>66.099999999999994</v>
      </c>
      <c r="BF455" s="203">
        <f>IF(N455="snížená",J455,0)</f>
        <v>0</v>
      </c>
      <c r="BG455" s="203">
        <f>IF(N455="zákl. přenesená",J455,0)</f>
        <v>0</v>
      </c>
      <c r="BH455" s="203">
        <f>IF(N455="sníž. přenesená",J455,0)</f>
        <v>0</v>
      </c>
      <c r="BI455" s="203">
        <f>IF(N455="nulová",J455,0)</f>
        <v>0</v>
      </c>
      <c r="BJ455" s="17" t="s">
        <v>14</v>
      </c>
      <c r="BK455" s="203">
        <f>ROUND(I455*H455,2)</f>
        <v>66.099999999999994</v>
      </c>
      <c r="BL455" s="17" t="s">
        <v>175</v>
      </c>
      <c r="BM455" s="202" t="s">
        <v>3609</v>
      </c>
    </row>
    <row r="456" spans="1:65" s="12" customFormat="1" ht="11.25" x14ac:dyDescent="0.2">
      <c r="B456" s="209"/>
      <c r="C456" s="210"/>
      <c r="D456" s="211" t="s">
        <v>256</v>
      </c>
      <c r="E456" s="210"/>
      <c r="F456" s="213" t="s">
        <v>3610</v>
      </c>
      <c r="G456" s="210"/>
      <c r="H456" s="214">
        <v>0.4</v>
      </c>
      <c r="I456" s="215"/>
      <c r="J456" s="210"/>
      <c r="K456" s="210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256</v>
      </c>
      <c r="AU456" s="220" t="s">
        <v>88</v>
      </c>
      <c r="AV456" s="12" t="s">
        <v>88</v>
      </c>
      <c r="AW456" s="12" t="s">
        <v>4</v>
      </c>
      <c r="AX456" s="12" t="s">
        <v>14</v>
      </c>
      <c r="AY456" s="220" t="s">
        <v>241</v>
      </c>
    </row>
    <row r="457" spans="1:65" s="1" customFormat="1" ht="24.2" customHeight="1" x14ac:dyDescent="0.2">
      <c r="A457" s="34"/>
      <c r="B457" s="35"/>
      <c r="C457" s="191" t="s">
        <v>793</v>
      </c>
      <c r="D457" s="191" t="s">
        <v>243</v>
      </c>
      <c r="E457" s="192" t="s">
        <v>773</v>
      </c>
      <c r="F457" s="193" t="s">
        <v>774</v>
      </c>
      <c r="G457" s="194" t="s">
        <v>246</v>
      </c>
      <c r="H457" s="195">
        <v>39.997</v>
      </c>
      <c r="I457" s="196">
        <v>27.54</v>
      </c>
      <c r="J457" s="197">
        <f>ROUND(I457*H457,2)</f>
        <v>1101.52</v>
      </c>
      <c r="K457" s="193" t="s">
        <v>247</v>
      </c>
      <c r="L457" s="39"/>
      <c r="M457" s="198" t="s">
        <v>1</v>
      </c>
      <c r="N457" s="199" t="s">
        <v>45</v>
      </c>
      <c r="O457" s="71"/>
      <c r="P457" s="200">
        <f>O457*H457</f>
        <v>0</v>
      </c>
      <c r="Q457" s="200">
        <v>0</v>
      </c>
      <c r="R457" s="200">
        <f>Q457*H457</f>
        <v>0</v>
      </c>
      <c r="S457" s="200">
        <v>0</v>
      </c>
      <c r="T457" s="201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2" t="s">
        <v>175</v>
      </c>
      <c r="AT457" s="202" t="s">
        <v>243</v>
      </c>
      <c r="AU457" s="202" t="s">
        <v>88</v>
      </c>
      <c r="AY457" s="17" t="s">
        <v>241</v>
      </c>
      <c r="BE457" s="203">
        <f>IF(N457="základní",J457,0)</f>
        <v>1101.52</v>
      </c>
      <c r="BF457" s="203">
        <f>IF(N457="snížená",J457,0)</f>
        <v>0</v>
      </c>
      <c r="BG457" s="203">
        <f>IF(N457="zákl. přenesená",J457,0)</f>
        <v>0</v>
      </c>
      <c r="BH457" s="203">
        <f>IF(N457="sníž. přenesená",J457,0)</f>
        <v>0</v>
      </c>
      <c r="BI457" s="203">
        <f>IF(N457="nulová",J457,0)</f>
        <v>0</v>
      </c>
      <c r="BJ457" s="17" t="s">
        <v>14</v>
      </c>
      <c r="BK457" s="203">
        <f>ROUND(I457*H457,2)</f>
        <v>1101.52</v>
      </c>
      <c r="BL457" s="17" t="s">
        <v>175</v>
      </c>
      <c r="BM457" s="202" t="s">
        <v>3611</v>
      </c>
    </row>
    <row r="458" spans="1:65" s="1" customFormat="1" ht="11.25" x14ac:dyDescent="0.2">
      <c r="A458" s="34"/>
      <c r="B458" s="35"/>
      <c r="C458" s="36"/>
      <c r="D458" s="204" t="s">
        <v>249</v>
      </c>
      <c r="E458" s="36"/>
      <c r="F458" s="205" t="s">
        <v>776</v>
      </c>
      <c r="G458" s="36"/>
      <c r="H458" s="36"/>
      <c r="I458" s="206"/>
      <c r="J458" s="36"/>
      <c r="K458" s="36"/>
      <c r="L458" s="39"/>
      <c r="M458" s="207"/>
      <c r="N458" s="208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7" t="s">
        <v>249</v>
      </c>
      <c r="AU458" s="17" t="s">
        <v>88</v>
      </c>
    </row>
    <row r="459" spans="1:65" s="14" customFormat="1" ht="11.25" x14ac:dyDescent="0.2">
      <c r="B459" s="232"/>
      <c r="C459" s="233"/>
      <c r="D459" s="211" t="s">
        <v>256</v>
      </c>
      <c r="E459" s="234" t="s">
        <v>1</v>
      </c>
      <c r="F459" s="235" t="s">
        <v>3264</v>
      </c>
      <c r="G459" s="233"/>
      <c r="H459" s="234" t="s">
        <v>1</v>
      </c>
      <c r="I459" s="236"/>
      <c r="J459" s="233"/>
      <c r="K459" s="233"/>
      <c r="L459" s="237"/>
      <c r="M459" s="238"/>
      <c r="N459" s="239"/>
      <c r="O459" s="239"/>
      <c r="P459" s="239"/>
      <c r="Q459" s="239"/>
      <c r="R459" s="239"/>
      <c r="S459" s="239"/>
      <c r="T459" s="240"/>
      <c r="AT459" s="241" t="s">
        <v>256</v>
      </c>
      <c r="AU459" s="241" t="s">
        <v>88</v>
      </c>
      <c r="AV459" s="14" t="s">
        <v>14</v>
      </c>
      <c r="AW459" s="14" t="s">
        <v>36</v>
      </c>
      <c r="AX459" s="14" t="s">
        <v>80</v>
      </c>
      <c r="AY459" s="241" t="s">
        <v>241</v>
      </c>
    </row>
    <row r="460" spans="1:65" s="12" customFormat="1" ht="22.5" x14ac:dyDescent="0.2">
      <c r="B460" s="209"/>
      <c r="C460" s="210"/>
      <c r="D460" s="211" t="s">
        <v>256</v>
      </c>
      <c r="E460" s="212" t="s">
        <v>1</v>
      </c>
      <c r="F460" s="213" t="s">
        <v>3612</v>
      </c>
      <c r="G460" s="210"/>
      <c r="H460" s="214">
        <v>30.459</v>
      </c>
      <c r="I460" s="215"/>
      <c r="J460" s="210"/>
      <c r="K460" s="210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256</v>
      </c>
      <c r="AU460" s="220" t="s">
        <v>88</v>
      </c>
      <c r="AV460" s="12" t="s">
        <v>88</v>
      </c>
      <c r="AW460" s="12" t="s">
        <v>36</v>
      </c>
      <c r="AX460" s="12" t="s">
        <v>80</v>
      </c>
      <c r="AY460" s="220" t="s">
        <v>241</v>
      </c>
    </row>
    <row r="461" spans="1:65" s="14" customFormat="1" ht="11.25" x14ac:dyDescent="0.2">
      <c r="B461" s="232"/>
      <c r="C461" s="233"/>
      <c r="D461" s="211" t="s">
        <v>256</v>
      </c>
      <c r="E461" s="234" t="s">
        <v>1</v>
      </c>
      <c r="F461" s="235" t="s">
        <v>3266</v>
      </c>
      <c r="G461" s="233"/>
      <c r="H461" s="234" t="s">
        <v>1</v>
      </c>
      <c r="I461" s="236"/>
      <c r="J461" s="233"/>
      <c r="K461" s="233"/>
      <c r="L461" s="237"/>
      <c r="M461" s="238"/>
      <c r="N461" s="239"/>
      <c r="O461" s="239"/>
      <c r="P461" s="239"/>
      <c r="Q461" s="239"/>
      <c r="R461" s="239"/>
      <c r="S461" s="239"/>
      <c r="T461" s="240"/>
      <c r="AT461" s="241" t="s">
        <v>256</v>
      </c>
      <c r="AU461" s="241" t="s">
        <v>88</v>
      </c>
      <c r="AV461" s="14" t="s">
        <v>14</v>
      </c>
      <c r="AW461" s="14" t="s">
        <v>36</v>
      </c>
      <c r="AX461" s="14" t="s">
        <v>80</v>
      </c>
      <c r="AY461" s="241" t="s">
        <v>241</v>
      </c>
    </row>
    <row r="462" spans="1:65" s="12" customFormat="1" ht="22.5" x14ac:dyDescent="0.2">
      <c r="B462" s="209"/>
      <c r="C462" s="210"/>
      <c r="D462" s="211" t="s">
        <v>256</v>
      </c>
      <c r="E462" s="212" t="s">
        <v>1</v>
      </c>
      <c r="F462" s="213" t="s">
        <v>3613</v>
      </c>
      <c r="G462" s="210"/>
      <c r="H462" s="214">
        <v>1.419</v>
      </c>
      <c r="I462" s="215"/>
      <c r="J462" s="210"/>
      <c r="K462" s="210"/>
      <c r="L462" s="216"/>
      <c r="M462" s="217"/>
      <c r="N462" s="218"/>
      <c r="O462" s="218"/>
      <c r="P462" s="218"/>
      <c r="Q462" s="218"/>
      <c r="R462" s="218"/>
      <c r="S462" s="218"/>
      <c r="T462" s="219"/>
      <c r="AT462" s="220" t="s">
        <v>256</v>
      </c>
      <c r="AU462" s="220" t="s">
        <v>88</v>
      </c>
      <c r="AV462" s="12" t="s">
        <v>88</v>
      </c>
      <c r="AW462" s="12" t="s">
        <v>36</v>
      </c>
      <c r="AX462" s="12" t="s">
        <v>80</v>
      </c>
      <c r="AY462" s="220" t="s">
        <v>241</v>
      </c>
    </row>
    <row r="463" spans="1:65" s="14" customFormat="1" ht="11.25" x14ac:dyDescent="0.2">
      <c r="B463" s="232"/>
      <c r="C463" s="233"/>
      <c r="D463" s="211" t="s">
        <v>256</v>
      </c>
      <c r="E463" s="234" t="s">
        <v>1</v>
      </c>
      <c r="F463" s="235" t="s">
        <v>3268</v>
      </c>
      <c r="G463" s="233"/>
      <c r="H463" s="234" t="s">
        <v>1</v>
      </c>
      <c r="I463" s="236"/>
      <c r="J463" s="233"/>
      <c r="K463" s="233"/>
      <c r="L463" s="237"/>
      <c r="M463" s="238"/>
      <c r="N463" s="239"/>
      <c r="O463" s="239"/>
      <c r="P463" s="239"/>
      <c r="Q463" s="239"/>
      <c r="R463" s="239"/>
      <c r="S463" s="239"/>
      <c r="T463" s="240"/>
      <c r="AT463" s="241" t="s">
        <v>256</v>
      </c>
      <c r="AU463" s="241" t="s">
        <v>88</v>
      </c>
      <c r="AV463" s="14" t="s">
        <v>14</v>
      </c>
      <c r="AW463" s="14" t="s">
        <v>36</v>
      </c>
      <c r="AX463" s="14" t="s">
        <v>80</v>
      </c>
      <c r="AY463" s="241" t="s">
        <v>241</v>
      </c>
    </row>
    <row r="464" spans="1:65" s="12" customFormat="1" ht="22.5" x14ac:dyDescent="0.2">
      <c r="B464" s="209"/>
      <c r="C464" s="210"/>
      <c r="D464" s="211" t="s">
        <v>256</v>
      </c>
      <c r="E464" s="212" t="s">
        <v>1</v>
      </c>
      <c r="F464" s="213" t="s">
        <v>3614</v>
      </c>
      <c r="G464" s="210"/>
      <c r="H464" s="214">
        <v>0</v>
      </c>
      <c r="I464" s="215"/>
      <c r="J464" s="210"/>
      <c r="K464" s="210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256</v>
      </c>
      <c r="AU464" s="220" t="s">
        <v>88</v>
      </c>
      <c r="AV464" s="12" t="s">
        <v>88</v>
      </c>
      <c r="AW464" s="12" t="s">
        <v>36</v>
      </c>
      <c r="AX464" s="12" t="s">
        <v>80</v>
      </c>
      <c r="AY464" s="220" t="s">
        <v>241</v>
      </c>
    </row>
    <row r="465" spans="1:65" s="14" customFormat="1" ht="11.25" x14ac:dyDescent="0.2">
      <c r="B465" s="232"/>
      <c r="C465" s="233"/>
      <c r="D465" s="211" t="s">
        <v>256</v>
      </c>
      <c r="E465" s="234" t="s">
        <v>1</v>
      </c>
      <c r="F465" s="235" t="s">
        <v>3270</v>
      </c>
      <c r="G465" s="233"/>
      <c r="H465" s="234" t="s">
        <v>1</v>
      </c>
      <c r="I465" s="236"/>
      <c r="J465" s="233"/>
      <c r="K465" s="233"/>
      <c r="L465" s="237"/>
      <c r="M465" s="238"/>
      <c r="N465" s="239"/>
      <c r="O465" s="239"/>
      <c r="P465" s="239"/>
      <c r="Q465" s="239"/>
      <c r="R465" s="239"/>
      <c r="S465" s="239"/>
      <c r="T465" s="240"/>
      <c r="AT465" s="241" t="s">
        <v>256</v>
      </c>
      <c r="AU465" s="241" t="s">
        <v>88</v>
      </c>
      <c r="AV465" s="14" t="s">
        <v>14</v>
      </c>
      <c r="AW465" s="14" t="s">
        <v>36</v>
      </c>
      <c r="AX465" s="14" t="s">
        <v>80</v>
      </c>
      <c r="AY465" s="241" t="s">
        <v>241</v>
      </c>
    </row>
    <row r="466" spans="1:65" s="12" customFormat="1" ht="22.5" x14ac:dyDescent="0.2">
      <c r="B466" s="209"/>
      <c r="C466" s="210"/>
      <c r="D466" s="211" t="s">
        <v>256</v>
      </c>
      <c r="E466" s="212" t="s">
        <v>1</v>
      </c>
      <c r="F466" s="213" t="s">
        <v>3615</v>
      </c>
      <c r="G466" s="210"/>
      <c r="H466" s="214">
        <v>0.57799999999999996</v>
      </c>
      <c r="I466" s="215"/>
      <c r="J466" s="210"/>
      <c r="K466" s="210"/>
      <c r="L466" s="216"/>
      <c r="M466" s="217"/>
      <c r="N466" s="218"/>
      <c r="O466" s="218"/>
      <c r="P466" s="218"/>
      <c r="Q466" s="218"/>
      <c r="R466" s="218"/>
      <c r="S466" s="218"/>
      <c r="T466" s="219"/>
      <c r="AT466" s="220" t="s">
        <v>256</v>
      </c>
      <c r="AU466" s="220" t="s">
        <v>88</v>
      </c>
      <c r="AV466" s="12" t="s">
        <v>88</v>
      </c>
      <c r="AW466" s="12" t="s">
        <v>36</v>
      </c>
      <c r="AX466" s="12" t="s">
        <v>80</v>
      </c>
      <c r="AY466" s="220" t="s">
        <v>241</v>
      </c>
    </row>
    <row r="467" spans="1:65" s="14" customFormat="1" ht="11.25" x14ac:dyDescent="0.2">
      <c r="B467" s="232"/>
      <c r="C467" s="233"/>
      <c r="D467" s="211" t="s">
        <v>256</v>
      </c>
      <c r="E467" s="234" t="s">
        <v>1</v>
      </c>
      <c r="F467" s="235" t="s">
        <v>3272</v>
      </c>
      <c r="G467" s="233"/>
      <c r="H467" s="234" t="s">
        <v>1</v>
      </c>
      <c r="I467" s="236"/>
      <c r="J467" s="233"/>
      <c r="K467" s="233"/>
      <c r="L467" s="237"/>
      <c r="M467" s="238"/>
      <c r="N467" s="239"/>
      <c r="O467" s="239"/>
      <c r="P467" s="239"/>
      <c r="Q467" s="239"/>
      <c r="R467" s="239"/>
      <c r="S467" s="239"/>
      <c r="T467" s="240"/>
      <c r="AT467" s="241" t="s">
        <v>256</v>
      </c>
      <c r="AU467" s="241" t="s">
        <v>88</v>
      </c>
      <c r="AV467" s="14" t="s">
        <v>14</v>
      </c>
      <c r="AW467" s="14" t="s">
        <v>36</v>
      </c>
      <c r="AX467" s="14" t="s">
        <v>80</v>
      </c>
      <c r="AY467" s="241" t="s">
        <v>241</v>
      </c>
    </row>
    <row r="468" spans="1:65" s="12" customFormat="1" ht="22.5" x14ac:dyDescent="0.2">
      <c r="B468" s="209"/>
      <c r="C468" s="210"/>
      <c r="D468" s="211" t="s">
        <v>256</v>
      </c>
      <c r="E468" s="212" t="s">
        <v>1</v>
      </c>
      <c r="F468" s="213" t="s">
        <v>3616</v>
      </c>
      <c r="G468" s="210"/>
      <c r="H468" s="214">
        <v>6.7320000000000002</v>
      </c>
      <c r="I468" s="215"/>
      <c r="J468" s="210"/>
      <c r="K468" s="210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256</v>
      </c>
      <c r="AU468" s="220" t="s">
        <v>88</v>
      </c>
      <c r="AV468" s="12" t="s">
        <v>88</v>
      </c>
      <c r="AW468" s="12" t="s">
        <v>36</v>
      </c>
      <c r="AX468" s="12" t="s">
        <v>80</v>
      </c>
      <c r="AY468" s="220" t="s">
        <v>241</v>
      </c>
    </row>
    <row r="469" spans="1:65" s="14" customFormat="1" ht="11.25" x14ac:dyDescent="0.2">
      <c r="B469" s="232"/>
      <c r="C469" s="233"/>
      <c r="D469" s="211" t="s">
        <v>256</v>
      </c>
      <c r="E469" s="234" t="s">
        <v>1</v>
      </c>
      <c r="F469" s="235" t="s">
        <v>3289</v>
      </c>
      <c r="G469" s="233"/>
      <c r="H469" s="234" t="s">
        <v>1</v>
      </c>
      <c r="I469" s="236"/>
      <c r="J469" s="233"/>
      <c r="K469" s="233"/>
      <c r="L469" s="237"/>
      <c r="M469" s="238"/>
      <c r="N469" s="239"/>
      <c r="O469" s="239"/>
      <c r="P469" s="239"/>
      <c r="Q469" s="239"/>
      <c r="R469" s="239"/>
      <c r="S469" s="239"/>
      <c r="T469" s="240"/>
      <c r="AT469" s="241" t="s">
        <v>256</v>
      </c>
      <c r="AU469" s="241" t="s">
        <v>88</v>
      </c>
      <c r="AV469" s="14" t="s">
        <v>14</v>
      </c>
      <c r="AW469" s="14" t="s">
        <v>36</v>
      </c>
      <c r="AX469" s="14" t="s">
        <v>80</v>
      </c>
      <c r="AY469" s="241" t="s">
        <v>241</v>
      </c>
    </row>
    <row r="470" spans="1:65" s="12" customFormat="1" ht="22.5" x14ac:dyDescent="0.2">
      <c r="B470" s="209"/>
      <c r="C470" s="210"/>
      <c r="D470" s="211" t="s">
        <v>256</v>
      </c>
      <c r="E470" s="212" t="s">
        <v>1</v>
      </c>
      <c r="F470" s="213" t="s">
        <v>3617</v>
      </c>
      <c r="G470" s="210"/>
      <c r="H470" s="214">
        <v>0.11600000000000001</v>
      </c>
      <c r="I470" s="215"/>
      <c r="J470" s="210"/>
      <c r="K470" s="210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256</v>
      </c>
      <c r="AU470" s="220" t="s">
        <v>88</v>
      </c>
      <c r="AV470" s="12" t="s">
        <v>88</v>
      </c>
      <c r="AW470" s="12" t="s">
        <v>36</v>
      </c>
      <c r="AX470" s="12" t="s">
        <v>80</v>
      </c>
      <c r="AY470" s="220" t="s">
        <v>241</v>
      </c>
    </row>
    <row r="471" spans="1:65" s="14" customFormat="1" ht="11.25" x14ac:dyDescent="0.2">
      <c r="B471" s="232"/>
      <c r="C471" s="233"/>
      <c r="D471" s="211" t="s">
        <v>256</v>
      </c>
      <c r="E471" s="234" t="s">
        <v>1</v>
      </c>
      <c r="F471" s="235" t="s">
        <v>3273</v>
      </c>
      <c r="G471" s="233"/>
      <c r="H471" s="234" t="s">
        <v>1</v>
      </c>
      <c r="I471" s="236"/>
      <c r="J471" s="233"/>
      <c r="K471" s="233"/>
      <c r="L471" s="237"/>
      <c r="M471" s="238"/>
      <c r="N471" s="239"/>
      <c r="O471" s="239"/>
      <c r="P471" s="239"/>
      <c r="Q471" s="239"/>
      <c r="R471" s="239"/>
      <c r="S471" s="239"/>
      <c r="T471" s="240"/>
      <c r="AT471" s="241" t="s">
        <v>256</v>
      </c>
      <c r="AU471" s="241" t="s">
        <v>88</v>
      </c>
      <c r="AV471" s="14" t="s">
        <v>14</v>
      </c>
      <c r="AW471" s="14" t="s">
        <v>36</v>
      </c>
      <c r="AX471" s="14" t="s">
        <v>80</v>
      </c>
      <c r="AY471" s="241" t="s">
        <v>241</v>
      </c>
    </row>
    <row r="472" spans="1:65" s="12" customFormat="1" ht="22.5" x14ac:dyDescent="0.2">
      <c r="B472" s="209"/>
      <c r="C472" s="210"/>
      <c r="D472" s="211" t="s">
        <v>256</v>
      </c>
      <c r="E472" s="212" t="s">
        <v>1</v>
      </c>
      <c r="F472" s="213" t="s">
        <v>3618</v>
      </c>
      <c r="G472" s="210"/>
      <c r="H472" s="214">
        <v>0.69299999999999995</v>
      </c>
      <c r="I472" s="215"/>
      <c r="J472" s="210"/>
      <c r="K472" s="210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256</v>
      </c>
      <c r="AU472" s="220" t="s">
        <v>88</v>
      </c>
      <c r="AV472" s="12" t="s">
        <v>88</v>
      </c>
      <c r="AW472" s="12" t="s">
        <v>36</v>
      </c>
      <c r="AX472" s="12" t="s">
        <v>80</v>
      </c>
      <c r="AY472" s="220" t="s">
        <v>241</v>
      </c>
    </row>
    <row r="473" spans="1:65" s="13" customFormat="1" ht="11.25" x14ac:dyDescent="0.2">
      <c r="B473" s="221"/>
      <c r="C473" s="222"/>
      <c r="D473" s="211" t="s">
        <v>256</v>
      </c>
      <c r="E473" s="223" t="s">
        <v>493</v>
      </c>
      <c r="F473" s="224" t="s">
        <v>258</v>
      </c>
      <c r="G473" s="222"/>
      <c r="H473" s="225">
        <v>39.997</v>
      </c>
      <c r="I473" s="226"/>
      <c r="J473" s="222"/>
      <c r="K473" s="222"/>
      <c r="L473" s="227"/>
      <c r="M473" s="228"/>
      <c r="N473" s="229"/>
      <c r="O473" s="229"/>
      <c r="P473" s="229"/>
      <c r="Q473" s="229"/>
      <c r="R473" s="229"/>
      <c r="S473" s="229"/>
      <c r="T473" s="230"/>
      <c r="AT473" s="231" t="s">
        <v>256</v>
      </c>
      <c r="AU473" s="231" t="s">
        <v>88</v>
      </c>
      <c r="AV473" s="13" t="s">
        <v>175</v>
      </c>
      <c r="AW473" s="13" t="s">
        <v>36</v>
      </c>
      <c r="AX473" s="13" t="s">
        <v>14</v>
      </c>
      <c r="AY473" s="231" t="s">
        <v>241</v>
      </c>
    </row>
    <row r="474" spans="1:65" s="1" customFormat="1" ht="24.2" customHeight="1" x14ac:dyDescent="0.2">
      <c r="A474" s="34"/>
      <c r="B474" s="35"/>
      <c r="C474" s="191" t="s">
        <v>798</v>
      </c>
      <c r="D474" s="191" t="s">
        <v>243</v>
      </c>
      <c r="E474" s="192" t="s">
        <v>780</v>
      </c>
      <c r="F474" s="193" t="s">
        <v>781</v>
      </c>
      <c r="G474" s="194" t="s">
        <v>246</v>
      </c>
      <c r="H474" s="195">
        <v>133.82900000000001</v>
      </c>
      <c r="I474" s="196">
        <v>41.31</v>
      </c>
      <c r="J474" s="197">
        <f>ROUND(I474*H474,2)</f>
        <v>5528.48</v>
      </c>
      <c r="K474" s="193" t="s">
        <v>247</v>
      </c>
      <c r="L474" s="39"/>
      <c r="M474" s="198" t="s">
        <v>1</v>
      </c>
      <c r="N474" s="199" t="s">
        <v>45</v>
      </c>
      <c r="O474" s="71"/>
      <c r="P474" s="200">
        <f>O474*H474</f>
        <v>0</v>
      </c>
      <c r="Q474" s="200">
        <v>0</v>
      </c>
      <c r="R474" s="200">
        <f>Q474*H474</f>
        <v>0</v>
      </c>
      <c r="S474" s="200">
        <v>0</v>
      </c>
      <c r="T474" s="201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2" t="s">
        <v>175</v>
      </c>
      <c r="AT474" s="202" t="s">
        <v>243</v>
      </c>
      <c r="AU474" s="202" t="s">
        <v>88</v>
      </c>
      <c r="AY474" s="17" t="s">
        <v>241</v>
      </c>
      <c r="BE474" s="203">
        <f>IF(N474="základní",J474,0)</f>
        <v>5528.48</v>
      </c>
      <c r="BF474" s="203">
        <f>IF(N474="snížená",J474,0)</f>
        <v>0</v>
      </c>
      <c r="BG474" s="203">
        <f>IF(N474="zákl. přenesená",J474,0)</f>
        <v>0</v>
      </c>
      <c r="BH474" s="203">
        <f>IF(N474="sníž. přenesená",J474,0)</f>
        <v>0</v>
      </c>
      <c r="BI474" s="203">
        <f>IF(N474="nulová",J474,0)</f>
        <v>0</v>
      </c>
      <c r="BJ474" s="17" t="s">
        <v>14</v>
      </c>
      <c r="BK474" s="203">
        <f>ROUND(I474*H474,2)</f>
        <v>5528.48</v>
      </c>
      <c r="BL474" s="17" t="s">
        <v>175</v>
      </c>
      <c r="BM474" s="202" t="s">
        <v>3619</v>
      </c>
    </row>
    <row r="475" spans="1:65" s="1" customFormat="1" ht="11.25" x14ac:dyDescent="0.2">
      <c r="A475" s="34"/>
      <c r="B475" s="35"/>
      <c r="C475" s="36"/>
      <c r="D475" s="204" t="s">
        <v>249</v>
      </c>
      <c r="E475" s="36"/>
      <c r="F475" s="205" t="s">
        <v>783</v>
      </c>
      <c r="G475" s="36"/>
      <c r="H475" s="36"/>
      <c r="I475" s="206"/>
      <c r="J475" s="36"/>
      <c r="K475" s="36"/>
      <c r="L475" s="39"/>
      <c r="M475" s="207"/>
      <c r="N475" s="208"/>
      <c r="O475" s="71"/>
      <c r="P475" s="71"/>
      <c r="Q475" s="71"/>
      <c r="R475" s="71"/>
      <c r="S475" s="71"/>
      <c r="T475" s="72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T475" s="17" t="s">
        <v>249</v>
      </c>
      <c r="AU475" s="17" t="s">
        <v>88</v>
      </c>
    </row>
    <row r="476" spans="1:65" s="14" customFormat="1" ht="11.25" x14ac:dyDescent="0.2">
      <c r="B476" s="232"/>
      <c r="C476" s="233"/>
      <c r="D476" s="211" t="s">
        <v>256</v>
      </c>
      <c r="E476" s="234" t="s">
        <v>1</v>
      </c>
      <c r="F476" s="235" t="s">
        <v>3264</v>
      </c>
      <c r="G476" s="233"/>
      <c r="H476" s="234" t="s">
        <v>1</v>
      </c>
      <c r="I476" s="236"/>
      <c r="J476" s="233"/>
      <c r="K476" s="233"/>
      <c r="L476" s="237"/>
      <c r="M476" s="238"/>
      <c r="N476" s="239"/>
      <c r="O476" s="239"/>
      <c r="P476" s="239"/>
      <c r="Q476" s="239"/>
      <c r="R476" s="239"/>
      <c r="S476" s="239"/>
      <c r="T476" s="240"/>
      <c r="AT476" s="241" t="s">
        <v>256</v>
      </c>
      <c r="AU476" s="241" t="s">
        <v>88</v>
      </c>
      <c r="AV476" s="14" t="s">
        <v>14</v>
      </c>
      <c r="AW476" s="14" t="s">
        <v>36</v>
      </c>
      <c r="AX476" s="14" t="s">
        <v>80</v>
      </c>
      <c r="AY476" s="241" t="s">
        <v>241</v>
      </c>
    </row>
    <row r="477" spans="1:65" s="12" customFormat="1" ht="22.5" x14ac:dyDescent="0.2">
      <c r="B477" s="209"/>
      <c r="C477" s="210"/>
      <c r="D477" s="211" t="s">
        <v>256</v>
      </c>
      <c r="E477" s="212" t="s">
        <v>1</v>
      </c>
      <c r="F477" s="213" t="s">
        <v>3620</v>
      </c>
      <c r="G477" s="210"/>
      <c r="H477" s="214">
        <v>88.572000000000003</v>
      </c>
      <c r="I477" s="215"/>
      <c r="J477" s="210"/>
      <c r="K477" s="210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256</v>
      </c>
      <c r="AU477" s="220" t="s">
        <v>88</v>
      </c>
      <c r="AV477" s="12" t="s">
        <v>88</v>
      </c>
      <c r="AW477" s="12" t="s">
        <v>36</v>
      </c>
      <c r="AX477" s="12" t="s">
        <v>80</v>
      </c>
      <c r="AY477" s="220" t="s">
        <v>241</v>
      </c>
    </row>
    <row r="478" spans="1:65" s="12" customFormat="1" ht="22.5" x14ac:dyDescent="0.2">
      <c r="B478" s="209"/>
      <c r="C478" s="210"/>
      <c r="D478" s="211" t="s">
        <v>256</v>
      </c>
      <c r="E478" s="212" t="s">
        <v>1</v>
      </c>
      <c r="F478" s="213" t="s">
        <v>3621</v>
      </c>
      <c r="G478" s="210"/>
      <c r="H478" s="214">
        <v>10.272</v>
      </c>
      <c r="I478" s="215"/>
      <c r="J478" s="210"/>
      <c r="K478" s="210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256</v>
      </c>
      <c r="AU478" s="220" t="s">
        <v>88</v>
      </c>
      <c r="AV478" s="12" t="s">
        <v>88</v>
      </c>
      <c r="AW478" s="12" t="s">
        <v>36</v>
      </c>
      <c r="AX478" s="12" t="s">
        <v>80</v>
      </c>
      <c r="AY478" s="220" t="s">
        <v>241</v>
      </c>
    </row>
    <row r="479" spans="1:65" s="12" customFormat="1" ht="22.5" x14ac:dyDescent="0.2">
      <c r="B479" s="209"/>
      <c r="C479" s="210"/>
      <c r="D479" s="211" t="s">
        <v>256</v>
      </c>
      <c r="E479" s="212" t="s">
        <v>1</v>
      </c>
      <c r="F479" s="213" t="s">
        <v>3622</v>
      </c>
      <c r="G479" s="210"/>
      <c r="H479" s="214">
        <v>9.141</v>
      </c>
      <c r="I479" s="215"/>
      <c r="J479" s="210"/>
      <c r="K479" s="210"/>
      <c r="L479" s="216"/>
      <c r="M479" s="217"/>
      <c r="N479" s="218"/>
      <c r="O479" s="218"/>
      <c r="P479" s="218"/>
      <c r="Q479" s="218"/>
      <c r="R479" s="218"/>
      <c r="S479" s="218"/>
      <c r="T479" s="219"/>
      <c r="AT479" s="220" t="s">
        <v>256</v>
      </c>
      <c r="AU479" s="220" t="s">
        <v>88</v>
      </c>
      <c r="AV479" s="12" t="s">
        <v>88</v>
      </c>
      <c r="AW479" s="12" t="s">
        <v>36</v>
      </c>
      <c r="AX479" s="12" t="s">
        <v>80</v>
      </c>
      <c r="AY479" s="220" t="s">
        <v>241</v>
      </c>
    </row>
    <row r="480" spans="1:65" s="14" customFormat="1" ht="11.25" x14ac:dyDescent="0.2">
      <c r="B480" s="232"/>
      <c r="C480" s="233"/>
      <c r="D480" s="211" t="s">
        <v>256</v>
      </c>
      <c r="E480" s="234" t="s">
        <v>1</v>
      </c>
      <c r="F480" s="235" t="s">
        <v>3266</v>
      </c>
      <c r="G480" s="233"/>
      <c r="H480" s="234" t="s">
        <v>1</v>
      </c>
      <c r="I480" s="236"/>
      <c r="J480" s="233"/>
      <c r="K480" s="233"/>
      <c r="L480" s="237"/>
      <c r="M480" s="238"/>
      <c r="N480" s="239"/>
      <c r="O480" s="239"/>
      <c r="P480" s="239"/>
      <c r="Q480" s="239"/>
      <c r="R480" s="239"/>
      <c r="S480" s="239"/>
      <c r="T480" s="240"/>
      <c r="AT480" s="241" t="s">
        <v>256</v>
      </c>
      <c r="AU480" s="241" t="s">
        <v>88</v>
      </c>
      <c r="AV480" s="14" t="s">
        <v>14</v>
      </c>
      <c r="AW480" s="14" t="s">
        <v>36</v>
      </c>
      <c r="AX480" s="14" t="s">
        <v>80</v>
      </c>
      <c r="AY480" s="241" t="s">
        <v>241</v>
      </c>
    </row>
    <row r="481" spans="2:51" s="12" customFormat="1" ht="22.5" x14ac:dyDescent="0.2">
      <c r="B481" s="209"/>
      <c r="C481" s="210"/>
      <c r="D481" s="211" t="s">
        <v>256</v>
      </c>
      <c r="E481" s="212" t="s">
        <v>1</v>
      </c>
      <c r="F481" s="213" t="s">
        <v>3623</v>
      </c>
      <c r="G481" s="210"/>
      <c r="H481" s="214">
        <v>0</v>
      </c>
      <c r="I481" s="215"/>
      <c r="J481" s="210"/>
      <c r="K481" s="210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256</v>
      </c>
      <c r="AU481" s="220" t="s">
        <v>88</v>
      </c>
      <c r="AV481" s="12" t="s">
        <v>88</v>
      </c>
      <c r="AW481" s="12" t="s">
        <v>36</v>
      </c>
      <c r="AX481" s="12" t="s">
        <v>80</v>
      </c>
      <c r="AY481" s="220" t="s">
        <v>241</v>
      </c>
    </row>
    <row r="482" spans="2:51" s="12" customFormat="1" ht="22.5" x14ac:dyDescent="0.2">
      <c r="B482" s="209"/>
      <c r="C482" s="210"/>
      <c r="D482" s="211" t="s">
        <v>256</v>
      </c>
      <c r="E482" s="212" t="s">
        <v>1</v>
      </c>
      <c r="F482" s="213" t="s">
        <v>3624</v>
      </c>
      <c r="G482" s="210"/>
      <c r="H482" s="214">
        <v>2.2010000000000001</v>
      </c>
      <c r="I482" s="215"/>
      <c r="J482" s="210"/>
      <c r="K482" s="210"/>
      <c r="L482" s="216"/>
      <c r="M482" s="217"/>
      <c r="N482" s="218"/>
      <c r="O482" s="218"/>
      <c r="P482" s="218"/>
      <c r="Q482" s="218"/>
      <c r="R482" s="218"/>
      <c r="S482" s="218"/>
      <c r="T482" s="219"/>
      <c r="AT482" s="220" t="s">
        <v>256</v>
      </c>
      <c r="AU482" s="220" t="s">
        <v>88</v>
      </c>
      <c r="AV482" s="12" t="s">
        <v>88</v>
      </c>
      <c r="AW482" s="12" t="s">
        <v>36</v>
      </c>
      <c r="AX482" s="12" t="s">
        <v>80</v>
      </c>
      <c r="AY482" s="220" t="s">
        <v>241</v>
      </c>
    </row>
    <row r="483" spans="2:51" s="12" customFormat="1" ht="22.5" x14ac:dyDescent="0.2">
      <c r="B483" s="209"/>
      <c r="C483" s="210"/>
      <c r="D483" s="211" t="s">
        <v>256</v>
      </c>
      <c r="E483" s="212" t="s">
        <v>1</v>
      </c>
      <c r="F483" s="213" t="s">
        <v>3625</v>
      </c>
      <c r="G483" s="210"/>
      <c r="H483" s="214">
        <v>0</v>
      </c>
      <c r="I483" s="215"/>
      <c r="J483" s="210"/>
      <c r="K483" s="210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256</v>
      </c>
      <c r="AU483" s="220" t="s">
        <v>88</v>
      </c>
      <c r="AV483" s="12" t="s">
        <v>88</v>
      </c>
      <c r="AW483" s="12" t="s">
        <v>36</v>
      </c>
      <c r="AX483" s="12" t="s">
        <v>80</v>
      </c>
      <c r="AY483" s="220" t="s">
        <v>241</v>
      </c>
    </row>
    <row r="484" spans="2:51" s="14" customFormat="1" ht="11.25" x14ac:dyDescent="0.2">
      <c r="B484" s="232"/>
      <c r="C484" s="233"/>
      <c r="D484" s="211" t="s">
        <v>256</v>
      </c>
      <c r="E484" s="234" t="s">
        <v>1</v>
      </c>
      <c r="F484" s="235" t="s">
        <v>3268</v>
      </c>
      <c r="G484" s="233"/>
      <c r="H484" s="234" t="s">
        <v>1</v>
      </c>
      <c r="I484" s="236"/>
      <c r="J484" s="233"/>
      <c r="K484" s="233"/>
      <c r="L484" s="237"/>
      <c r="M484" s="238"/>
      <c r="N484" s="239"/>
      <c r="O484" s="239"/>
      <c r="P484" s="239"/>
      <c r="Q484" s="239"/>
      <c r="R484" s="239"/>
      <c r="S484" s="239"/>
      <c r="T484" s="240"/>
      <c r="AT484" s="241" t="s">
        <v>256</v>
      </c>
      <c r="AU484" s="241" t="s">
        <v>88</v>
      </c>
      <c r="AV484" s="14" t="s">
        <v>14</v>
      </c>
      <c r="AW484" s="14" t="s">
        <v>36</v>
      </c>
      <c r="AX484" s="14" t="s">
        <v>80</v>
      </c>
      <c r="AY484" s="241" t="s">
        <v>241</v>
      </c>
    </row>
    <row r="485" spans="2:51" s="12" customFormat="1" ht="22.5" x14ac:dyDescent="0.2">
      <c r="B485" s="209"/>
      <c r="C485" s="210"/>
      <c r="D485" s="211" t="s">
        <v>256</v>
      </c>
      <c r="E485" s="212" t="s">
        <v>1</v>
      </c>
      <c r="F485" s="213" t="s">
        <v>3623</v>
      </c>
      <c r="G485" s="210"/>
      <c r="H485" s="214">
        <v>0</v>
      </c>
      <c r="I485" s="215"/>
      <c r="J485" s="210"/>
      <c r="K485" s="210"/>
      <c r="L485" s="216"/>
      <c r="M485" s="217"/>
      <c r="N485" s="218"/>
      <c r="O485" s="218"/>
      <c r="P485" s="218"/>
      <c r="Q485" s="218"/>
      <c r="R485" s="218"/>
      <c r="S485" s="218"/>
      <c r="T485" s="219"/>
      <c r="AT485" s="220" t="s">
        <v>256</v>
      </c>
      <c r="AU485" s="220" t="s">
        <v>88</v>
      </c>
      <c r="AV485" s="12" t="s">
        <v>88</v>
      </c>
      <c r="AW485" s="12" t="s">
        <v>36</v>
      </c>
      <c r="AX485" s="12" t="s">
        <v>80</v>
      </c>
      <c r="AY485" s="220" t="s">
        <v>241</v>
      </c>
    </row>
    <row r="486" spans="2:51" s="12" customFormat="1" ht="22.5" x14ac:dyDescent="0.2">
      <c r="B486" s="209"/>
      <c r="C486" s="210"/>
      <c r="D486" s="211" t="s">
        <v>256</v>
      </c>
      <c r="E486" s="212" t="s">
        <v>1</v>
      </c>
      <c r="F486" s="213" t="s">
        <v>3626</v>
      </c>
      <c r="G486" s="210"/>
      <c r="H486" s="214">
        <v>0</v>
      </c>
      <c r="I486" s="215"/>
      <c r="J486" s="210"/>
      <c r="K486" s="210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256</v>
      </c>
      <c r="AU486" s="220" t="s">
        <v>88</v>
      </c>
      <c r="AV486" s="12" t="s">
        <v>88</v>
      </c>
      <c r="AW486" s="12" t="s">
        <v>36</v>
      </c>
      <c r="AX486" s="12" t="s">
        <v>80</v>
      </c>
      <c r="AY486" s="220" t="s">
        <v>241</v>
      </c>
    </row>
    <row r="487" spans="2:51" s="12" customFormat="1" ht="22.5" x14ac:dyDescent="0.2">
      <c r="B487" s="209"/>
      <c r="C487" s="210"/>
      <c r="D487" s="211" t="s">
        <v>256</v>
      </c>
      <c r="E487" s="212" t="s">
        <v>1</v>
      </c>
      <c r="F487" s="213" t="s">
        <v>3625</v>
      </c>
      <c r="G487" s="210"/>
      <c r="H487" s="214">
        <v>0</v>
      </c>
      <c r="I487" s="215"/>
      <c r="J487" s="210"/>
      <c r="K487" s="210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256</v>
      </c>
      <c r="AU487" s="220" t="s">
        <v>88</v>
      </c>
      <c r="AV487" s="12" t="s">
        <v>88</v>
      </c>
      <c r="AW487" s="12" t="s">
        <v>36</v>
      </c>
      <c r="AX487" s="12" t="s">
        <v>80</v>
      </c>
      <c r="AY487" s="220" t="s">
        <v>241</v>
      </c>
    </row>
    <row r="488" spans="2:51" s="14" customFormat="1" ht="11.25" x14ac:dyDescent="0.2">
      <c r="B488" s="232"/>
      <c r="C488" s="233"/>
      <c r="D488" s="211" t="s">
        <v>256</v>
      </c>
      <c r="E488" s="234" t="s">
        <v>1</v>
      </c>
      <c r="F488" s="235" t="s">
        <v>3270</v>
      </c>
      <c r="G488" s="233"/>
      <c r="H488" s="234" t="s">
        <v>1</v>
      </c>
      <c r="I488" s="236"/>
      <c r="J488" s="233"/>
      <c r="K488" s="233"/>
      <c r="L488" s="237"/>
      <c r="M488" s="238"/>
      <c r="N488" s="239"/>
      <c r="O488" s="239"/>
      <c r="P488" s="239"/>
      <c r="Q488" s="239"/>
      <c r="R488" s="239"/>
      <c r="S488" s="239"/>
      <c r="T488" s="240"/>
      <c r="AT488" s="241" t="s">
        <v>256</v>
      </c>
      <c r="AU488" s="241" t="s">
        <v>88</v>
      </c>
      <c r="AV488" s="14" t="s">
        <v>14</v>
      </c>
      <c r="AW488" s="14" t="s">
        <v>36</v>
      </c>
      <c r="AX488" s="14" t="s">
        <v>80</v>
      </c>
      <c r="AY488" s="241" t="s">
        <v>241</v>
      </c>
    </row>
    <row r="489" spans="2:51" s="12" customFormat="1" ht="22.5" x14ac:dyDescent="0.2">
      <c r="B489" s="209"/>
      <c r="C489" s="210"/>
      <c r="D489" s="211" t="s">
        <v>256</v>
      </c>
      <c r="E489" s="212" t="s">
        <v>1</v>
      </c>
      <c r="F489" s="213" t="s">
        <v>3623</v>
      </c>
      <c r="G489" s="210"/>
      <c r="H489" s="214">
        <v>0</v>
      </c>
      <c r="I489" s="215"/>
      <c r="J489" s="210"/>
      <c r="K489" s="210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256</v>
      </c>
      <c r="AU489" s="220" t="s">
        <v>88</v>
      </c>
      <c r="AV489" s="12" t="s">
        <v>88</v>
      </c>
      <c r="AW489" s="12" t="s">
        <v>36</v>
      </c>
      <c r="AX489" s="12" t="s">
        <v>80</v>
      </c>
      <c r="AY489" s="220" t="s">
        <v>241</v>
      </c>
    </row>
    <row r="490" spans="2:51" s="12" customFormat="1" ht="22.5" x14ac:dyDescent="0.2">
      <c r="B490" s="209"/>
      <c r="C490" s="210"/>
      <c r="D490" s="211" t="s">
        <v>256</v>
      </c>
      <c r="E490" s="212" t="s">
        <v>1</v>
      </c>
      <c r="F490" s="213" t="s">
        <v>3626</v>
      </c>
      <c r="G490" s="210"/>
      <c r="H490" s="214">
        <v>0</v>
      </c>
      <c r="I490" s="215"/>
      <c r="J490" s="210"/>
      <c r="K490" s="210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256</v>
      </c>
      <c r="AU490" s="220" t="s">
        <v>88</v>
      </c>
      <c r="AV490" s="12" t="s">
        <v>88</v>
      </c>
      <c r="AW490" s="12" t="s">
        <v>36</v>
      </c>
      <c r="AX490" s="12" t="s">
        <v>80</v>
      </c>
      <c r="AY490" s="220" t="s">
        <v>241</v>
      </c>
    </row>
    <row r="491" spans="2:51" s="12" customFormat="1" ht="22.5" x14ac:dyDescent="0.2">
      <c r="B491" s="209"/>
      <c r="C491" s="210"/>
      <c r="D491" s="211" t="s">
        <v>256</v>
      </c>
      <c r="E491" s="212" t="s">
        <v>1</v>
      </c>
      <c r="F491" s="213" t="s">
        <v>3627</v>
      </c>
      <c r="G491" s="210"/>
      <c r="H491" s="214">
        <v>1.32</v>
      </c>
      <c r="I491" s="215"/>
      <c r="J491" s="210"/>
      <c r="K491" s="210"/>
      <c r="L491" s="216"/>
      <c r="M491" s="217"/>
      <c r="N491" s="218"/>
      <c r="O491" s="218"/>
      <c r="P491" s="218"/>
      <c r="Q491" s="218"/>
      <c r="R491" s="218"/>
      <c r="S491" s="218"/>
      <c r="T491" s="219"/>
      <c r="AT491" s="220" t="s">
        <v>256</v>
      </c>
      <c r="AU491" s="220" t="s">
        <v>88</v>
      </c>
      <c r="AV491" s="12" t="s">
        <v>88</v>
      </c>
      <c r="AW491" s="12" t="s">
        <v>36</v>
      </c>
      <c r="AX491" s="12" t="s">
        <v>80</v>
      </c>
      <c r="AY491" s="220" t="s">
        <v>241</v>
      </c>
    </row>
    <row r="492" spans="2:51" s="14" customFormat="1" ht="11.25" x14ac:dyDescent="0.2">
      <c r="B492" s="232"/>
      <c r="C492" s="233"/>
      <c r="D492" s="211" t="s">
        <v>256</v>
      </c>
      <c r="E492" s="234" t="s">
        <v>1</v>
      </c>
      <c r="F492" s="235" t="s">
        <v>3272</v>
      </c>
      <c r="G492" s="233"/>
      <c r="H492" s="234" t="s">
        <v>1</v>
      </c>
      <c r="I492" s="236"/>
      <c r="J492" s="233"/>
      <c r="K492" s="233"/>
      <c r="L492" s="237"/>
      <c r="M492" s="238"/>
      <c r="N492" s="239"/>
      <c r="O492" s="239"/>
      <c r="P492" s="239"/>
      <c r="Q492" s="239"/>
      <c r="R492" s="239"/>
      <c r="S492" s="239"/>
      <c r="T492" s="240"/>
      <c r="AT492" s="241" t="s">
        <v>256</v>
      </c>
      <c r="AU492" s="241" t="s">
        <v>88</v>
      </c>
      <c r="AV492" s="14" t="s">
        <v>14</v>
      </c>
      <c r="AW492" s="14" t="s">
        <v>36</v>
      </c>
      <c r="AX492" s="14" t="s">
        <v>80</v>
      </c>
      <c r="AY492" s="241" t="s">
        <v>241</v>
      </c>
    </row>
    <row r="493" spans="2:51" s="12" customFormat="1" ht="22.5" x14ac:dyDescent="0.2">
      <c r="B493" s="209"/>
      <c r="C493" s="210"/>
      <c r="D493" s="211" t="s">
        <v>256</v>
      </c>
      <c r="E493" s="212" t="s">
        <v>1</v>
      </c>
      <c r="F493" s="213" t="s">
        <v>3623</v>
      </c>
      <c r="G493" s="210"/>
      <c r="H493" s="214">
        <v>0</v>
      </c>
      <c r="I493" s="215"/>
      <c r="J493" s="210"/>
      <c r="K493" s="210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256</v>
      </c>
      <c r="AU493" s="220" t="s">
        <v>88</v>
      </c>
      <c r="AV493" s="12" t="s">
        <v>88</v>
      </c>
      <c r="AW493" s="12" t="s">
        <v>36</v>
      </c>
      <c r="AX493" s="12" t="s">
        <v>80</v>
      </c>
      <c r="AY493" s="220" t="s">
        <v>241</v>
      </c>
    </row>
    <row r="494" spans="2:51" s="12" customFormat="1" ht="22.5" x14ac:dyDescent="0.2">
      <c r="B494" s="209"/>
      <c r="C494" s="210"/>
      <c r="D494" s="211" t="s">
        <v>256</v>
      </c>
      <c r="E494" s="212" t="s">
        <v>1</v>
      </c>
      <c r="F494" s="213" t="s">
        <v>3628</v>
      </c>
      <c r="G494" s="210"/>
      <c r="H494" s="214">
        <v>17.321999999999999</v>
      </c>
      <c r="I494" s="215"/>
      <c r="J494" s="210"/>
      <c r="K494" s="210"/>
      <c r="L494" s="216"/>
      <c r="M494" s="217"/>
      <c r="N494" s="218"/>
      <c r="O494" s="218"/>
      <c r="P494" s="218"/>
      <c r="Q494" s="218"/>
      <c r="R494" s="218"/>
      <c r="S494" s="218"/>
      <c r="T494" s="219"/>
      <c r="AT494" s="220" t="s">
        <v>256</v>
      </c>
      <c r="AU494" s="220" t="s">
        <v>88</v>
      </c>
      <c r="AV494" s="12" t="s">
        <v>88</v>
      </c>
      <c r="AW494" s="12" t="s">
        <v>36</v>
      </c>
      <c r="AX494" s="12" t="s">
        <v>80</v>
      </c>
      <c r="AY494" s="220" t="s">
        <v>241</v>
      </c>
    </row>
    <row r="495" spans="2:51" s="12" customFormat="1" ht="22.5" x14ac:dyDescent="0.2">
      <c r="B495" s="209"/>
      <c r="C495" s="210"/>
      <c r="D495" s="211" t="s">
        <v>256</v>
      </c>
      <c r="E495" s="212" t="s">
        <v>1</v>
      </c>
      <c r="F495" s="213" t="s">
        <v>3625</v>
      </c>
      <c r="G495" s="210"/>
      <c r="H495" s="214">
        <v>0</v>
      </c>
      <c r="I495" s="215"/>
      <c r="J495" s="210"/>
      <c r="K495" s="210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256</v>
      </c>
      <c r="AU495" s="220" t="s">
        <v>88</v>
      </c>
      <c r="AV495" s="12" t="s">
        <v>88</v>
      </c>
      <c r="AW495" s="12" t="s">
        <v>36</v>
      </c>
      <c r="AX495" s="12" t="s">
        <v>80</v>
      </c>
      <c r="AY495" s="220" t="s">
        <v>241</v>
      </c>
    </row>
    <row r="496" spans="2:51" s="14" customFormat="1" ht="11.25" x14ac:dyDescent="0.2">
      <c r="B496" s="232"/>
      <c r="C496" s="233"/>
      <c r="D496" s="211" t="s">
        <v>256</v>
      </c>
      <c r="E496" s="234" t="s">
        <v>1</v>
      </c>
      <c r="F496" s="235" t="s">
        <v>3289</v>
      </c>
      <c r="G496" s="233"/>
      <c r="H496" s="234" t="s">
        <v>1</v>
      </c>
      <c r="I496" s="236"/>
      <c r="J496" s="233"/>
      <c r="K496" s="233"/>
      <c r="L496" s="237"/>
      <c r="M496" s="238"/>
      <c r="N496" s="239"/>
      <c r="O496" s="239"/>
      <c r="P496" s="239"/>
      <c r="Q496" s="239"/>
      <c r="R496" s="239"/>
      <c r="S496" s="239"/>
      <c r="T496" s="240"/>
      <c r="AT496" s="241" t="s">
        <v>256</v>
      </c>
      <c r="AU496" s="241" t="s">
        <v>88</v>
      </c>
      <c r="AV496" s="14" t="s">
        <v>14</v>
      </c>
      <c r="AW496" s="14" t="s">
        <v>36</v>
      </c>
      <c r="AX496" s="14" t="s">
        <v>80</v>
      </c>
      <c r="AY496" s="241" t="s">
        <v>241</v>
      </c>
    </row>
    <row r="497" spans="1:65" s="12" customFormat="1" ht="22.5" x14ac:dyDescent="0.2">
      <c r="B497" s="209"/>
      <c r="C497" s="210"/>
      <c r="D497" s="211" t="s">
        <v>256</v>
      </c>
      <c r="E497" s="212" t="s">
        <v>1</v>
      </c>
      <c r="F497" s="213" t="s">
        <v>3623</v>
      </c>
      <c r="G497" s="210"/>
      <c r="H497" s="214">
        <v>0</v>
      </c>
      <c r="I497" s="215"/>
      <c r="J497" s="210"/>
      <c r="K497" s="210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256</v>
      </c>
      <c r="AU497" s="220" t="s">
        <v>88</v>
      </c>
      <c r="AV497" s="12" t="s">
        <v>88</v>
      </c>
      <c r="AW497" s="12" t="s">
        <v>36</v>
      </c>
      <c r="AX497" s="12" t="s">
        <v>80</v>
      </c>
      <c r="AY497" s="220" t="s">
        <v>241</v>
      </c>
    </row>
    <row r="498" spans="1:65" s="12" customFormat="1" ht="22.5" x14ac:dyDescent="0.2">
      <c r="B498" s="209"/>
      <c r="C498" s="210"/>
      <c r="D498" s="211" t="s">
        <v>256</v>
      </c>
      <c r="E498" s="212" t="s">
        <v>1</v>
      </c>
      <c r="F498" s="213" t="s">
        <v>3626</v>
      </c>
      <c r="G498" s="210"/>
      <c r="H498" s="214">
        <v>0</v>
      </c>
      <c r="I498" s="215"/>
      <c r="J498" s="210"/>
      <c r="K498" s="210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256</v>
      </c>
      <c r="AU498" s="220" t="s">
        <v>88</v>
      </c>
      <c r="AV498" s="12" t="s">
        <v>88</v>
      </c>
      <c r="AW498" s="12" t="s">
        <v>36</v>
      </c>
      <c r="AX498" s="12" t="s">
        <v>80</v>
      </c>
      <c r="AY498" s="220" t="s">
        <v>241</v>
      </c>
    </row>
    <row r="499" spans="1:65" s="12" customFormat="1" ht="22.5" x14ac:dyDescent="0.2">
      <c r="B499" s="209"/>
      <c r="C499" s="210"/>
      <c r="D499" s="211" t="s">
        <v>256</v>
      </c>
      <c r="E499" s="212" t="s">
        <v>1</v>
      </c>
      <c r="F499" s="213" t="s">
        <v>3629</v>
      </c>
      <c r="G499" s="210"/>
      <c r="H499" s="214">
        <v>0.56100000000000005</v>
      </c>
      <c r="I499" s="215"/>
      <c r="J499" s="210"/>
      <c r="K499" s="210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256</v>
      </c>
      <c r="AU499" s="220" t="s">
        <v>88</v>
      </c>
      <c r="AV499" s="12" t="s">
        <v>88</v>
      </c>
      <c r="AW499" s="12" t="s">
        <v>36</v>
      </c>
      <c r="AX499" s="12" t="s">
        <v>80</v>
      </c>
      <c r="AY499" s="220" t="s">
        <v>241</v>
      </c>
    </row>
    <row r="500" spans="1:65" s="14" customFormat="1" ht="11.25" x14ac:dyDescent="0.2">
      <c r="B500" s="232"/>
      <c r="C500" s="233"/>
      <c r="D500" s="211" t="s">
        <v>256</v>
      </c>
      <c r="E500" s="234" t="s">
        <v>1</v>
      </c>
      <c r="F500" s="235" t="s">
        <v>3273</v>
      </c>
      <c r="G500" s="233"/>
      <c r="H500" s="234" t="s">
        <v>1</v>
      </c>
      <c r="I500" s="236"/>
      <c r="J500" s="233"/>
      <c r="K500" s="233"/>
      <c r="L500" s="237"/>
      <c r="M500" s="238"/>
      <c r="N500" s="239"/>
      <c r="O500" s="239"/>
      <c r="P500" s="239"/>
      <c r="Q500" s="239"/>
      <c r="R500" s="239"/>
      <c r="S500" s="239"/>
      <c r="T500" s="240"/>
      <c r="AT500" s="241" t="s">
        <v>256</v>
      </c>
      <c r="AU500" s="241" t="s">
        <v>88</v>
      </c>
      <c r="AV500" s="14" t="s">
        <v>14</v>
      </c>
      <c r="AW500" s="14" t="s">
        <v>36</v>
      </c>
      <c r="AX500" s="14" t="s">
        <v>80</v>
      </c>
      <c r="AY500" s="241" t="s">
        <v>241</v>
      </c>
    </row>
    <row r="501" spans="1:65" s="12" customFormat="1" ht="22.5" x14ac:dyDescent="0.2">
      <c r="B501" s="209"/>
      <c r="C501" s="210"/>
      <c r="D501" s="211" t="s">
        <v>256</v>
      </c>
      <c r="E501" s="212" t="s">
        <v>1</v>
      </c>
      <c r="F501" s="213" t="s">
        <v>3630</v>
      </c>
      <c r="G501" s="210"/>
      <c r="H501" s="214">
        <v>1.1220000000000001</v>
      </c>
      <c r="I501" s="215"/>
      <c r="J501" s="210"/>
      <c r="K501" s="210"/>
      <c r="L501" s="216"/>
      <c r="M501" s="217"/>
      <c r="N501" s="218"/>
      <c r="O501" s="218"/>
      <c r="P501" s="218"/>
      <c r="Q501" s="218"/>
      <c r="R501" s="218"/>
      <c r="S501" s="218"/>
      <c r="T501" s="219"/>
      <c r="AT501" s="220" t="s">
        <v>256</v>
      </c>
      <c r="AU501" s="220" t="s">
        <v>88</v>
      </c>
      <c r="AV501" s="12" t="s">
        <v>88</v>
      </c>
      <c r="AW501" s="12" t="s">
        <v>36</v>
      </c>
      <c r="AX501" s="12" t="s">
        <v>80</v>
      </c>
      <c r="AY501" s="220" t="s">
        <v>241</v>
      </c>
    </row>
    <row r="502" spans="1:65" s="12" customFormat="1" ht="22.5" x14ac:dyDescent="0.2">
      <c r="B502" s="209"/>
      <c r="C502" s="210"/>
      <c r="D502" s="211" t="s">
        <v>256</v>
      </c>
      <c r="E502" s="212" t="s">
        <v>1</v>
      </c>
      <c r="F502" s="213" t="s">
        <v>3631</v>
      </c>
      <c r="G502" s="210"/>
      <c r="H502" s="214">
        <v>3.3180000000000001</v>
      </c>
      <c r="I502" s="215"/>
      <c r="J502" s="210"/>
      <c r="K502" s="210"/>
      <c r="L502" s="216"/>
      <c r="M502" s="217"/>
      <c r="N502" s="218"/>
      <c r="O502" s="218"/>
      <c r="P502" s="218"/>
      <c r="Q502" s="218"/>
      <c r="R502" s="218"/>
      <c r="S502" s="218"/>
      <c r="T502" s="219"/>
      <c r="AT502" s="220" t="s">
        <v>256</v>
      </c>
      <c r="AU502" s="220" t="s">
        <v>88</v>
      </c>
      <c r="AV502" s="12" t="s">
        <v>88</v>
      </c>
      <c r="AW502" s="12" t="s">
        <v>36</v>
      </c>
      <c r="AX502" s="12" t="s">
        <v>80</v>
      </c>
      <c r="AY502" s="220" t="s">
        <v>241</v>
      </c>
    </row>
    <row r="503" spans="1:65" s="12" customFormat="1" ht="22.5" x14ac:dyDescent="0.2">
      <c r="B503" s="209"/>
      <c r="C503" s="210"/>
      <c r="D503" s="211" t="s">
        <v>256</v>
      </c>
      <c r="E503" s="212" t="s">
        <v>1</v>
      </c>
      <c r="F503" s="213" t="s">
        <v>3625</v>
      </c>
      <c r="G503" s="210"/>
      <c r="H503" s="214">
        <v>0</v>
      </c>
      <c r="I503" s="215"/>
      <c r="J503" s="210"/>
      <c r="K503" s="210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256</v>
      </c>
      <c r="AU503" s="220" t="s">
        <v>88</v>
      </c>
      <c r="AV503" s="12" t="s">
        <v>88</v>
      </c>
      <c r="AW503" s="12" t="s">
        <v>36</v>
      </c>
      <c r="AX503" s="12" t="s">
        <v>80</v>
      </c>
      <c r="AY503" s="220" t="s">
        <v>241</v>
      </c>
    </row>
    <row r="504" spans="1:65" s="13" customFormat="1" ht="11.25" x14ac:dyDescent="0.2">
      <c r="B504" s="221"/>
      <c r="C504" s="222"/>
      <c r="D504" s="211" t="s">
        <v>256</v>
      </c>
      <c r="E504" s="223" t="s">
        <v>1</v>
      </c>
      <c r="F504" s="224" t="s">
        <v>258</v>
      </c>
      <c r="G504" s="222"/>
      <c r="H504" s="225">
        <v>133.82900000000001</v>
      </c>
      <c r="I504" s="226"/>
      <c r="J504" s="222"/>
      <c r="K504" s="222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256</v>
      </c>
      <c r="AU504" s="231" t="s">
        <v>88</v>
      </c>
      <c r="AV504" s="13" t="s">
        <v>175</v>
      </c>
      <c r="AW504" s="13" t="s">
        <v>36</v>
      </c>
      <c r="AX504" s="13" t="s">
        <v>80</v>
      </c>
      <c r="AY504" s="231" t="s">
        <v>241</v>
      </c>
    </row>
    <row r="505" spans="1:65" s="12" customFormat="1" ht="22.5" x14ac:dyDescent="0.2">
      <c r="B505" s="209"/>
      <c r="C505" s="210"/>
      <c r="D505" s="211" t="s">
        <v>256</v>
      </c>
      <c r="E505" s="212" t="s">
        <v>784</v>
      </c>
      <c r="F505" s="213" t="s">
        <v>3632</v>
      </c>
      <c r="G505" s="210"/>
      <c r="H505" s="214">
        <v>89.694000000000003</v>
      </c>
      <c r="I505" s="215"/>
      <c r="J505" s="210"/>
      <c r="K505" s="210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256</v>
      </c>
      <c r="AU505" s="220" t="s">
        <v>88</v>
      </c>
      <c r="AV505" s="12" t="s">
        <v>88</v>
      </c>
      <c r="AW505" s="12" t="s">
        <v>36</v>
      </c>
      <c r="AX505" s="12" t="s">
        <v>80</v>
      </c>
      <c r="AY505" s="220" t="s">
        <v>241</v>
      </c>
    </row>
    <row r="506" spans="1:65" s="12" customFormat="1" ht="22.5" x14ac:dyDescent="0.2">
      <c r="B506" s="209"/>
      <c r="C506" s="210"/>
      <c r="D506" s="211" t="s">
        <v>256</v>
      </c>
      <c r="E506" s="212" t="s">
        <v>436</v>
      </c>
      <c r="F506" s="213" t="s">
        <v>3633</v>
      </c>
      <c r="G506" s="210"/>
      <c r="H506" s="214">
        <v>33.113</v>
      </c>
      <c r="I506" s="215"/>
      <c r="J506" s="210"/>
      <c r="K506" s="210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256</v>
      </c>
      <c r="AU506" s="220" t="s">
        <v>88</v>
      </c>
      <c r="AV506" s="12" t="s">
        <v>88</v>
      </c>
      <c r="AW506" s="12" t="s">
        <v>36</v>
      </c>
      <c r="AX506" s="12" t="s">
        <v>80</v>
      </c>
      <c r="AY506" s="220" t="s">
        <v>241</v>
      </c>
    </row>
    <row r="507" spans="1:65" s="12" customFormat="1" ht="22.5" x14ac:dyDescent="0.2">
      <c r="B507" s="209"/>
      <c r="C507" s="210"/>
      <c r="D507" s="211" t="s">
        <v>256</v>
      </c>
      <c r="E507" s="212" t="s">
        <v>442</v>
      </c>
      <c r="F507" s="213" t="s">
        <v>3634</v>
      </c>
      <c r="G507" s="210"/>
      <c r="H507" s="214">
        <v>11.022</v>
      </c>
      <c r="I507" s="215"/>
      <c r="J507" s="210"/>
      <c r="K507" s="210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256</v>
      </c>
      <c r="AU507" s="220" t="s">
        <v>88</v>
      </c>
      <c r="AV507" s="12" t="s">
        <v>88</v>
      </c>
      <c r="AW507" s="12" t="s">
        <v>36</v>
      </c>
      <c r="AX507" s="12" t="s">
        <v>80</v>
      </c>
      <c r="AY507" s="220" t="s">
        <v>241</v>
      </c>
    </row>
    <row r="508" spans="1:65" s="13" customFormat="1" ht="11.25" x14ac:dyDescent="0.2">
      <c r="B508" s="221"/>
      <c r="C508" s="222"/>
      <c r="D508" s="211" t="s">
        <v>256</v>
      </c>
      <c r="E508" s="223" t="s">
        <v>1</v>
      </c>
      <c r="F508" s="224" t="s">
        <v>258</v>
      </c>
      <c r="G508" s="222"/>
      <c r="H508" s="225">
        <v>133.82900000000001</v>
      </c>
      <c r="I508" s="226"/>
      <c r="J508" s="222"/>
      <c r="K508" s="222"/>
      <c r="L508" s="227"/>
      <c r="M508" s="228"/>
      <c r="N508" s="229"/>
      <c r="O508" s="229"/>
      <c r="P508" s="229"/>
      <c r="Q508" s="229"/>
      <c r="R508" s="229"/>
      <c r="S508" s="229"/>
      <c r="T508" s="230"/>
      <c r="AT508" s="231" t="s">
        <v>256</v>
      </c>
      <c r="AU508" s="231" t="s">
        <v>88</v>
      </c>
      <c r="AV508" s="13" t="s">
        <v>175</v>
      </c>
      <c r="AW508" s="13" t="s">
        <v>36</v>
      </c>
      <c r="AX508" s="13" t="s">
        <v>14</v>
      </c>
      <c r="AY508" s="231" t="s">
        <v>241</v>
      </c>
    </row>
    <row r="509" spans="1:65" s="1" customFormat="1" ht="33" customHeight="1" x14ac:dyDescent="0.2">
      <c r="A509" s="34"/>
      <c r="B509" s="35"/>
      <c r="C509" s="191" t="s">
        <v>804</v>
      </c>
      <c r="D509" s="191" t="s">
        <v>243</v>
      </c>
      <c r="E509" s="192" t="s">
        <v>789</v>
      </c>
      <c r="F509" s="193" t="s">
        <v>790</v>
      </c>
      <c r="G509" s="194" t="s">
        <v>246</v>
      </c>
      <c r="H509" s="195">
        <v>19.998999999999999</v>
      </c>
      <c r="I509" s="196">
        <v>4.13</v>
      </c>
      <c r="J509" s="197">
        <f>ROUND(I509*H509,2)</f>
        <v>82.6</v>
      </c>
      <c r="K509" s="193" t="s">
        <v>247</v>
      </c>
      <c r="L509" s="39"/>
      <c r="M509" s="198" t="s">
        <v>1</v>
      </c>
      <c r="N509" s="199" t="s">
        <v>45</v>
      </c>
      <c r="O509" s="71"/>
      <c r="P509" s="200">
        <f>O509*H509</f>
        <v>0</v>
      </c>
      <c r="Q509" s="200">
        <v>0</v>
      </c>
      <c r="R509" s="200">
        <f>Q509*H509</f>
        <v>0</v>
      </c>
      <c r="S509" s="200">
        <v>0</v>
      </c>
      <c r="T509" s="201">
        <f>S509*H509</f>
        <v>0</v>
      </c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R509" s="202" t="s">
        <v>175</v>
      </c>
      <c r="AT509" s="202" t="s">
        <v>243</v>
      </c>
      <c r="AU509" s="202" t="s">
        <v>88</v>
      </c>
      <c r="AY509" s="17" t="s">
        <v>241</v>
      </c>
      <c r="BE509" s="203">
        <f>IF(N509="základní",J509,0)</f>
        <v>82.6</v>
      </c>
      <c r="BF509" s="203">
        <f>IF(N509="snížená",J509,0)</f>
        <v>0</v>
      </c>
      <c r="BG509" s="203">
        <f>IF(N509="zákl. přenesená",J509,0)</f>
        <v>0</v>
      </c>
      <c r="BH509" s="203">
        <f>IF(N509="sníž. přenesená",J509,0)</f>
        <v>0</v>
      </c>
      <c r="BI509" s="203">
        <f>IF(N509="nulová",J509,0)</f>
        <v>0</v>
      </c>
      <c r="BJ509" s="17" t="s">
        <v>14</v>
      </c>
      <c r="BK509" s="203">
        <f>ROUND(I509*H509,2)</f>
        <v>82.6</v>
      </c>
      <c r="BL509" s="17" t="s">
        <v>175</v>
      </c>
      <c r="BM509" s="202" t="s">
        <v>3635</v>
      </c>
    </row>
    <row r="510" spans="1:65" s="1" customFormat="1" ht="11.25" x14ac:dyDescent="0.2">
      <c r="A510" s="34"/>
      <c r="B510" s="35"/>
      <c r="C510" s="36"/>
      <c r="D510" s="204" t="s">
        <v>249</v>
      </c>
      <c r="E510" s="36"/>
      <c r="F510" s="205" t="s">
        <v>792</v>
      </c>
      <c r="G510" s="36"/>
      <c r="H510" s="36"/>
      <c r="I510" s="206"/>
      <c r="J510" s="36"/>
      <c r="K510" s="36"/>
      <c r="L510" s="39"/>
      <c r="M510" s="207"/>
      <c r="N510" s="208"/>
      <c r="O510" s="71"/>
      <c r="P510" s="71"/>
      <c r="Q510" s="71"/>
      <c r="R510" s="71"/>
      <c r="S510" s="71"/>
      <c r="T510" s="72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T510" s="17" t="s">
        <v>249</v>
      </c>
      <c r="AU510" s="17" t="s">
        <v>88</v>
      </c>
    </row>
    <row r="511" spans="1:65" s="12" customFormat="1" ht="11.25" x14ac:dyDescent="0.2">
      <c r="B511" s="209"/>
      <c r="C511" s="210"/>
      <c r="D511" s="211" t="s">
        <v>256</v>
      </c>
      <c r="E511" s="212" t="s">
        <v>1</v>
      </c>
      <c r="F511" s="213" t="s">
        <v>498</v>
      </c>
      <c r="G511" s="210"/>
      <c r="H511" s="214">
        <v>19.998999999999999</v>
      </c>
      <c r="I511" s="215"/>
      <c r="J511" s="210"/>
      <c r="K511" s="210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256</v>
      </c>
      <c r="AU511" s="220" t="s">
        <v>88</v>
      </c>
      <c r="AV511" s="12" t="s">
        <v>88</v>
      </c>
      <c r="AW511" s="12" t="s">
        <v>36</v>
      </c>
      <c r="AX511" s="12" t="s">
        <v>80</v>
      </c>
      <c r="AY511" s="220" t="s">
        <v>241</v>
      </c>
    </row>
    <row r="512" spans="1:65" s="13" customFormat="1" ht="11.25" x14ac:dyDescent="0.2">
      <c r="B512" s="221"/>
      <c r="C512" s="222"/>
      <c r="D512" s="211" t="s">
        <v>256</v>
      </c>
      <c r="E512" s="223" t="s">
        <v>1</v>
      </c>
      <c r="F512" s="224" t="s">
        <v>258</v>
      </c>
      <c r="G512" s="222"/>
      <c r="H512" s="225">
        <v>19.998999999999999</v>
      </c>
      <c r="I512" s="226"/>
      <c r="J512" s="222"/>
      <c r="K512" s="222"/>
      <c r="L512" s="227"/>
      <c r="M512" s="228"/>
      <c r="N512" s="229"/>
      <c r="O512" s="229"/>
      <c r="P512" s="229"/>
      <c r="Q512" s="229"/>
      <c r="R512" s="229"/>
      <c r="S512" s="229"/>
      <c r="T512" s="230"/>
      <c r="AT512" s="231" t="s">
        <v>256</v>
      </c>
      <c r="AU512" s="231" t="s">
        <v>88</v>
      </c>
      <c r="AV512" s="13" t="s">
        <v>175</v>
      </c>
      <c r="AW512" s="13" t="s">
        <v>36</v>
      </c>
      <c r="AX512" s="13" t="s">
        <v>14</v>
      </c>
      <c r="AY512" s="231" t="s">
        <v>241</v>
      </c>
    </row>
    <row r="513" spans="1:65" s="1" customFormat="1" ht="24.2" customHeight="1" x14ac:dyDescent="0.2">
      <c r="A513" s="34"/>
      <c r="B513" s="35"/>
      <c r="C513" s="191" t="s">
        <v>813</v>
      </c>
      <c r="D513" s="191" t="s">
        <v>243</v>
      </c>
      <c r="E513" s="192" t="s">
        <v>794</v>
      </c>
      <c r="F513" s="193" t="s">
        <v>795</v>
      </c>
      <c r="G513" s="194" t="s">
        <v>246</v>
      </c>
      <c r="H513" s="195">
        <v>19.998999999999999</v>
      </c>
      <c r="I513" s="196">
        <v>6.89</v>
      </c>
      <c r="J513" s="197">
        <f>ROUND(I513*H513,2)</f>
        <v>137.79</v>
      </c>
      <c r="K513" s="193" t="s">
        <v>247</v>
      </c>
      <c r="L513" s="39"/>
      <c r="M513" s="198" t="s">
        <v>1</v>
      </c>
      <c r="N513" s="199" t="s">
        <v>45</v>
      </c>
      <c r="O513" s="71"/>
      <c r="P513" s="200">
        <f>O513*H513</f>
        <v>0</v>
      </c>
      <c r="Q513" s="200">
        <v>0</v>
      </c>
      <c r="R513" s="200">
        <f>Q513*H513</f>
        <v>0</v>
      </c>
      <c r="S513" s="200">
        <v>0</v>
      </c>
      <c r="T513" s="201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2" t="s">
        <v>175</v>
      </c>
      <c r="AT513" s="202" t="s">
        <v>243</v>
      </c>
      <c r="AU513" s="202" t="s">
        <v>88</v>
      </c>
      <c r="AY513" s="17" t="s">
        <v>241</v>
      </c>
      <c r="BE513" s="203">
        <f>IF(N513="základní",J513,0)</f>
        <v>137.79</v>
      </c>
      <c r="BF513" s="203">
        <f>IF(N513="snížená",J513,0)</f>
        <v>0</v>
      </c>
      <c r="BG513" s="203">
        <f>IF(N513="zákl. přenesená",J513,0)</f>
        <v>0</v>
      </c>
      <c r="BH513" s="203">
        <f>IF(N513="sníž. přenesená",J513,0)</f>
        <v>0</v>
      </c>
      <c r="BI513" s="203">
        <f>IF(N513="nulová",J513,0)</f>
        <v>0</v>
      </c>
      <c r="BJ513" s="17" t="s">
        <v>14</v>
      </c>
      <c r="BK513" s="203">
        <f>ROUND(I513*H513,2)</f>
        <v>137.79</v>
      </c>
      <c r="BL513" s="17" t="s">
        <v>175</v>
      </c>
      <c r="BM513" s="202" t="s">
        <v>3636</v>
      </c>
    </row>
    <row r="514" spans="1:65" s="1" customFormat="1" ht="11.25" x14ac:dyDescent="0.2">
      <c r="A514" s="34"/>
      <c r="B514" s="35"/>
      <c r="C514" s="36"/>
      <c r="D514" s="204" t="s">
        <v>249</v>
      </c>
      <c r="E514" s="36"/>
      <c r="F514" s="205" t="s">
        <v>797</v>
      </c>
      <c r="G514" s="36"/>
      <c r="H514" s="36"/>
      <c r="I514" s="206"/>
      <c r="J514" s="36"/>
      <c r="K514" s="36"/>
      <c r="L514" s="39"/>
      <c r="M514" s="207"/>
      <c r="N514" s="208"/>
      <c r="O514" s="71"/>
      <c r="P514" s="71"/>
      <c r="Q514" s="71"/>
      <c r="R514" s="71"/>
      <c r="S514" s="71"/>
      <c r="T514" s="72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T514" s="17" t="s">
        <v>249</v>
      </c>
      <c r="AU514" s="17" t="s">
        <v>88</v>
      </c>
    </row>
    <row r="515" spans="1:65" s="12" customFormat="1" ht="11.25" x14ac:dyDescent="0.2">
      <c r="B515" s="209"/>
      <c r="C515" s="210"/>
      <c r="D515" s="211" t="s">
        <v>256</v>
      </c>
      <c r="E515" s="212" t="s">
        <v>1</v>
      </c>
      <c r="F515" s="213" t="s">
        <v>498</v>
      </c>
      <c r="G515" s="210"/>
      <c r="H515" s="214">
        <v>19.998999999999999</v>
      </c>
      <c r="I515" s="215"/>
      <c r="J515" s="210"/>
      <c r="K515" s="210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256</v>
      </c>
      <c r="AU515" s="220" t="s">
        <v>88</v>
      </c>
      <c r="AV515" s="12" t="s">
        <v>88</v>
      </c>
      <c r="AW515" s="12" t="s">
        <v>36</v>
      </c>
      <c r="AX515" s="12" t="s">
        <v>80</v>
      </c>
      <c r="AY515" s="220" t="s">
        <v>241</v>
      </c>
    </row>
    <row r="516" spans="1:65" s="13" customFormat="1" ht="11.25" x14ac:dyDescent="0.2">
      <c r="B516" s="221"/>
      <c r="C516" s="222"/>
      <c r="D516" s="211" t="s">
        <v>256</v>
      </c>
      <c r="E516" s="223" t="s">
        <v>1</v>
      </c>
      <c r="F516" s="224" t="s">
        <v>258</v>
      </c>
      <c r="G516" s="222"/>
      <c r="H516" s="225">
        <v>19.998999999999999</v>
      </c>
      <c r="I516" s="226"/>
      <c r="J516" s="222"/>
      <c r="K516" s="222"/>
      <c r="L516" s="227"/>
      <c r="M516" s="228"/>
      <c r="N516" s="229"/>
      <c r="O516" s="229"/>
      <c r="P516" s="229"/>
      <c r="Q516" s="229"/>
      <c r="R516" s="229"/>
      <c r="S516" s="229"/>
      <c r="T516" s="230"/>
      <c r="AT516" s="231" t="s">
        <v>256</v>
      </c>
      <c r="AU516" s="231" t="s">
        <v>88</v>
      </c>
      <c r="AV516" s="13" t="s">
        <v>175</v>
      </c>
      <c r="AW516" s="13" t="s">
        <v>36</v>
      </c>
      <c r="AX516" s="13" t="s">
        <v>14</v>
      </c>
      <c r="AY516" s="231" t="s">
        <v>241</v>
      </c>
    </row>
    <row r="517" spans="1:65" s="11" customFormat="1" ht="22.9" customHeight="1" x14ac:dyDescent="0.2">
      <c r="B517" s="175"/>
      <c r="C517" s="176"/>
      <c r="D517" s="177" t="s">
        <v>79</v>
      </c>
      <c r="E517" s="189" t="s">
        <v>96</v>
      </c>
      <c r="F517" s="189" t="s">
        <v>1988</v>
      </c>
      <c r="G517" s="176"/>
      <c r="H517" s="176"/>
      <c r="I517" s="179"/>
      <c r="J517" s="190">
        <f>BK517</f>
        <v>72852.399999999994</v>
      </c>
      <c r="K517" s="176"/>
      <c r="L517" s="181"/>
      <c r="M517" s="182"/>
      <c r="N517" s="183"/>
      <c r="O517" s="183"/>
      <c r="P517" s="184">
        <f>SUM(P518:P525)</f>
        <v>0</v>
      </c>
      <c r="Q517" s="183"/>
      <c r="R517" s="184">
        <f>SUM(R518:R525)</f>
        <v>0</v>
      </c>
      <c r="S517" s="183"/>
      <c r="T517" s="185">
        <f>SUM(T518:T525)</f>
        <v>0</v>
      </c>
      <c r="AR517" s="186" t="s">
        <v>14</v>
      </c>
      <c r="AT517" s="187" t="s">
        <v>79</v>
      </c>
      <c r="AU517" s="187" t="s">
        <v>14</v>
      </c>
      <c r="AY517" s="186" t="s">
        <v>241</v>
      </c>
      <c r="BK517" s="188">
        <f>SUM(BK518:BK525)</f>
        <v>72852.399999999994</v>
      </c>
    </row>
    <row r="518" spans="1:65" s="1" customFormat="1" ht="21.75" customHeight="1" x14ac:dyDescent="0.2">
      <c r="A518" s="34"/>
      <c r="B518" s="35"/>
      <c r="C518" s="191" t="s">
        <v>820</v>
      </c>
      <c r="D518" s="191" t="s">
        <v>243</v>
      </c>
      <c r="E518" s="192" t="s">
        <v>2613</v>
      </c>
      <c r="F518" s="193" t="s">
        <v>2614</v>
      </c>
      <c r="G518" s="194" t="s">
        <v>289</v>
      </c>
      <c r="H518" s="195">
        <v>520.29999999999995</v>
      </c>
      <c r="I518" s="196">
        <v>70.010000000000005</v>
      </c>
      <c r="J518" s="197">
        <f>ROUND(I518*H518,2)</f>
        <v>36426.199999999997</v>
      </c>
      <c r="K518" s="193" t="s">
        <v>247</v>
      </c>
      <c r="L518" s="39"/>
      <c r="M518" s="198" t="s">
        <v>1</v>
      </c>
      <c r="N518" s="199" t="s">
        <v>45</v>
      </c>
      <c r="O518" s="71"/>
      <c r="P518" s="200">
        <f>O518*H518</f>
        <v>0</v>
      </c>
      <c r="Q518" s="200">
        <v>0</v>
      </c>
      <c r="R518" s="200">
        <f>Q518*H518</f>
        <v>0</v>
      </c>
      <c r="S518" s="200">
        <v>0</v>
      </c>
      <c r="T518" s="201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202" t="s">
        <v>175</v>
      </c>
      <c r="AT518" s="202" t="s">
        <v>243</v>
      </c>
      <c r="AU518" s="202" t="s">
        <v>88</v>
      </c>
      <c r="AY518" s="17" t="s">
        <v>241</v>
      </c>
      <c r="BE518" s="203">
        <f>IF(N518="základní",J518,0)</f>
        <v>36426.199999999997</v>
      </c>
      <c r="BF518" s="203">
        <f>IF(N518="snížená",J518,0)</f>
        <v>0</v>
      </c>
      <c r="BG518" s="203">
        <f>IF(N518="zákl. přenesená",J518,0)</f>
        <v>0</v>
      </c>
      <c r="BH518" s="203">
        <f>IF(N518="sníž. přenesená",J518,0)</f>
        <v>0</v>
      </c>
      <c r="BI518" s="203">
        <f>IF(N518="nulová",J518,0)</f>
        <v>0</v>
      </c>
      <c r="BJ518" s="17" t="s">
        <v>14</v>
      </c>
      <c r="BK518" s="203">
        <f>ROUND(I518*H518,2)</f>
        <v>36426.199999999997</v>
      </c>
      <c r="BL518" s="17" t="s">
        <v>175</v>
      </c>
      <c r="BM518" s="202" t="s">
        <v>3637</v>
      </c>
    </row>
    <row r="519" spans="1:65" s="1" customFormat="1" ht="11.25" x14ac:dyDescent="0.2">
      <c r="A519" s="34"/>
      <c r="B519" s="35"/>
      <c r="C519" s="36"/>
      <c r="D519" s="204" t="s">
        <v>249</v>
      </c>
      <c r="E519" s="36"/>
      <c r="F519" s="205" t="s">
        <v>2616</v>
      </c>
      <c r="G519" s="36"/>
      <c r="H519" s="36"/>
      <c r="I519" s="206"/>
      <c r="J519" s="36"/>
      <c r="K519" s="36"/>
      <c r="L519" s="39"/>
      <c r="M519" s="207"/>
      <c r="N519" s="208"/>
      <c r="O519" s="71"/>
      <c r="P519" s="71"/>
      <c r="Q519" s="71"/>
      <c r="R519" s="71"/>
      <c r="S519" s="71"/>
      <c r="T519" s="72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T519" s="17" t="s">
        <v>249</v>
      </c>
      <c r="AU519" s="17" t="s">
        <v>88</v>
      </c>
    </row>
    <row r="520" spans="1:65" s="12" customFormat="1" ht="11.25" x14ac:dyDescent="0.2">
      <c r="B520" s="209"/>
      <c r="C520" s="210"/>
      <c r="D520" s="211" t="s">
        <v>256</v>
      </c>
      <c r="E520" s="212" t="s">
        <v>1</v>
      </c>
      <c r="F520" s="213" t="s">
        <v>3638</v>
      </c>
      <c r="G520" s="210"/>
      <c r="H520" s="214">
        <v>520.29999999999995</v>
      </c>
      <c r="I520" s="215"/>
      <c r="J520" s="210"/>
      <c r="K520" s="210"/>
      <c r="L520" s="216"/>
      <c r="M520" s="217"/>
      <c r="N520" s="218"/>
      <c r="O520" s="218"/>
      <c r="P520" s="218"/>
      <c r="Q520" s="218"/>
      <c r="R520" s="218"/>
      <c r="S520" s="218"/>
      <c r="T520" s="219"/>
      <c r="AT520" s="220" t="s">
        <v>256</v>
      </c>
      <c r="AU520" s="220" t="s">
        <v>88</v>
      </c>
      <c r="AV520" s="12" t="s">
        <v>88</v>
      </c>
      <c r="AW520" s="12" t="s">
        <v>36</v>
      </c>
      <c r="AX520" s="12" t="s">
        <v>80</v>
      </c>
      <c r="AY520" s="220" t="s">
        <v>241</v>
      </c>
    </row>
    <row r="521" spans="1:65" s="13" customFormat="1" ht="11.25" x14ac:dyDescent="0.2">
      <c r="B521" s="221"/>
      <c r="C521" s="222"/>
      <c r="D521" s="211" t="s">
        <v>256</v>
      </c>
      <c r="E521" s="223" t="s">
        <v>1</v>
      </c>
      <c r="F521" s="224" t="s">
        <v>258</v>
      </c>
      <c r="G521" s="222"/>
      <c r="H521" s="225">
        <v>520.29999999999995</v>
      </c>
      <c r="I521" s="226"/>
      <c r="J521" s="222"/>
      <c r="K521" s="222"/>
      <c r="L521" s="227"/>
      <c r="M521" s="228"/>
      <c r="N521" s="229"/>
      <c r="O521" s="229"/>
      <c r="P521" s="229"/>
      <c r="Q521" s="229"/>
      <c r="R521" s="229"/>
      <c r="S521" s="229"/>
      <c r="T521" s="230"/>
      <c r="AT521" s="231" t="s">
        <v>256</v>
      </c>
      <c r="AU521" s="231" t="s">
        <v>88</v>
      </c>
      <c r="AV521" s="13" t="s">
        <v>175</v>
      </c>
      <c r="AW521" s="13" t="s">
        <v>36</v>
      </c>
      <c r="AX521" s="13" t="s">
        <v>14</v>
      </c>
      <c r="AY521" s="231" t="s">
        <v>241</v>
      </c>
    </row>
    <row r="522" spans="1:65" s="1" customFormat="1" ht="21.75" customHeight="1" x14ac:dyDescent="0.2">
      <c r="A522" s="34"/>
      <c r="B522" s="35"/>
      <c r="C522" s="191" t="s">
        <v>825</v>
      </c>
      <c r="D522" s="191" t="s">
        <v>243</v>
      </c>
      <c r="E522" s="192" t="s">
        <v>2618</v>
      </c>
      <c r="F522" s="193" t="s">
        <v>2619</v>
      </c>
      <c r="G522" s="194" t="s">
        <v>289</v>
      </c>
      <c r="H522" s="195">
        <v>520.29999999999995</v>
      </c>
      <c r="I522" s="196">
        <v>70.010000000000005</v>
      </c>
      <c r="J522" s="197">
        <f>ROUND(I522*H522,2)</f>
        <v>36426.199999999997</v>
      </c>
      <c r="K522" s="193" t="s">
        <v>247</v>
      </c>
      <c r="L522" s="39"/>
      <c r="M522" s="198" t="s">
        <v>1</v>
      </c>
      <c r="N522" s="199" t="s">
        <v>45</v>
      </c>
      <c r="O522" s="71"/>
      <c r="P522" s="200">
        <f>O522*H522</f>
        <v>0</v>
      </c>
      <c r="Q522" s="200">
        <v>0</v>
      </c>
      <c r="R522" s="200">
        <f>Q522*H522</f>
        <v>0</v>
      </c>
      <c r="S522" s="200">
        <v>0</v>
      </c>
      <c r="T522" s="201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202" t="s">
        <v>175</v>
      </c>
      <c r="AT522" s="202" t="s">
        <v>243</v>
      </c>
      <c r="AU522" s="202" t="s">
        <v>88</v>
      </c>
      <c r="AY522" s="17" t="s">
        <v>241</v>
      </c>
      <c r="BE522" s="203">
        <f>IF(N522="základní",J522,0)</f>
        <v>36426.199999999997</v>
      </c>
      <c r="BF522" s="203">
        <f>IF(N522="snížená",J522,0)</f>
        <v>0</v>
      </c>
      <c r="BG522" s="203">
        <f>IF(N522="zákl. přenesená",J522,0)</f>
        <v>0</v>
      </c>
      <c r="BH522" s="203">
        <f>IF(N522="sníž. přenesená",J522,0)</f>
        <v>0</v>
      </c>
      <c r="BI522" s="203">
        <f>IF(N522="nulová",J522,0)</f>
        <v>0</v>
      </c>
      <c r="BJ522" s="17" t="s">
        <v>14</v>
      </c>
      <c r="BK522" s="203">
        <f>ROUND(I522*H522,2)</f>
        <v>36426.199999999997</v>
      </c>
      <c r="BL522" s="17" t="s">
        <v>175</v>
      </c>
      <c r="BM522" s="202" t="s">
        <v>3639</v>
      </c>
    </row>
    <row r="523" spans="1:65" s="1" customFormat="1" ht="11.25" x14ac:dyDescent="0.2">
      <c r="A523" s="34"/>
      <c r="B523" s="35"/>
      <c r="C523" s="36"/>
      <c r="D523" s="204" t="s">
        <v>249</v>
      </c>
      <c r="E523" s="36"/>
      <c r="F523" s="205" t="s">
        <v>2621</v>
      </c>
      <c r="G523" s="36"/>
      <c r="H523" s="36"/>
      <c r="I523" s="206"/>
      <c r="J523" s="36"/>
      <c r="K523" s="36"/>
      <c r="L523" s="39"/>
      <c r="M523" s="207"/>
      <c r="N523" s="208"/>
      <c r="O523" s="71"/>
      <c r="P523" s="71"/>
      <c r="Q523" s="71"/>
      <c r="R523" s="71"/>
      <c r="S523" s="71"/>
      <c r="T523" s="72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T523" s="17" t="s">
        <v>249</v>
      </c>
      <c r="AU523" s="17" t="s">
        <v>88</v>
      </c>
    </row>
    <row r="524" spans="1:65" s="12" customFormat="1" ht="11.25" x14ac:dyDescent="0.2">
      <c r="B524" s="209"/>
      <c r="C524" s="210"/>
      <c r="D524" s="211" t="s">
        <v>256</v>
      </c>
      <c r="E524" s="212" t="s">
        <v>1</v>
      </c>
      <c r="F524" s="213" t="s">
        <v>3640</v>
      </c>
      <c r="G524" s="210"/>
      <c r="H524" s="214">
        <v>520.29999999999995</v>
      </c>
      <c r="I524" s="215"/>
      <c r="J524" s="210"/>
      <c r="K524" s="210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256</v>
      </c>
      <c r="AU524" s="220" t="s">
        <v>88</v>
      </c>
      <c r="AV524" s="12" t="s">
        <v>88</v>
      </c>
      <c r="AW524" s="12" t="s">
        <v>36</v>
      </c>
      <c r="AX524" s="12" t="s">
        <v>80</v>
      </c>
      <c r="AY524" s="220" t="s">
        <v>241</v>
      </c>
    </row>
    <row r="525" spans="1:65" s="13" customFormat="1" ht="11.25" x14ac:dyDescent="0.2">
      <c r="B525" s="221"/>
      <c r="C525" s="222"/>
      <c r="D525" s="211" t="s">
        <v>256</v>
      </c>
      <c r="E525" s="223" t="s">
        <v>1</v>
      </c>
      <c r="F525" s="224" t="s">
        <v>258</v>
      </c>
      <c r="G525" s="222"/>
      <c r="H525" s="225">
        <v>520.29999999999995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256</v>
      </c>
      <c r="AU525" s="231" t="s">
        <v>88</v>
      </c>
      <c r="AV525" s="13" t="s">
        <v>175</v>
      </c>
      <c r="AW525" s="13" t="s">
        <v>36</v>
      </c>
      <c r="AX525" s="13" t="s">
        <v>14</v>
      </c>
      <c r="AY525" s="231" t="s">
        <v>241</v>
      </c>
    </row>
    <row r="526" spans="1:65" s="11" customFormat="1" ht="22.9" customHeight="1" x14ac:dyDescent="0.2">
      <c r="B526" s="175"/>
      <c r="C526" s="176"/>
      <c r="D526" s="177" t="s">
        <v>79</v>
      </c>
      <c r="E526" s="189" t="s">
        <v>175</v>
      </c>
      <c r="F526" s="189" t="s">
        <v>263</v>
      </c>
      <c r="G526" s="176"/>
      <c r="H526" s="176"/>
      <c r="I526" s="179"/>
      <c r="J526" s="190">
        <f>BK526</f>
        <v>84769.54</v>
      </c>
      <c r="K526" s="176"/>
      <c r="L526" s="181"/>
      <c r="M526" s="182"/>
      <c r="N526" s="183"/>
      <c r="O526" s="183"/>
      <c r="P526" s="184">
        <f>SUM(P527:P531)</f>
        <v>0</v>
      </c>
      <c r="Q526" s="183"/>
      <c r="R526" s="184">
        <f>SUM(R527:R531)</f>
        <v>0</v>
      </c>
      <c r="S526" s="183"/>
      <c r="T526" s="185">
        <f>SUM(T527:T531)</f>
        <v>0</v>
      </c>
      <c r="AR526" s="186" t="s">
        <v>14</v>
      </c>
      <c r="AT526" s="187" t="s">
        <v>79</v>
      </c>
      <c r="AU526" s="187" t="s">
        <v>14</v>
      </c>
      <c r="AY526" s="186" t="s">
        <v>241</v>
      </c>
      <c r="BK526" s="188">
        <f>SUM(BK527:BK531)</f>
        <v>84769.54</v>
      </c>
    </row>
    <row r="527" spans="1:65" s="1" customFormat="1" ht="16.5" customHeight="1" x14ac:dyDescent="0.2">
      <c r="A527" s="34"/>
      <c r="B527" s="35"/>
      <c r="C527" s="191" t="s">
        <v>830</v>
      </c>
      <c r="D527" s="191" t="s">
        <v>243</v>
      </c>
      <c r="E527" s="192" t="s">
        <v>799</v>
      </c>
      <c r="F527" s="193" t="s">
        <v>800</v>
      </c>
      <c r="G527" s="194" t="s">
        <v>253</v>
      </c>
      <c r="H527" s="195">
        <v>68.783000000000001</v>
      </c>
      <c r="I527" s="196">
        <v>1232.42</v>
      </c>
      <c r="J527" s="197">
        <f>ROUND(I527*H527,2)</f>
        <v>84769.54</v>
      </c>
      <c r="K527" s="193" t="s">
        <v>247</v>
      </c>
      <c r="L527" s="39"/>
      <c r="M527" s="198" t="s">
        <v>1</v>
      </c>
      <c r="N527" s="199" t="s">
        <v>45</v>
      </c>
      <c r="O527" s="71"/>
      <c r="P527" s="200">
        <f>O527*H527</f>
        <v>0</v>
      </c>
      <c r="Q527" s="200">
        <v>0</v>
      </c>
      <c r="R527" s="200">
        <f>Q527*H527</f>
        <v>0</v>
      </c>
      <c r="S527" s="200">
        <v>0</v>
      </c>
      <c r="T527" s="201">
        <f>S527*H527</f>
        <v>0</v>
      </c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R527" s="202" t="s">
        <v>175</v>
      </c>
      <c r="AT527" s="202" t="s">
        <v>243</v>
      </c>
      <c r="AU527" s="202" t="s">
        <v>88</v>
      </c>
      <c r="AY527" s="17" t="s">
        <v>241</v>
      </c>
      <c r="BE527" s="203">
        <f>IF(N527="základní",J527,0)</f>
        <v>84769.54</v>
      </c>
      <c r="BF527" s="203">
        <f>IF(N527="snížená",J527,0)</f>
        <v>0</v>
      </c>
      <c r="BG527" s="203">
        <f>IF(N527="zákl. přenesená",J527,0)</f>
        <v>0</v>
      </c>
      <c r="BH527" s="203">
        <f>IF(N527="sníž. přenesená",J527,0)</f>
        <v>0</v>
      </c>
      <c r="BI527" s="203">
        <f>IF(N527="nulová",J527,0)</f>
        <v>0</v>
      </c>
      <c r="BJ527" s="17" t="s">
        <v>14</v>
      </c>
      <c r="BK527" s="203">
        <f>ROUND(I527*H527,2)</f>
        <v>84769.54</v>
      </c>
      <c r="BL527" s="17" t="s">
        <v>175</v>
      </c>
      <c r="BM527" s="202" t="s">
        <v>3641</v>
      </c>
    </row>
    <row r="528" spans="1:65" s="1" customFormat="1" ht="11.25" x14ac:dyDescent="0.2">
      <c r="A528" s="34"/>
      <c r="B528" s="35"/>
      <c r="C528" s="36"/>
      <c r="D528" s="204" t="s">
        <v>249</v>
      </c>
      <c r="E528" s="36"/>
      <c r="F528" s="205" t="s">
        <v>802</v>
      </c>
      <c r="G528" s="36"/>
      <c r="H528" s="36"/>
      <c r="I528" s="206"/>
      <c r="J528" s="36"/>
      <c r="K528" s="36"/>
      <c r="L528" s="39"/>
      <c r="M528" s="207"/>
      <c r="N528" s="208"/>
      <c r="O528" s="71"/>
      <c r="P528" s="71"/>
      <c r="Q528" s="71"/>
      <c r="R528" s="71"/>
      <c r="S528" s="71"/>
      <c r="T528" s="72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T528" s="17" t="s">
        <v>249</v>
      </c>
      <c r="AU528" s="17" t="s">
        <v>88</v>
      </c>
    </row>
    <row r="529" spans="1:65" s="12" customFormat="1" ht="11.25" x14ac:dyDescent="0.2">
      <c r="B529" s="209"/>
      <c r="C529" s="210"/>
      <c r="D529" s="211" t="s">
        <v>256</v>
      </c>
      <c r="E529" s="212" t="s">
        <v>1</v>
      </c>
      <c r="F529" s="213" t="s">
        <v>3642</v>
      </c>
      <c r="G529" s="210"/>
      <c r="H529" s="214">
        <v>57.232999999999997</v>
      </c>
      <c r="I529" s="215"/>
      <c r="J529" s="210"/>
      <c r="K529" s="210"/>
      <c r="L529" s="216"/>
      <c r="M529" s="217"/>
      <c r="N529" s="218"/>
      <c r="O529" s="218"/>
      <c r="P529" s="218"/>
      <c r="Q529" s="218"/>
      <c r="R529" s="218"/>
      <c r="S529" s="218"/>
      <c r="T529" s="219"/>
      <c r="AT529" s="220" t="s">
        <v>256</v>
      </c>
      <c r="AU529" s="220" t="s">
        <v>88</v>
      </c>
      <c r="AV529" s="12" t="s">
        <v>88</v>
      </c>
      <c r="AW529" s="12" t="s">
        <v>36</v>
      </c>
      <c r="AX529" s="12" t="s">
        <v>80</v>
      </c>
      <c r="AY529" s="220" t="s">
        <v>241</v>
      </c>
    </row>
    <row r="530" spans="1:65" s="12" customFormat="1" ht="11.25" x14ac:dyDescent="0.2">
      <c r="B530" s="209"/>
      <c r="C530" s="210"/>
      <c r="D530" s="211" t="s">
        <v>256</v>
      </c>
      <c r="E530" s="212" t="s">
        <v>1</v>
      </c>
      <c r="F530" s="213" t="s">
        <v>3643</v>
      </c>
      <c r="G530" s="210"/>
      <c r="H530" s="214">
        <v>11.55</v>
      </c>
      <c r="I530" s="215"/>
      <c r="J530" s="210"/>
      <c r="K530" s="210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256</v>
      </c>
      <c r="AU530" s="220" t="s">
        <v>88</v>
      </c>
      <c r="AV530" s="12" t="s">
        <v>88</v>
      </c>
      <c r="AW530" s="12" t="s">
        <v>36</v>
      </c>
      <c r="AX530" s="12" t="s">
        <v>80</v>
      </c>
      <c r="AY530" s="220" t="s">
        <v>241</v>
      </c>
    </row>
    <row r="531" spans="1:65" s="13" customFormat="1" ht="11.25" x14ac:dyDescent="0.2">
      <c r="B531" s="221"/>
      <c r="C531" s="222"/>
      <c r="D531" s="211" t="s">
        <v>256</v>
      </c>
      <c r="E531" s="223" t="s">
        <v>432</v>
      </c>
      <c r="F531" s="224" t="s">
        <v>258</v>
      </c>
      <c r="G531" s="222"/>
      <c r="H531" s="225">
        <v>68.783000000000001</v>
      </c>
      <c r="I531" s="226"/>
      <c r="J531" s="222"/>
      <c r="K531" s="222"/>
      <c r="L531" s="227"/>
      <c r="M531" s="228"/>
      <c r="N531" s="229"/>
      <c r="O531" s="229"/>
      <c r="P531" s="229"/>
      <c r="Q531" s="229"/>
      <c r="R531" s="229"/>
      <c r="S531" s="229"/>
      <c r="T531" s="230"/>
      <c r="AT531" s="231" t="s">
        <v>256</v>
      </c>
      <c r="AU531" s="231" t="s">
        <v>88</v>
      </c>
      <c r="AV531" s="13" t="s">
        <v>175</v>
      </c>
      <c r="AW531" s="13" t="s">
        <v>36</v>
      </c>
      <c r="AX531" s="13" t="s">
        <v>14</v>
      </c>
      <c r="AY531" s="231" t="s">
        <v>241</v>
      </c>
    </row>
    <row r="532" spans="1:65" s="11" customFormat="1" ht="22.9" customHeight="1" x14ac:dyDescent="0.2">
      <c r="B532" s="175"/>
      <c r="C532" s="176"/>
      <c r="D532" s="177" t="s">
        <v>79</v>
      </c>
      <c r="E532" s="189" t="s">
        <v>269</v>
      </c>
      <c r="F532" s="189" t="s">
        <v>812</v>
      </c>
      <c r="G532" s="176"/>
      <c r="H532" s="176"/>
      <c r="I532" s="179"/>
      <c r="J532" s="190">
        <f>BK532</f>
        <v>396209.2</v>
      </c>
      <c r="K532" s="176"/>
      <c r="L532" s="181"/>
      <c r="M532" s="182"/>
      <c r="N532" s="183"/>
      <c r="O532" s="183"/>
      <c r="P532" s="184">
        <f>SUM(P533:P607)</f>
        <v>0</v>
      </c>
      <c r="Q532" s="183"/>
      <c r="R532" s="184">
        <f>SUM(R533:R607)</f>
        <v>0</v>
      </c>
      <c r="S532" s="183"/>
      <c r="T532" s="185">
        <f>SUM(T533:T607)</f>
        <v>0</v>
      </c>
      <c r="AR532" s="186" t="s">
        <v>14</v>
      </c>
      <c r="AT532" s="187" t="s">
        <v>79</v>
      </c>
      <c r="AU532" s="187" t="s">
        <v>14</v>
      </c>
      <c r="AY532" s="186" t="s">
        <v>241</v>
      </c>
      <c r="BK532" s="188">
        <f>SUM(BK533:BK607)</f>
        <v>396209.2</v>
      </c>
    </row>
    <row r="533" spans="1:65" s="1" customFormat="1" ht="16.5" customHeight="1" x14ac:dyDescent="0.2">
      <c r="A533" s="34"/>
      <c r="B533" s="35"/>
      <c r="C533" s="191" t="s">
        <v>835</v>
      </c>
      <c r="D533" s="191" t="s">
        <v>243</v>
      </c>
      <c r="E533" s="192" t="s">
        <v>814</v>
      </c>
      <c r="F533" s="193" t="s">
        <v>815</v>
      </c>
      <c r="G533" s="194" t="s">
        <v>246</v>
      </c>
      <c r="H533" s="195">
        <v>97.674000000000007</v>
      </c>
      <c r="I533" s="196">
        <v>487.46</v>
      </c>
      <c r="J533" s="197">
        <f>ROUND(I533*H533,2)</f>
        <v>47612.17</v>
      </c>
      <c r="K533" s="193" t="s">
        <v>247</v>
      </c>
      <c r="L533" s="39"/>
      <c r="M533" s="198" t="s">
        <v>1</v>
      </c>
      <c r="N533" s="199" t="s">
        <v>45</v>
      </c>
      <c r="O533" s="71"/>
      <c r="P533" s="200">
        <f>O533*H533</f>
        <v>0</v>
      </c>
      <c r="Q533" s="200">
        <v>0</v>
      </c>
      <c r="R533" s="200">
        <f>Q533*H533</f>
        <v>0</v>
      </c>
      <c r="S533" s="200">
        <v>0</v>
      </c>
      <c r="T533" s="201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2" t="s">
        <v>175</v>
      </c>
      <c r="AT533" s="202" t="s">
        <v>243</v>
      </c>
      <c r="AU533" s="202" t="s">
        <v>88</v>
      </c>
      <c r="AY533" s="17" t="s">
        <v>241</v>
      </c>
      <c r="BE533" s="203">
        <f>IF(N533="základní",J533,0)</f>
        <v>47612.17</v>
      </c>
      <c r="BF533" s="203">
        <f>IF(N533="snížená",J533,0)</f>
        <v>0</v>
      </c>
      <c r="BG533" s="203">
        <f>IF(N533="zákl. přenesená",J533,0)</f>
        <v>0</v>
      </c>
      <c r="BH533" s="203">
        <f>IF(N533="sníž. přenesená",J533,0)</f>
        <v>0</v>
      </c>
      <c r="BI533" s="203">
        <f>IF(N533="nulová",J533,0)</f>
        <v>0</v>
      </c>
      <c r="BJ533" s="17" t="s">
        <v>14</v>
      </c>
      <c r="BK533" s="203">
        <f>ROUND(I533*H533,2)</f>
        <v>47612.17</v>
      </c>
      <c r="BL533" s="17" t="s">
        <v>175</v>
      </c>
      <c r="BM533" s="202" t="s">
        <v>3644</v>
      </c>
    </row>
    <row r="534" spans="1:65" s="1" customFormat="1" ht="11.25" x14ac:dyDescent="0.2">
      <c r="A534" s="34"/>
      <c r="B534" s="35"/>
      <c r="C534" s="36"/>
      <c r="D534" s="204" t="s">
        <v>249</v>
      </c>
      <c r="E534" s="36"/>
      <c r="F534" s="205" t="s">
        <v>817</v>
      </c>
      <c r="G534" s="36"/>
      <c r="H534" s="36"/>
      <c r="I534" s="206"/>
      <c r="J534" s="36"/>
      <c r="K534" s="36"/>
      <c r="L534" s="39"/>
      <c r="M534" s="207"/>
      <c r="N534" s="208"/>
      <c r="O534" s="71"/>
      <c r="P534" s="71"/>
      <c r="Q534" s="71"/>
      <c r="R534" s="71"/>
      <c r="S534" s="71"/>
      <c r="T534" s="72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T534" s="17" t="s">
        <v>249</v>
      </c>
      <c r="AU534" s="17" t="s">
        <v>88</v>
      </c>
    </row>
    <row r="535" spans="1:65" s="12" customFormat="1" ht="11.25" x14ac:dyDescent="0.2">
      <c r="B535" s="209"/>
      <c r="C535" s="210"/>
      <c r="D535" s="211" t="s">
        <v>256</v>
      </c>
      <c r="E535" s="212" t="s">
        <v>1</v>
      </c>
      <c r="F535" s="213" t="s">
        <v>784</v>
      </c>
      <c r="G535" s="210"/>
      <c r="H535" s="214">
        <v>89.694000000000003</v>
      </c>
      <c r="I535" s="215"/>
      <c r="J535" s="210"/>
      <c r="K535" s="210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256</v>
      </c>
      <c r="AU535" s="220" t="s">
        <v>88</v>
      </c>
      <c r="AV535" s="12" t="s">
        <v>88</v>
      </c>
      <c r="AW535" s="12" t="s">
        <v>36</v>
      </c>
      <c r="AX535" s="12" t="s">
        <v>80</v>
      </c>
      <c r="AY535" s="220" t="s">
        <v>241</v>
      </c>
    </row>
    <row r="536" spans="1:65" s="14" customFormat="1" ht="22.5" x14ac:dyDescent="0.2">
      <c r="B536" s="232"/>
      <c r="C536" s="233"/>
      <c r="D536" s="211" t="s">
        <v>256</v>
      </c>
      <c r="E536" s="234" t="s">
        <v>1</v>
      </c>
      <c r="F536" s="235" t="s">
        <v>818</v>
      </c>
      <c r="G536" s="233"/>
      <c r="H536" s="234" t="s">
        <v>1</v>
      </c>
      <c r="I536" s="236"/>
      <c r="J536" s="233"/>
      <c r="K536" s="233"/>
      <c r="L536" s="237"/>
      <c r="M536" s="238"/>
      <c r="N536" s="239"/>
      <c r="O536" s="239"/>
      <c r="P536" s="239"/>
      <c r="Q536" s="239"/>
      <c r="R536" s="239"/>
      <c r="S536" s="239"/>
      <c r="T536" s="240"/>
      <c r="AT536" s="241" t="s">
        <v>256</v>
      </c>
      <c r="AU536" s="241" t="s">
        <v>88</v>
      </c>
      <c r="AV536" s="14" t="s">
        <v>14</v>
      </c>
      <c r="AW536" s="14" t="s">
        <v>36</v>
      </c>
      <c r="AX536" s="14" t="s">
        <v>80</v>
      </c>
      <c r="AY536" s="241" t="s">
        <v>241</v>
      </c>
    </row>
    <row r="537" spans="1:65" s="14" customFormat="1" ht="11.25" x14ac:dyDescent="0.2">
      <c r="B537" s="232"/>
      <c r="C537" s="233"/>
      <c r="D537" s="211" t="s">
        <v>256</v>
      </c>
      <c r="E537" s="234" t="s">
        <v>1</v>
      </c>
      <c r="F537" s="235" t="s">
        <v>3266</v>
      </c>
      <c r="G537" s="233"/>
      <c r="H537" s="234" t="s">
        <v>1</v>
      </c>
      <c r="I537" s="236"/>
      <c r="J537" s="233"/>
      <c r="K537" s="233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256</v>
      </c>
      <c r="AU537" s="241" t="s">
        <v>88</v>
      </c>
      <c r="AV537" s="14" t="s">
        <v>14</v>
      </c>
      <c r="AW537" s="14" t="s">
        <v>36</v>
      </c>
      <c r="AX537" s="14" t="s">
        <v>80</v>
      </c>
      <c r="AY537" s="241" t="s">
        <v>241</v>
      </c>
    </row>
    <row r="538" spans="1:65" s="12" customFormat="1" ht="22.5" x14ac:dyDescent="0.2">
      <c r="B538" s="209"/>
      <c r="C538" s="210"/>
      <c r="D538" s="211" t="s">
        <v>256</v>
      </c>
      <c r="E538" s="212" t="s">
        <v>1</v>
      </c>
      <c r="F538" s="213" t="s">
        <v>3645</v>
      </c>
      <c r="G538" s="210"/>
      <c r="H538" s="214">
        <v>0</v>
      </c>
      <c r="I538" s="215"/>
      <c r="J538" s="210"/>
      <c r="K538" s="210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256</v>
      </c>
      <c r="AU538" s="220" t="s">
        <v>88</v>
      </c>
      <c r="AV538" s="12" t="s">
        <v>88</v>
      </c>
      <c r="AW538" s="12" t="s">
        <v>36</v>
      </c>
      <c r="AX538" s="12" t="s">
        <v>80</v>
      </c>
      <c r="AY538" s="220" t="s">
        <v>241</v>
      </c>
    </row>
    <row r="539" spans="1:65" s="14" customFormat="1" ht="11.25" x14ac:dyDescent="0.2">
      <c r="B539" s="232"/>
      <c r="C539" s="233"/>
      <c r="D539" s="211" t="s">
        <v>256</v>
      </c>
      <c r="E539" s="234" t="s">
        <v>1</v>
      </c>
      <c r="F539" s="235" t="s">
        <v>3268</v>
      </c>
      <c r="G539" s="233"/>
      <c r="H539" s="234" t="s">
        <v>1</v>
      </c>
      <c r="I539" s="236"/>
      <c r="J539" s="233"/>
      <c r="K539" s="233"/>
      <c r="L539" s="237"/>
      <c r="M539" s="238"/>
      <c r="N539" s="239"/>
      <c r="O539" s="239"/>
      <c r="P539" s="239"/>
      <c r="Q539" s="239"/>
      <c r="R539" s="239"/>
      <c r="S539" s="239"/>
      <c r="T539" s="240"/>
      <c r="AT539" s="241" t="s">
        <v>256</v>
      </c>
      <c r="AU539" s="241" t="s">
        <v>88</v>
      </c>
      <c r="AV539" s="14" t="s">
        <v>14</v>
      </c>
      <c r="AW539" s="14" t="s">
        <v>36</v>
      </c>
      <c r="AX539" s="14" t="s">
        <v>80</v>
      </c>
      <c r="AY539" s="241" t="s">
        <v>241</v>
      </c>
    </row>
    <row r="540" spans="1:65" s="12" customFormat="1" ht="22.5" x14ac:dyDescent="0.2">
      <c r="B540" s="209"/>
      <c r="C540" s="210"/>
      <c r="D540" s="211" t="s">
        <v>256</v>
      </c>
      <c r="E540" s="212" t="s">
        <v>1</v>
      </c>
      <c r="F540" s="213" t="s">
        <v>3645</v>
      </c>
      <c r="G540" s="210"/>
      <c r="H540" s="214">
        <v>0</v>
      </c>
      <c r="I540" s="215"/>
      <c r="J540" s="210"/>
      <c r="K540" s="210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256</v>
      </c>
      <c r="AU540" s="220" t="s">
        <v>88</v>
      </c>
      <c r="AV540" s="12" t="s">
        <v>88</v>
      </c>
      <c r="AW540" s="12" t="s">
        <v>36</v>
      </c>
      <c r="AX540" s="12" t="s">
        <v>80</v>
      </c>
      <c r="AY540" s="220" t="s">
        <v>241</v>
      </c>
    </row>
    <row r="541" spans="1:65" s="14" customFormat="1" ht="11.25" x14ac:dyDescent="0.2">
      <c r="B541" s="232"/>
      <c r="C541" s="233"/>
      <c r="D541" s="211" t="s">
        <v>256</v>
      </c>
      <c r="E541" s="234" t="s">
        <v>1</v>
      </c>
      <c r="F541" s="235" t="s">
        <v>3270</v>
      </c>
      <c r="G541" s="233"/>
      <c r="H541" s="234" t="s">
        <v>1</v>
      </c>
      <c r="I541" s="236"/>
      <c r="J541" s="233"/>
      <c r="K541" s="233"/>
      <c r="L541" s="237"/>
      <c r="M541" s="238"/>
      <c r="N541" s="239"/>
      <c r="O541" s="239"/>
      <c r="P541" s="239"/>
      <c r="Q541" s="239"/>
      <c r="R541" s="239"/>
      <c r="S541" s="239"/>
      <c r="T541" s="240"/>
      <c r="AT541" s="241" t="s">
        <v>256</v>
      </c>
      <c r="AU541" s="241" t="s">
        <v>88</v>
      </c>
      <c r="AV541" s="14" t="s">
        <v>14</v>
      </c>
      <c r="AW541" s="14" t="s">
        <v>36</v>
      </c>
      <c r="AX541" s="14" t="s">
        <v>80</v>
      </c>
      <c r="AY541" s="241" t="s">
        <v>241</v>
      </c>
    </row>
    <row r="542" spans="1:65" s="12" customFormat="1" ht="22.5" x14ac:dyDescent="0.2">
      <c r="B542" s="209"/>
      <c r="C542" s="210"/>
      <c r="D542" s="211" t="s">
        <v>256</v>
      </c>
      <c r="E542" s="212" t="s">
        <v>1</v>
      </c>
      <c r="F542" s="213" t="s">
        <v>3646</v>
      </c>
      <c r="G542" s="210"/>
      <c r="H542" s="214">
        <v>5.6</v>
      </c>
      <c r="I542" s="215"/>
      <c r="J542" s="210"/>
      <c r="K542" s="210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256</v>
      </c>
      <c r="AU542" s="220" t="s">
        <v>88</v>
      </c>
      <c r="AV542" s="12" t="s">
        <v>88</v>
      </c>
      <c r="AW542" s="12" t="s">
        <v>36</v>
      </c>
      <c r="AX542" s="12" t="s">
        <v>80</v>
      </c>
      <c r="AY542" s="220" t="s">
        <v>241</v>
      </c>
    </row>
    <row r="543" spans="1:65" s="14" customFormat="1" ht="11.25" x14ac:dyDescent="0.2">
      <c r="B543" s="232"/>
      <c r="C543" s="233"/>
      <c r="D543" s="211" t="s">
        <v>256</v>
      </c>
      <c r="E543" s="234" t="s">
        <v>1</v>
      </c>
      <c r="F543" s="235" t="s">
        <v>3272</v>
      </c>
      <c r="G543" s="233"/>
      <c r="H543" s="234" t="s">
        <v>1</v>
      </c>
      <c r="I543" s="236"/>
      <c r="J543" s="233"/>
      <c r="K543" s="233"/>
      <c r="L543" s="237"/>
      <c r="M543" s="238"/>
      <c r="N543" s="239"/>
      <c r="O543" s="239"/>
      <c r="P543" s="239"/>
      <c r="Q543" s="239"/>
      <c r="R543" s="239"/>
      <c r="S543" s="239"/>
      <c r="T543" s="240"/>
      <c r="AT543" s="241" t="s">
        <v>256</v>
      </c>
      <c r="AU543" s="241" t="s">
        <v>88</v>
      </c>
      <c r="AV543" s="14" t="s">
        <v>14</v>
      </c>
      <c r="AW543" s="14" t="s">
        <v>36</v>
      </c>
      <c r="AX543" s="14" t="s">
        <v>80</v>
      </c>
      <c r="AY543" s="241" t="s">
        <v>241</v>
      </c>
    </row>
    <row r="544" spans="1:65" s="12" customFormat="1" ht="22.5" x14ac:dyDescent="0.2">
      <c r="B544" s="209"/>
      <c r="C544" s="210"/>
      <c r="D544" s="211" t="s">
        <v>256</v>
      </c>
      <c r="E544" s="212" t="s">
        <v>1</v>
      </c>
      <c r="F544" s="213" t="s">
        <v>3645</v>
      </c>
      <c r="G544" s="210"/>
      <c r="H544" s="214">
        <v>0</v>
      </c>
      <c r="I544" s="215"/>
      <c r="J544" s="210"/>
      <c r="K544" s="210"/>
      <c r="L544" s="216"/>
      <c r="M544" s="217"/>
      <c r="N544" s="218"/>
      <c r="O544" s="218"/>
      <c r="P544" s="218"/>
      <c r="Q544" s="218"/>
      <c r="R544" s="218"/>
      <c r="S544" s="218"/>
      <c r="T544" s="219"/>
      <c r="AT544" s="220" t="s">
        <v>256</v>
      </c>
      <c r="AU544" s="220" t="s">
        <v>88</v>
      </c>
      <c r="AV544" s="12" t="s">
        <v>88</v>
      </c>
      <c r="AW544" s="12" t="s">
        <v>36</v>
      </c>
      <c r="AX544" s="12" t="s">
        <v>80</v>
      </c>
      <c r="AY544" s="220" t="s">
        <v>241</v>
      </c>
    </row>
    <row r="545" spans="1:65" s="14" customFormat="1" ht="11.25" x14ac:dyDescent="0.2">
      <c r="B545" s="232"/>
      <c r="C545" s="233"/>
      <c r="D545" s="211" t="s">
        <v>256</v>
      </c>
      <c r="E545" s="234" t="s">
        <v>1</v>
      </c>
      <c r="F545" s="235" t="s">
        <v>3289</v>
      </c>
      <c r="G545" s="233"/>
      <c r="H545" s="234" t="s">
        <v>1</v>
      </c>
      <c r="I545" s="236"/>
      <c r="J545" s="233"/>
      <c r="K545" s="233"/>
      <c r="L545" s="237"/>
      <c r="M545" s="238"/>
      <c r="N545" s="239"/>
      <c r="O545" s="239"/>
      <c r="P545" s="239"/>
      <c r="Q545" s="239"/>
      <c r="R545" s="239"/>
      <c r="S545" s="239"/>
      <c r="T545" s="240"/>
      <c r="AT545" s="241" t="s">
        <v>256</v>
      </c>
      <c r="AU545" s="241" t="s">
        <v>88</v>
      </c>
      <c r="AV545" s="14" t="s">
        <v>14</v>
      </c>
      <c r="AW545" s="14" t="s">
        <v>36</v>
      </c>
      <c r="AX545" s="14" t="s">
        <v>80</v>
      </c>
      <c r="AY545" s="241" t="s">
        <v>241</v>
      </c>
    </row>
    <row r="546" spans="1:65" s="12" customFormat="1" ht="22.5" x14ac:dyDescent="0.2">
      <c r="B546" s="209"/>
      <c r="C546" s="210"/>
      <c r="D546" s="211" t="s">
        <v>256</v>
      </c>
      <c r="E546" s="212" t="s">
        <v>1</v>
      </c>
      <c r="F546" s="213" t="s">
        <v>3647</v>
      </c>
      <c r="G546" s="210"/>
      <c r="H546" s="214">
        <v>2.38</v>
      </c>
      <c r="I546" s="215"/>
      <c r="J546" s="210"/>
      <c r="K546" s="210"/>
      <c r="L546" s="216"/>
      <c r="M546" s="217"/>
      <c r="N546" s="218"/>
      <c r="O546" s="218"/>
      <c r="P546" s="218"/>
      <c r="Q546" s="218"/>
      <c r="R546" s="218"/>
      <c r="S546" s="218"/>
      <c r="T546" s="219"/>
      <c r="AT546" s="220" t="s">
        <v>256</v>
      </c>
      <c r="AU546" s="220" t="s">
        <v>88</v>
      </c>
      <c r="AV546" s="12" t="s">
        <v>88</v>
      </c>
      <c r="AW546" s="12" t="s">
        <v>36</v>
      </c>
      <c r="AX546" s="12" t="s">
        <v>80</v>
      </c>
      <c r="AY546" s="220" t="s">
        <v>241</v>
      </c>
    </row>
    <row r="547" spans="1:65" s="14" customFormat="1" ht="11.25" x14ac:dyDescent="0.2">
      <c r="B547" s="232"/>
      <c r="C547" s="233"/>
      <c r="D547" s="211" t="s">
        <v>256</v>
      </c>
      <c r="E547" s="234" t="s">
        <v>1</v>
      </c>
      <c r="F547" s="235" t="s">
        <v>3273</v>
      </c>
      <c r="G547" s="233"/>
      <c r="H547" s="234" t="s">
        <v>1</v>
      </c>
      <c r="I547" s="236"/>
      <c r="J547" s="233"/>
      <c r="K547" s="233"/>
      <c r="L547" s="237"/>
      <c r="M547" s="238"/>
      <c r="N547" s="239"/>
      <c r="O547" s="239"/>
      <c r="P547" s="239"/>
      <c r="Q547" s="239"/>
      <c r="R547" s="239"/>
      <c r="S547" s="239"/>
      <c r="T547" s="240"/>
      <c r="AT547" s="241" t="s">
        <v>256</v>
      </c>
      <c r="AU547" s="241" t="s">
        <v>88</v>
      </c>
      <c r="AV547" s="14" t="s">
        <v>14</v>
      </c>
      <c r="AW547" s="14" t="s">
        <v>36</v>
      </c>
      <c r="AX547" s="14" t="s">
        <v>80</v>
      </c>
      <c r="AY547" s="241" t="s">
        <v>241</v>
      </c>
    </row>
    <row r="548" spans="1:65" s="12" customFormat="1" ht="22.5" x14ac:dyDescent="0.2">
      <c r="B548" s="209"/>
      <c r="C548" s="210"/>
      <c r="D548" s="211" t="s">
        <v>256</v>
      </c>
      <c r="E548" s="212" t="s">
        <v>1</v>
      </c>
      <c r="F548" s="213" t="s">
        <v>3645</v>
      </c>
      <c r="G548" s="210"/>
      <c r="H548" s="214">
        <v>0</v>
      </c>
      <c r="I548" s="215"/>
      <c r="J548" s="210"/>
      <c r="K548" s="210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256</v>
      </c>
      <c r="AU548" s="220" t="s">
        <v>88</v>
      </c>
      <c r="AV548" s="12" t="s">
        <v>88</v>
      </c>
      <c r="AW548" s="12" t="s">
        <v>36</v>
      </c>
      <c r="AX548" s="12" t="s">
        <v>80</v>
      </c>
      <c r="AY548" s="220" t="s">
        <v>241</v>
      </c>
    </row>
    <row r="549" spans="1:65" s="13" customFormat="1" ht="11.25" x14ac:dyDescent="0.2">
      <c r="B549" s="221"/>
      <c r="C549" s="222"/>
      <c r="D549" s="211" t="s">
        <v>256</v>
      </c>
      <c r="E549" s="223" t="s">
        <v>1</v>
      </c>
      <c r="F549" s="224" t="s">
        <v>258</v>
      </c>
      <c r="G549" s="222"/>
      <c r="H549" s="225">
        <v>97.674000000000007</v>
      </c>
      <c r="I549" s="226"/>
      <c r="J549" s="222"/>
      <c r="K549" s="222"/>
      <c r="L549" s="227"/>
      <c r="M549" s="228"/>
      <c r="N549" s="229"/>
      <c r="O549" s="229"/>
      <c r="P549" s="229"/>
      <c r="Q549" s="229"/>
      <c r="R549" s="229"/>
      <c r="S549" s="229"/>
      <c r="T549" s="230"/>
      <c r="AT549" s="231" t="s">
        <v>256</v>
      </c>
      <c r="AU549" s="231" t="s">
        <v>88</v>
      </c>
      <c r="AV549" s="13" t="s">
        <v>175</v>
      </c>
      <c r="AW549" s="13" t="s">
        <v>36</v>
      </c>
      <c r="AX549" s="13" t="s">
        <v>14</v>
      </c>
      <c r="AY549" s="231" t="s">
        <v>241</v>
      </c>
    </row>
    <row r="550" spans="1:65" s="1" customFormat="1" ht="16.5" customHeight="1" x14ac:dyDescent="0.2">
      <c r="A550" s="34"/>
      <c r="B550" s="35"/>
      <c r="C550" s="191" t="s">
        <v>843</v>
      </c>
      <c r="D550" s="191" t="s">
        <v>243</v>
      </c>
      <c r="E550" s="192" t="s">
        <v>821</v>
      </c>
      <c r="F550" s="193" t="s">
        <v>822</v>
      </c>
      <c r="G550" s="194" t="s">
        <v>246</v>
      </c>
      <c r="H550" s="195">
        <v>33.113</v>
      </c>
      <c r="I550" s="196">
        <v>191.4</v>
      </c>
      <c r="J550" s="197">
        <f>ROUND(I550*H550,2)</f>
        <v>6337.83</v>
      </c>
      <c r="K550" s="193" t="s">
        <v>247</v>
      </c>
      <c r="L550" s="39"/>
      <c r="M550" s="198" t="s">
        <v>1</v>
      </c>
      <c r="N550" s="199" t="s">
        <v>45</v>
      </c>
      <c r="O550" s="71"/>
      <c r="P550" s="200">
        <f>O550*H550</f>
        <v>0</v>
      </c>
      <c r="Q550" s="200">
        <v>0</v>
      </c>
      <c r="R550" s="200">
        <f>Q550*H550</f>
        <v>0</v>
      </c>
      <c r="S550" s="200">
        <v>0</v>
      </c>
      <c r="T550" s="201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202" t="s">
        <v>175</v>
      </c>
      <c r="AT550" s="202" t="s">
        <v>243</v>
      </c>
      <c r="AU550" s="202" t="s">
        <v>88</v>
      </c>
      <c r="AY550" s="17" t="s">
        <v>241</v>
      </c>
      <c r="BE550" s="203">
        <f>IF(N550="základní",J550,0)</f>
        <v>6337.83</v>
      </c>
      <c r="BF550" s="203">
        <f>IF(N550="snížená",J550,0)</f>
        <v>0</v>
      </c>
      <c r="BG550" s="203">
        <f>IF(N550="zákl. přenesená",J550,0)</f>
        <v>0</v>
      </c>
      <c r="BH550" s="203">
        <f>IF(N550="sníž. přenesená",J550,0)</f>
        <v>0</v>
      </c>
      <c r="BI550" s="203">
        <f>IF(N550="nulová",J550,0)</f>
        <v>0</v>
      </c>
      <c r="BJ550" s="17" t="s">
        <v>14</v>
      </c>
      <c r="BK550" s="203">
        <f>ROUND(I550*H550,2)</f>
        <v>6337.83</v>
      </c>
      <c r="BL550" s="17" t="s">
        <v>175</v>
      </c>
      <c r="BM550" s="202" t="s">
        <v>3648</v>
      </c>
    </row>
    <row r="551" spans="1:65" s="1" customFormat="1" ht="11.25" x14ac:dyDescent="0.2">
      <c r="A551" s="34"/>
      <c r="B551" s="35"/>
      <c r="C551" s="36"/>
      <c r="D551" s="204" t="s">
        <v>249</v>
      </c>
      <c r="E551" s="36"/>
      <c r="F551" s="205" t="s">
        <v>824</v>
      </c>
      <c r="G551" s="36"/>
      <c r="H551" s="36"/>
      <c r="I551" s="206"/>
      <c r="J551" s="36"/>
      <c r="K551" s="36"/>
      <c r="L551" s="39"/>
      <c r="M551" s="207"/>
      <c r="N551" s="208"/>
      <c r="O551" s="71"/>
      <c r="P551" s="71"/>
      <c r="Q551" s="71"/>
      <c r="R551" s="71"/>
      <c r="S551" s="71"/>
      <c r="T551" s="72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T551" s="17" t="s">
        <v>249</v>
      </c>
      <c r="AU551" s="17" t="s">
        <v>88</v>
      </c>
    </row>
    <row r="552" spans="1:65" s="14" customFormat="1" ht="22.5" x14ac:dyDescent="0.2">
      <c r="B552" s="232"/>
      <c r="C552" s="233"/>
      <c r="D552" s="211" t="s">
        <v>256</v>
      </c>
      <c r="E552" s="234" t="s">
        <v>1</v>
      </c>
      <c r="F552" s="235" t="s">
        <v>514</v>
      </c>
      <c r="G552" s="233"/>
      <c r="H552" s="234" t="s">
        <v>1</v>
      </c>
      <c r="I552" s="236"/>
      <c r="J552" s="233"/>
      <c r="K552" s="233"/>
      <c r="L552" s="237"/>
      <c r="M552" s="238"/>
      <c r="N552" s="239"/>
      <c r="O552" s="239"/>
      <c r="P552" s="239"/>
      <c r="Q552" s="239"/>
      <c r="R552" s="239"/>
      <c r="S552" s="239"/>
      <c r="T552" s="240"/>
      <c r="AT552" s="241" t="s">
        <v>256</v>
      </c>
      <c r="AU552" s="241" t="s">
        <v>88</v>
      </c>
      <c r="AV552" s="14" t="s">
        <v>14</v>
      </c>
      <c r="AW552" s="14" t="s">
        <v>36</v>
      </c>
      <c r="AX552" s="14" t="s">
        <v>80</v>
      </c>
      <c r="AY552" s="241" t="s">
        <v>241</v>
      </c>
    </row>
    <row r="553" spans="1:65" s="12" customFormat="1" ht="11.25" x14ac:dyDescent="0.2">
      <c r="B553" s="209"/>
      <c r="C553" s="210"/>
      <c r="D553" s="211" t="s">
        <v>256</v>
      </c>
      <c r="E553" s="212" t="s">
        <v>1</v>
      </c>
      <c r="F553" s="213" t="s">
        <v>436</v>
      </c>
      <c r="G553" s="210"/>
      <c r="H553" s="214">
        <v>33.113</v>
      </c>
      <c r="I553" s="215"/>
      <c r="J553" s="210"/>
      <c r="K553" s="210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256</v>
      </c>
      <c r="AU553" s="220" t="s">
        <v>88</v>
      </c>
      <c r="AV553" s="12" t="s">
        <v>88</v>
      </c>
      <c r="AW553" s="12" t="s">
        <v>36</v>
      </c>
      <c r="AX553" s="12" t="s">
        <v>80</v>
      </c>
      <c r="AY553" s="220" t="s">
        <v>241</v>
      </c>
    </row>
    <row r="554" spans="1:65" s="13" customFormat="1" ht="11.25" x14ac:dyDescent="0.2">
      <c r="B554" s="221"/>
      <c r="C554" s="222"/>
      <c r="D554" s="211" t="s">
        <v>256</v>
      </c>
      <c r="E554" s="223" t="s">
        <v>1</v>
      </c>
      <c r="F554" s="224" t="s">
        <v>258</v>
      </c>
      <c r="G554" s="222"/>
      <c r="H554" s="225">
        <v>33.113</v>
      </c>
      <c r="I554" s="226"/>
      <c r="J554" s="222"/>
      <c r="K554" s="222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256</v>
      </c>
      <c r="AU554" s="231" t="s">
        <v>88</v>
      </c>
      <c r="AV554" s="13" t="s">
        <v>175</v>
      </c>
      <c r="AW554" s="13" t="s">
        <v>36</v>
      </c>
      <c r="AX554" s="13" t="s">
        <v>14</v>
      </c>
      <c r="AY554" s="231" t="s">
        <v>241</v>
      </c>
    </row>
    <row r="555" spans="1:65" s="1" customFormat="1" ht="16.5" customHeight="1" x14ac:dyDescent="0.2">
      <c r="A555" s="34"/>
      <c r="B555" s="35"/>
      <c r="C555" s="191" t="s">
        <v>852</v>
      </c>
      <c r="D555" s="191" t="s">
        <v>243</v>
      </c>
      <c r="E555" s="192" t="s">
        <v>1389</v>
      </c>
      <c r="F555" s="193" t="s">
        <v>1390</v>
      </c>
      <c r="G555" s="194" t="s">
        <v>246</v>
      </c>
      <c r="H555" s="195">
        <v>179.38800000000001</v>
      </c>
      <c r="I555" s="196">
        <v>268.52</v>
      </c>
      <c r="J555" s="197">
        <f>ROUND(I555*H555,2)</f>
        <v>48169.27</v>
      </c>
      <c r="K555" s="193" t="s">
        <v>247</v>
      </c>
      <c r="L555" s="39"/>
      <c r="M555" s="198" t="s">
        <v>1</v>
      </c>
      <c r="N555" s="199" t="s">
        <v>45</v>
      </c>
      <c r="O555" s="71"/>
      <c r="P555" s="200">
        <f>O555*H555</f>
        <v>0</v>
      </c>
      <c r="Q555" s="200">
        <v>0</v>
      </c>
      <c r="R555" s="200">
        <f>Q555*H555</f>
        <v>0</v>
      </c>
      <c r="S555" s="200">
        <v>0</v>
      </c>
      <c r="T555" s="201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202" t="s">
        <v>175</v>
      </c>
      <c r="AT555" s="202" t="s">
        <v>243</v>
      </c>
      <c r="AU555" s="202" t="s">
        <v>88</v>
      </c>
      <c r="AY555" s="17" t="s">
        <v>241</v>
      </c>
      <c r="BE555" s="203">
        <f>IF(N555="základní",J555,0)</f>
        <v>48169.27</v>
      </c>
      <c r="BF555" s="203">
        <f>IF(N555="snížená",J555,0)</f>
        <v>0</v>
      </c>
      <c r="BG555" s="203">
        <f>IF(N555="zákl. přenesená",J555,0)</f>
        <v>0</v>
      </c>
      <c r="BH555" s="203">
        <f>IF(N555="sníž. přenesená",J555,0)</f>
        <v>0</v>
      </c>
      <c r="BI555" s="203">
        <f>IF(N555="nulová",J555,0)</f>
        <v>0</v>
      </c>
      <c r="BJ555" s="17" t="s">
        <v>14</v>
      </c>
      <c r="BK555" s="203">
        <f>ROUND(I555*H555,2)</f>
        <v>48169.27</v>
      </c>
      <c r="BL555" s="17" t="s">
        <v>175</v>
      </c>
      <c r="BM555" s="202" t="s">
        <v>3649</v>
      </c>
    </row>
    <row r="556" spans="1:65" s="1" customFormat="1" ht="11.25" x14ac:dyDescent="0.2">
      <c r="A556" s="34"/>
      <c r="B556" s="35"/>
      <c r="C556" s="36"/>
      <c r="D556" s="204" t="s">
        <v>249</v>
      </c>
      <c r="E556" s="36"/>
      <c r="F556" s="205" t="s">
        <v>1392</v>
      </c>
      <c r="G556" s="36"/>
      <c r="H556" s="36"/>
      <c r="I556" s="206"/>
      <c r="J556" s="36"/>
      <c r="K556" s="36"/>
      <c r="L556" s="39"/>
      <c r="M556" s="207"/>
      <c r="N556" s="208"/>
      <c r="O556" s="71"/>
      <c r="P556" s="71"/>
      <c r="Q556" s="71"/>
      <c r="R556" s="71"/>
      <c r="S556" s="71"/>
      <c r="T556" s="72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T556" s="17" t="s">
        <v>249</v>
      </c>
      <c r="AU556" s="17" t="s">
        <v>88</v>
      </c>
    </row>
    <row r="557" spans="1:65" s="12" customFormat="1" ht="11.25" x14ac:dyDescent="0.2">
      <c r="B557" s="209"/>
      <c r="C557" s="210"/>
      <c r="D557" s="211" t="s">
        <v>256</v>
      </c>
      <c r="E557" s="212" t="s">
        <v>1</v>
      </c>
      <c r="F557" s="213" t="s">
        <v>784</v>
      </c>
      <c r="G557" s="210"/>
      <c r="H557" s="214">
        <v>89.694000000000003</v>
      </c>
      <c r="I557" s="215"/>
      <c r="J557" s="210"/>
      <c r="K557" s="210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256</v>
      </c>
      <c r="AU557" s="220" t="s">
        <v>88</v>
      </c>
      <c r="AV557" s="12" t="s">
        <v>88</v>
      </c>
      <c r="AW557" s="12" t="s">
        <v>36</v>
      </c>
      <c r="AX557" s="12" t="s">
        <v>80</v>
      </c>
      <c r="AY557" s="220" t="s">
        <v>241</v>
      </c>
    </row>
    <row r="558" spans="1:65" s="14" customFormat="1" ht="22.5" x14ac:dyDescent="0.2">
      <c r="B558" s="232"/>
      <c r="C558" s="233"/>
      <c r="D558" s="211" t="s">
        <v>256</v>
      </c>
      <c r="E558" s="234" t="s">
        <v>1</v>
      </c>
      <c r="F558" s="235" t="s">
        <v>1393</v>
      </c>
      <c r="G558" s="233"/>
      <c r="H558" s="234" t="s">
        <v>1</v>
      </c>
      <c r="I558" s="236"/>
      <c r="J558" s="233"/>
      <c r="K558" s="233"/>
      <c r="L558" s="237"/>
      <c r="M558" s="238"/>
      <c r="N558" s="239"/>
      <c r="O558" s="239"/>
      <c r="P558" s="239"/>
      <c r="Q558" s="239"/>
      <c r="R558" s="239"/>
      <c r="S558" s="239"/>
      <c r="T558" s="240"/>
      <c r="AT558" s="241" t="s">
        <v>256</v>
      </c>
      <c r="AU558" s="241" t="s">
        <v>88</v>
      </c>
      <c r="AV558" s="14" t="s">
        <v>14</v>
      </c>
      <c r="AW558" s="14" t="s">
        <v>36</v>
      </c>
      <c r="AX558" s="14" t="s">
        <v>80</v>
      </c>
      <c r="AY558" s="241" t="s">
        <v>241</v>
      </c>
    </row>
    <row r="559" spans="1:65" s="12" customFormat="1" ht="11.25" x14ac:dyDescent="0.2">
      <c r="B559" s="209"/>
      <c r="C559" s="210"/>
      <c r="D559" s="211" t="s">
        <v>256</v>
      </c>
      <c r="E559" s="212" t="s">
        <v>1</v>
      </c>
      <c r="F559" s="213" t="s">
        <v>784</v>
      </c>
      <c r="G559" s="210"/>
      <c r="H559" s="214">
        <v>89.694000000000003</v>
      </c>
      <c r="I559" s="215"/>
      <c r="J559" s="210"/>
      <c r="K559" s="210"/>
      <c r="L559" s="216"/>
      <c r="M559" s="217"/>
      <c r="N559" s="218"/>
      <c r="O559" s="218"/>
      <c r="P559" s="218"/>
      <c r="Q559" s="218"/>
      <c r="R559" s="218"/>
      <c r="S559" s="218"/>
      <c r="T559" s="219"/>
      <c r="AT559" s="220" t="s">
        <v>256</v>
      </c>
      <c r="AU559" s="220" t="s">
        <v>88</v>
      </c>
      <c r="AV559" s="12" t="s">
        <v>88</v>
      </c>
      <c r="AW559" s="12" t="s">
        <v>36</v>
      </c>
      <c r="AX559" s="12" t="s">
        <v>80</v>
      </c>
      <c r="AY559" s="220" t="s">
        <v>241</v>
      </c>
    </row>
    <row r="560" spans="1:65" s="13" customFormat="1" ht="11.25" x14ac:dyDescent="0.2">
      <c r="B560" s="221"/>
      <c r="C560" s="222"/>
      <c r="D560" s="211" t="s">
        <v>256</v>
      </c>
      <c r="E560" s="223" t="s">
        <v>1</v>
      </c>
      <c r="F560" s="224" t="s">
        <v>258</v>
      </c>
      <c r="G560" s="222"/>
      <c r="H560" s="225">
        <v>179.38800000000001</v>
      </c>
      <c r="I560" s="226"/>
      <c r="J560" s="222"/>
      <c r="K560" s="222"/>
      <c r="L560" s="227"/>
      <c r="M560" s="228"/>
      <c r="N560" s="229"/>
      <c r="O560" s="229"/>
      <c r="P560" s="229"/>
      <c r="Q560" s="229"/>
      <c r="R560" s="229"/>
      <c r="S560" s="229"/>
      <c r="T560" s="230"/>
      <c r="AT560" s="231" t="s">
        <v>256</v>
      </c>
      <c r="AU560" s="231" t="s">
        <v>88</v>
      </c>
      <c r="AV560" s="13" t="s">
        <v>175</v>
      </c>
      <c r="AW560" s="13" t="s">
        <v>36</v>
      </c>
      <c r="AX560" s="13" t="s">
        <v>14</v>
      </c>
      <c r="AY560" s="231" t="s">
        <v>241</v>
      </c>
    </row>
    <row r="561" spans="1:65" s="1" customFormat="1" ht="16.5" customHeight="1" x14ac:dyDescent="0.2">
      <c r="A561" s="34"/>
      <c r="B561" s="35"/>
      <c r="C561" s="191" t="s">
        <v>856</v>
      </c>
      <c r="D561" s="191" t="s">
        <v>243</v>
      </c>
      <c r="E561" s="192" t="s">
        <v>826</v>
      </c>
      <c r="F561" s="193" t="s">
        <v>827</v>
      </c>
      <c r="G561" s="194" t="s">
        <v>246</v>
      </c>
      <c r="H561" s="195">
        <v>33.113</v>
      </c>
      <c r="I561" s="196">
        <v>333.23</v>
      </c>
      <c r="J561" s="197">
        <f>ROUND(I561*H561,2)</f>
        <v>11034.24</v>
      </c>
      <c r="K561" s="193" t="s">
        <v>247</v>
      </c>
      <c r="L561" s="39"/>
      <c r="M561" s="198" t="s">
        <v>1</v>
      </c>
      <c r="N561" s="199" t="s">
        <v>45</v>
      </c>
      <c r="O561" s="71"/>
      <c r="P561" s="200">
        <f>O561*H561</f>
        <v>0</v>
      </c>
      <c r="Q561" s="200">
        <v>0</v>
      </c>
      <c r="R561" s="200">
        <f>Q561*H561</f>
        <v>0</v>
      </c>
      <c r="S561" s="200">
        <v>0</v>
      </c>
      <c r="T561" s="201">
        <f>S561*H561</f>
        <v>0</v>
      </c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R561" s="202" t="s">
        <v>175</v>
      </c>
      <c r="AT561" s="202" t="s">
        <v>243</v>
      </c>
      <c r="AU561" s="202" t="s">
        <v>88</v>
      </c>
      <c r="AY561" s="17" t="s">
        <v>241</v>
      </c>
      <c r="BE561" s="203">
        <f>IF(N561="základní",J561,0)</f>
        <v>11034.24</v>
      </c>
      <c r="BF561" s="203">
        <f>IF(N561="snížená",J561,0)</f>
        <v>0</v>
      </c>
      <c r="BG561" s="203">
        <f>IF(N561="zákl. přenesená",J561,0)</f>
        <v>0</v>
      </c>
      <c r="BH561" s="203">
        <f>IF(N561="sníž. přenesená",J561,0)</f>
        <v>0</v>
      </c>
      <c r="BI561" s="203">
        <f>IF(N561="nulová",J561,0)</f>
        <v>0</v>
      </c>
      <c r="BJ561" s="17" t="s">
        <v>14</v>
      </c>
      <c r="BK561" s="203">
        <f>ROUND(I561*H561,2)</f>
        <v>11034.24</v>
      </c>
      <c r="BL561" s="17" t="s">
        <v>175</v>
      </c>
      <c r="BM561" s="202" t="s">
        <v>3650</v>
      </c>
    </row>
    <row r="562" spans="1:65" s="1" customFormat="1" ht="11.25" x14ac:dyDescent="0.2">
      <c r="A562" s="34"/>
      <c r="B562" s="35"/>
      <c r="C562" s="36"/>
      <c r="D562" s="204" t="s">
        <v>249</v>
      </c>
      <c r="E562" s="36"/>
      <c r="F562" s="205" t="s">
        <v>829</v>
      </c>
      <c r="G562" s="36"/>
      <c r="H562" s="36"/>
      <c r="I562" s="206"/>
      <c r="J562" s="36"/>
      <c r="K562" s="36"/>
      <c r="L562" s="39"/>
      <c r="M562" s="207"/>
      <c r="N562" s="208"/>
      <c r="O562" s="71"/>
      <c r="P562" s="71"/>
      <c r="Q562" s="71"/>
      <c r="R562" s="71"/>
      <c r="S562" s="71"/>
      <c r="T562" s="72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T562" s="17" t="s">
        <v>249</v>
      </c>
      <c r="AU562" s="17" t="s">
        <v>88</v>
      </c>
    </row>
    <row r="563" spans="1:65" s="12" customFormat="1" ht="11.25" x14ac:dyDescent="0.2">
      <c r="B563" s="209"/>
      <c r="C563" s="210"/>
      <c r="D563" s="211" t="s">
        <v>256</v>
      </c>
      <c r="E563" s="212" t="s">
        <v>1</v>
      </c>
      <c r="F563" s="213" t="s">
        <v>436</v>
      </c>
      <c r="G563" s="210"/>
      <c r="H563" s="214">
        <v>33.113</v>
      </c>
      <c r="I563" s="215"/>
      <c r="J563" s="210"/>
      <c r="K563" s="210"/>
      <c r="L563" s="216"/>
      <c r="M563" s="217"/>
      <c r="N563" s="218"/>
      <c r="O563" s="218"/>
      <c r="P563" s="218"/>
      <c r="Q563" s="218"/>
      <c r="R563" s="218"/>
      <c r="S563" s="218"/>
      <c r="T563" s="219"/>
      <c r="AT563" s="220" t="s">
        <v>256</v>
      </c>
      <c r="AU563" s="220" t="s">
        <v>88</v>
      </c>
      <c r="AV563" s="12" t="s">
        <v>88</v>
      </c>
      <c r="AW563" s="12" t="s">
        <v>36</v>
      </c>
      <c r="AX563" s="12" t="s">
        <v>80</v>
      </c>
      <c r="AY563" s="220" t="s">
        <v>241</v>
      </c>
    </row>
    <row r="564" spans="1:65" s="13" customFormat="1" ht="11.25" x14ac:dyDescent="0.2">
      <c r="B564" s="221"/>
      <c r="C564" s="222"/>
      <c r="D564" s="211" t="s">
        <v>256</v>
      </c>
      <c r="E564" s="223" t="s">
        <v>1</v>
      </c>
      <c r="F564" s="224" t="s">
        <v>258</v>
      </c>
      <c r="G564" s="222"/>
      <c r="H564" s="225">
        <v>33.113</v>
      </c>
      <c r="I564" s="226"/>
      <c r="J564" s="222"/>
      <c r="K564" s="222"/>
      <c r="L564" s="227"/>
      <c r="M564" s="228"/>
      <c r="N564" s="229"/>
      <c r="O564" s="229"/>
      <c r="P564" s="229"/>
      <c r="Q564" s="229"/>
      <c r="R564" s="229"/>
      <c r="S564" s="229"/>
      <c r="T564" s="230"/>
      <c r="AT564" s="231" t="s">
        <v>256</v>
      </c>
      <c r="AU564" s="231" t="s">
        <v>88</v>
      </c>
      <c r="AV564" s="13" t="s">
        <v>175</v>
      </c>
      <c r="AW564" s="13" t="s">
        <v>36</v>
      </c>
      <c r="AX564" s="13" t="s">
        <v>14</v>
      </c>
      <c r="AY564" s="231" t="s">
        <v>241</v>
      </c>
    </row>
    <row r="565" spans="1:65" s="1" customFormat="1" ht="33" customHeight="1" x14ac:dyDescent="0.2">
      <c r="A565" s="34"/>
      <c r="B565" s="35"/>
      <c r="C565" s="191" t="s">
        <v>860</v>
      </c>
      <c r="D565" s="191" t="s">
        <v>243</v>
      </c>
      <c r="E565" s="192" t="s">
        <v>831</v>
      </c>
      <c r="F565" s="193" t="s">
        <v>832</v>
      </c>
      <c r="G565" s="194" t="s">
        <v>246</v>
      </c>
      <c r="H565" s="195">
        <v>33.113</v>
      </c>
      <c r="I565" s="196">
        <v>362.15</v>
      </c>
      <c r="J565" s="197">
        <f>ROUND(I565*H565,2)</f>
        <v>11991.87</v>
      </c>
      <c r="K565" s="193" t="s">
        <v>247</v>
      </c>
      <c r="L565" s="39"/>
      <c r="M565" s="198" t="s">
        <v>1</v>
      </c>
      <c r="N565" s="199" t="s">
        <v>45</v>
      </c>
      <c r="O565" s="71"/>
      <c r="P565" s="200">
        <f>O565*H565</f>
        <v>0</v>
      </c>
      <c r="Q565" s="200">
        <v>0</v>
      </c>
      <c r="R565" s="200">
        <f>Q565*H565</f>
        <v>0</v>
      </c>
      <c r="S565" s="200">
        <v>0</v>
      </c>
      <c r="T565" s="201">
        <f>S565*H565</f>
        <v>0</v>
      </c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R565" s="202" t="s">
        <v>175</v>
      </c>
      <c r="AT565" s="202" t="s">
        <v>243</v>
      </c>
      <c r="AU565" s="202" t="s">
        <v>88</v>
      </c>
      <c r="AY565" s="17" t="s">
        <v>241</v>
      </c>
      <c r="BE565" s="203">
        <f>IF(N565="základní",J565,0)</f>
        <v>11991.87</v>
      </c>
      <c r="BF565" s="203">
        <f>IF(N565="snížená",J565,0)</f>
        <v>0</v>
      </c>
      <c r="BG565" s="203">
        <f>IF(N565="zákl. přenesená",J565,0)</f>
        <v>0</v>
      </c>
      <c r="BH565" s="203">
        <f>IF(N565="sníž. přenesená",J565,0)</f>
        <v>0</v>
      </c>
      <c r="BI565" s="203">
        <f>IF(N565="nulová",J565,0)</f>
        <v>0</v>
      </c>
      <c r="BJ565" s="17" t="s">
        <v>14</v>
      </c>
      <c r="BK565" s="203">
        <f>ROUND(I565*H565,2)</f>
        <v>11991.87</v>
      </c>
      <c r="BL565" s="17" t="s">
        <v>175</v>
      </c>
      <c r="BM565" s="202" t="s">
        <v>3651</v>
      </c>
    </row>
    <row r="566" spans="1:65" s="1" customFormat="1" ht="11.25" x14ac:dyDescent="0.2">
      <c r="A566" s="34"/>
      <c r="B566" s="35"/>
      <c r="C566" s="36"/>
      <c r="D566" s="204" t="s">
        <v>249</v>
      </c>
      <c r="E566" s="36"/>
      <c r="F566" s="205" t="s">
        <v>834</v>
      </c>
      <c r="G566" s="36"/>
      <c r="H566" s="36"/>
      <c r="I566" s="206"/>
      <c r="J566" s="36"/>
      <c r="K566" s="36"/>
      <c r="L566" s="39"/>
      <c r="M566" s="207"/>
      <c r="N566" s="208"/>
      <c r="O566" s="71"/>
      <c r="P566" s="71"/>
      <c r="Q566" s="71"/>
      <c r="R566" s="71"/>
      <c r="S566" s="71"/>
      <c r="T566" s="72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T566" s="17" t="s">
        <v>249</v>
      </c>
      <c r="AU566" s="17" t="s">
        <v>88</v>
      </c>
    </row>
    <row r="567" spans="1:65" s="12" customFormat="1" ht="11.25" x14ac:dyDescent="0.2">
      <c r="B567" s="209"/>
      <c r="C567" s="210"/>
      <c r="D567" s="211" t="s">
        <v>256</v>
      </c>
      <c r="E567" s="212" t="s">
        <v>1</v>
      </c>
      <c r="F567" s="213" t="s">
        <v>436</v>
      </c>
      <c r="G567" s="210"/>
      <c r="H567" s="214">
        <v>33.113</v>
      </c>
      <c r="I567" s="215"/>
      <c r="J567" s="210"/>
      <c r="K567" s="210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256</v>
      </c>
      <c r="AU567" s="220" t="s">
        <v>88</v>
      </c>
      <c r="AV567" s="12" t="s">
        <v>88</v>
      </c>
      <c r="AW567" s="12" t="s">
        <v>36</v>
      </c>
      <c r="AX567" s="12" t="s">
        <v>80</v>
      </c>
      <c r="AY567" s="220" t="s">
        <v>241</v>
      </c>
    </row>
    <row r="568" spans="1:65" s="13" customFormat="1" ht="11.25" x14ac:dyDescent="0.2">
      <c r="B568" s="221"/>
      <c r="C568" s="222"/>
      <c r="D568" s="211" t="s">
        <v>256</v>
      </c>
      <c r="E568" s="223" t="s">
        <v>1</v>
      </c>
      <c r="F568" s="224" t="s">
        <v>258</v>
      </c>
      <c r="G568" s="222"/>
      <c r="H568" s="225">
        <v>33.113</v>
      </c>
      <c r="I568" s="226"/>
      <c r="J568" s="222"/>
      <c r="K568" s="222"/>
      <c r="L568" s="227"/>
      <c r="M568" s="228"/>
      <c r="N568" s="229"/>
      <c r="O568" s="229"/>
      <c r="P568" s="229"/>
      <c r="Q568" s="229"/>
      <c r="R568" s="229"/>
      <c r="S568" s="229"/>
      <c r="T568" s="230"/>
      <c r="AT568" s="231" t="s">
        <v>256</v>
      </c>
      <c r="AU568" s="231" t="s">
        <v>88</v>
      </c>
      <c r="AV568" s="13" t="s">
        <v>175</v>
      </c>
      <c r="AW568" s="13" t="s">
        <v>36</v>
      </c>
      <c r="AX568" s="13" t="s">
        <v>14</v>
      </c>
      <c r="AY568" s="231" t="s">
        <v>241</v>
      </c>
    </row>
    <row r="569" spans="1:65" s="1" customFormat="1" ht="33" customHeight="1" x14ac:dyDescent="0.2">
      <c r="A569" s="34"/>
      <c r="B569" s="35"/>
      <c r="C569" s="191" t="s">
        <v>864</v>
      </c>
      <c r="D569" s="191" t="s">
        <v>243</v>
      </c>
      <c r="E569" s="192" t="s">
        <v>836</v>
      </c>
      <c r="F569" s="193" t="s">
        <v>837</v>
      </c>
      <c r="G569" s="194" t="s">
        <v>246</v>
      </c>
      <c r="H569" s="195">
        <v>145.32</v>
      </c>
      <c r="I569" s="196">
        <v>312.58</v>
      </c>
      <c r="J569" s="197">
        <f>ROUND(I569*H569,2)</f>
        <v>45424.13</v>
      </c>
      <c r="K569" s="193" t="s">
        <v>247</v>
      </c>
      <c r="L569" s="39"/>
      <c r="M569" s="198" t="s">
        <v>1</v>
      </c>
      <c r="N569" s="199" t="s">
        <v>45</v>
      </c>
      <c r="O569" s="71"/>
      <c r="P569" s="200">
        <f>O569*H569</f>
        <v>0</v>
      </c>
      <c r="Q569" s="200">
        <v>0</v>
      </c>
      <c r="R569" s="200">
        <f>Q569*H569</f>
        <v>0</v>
      </c>
      <c r="S569" s="200">
        <v>0</v>
      </c>
      <c r="T569" s="201">
        <f>S569*H569</f>
        <v>0</v>
      </c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R569" s="202" t="s">
        <v>175</v>
      </c>
      <c r="AT569" s="202" t="s">
        <v>243</v>
      </c>
      <c r="AU569" s="202" t="s">
        <v>88</v>
      </c>
      <c r="AY569" s="17" t="s">
        <v>241</v>
      </c>
      <c r="BE569" s="203">
        <f>IF(N569="základní",J569,0)</f>
        <v>45424.13</v>
      </c>
      <c r="BF569" s="203">
        <f>IF(N569="snížená",J569,0)</f>
        <v>0</v>
      </c>
      <c r="BG569" s="203">
        <f>IF(N569="zákl. přenesená",J569,0)</f>
        <v>0</v>
      </c>
      <c r="BH569" s="203">
        <f>IF(N569="sníž. přenesená",J569,0)</f>
        <v>0</v>
      </c>
      <c r="BI569" s="203">
        <f>IF(N569="nulová",J569,0)</f>
        <v>0</v>
      </c>
      <c r="BJ569" s="17" t="s">
        <v>14</v>
      </c>
      <c r="BK569" s="203">
        <f>ROUND(I569*H569,2)</f>
        <v>45424.13</v>
      </c>
      <c r="BL569" s="17" t="s">
        <v>175</v>
      </c>
      <c r="BM569" s="202" t="s">
        <v>3652</v>
      </c>
    </row>
    <row r="570" spans="1:65" s="1" customFormat="1" ht="11.25" x14ac:dyDescent="0.2">
      <c r="A570" s="34"/>
      <c r="B570" s="35"/>
      <c r="C570" s="36"/>
      <c r="D570" s="204" t="s">
        <v>249</v>
      </c>
      <c r="E570" s="36"/>
      <c r="F570" s="205" t="s">
        <v>839</v>
      </c>
      <c r="G570" s="36"/>
      <c r="H570" s="36"/>
      <c r="I570" s="206"/>
      <c r="J570" s="36"/>
      <c r="K570" s="36"/>
      <c r="L570" s="39"/>
      <c r="M570" s="207"/>
      <c r="N570" s="208"/>
      <c r="O570" s="71"/>
      <c r="P570" s="71"/>
      <c r="Q570" s="71"/>
      <c r="R570" s="71"/>
      <c r="S570" s="71"/>
      <c r="T570" s="72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T570" s="17" t="s">
        <v>249</v>
      </c>
      <c r="AU570" s="17" t="s">
        <v>88</v>
      </c>
    </row>
    <row r="571" spans="1:65" s="14" customFormat="1" ht="22.5" x14ac:dyDescent="0.2">
      <c r="B571" s="232"/>
      <c r="C571" s="233"/>
      <c r="D571" s="211" t="s">
        <v>256</v>
      </c>
      <c r="E571" s="234" t="s">
        <v>1</v>
      </c>
      <c r="F571" s="235" t="s">
        <v>840</v>
      </c>
      <c r="G571" s="233"/>
      <c r="H571" s="234" t="s">
        <v>1</v>
      </c>
      <c r="I571" s="236"/>
      <c r="J571" s="233"/>
      <c r="K571" s="233"/>
      <c r="L571" s="237"/>
      <c r="M571" s="238"/>
      <c r="N571" s="239"/>
      <c r="O571" s="239"/>
      <c r="P571" s="239"/>
      <c r="Q571" s="239"/>
      <c r="R571" s="239"/>
      <c r="S571" s="239"/>
      <c r="T571" s="240"/>
      <c r="AT571" s="241" t="s">
        <v>256</v>
      </c>
      <c r="AU571" s="241" t="s">
        <v>88</v>
      </c>
      <c r="AV571" s="14" t="s">
        <v>14</v>
      </c>
      <c r="AW571" s="14" t="s">
        <v>36</v>
      </c>
      <c r="AX571" s="14" t="s">
        <v>80</v>
      </c>
      <c r="AY571" s="241" t="s">
        <v>241</v>
      </c>
    </row>
    <row r="572" spans="1:65" s="14" customFormat="1" ht="11.25" x14ac:dyDescent="0.2">
      <c r="B572" s="232"/>
      <c r="C572" s="233"/>
      <c r="D572" s="211" t="s">
        <v>256</v>
      </c>
      <c r="E572" s="234" t="s">
        <v>1</v>
      </c>
      <c r="F572" s="235" t="s">
        <v>3264</v>
      </c>
      <c r="G572" s="233"/>
      <c r="H572" s="234" t="s">
        <v>1</v>
      </c>
      <c r="I572" s="236"/>
      <c r="J572" s="233"/>
      <c r="K572" s="233"/>
      <c r="L572" s="237"/>
      <c r="M572" s="238"/>
      <c r="N572" s="239"/>
      <c r="O572" s="239"/>
      <c r="P572" s="239"/>
      <c r="Q572" s="239"/>
      <c r="R572" s="239"/>
      <c r="S572" s="239"/>
      <c r="T572" s="240"/>
      <c r="AT572" s="241" t="s">
        <v>256</v>
      </c>
      <c r="AU572" s="241" t="s">
        <v>88</v>
      </c>
      <c r="AV572" s="14" t="s">
        <v>14</v>
      </c>
      <c r="AW572" s="14" t="s">
        <v>36</v>
      </c>
      <c r="AX572" s="14" t="s">
        <v>80</v>
      </c>
      <c r="AY572" s="241" t="s">
        <v>241</v>
      </c>
    </row>
    <row r="573" spans="1:65" s="12" customFormat="1" ht="22.5" x14ac:dyDescent="0.2">
      <c r="B573" s="209"/>
      <c r="C573" s="210"/>
      <c r="D573" s="211" t="s">
        <v>256</v>
      </c>
      <c r="E573" s="212" t="s">
        <v>1</v>
      </c>
      <c r="F573" s="213" t="s">
        <v>3653</v>
      </c>
      <c r="G573" s="210"/>
      <c r="H573" s="214">
        <v>45.08</v>
      </c>
      <c r="I573" s="215"/>
      <c r="J573" s="210"/>
      <c r="K573" s="210"/>
      <c r="L573" s="216"/>
      <c r="M573" s="217"/>
      <c r="N573" s="218"/>
      <c r="O573" s="218"/>
      <c r="P573" s="218"/>
      <c r="Q573" s="218"/>
      <c r="R573" s="218"/>
      <c r="S573" s="218"/>
      <c r="T573" s="219"/>
      <c r="AT573" s="220" t="s">
        <v>256</v>
      </c>
      <c r="AU573" s="220" t="s">
        <v>88</v>
      </c>
      <c r="AV573" s="12" t="s">
        <v>88</v>
      </c>
      <c r="AW573" s="12" t="s">
        <v>36</v>
      </c>
      <c r="AX573" s="12" t="s">
        <v>80</v>
      </c>
      <c r="AY573" s="220" t="s">
        <v>241</v>
      </c>
    </row>
    <row r="574" spans="1:65" s="14" customFormat="1" ht="11.25" x14ac:dyDescent="0.2">
      <c r="B574" s="232"/>
      <c r="C574" s="233"/>
      <c r="D574" s="211" t="s">
        <v>256</v>
      </c>
      <c r="E574" s="234" t="s">
        <v>1</v>
      </c>
      <c r="F574" s="235" t="s">
        <v>3266</v>
      </c>
      <c r="G574" s="233"/>
      <c r="H574" s="234" t="s">
        <v>1</v>
      </c>
      <c r="I574" s="236"/>
      <c r="J574" s="233"/>
      <c r="K574" s="233"/>
      <c r="L574" s="237"/>
      <c r="M574" s="238"/>
      <c r="N574" s="239"/>
      <c r="O574" s="239"/>
      <c r="P574" s="239"/>
      <c r="Q574" s="239"/>
      <c r="R574" s="239"/>
      <c r="S574" s="239"/>
      <c r="T574" s="240"/>
      <c r="AT574" s="241" t="s">
        <v>256</v>
      </c>
      <c r="AU574" s="241" t="s">
        <v>88</v>
      </c>
      <c r="AV574" s="14" t="s">
        <v>14</v>
      </c>
      <c r="AW574" s="14" t="s">
        <v>36</v>
      </c>
      <c r="AX574" s="14" t="s">
        <v>80</v>
      </c>
      <c r="AY574" s="241" t="s">
        <v>241</v>
      </c>
    </row>
    <row r="575" spans="1:65" s="12" customFormat="1" ht="22.5" x14ac:dyDescent="0.2">
      <c r="B575" s="209"/>
      <c r="C575" s="210"/>
      <c r="D575" s="211" t="s">
        <v>256</v>
      </c>
      <c r="E575" s="212" t="s">
        <v>1</v>
      </c>
      <c r="F575" s="213" t="s">
        <v>3654</v>
      </c>
      <c r="G575" s="210"/>
      <c r="H575" s="214">
        <v>9.66</v>
      </c>
      <c r="I575" s="215"/>
      <c r="J575" s="210"/>
      <c r="K575" s="210"/>
      <c r="L575" s="216"/>
      <c r="M575" s="217"/>
      <c r="N575" s="218"/>
      <c r="O575" s="218"/>
      <c r="P575" s="218"/>
      <c r="Q575" s="218"/>
      <c r="R575" s="218"/>
      <c r="S575" s="218"/>
      <c r="T575" s="219"/>
      <c r="AT575" s="220" t="s">
        <v>256</v>
      </c>
      <c r="AU575" s="220" t="s">
        <v>88</v>
      </c>
      <c r="AV575" s="12" t="s">
        <v>88</v>
      </c>
      <c r="AW575" s="12" t="s">
        <v>36</v>
      </c>
      <c r="AX575" s="12" t="s">
        <v>80</v>
      </c>
      <c r="AY575" s="220" t="s">
        <v>241</v>
      </c>
    </row>
    <row r="576" spans="1:65" s="14" customFormat="1" ht="11.25" x14ac:dyDescent="0.2">
      <c r="B576" s="232"/>
      <c r="C576" s="233"/>
      <c r="D576" s="211" t="s">
        <v>256</v>
      </c>
      <c r="E576" s="234" t="s">
        <v>1</v>
      </c>
      <c r="F576" s="235" t="s">
        <v>3268</v>
      </c>
      <c r="G576" s="233"/>
      <c r="H576" s="234" t="s">
        <v>1</v>
      </c>
      <c r="I576" s="236"/>
      <c r="J576" s="233"/>
      <c r="K576" s="233"/>
      <c r="L576" s="237"/>
      <c r="M576" s="238"/>
      <c r="N576" s="239"/>
      <c r="O576" s="239"/>
      <c r="P576" s="239"/>
      <c r="Q576" s="239"/>
      <c r="R576" s="239"/>
      <c r="S576" s="239"/>
      <c r="T576" s="240"/>
      <c r="AT576" s="241" t="s">
        <v>256</v>
      </c>
      <c r="AU576" s="241" t="s">
        <v>88</v>
      </c>
      <c r="AV576" s="14" t="s">
        <v>14</v>
      </c>
      <c r="AW576" s="14" t="s">
        <v>36</v>
      </c>
      <c r="AX576" s="14" t="s">
        <v>80</v>
      </c>
      <c r="AY576" s="241" t="s">
        <v>241</v>
      </c>
    </row>
    <row r="577" spans="1:65" s="12" customFormat="1" ht="22.5" x14ac:dyDescent="0.2">
      <c r="B577" s="209"/>
      <c r="C577" s="210"/>
      <c r="D577" s="211" t="s">
        <v>256</v>
      </c>
      <c r="E577" s="212" t="s">
        <v>1</v>
      </c>
      <c r="F577" s="213" t="s">
        <v>3655</v>
      </c>
      <c r="G577" s="210"/>
      <c r="H577" s="214">
        <v>0</v>
      </c>
      <c r="I577" s="215"/>
      <c r="J577" s="210"/>
      <c r="K577" s="210"/>
      <c r="L577" s="216"/>
      <c r="M577" s="217"/>
      <c r="N577" s="218"/>
      <c r="O577" s="218"/>
      <c r="P577" s="218"/>
      <c r="Q577" s="218"/>
      <c r="R577" s="218"/>
      <c r="S577" s="218"/>
      <c r="T577" s="219"/>
      <c r="AT577" s="220" t="s">
        <v>256</v>
      </c>
      <c r="AU577" s="220" t="s">
        <v>88</v>
      </c>
      <c r="AV577" s="12" t="s">
        <v>88</v>
      </c>
      <c r="AW577" s="12" t="s">
        <v>36</v>
      </c>
      <c r="AX577" s="12" t="s">
        <v>80</v>
      </c>
      <c r="AY577" s="220" t="s">
        <v>241</v>
      </c>
    </row>
    <row r="578" spans="1:65" s="14" customFormat="1" ht="11.25" x14ac:dyDescent="0.2">
      <c r="B578" s="232"/>
      <c r="C578" s="233"/>
      <c r="D578" s="211" t="s">
        <v>256</v>
      </c>
      <c r="E578" s="234" t="s">
        <v>1</v>
      </c>
      <c r="F578" s="235" t="s">
        <v>3270</v>
      </c>
      <c r="G578" s="233"/>
      <c r="H578" s="234" t="s">
        <v>1</v>
      </c>
      <c r="I578" s="236"/>
      <c r="J578" s="233"/>
      <c r="K578" s="233"/>
      <c r="L578" s="237"/>
      <c r="M578" s="238"/>
      <c r="N578" s="239"/>
      <c r="O578" s="239"/>
      <c r="P578" s="239"/>
      <c r="Q578" s="239"/>
      <c r="R578" s="239"/>
      <c r="S578" s="239"/>
      <c r="T578" s="240"/>
      <c r="AT578" s="241" t="s">
        <v>256</v>
      </c>
      <c r="AU578" s="241" t="s">
        <v>88</v>
      </c>
      <c r="AV578" s="14" t="s">
        <v>14</v>
      </c>
      <c r="AW578" s="14" t="s">
        <v>36</v>
      </c>
      <c r="AX578" s="14" t="s">
        <v>80</v>
      </c>
      <c r="AY578" s="241" t="s">
        <v>241</v>
      </c>
    </row>
    <row r="579" spans="1:65" s="12" customFormat="1" ht="22.5" x14ac:dyDescent="0.2">
      <c r="B579" s="209"/>
      <c r="C579" s="210"/>
      <c r="D579" s="211" t="s">
        <v>256</v>
      </c>
      <c r="E579" s="212" t="s">
        <v>1</v>
      </c>
      <c r="F579" s="213" t="s">
        <v>3655</v>
      </c>
      <c r="G579" s="210"/>
      <c r="H579" s="214">
        <v>0</v>
      </c>
      <c r="I579" s="215"/>
      <c r="J579" s="210"/>
      <c r="K579" s="210"/>
      <c r="L579" s="216"/>
      <c r="M579" s="217"/>
      <c r="N579" s="218"/>
      <c r="O579" s="218"/>
      <c r="P579" s="218"/>
      <c r="Q579" s="218"/>
      <c r="R579" s="218"/>
      <c r="S579" s="218"/>
      <c r="T579" s="219"/>
      <c r="AT579" s="220" t="s">
        <v>256</v>
      </c>
      <c r="AU579" s="220" t="s">
        <v>88</v>
      </c>
      <c r="AV579" s="12" t="s">
        <v>88</v>
      </c>
      <c r="AW579" s="12" t="s">
        <v>36</v>
      </c>
      <c r="AX579" s="12" t="s">
        <v>80</v>
      </c>
      <c r="AY579" s="220" t="s">
        <v>241</v>
      </c>
    </row>
    <row r="580" spans="1:65" s="14" customFormat="1" ht="11.25" x14ac:dyDescent="0.2">
      <c r="B580" s="232"/>
      <c r="C580" s="233"/>
      <c r="D580" s="211" t="s">
        <v>256</v>
      </c>
      <c r="E580" s="234" t="s">
        <v>1</v>
      </c>
      <c r="F580" s="235" t="s">
        <v>3272</v>
      </c>
      <c r="G580" s="233"/>
      <c r="H580" s="234" t="s">
        <v>1</v>
      </c>
      <c r="I580" s="236"/>
      <c r="J580" s="233"/>
      <c r="K580" s="233"/>
      <c r="L580" s="237"/>
      <c r="M580" s="238"/>
      <c r="N580" s="239"/>
      <c r="O580" s="239"/>
      <c r="P580" s="239"/>
      <c r="Q580" s="239"/>
      <c r="R580" s="239"/>
      <c r="S580" s="239"/>
      <c r="T580" s="240"/>
      <c r="AT580" s="241" t="s">
        <v>256</v>
      </c>
      <c r="AU580" s="241" t="s">
        <v>88</v>
      </c>
      <c r="AV580" s="14" t="s">
        <v>14</v>
      </c>
      <c r="AW580" s="14" t="s">
        <v>36</v>
      </c>
      <c r="AX580" s="14" t="s">
        <v>80</v>
      </c>
      <c r="AY580" s="241" t="s">
        <v>241</v>
      </c>
    </row>
    <row r="581" spans="1:65" s="12" customFormat="1" ht="22.5" x14ac:dyDescent="0.2">
      <c r="B581" s="209"/>
      <c r="C581" s="210"/>
      <c r="D581" s="211" t="s">
        <v>256</v>
      </c>
      <c r="E581" s="212" t="s">
        <v>1</v>
      </c>
      <c r="F581" s="213" t="s">
        <v>3656</v>
      </c>
      <c r="G581" s="210"/>
      <c r="H581" s="214">
        <v>76.02</v>
      </c>
      <c r="I581" s="215"/>
      <c r="J581" s="210"/>
      <c r="K581" s="210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256</v>
      </c>
      <c r="AU581" s="220" t="s">
        <v>88</v>
      </c>
      <c r="AV581" s="12" t="s">
        <v>88</v>
      </c>
      <c r="AW581" s="12" t="s">
        <v>36</v>
      </c>
      <c r="AX581" s="12" t="s">
        <v>80</v>
      </c>
      <c r="AY581" s="220" t="s">
        <v>241</v>
      </c>
    </row>
    <row r="582" spans="1:65" s="14" customFormat="1" ht="11.25" x14ac:dyDescent="0.2">
      <c r="B582" s="232"/>
      <c r="C582" s="233"/>
      <c r="D582" s="211" t="s">
        <v>256</v>
      </c>
      <c r="E582" s="234" t="s">
        <v>1</v>
      </c>
      <c r="F582" s="235" t="s">
        <v>3289</v>
      </c>
      <c r="G582" s="233"/>
      <c r="H582" s="234" t="s">
        <v>1</v>
      </c>
      <c r="I582" s="236"/>
      <c r="J582" s="233"/>
      <c r="K582" s="233"/>
      <c r="L582" s="237"/>
      <c r="M582" s="238"/>
      <c r="N582" s="239"/>
      <c r="O582" s="239"/>
      <c r="P582" s="239"/>
      <c r="Q582" s="239"/>
      <c r="R582" s="239"/>
      <c r="S582" s="239"/>
      <c r="T582" s="240"/>
      <c r="AT582" s="241" t="s">
        <v>256</v>
      </c>
      <c r="AU582" s="241" t="s">
        <v>88</v>
      </c>
      <c r="AV582" s="14" t="s">
        <v>14</v>
      </c>
      <c r="AW582" s="14" t="s">
        <v>36</v>
      </c>
      <c r="AX582" s="14" t="s">
        <v>80</v>
      </c>
      <c r="AY582" s="241" t="s">
        <v>241</v>
      </c>
    </row>
    <row r="583" spans="1:65" s="12" customFormat="1" ht="22.5" x14ac:dyDescent="0.2">
      <c r="B583" s="209"/>
      <c r="C583" s="210"/>
      <c r="D583" s="211" t="s">
        <v>256</v>
      </c>
      <c r="E583" s="212" t="s">
        <v>1</v>
      </c>
      <c r="F583" s="213" t="s">
        <v>3655</v>
      </c>
      <c r="G583" s="210"/>
      <c r="H583" s="214">
        <v>0</v>
      </c>
      <c r="I583" s="215"/>
      <c r="J583" s="210"/>
      <c r="K583" s="210"/>
      <c r="L583" s="216"/>
      <c r="M583" s="217"/>
      <c r="N583" s="218"/>
      <c r="O583" s="218"/>
      <c r="P583" s="218"/>
      <c r="Q583" s="218"/>
      <c r="R583" s="218"/>
      <c r="S583" s="218"/>
      <c r="T583" s="219"/>
      <c r="AT583" s="220" t="s">
        <v>256</v>
      </c>
      <c r="AU583" s="220" t="s">
        <v>88</v>
      </c>
      <c r="AV583" s="12" t="s">
        <v>88</v>
      </c>
      <c r="AW583" s="12" t="s">
        <v>36</v>
      </c>
      <c r="AX583" s="12" t="s">
        <v>80</v>
      </c>
      <c r="AY583" s="220" t="s">
        <v>241</v>
      </c>
    </row>
    <row r="584" spans="1:65" s="14" customFormat="1" ht="11.25" x14ac:dyDescent="0.2">
      <c r="B584" s="232"/>
      <c r="C584" s="233"/>
      <c r="D584" s="211" t="s">
        <v>256</v>
      </c>
      <c r="E584" s="234" t="s">
        <v>1</v>
      </c>
      <c r="F584" s="235" t="s">
        <v>3273</v>
      </c>
      <c r="G584" s="233"/>
      <c r="H584" s="234" t="s">
        <v>1</v>
      </c>
      <c r="I584" s="236"/>
      <c r="J584" s="233"/>
      <c r="K584" s="233"/>
      <c r="L584" s="237"/>
      <c r="M584" s="238"/>
      <c r="N584" s="239"/>
      <c r="O584" s="239"/>
      <c r="P584" s="239"/>
      <c r="Q584" s="239"/>
      <c r="R584" s="239"/>
      <c r="S584" s="239"/>
      <c r="T584" s="240"/>
      <c r="AT584" s="241" t="s">
        <v>256</v>
      </c>
      <c r="AU584" s="241" t="s">
        <v>88</v>
      </c>
      <c r="AV584" s="14" t="s">
        <v>14</v>
      </c>
      <c r="AW584" s="14" t="s">
        <v>36</v>
      </c>
      <c r="AX584" s="14" t="s">
        <v>80</v>
      </c>
      <c r="AY584" s="241" t="s">
        <v>241</v>
      </c>
    </row>
    <row r="585" spans="1:65" s="12" customFormat="1" ht="22.5" x14ac:dyDescent="0.2">
      <c r="B585" s="209"/>
      <c r="C585" s="210"/>
      <c r="D585" s="211" t="s">
        <v>256</v>
      </c>
      <c r="E585" s="212" t="s">
        <v>1</v>
      </c>
      <c r="F585" s="213" t="s">
        <v>3657</v>
      </c>
      <c r="G585" s="210"/>
      <c r="H585" s="214">
        <v>14.56</v>
      </c>
      <c r="I585" s="215"/>
      <c r="J585" s="210"/>
      <c r="K585" s="210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256</v>
      </c>
      <c r="AU585" s="220" t="s">
        <v>88</v>
      </c>
      <c r="AV585" s="12" t="s">
        <v>88</v>
      </c>
      <c r="AW585" s="12" t="s">
        <v>36</v>
      </c>
      <c r="AX585" s="12" t="s">
        <v>80</v>
      </c>
      <c r="AY585" s="220" t="s">
        <v>241</v>
      </c>
    </row>
    <row r="586" spans="1:65" s="13" customFormat="1" ht="11.25" x14ac:dyDescent="0.2">
      <c r="B586" s="221"/>
      <c r="C586" s="222"/>
      <c r="D586" s="211" t="s">
        <v>256</v>
      </c>
      <c r="E586" s="223" t="s">
        <v>439</v>
      </c>
      <c r="F586" s="224" t="s">
        <v>258</v>
      </c>
      <c r="G586" s="222"/>
      <c r="H586" s="225">
        <v>145.32</v>
      </c>
      <c r="I586" s="226"/>
      <c r="J586" s="222"/>
      <c r="K586" s="222"/>
      <c r="L586" s="227"/>
      <c r="M586" s="228"/>
      <c r="N586" s="229"/>
      <c r="O586" s="229"/>
      <c r="P586" s="229"/>
      <c r="Q586" s="229"/>
      <c r="R586" s="229"/>
      <c r="S586" s="229"/>
      <c r="T586" s="230"/>
      <c r="AT586" s="231" t="s">
        <v>256</v>
      </c>
      <c r="AU586" s="231" t="s">
        <v>88</v>
      </c>
      <c r="AV586" s="13" t="s">
        <v>175</v>
      </c>
      <c r="AW586" s="13" t="s">
        <v>36</v>
      </c>
      <c r="AX586" s="13" t="s">
        <v>14</v>
      </c>
      <c r="AY586" s="231" t="s">
        <v>241</v>
      </c>
    </row>
    <row r="587" spans="1:65" s="1" customFormat="1" ht="33" customHeight="1" x14ac:dyDescent="0.2">
      <c r="A587" s="34"/>
      <c r="B587" s="35"/>
      <c r="C587" s="191" t="s">
        <v>868</v>
      </c>
      <c r="D587" s="191" t="s">
        <v>243</v>
      </c>
      <c r="E587" s="192" t="s">
        <v>1402</v>
      </c>
      <c r="F587" s="193" t="s">
        <v>1403</v>
      </c>
      <c r="G587" s="194" t="s">
        <v>246</v>
      </c>
      <c r="H587" s="195">
        <v>407.7</v>
      </c>
      <c r="I587" s="196">
        <v>391.07</v>
      </c>
      <c r="J587" s="197">
        <f>ROUND(I587*H587,2)</f>
        <v>159439.24</v>
      </c>
      <c r="K587" s="193" t="s">
        <v>247</v>
      </c>
      <c r="L587" s="39"/>
      <c r="M587" s="198" t="s">
        <v>1</v>
      </c>
      <c r="N587" s="199" t="s">
        <v>45</v>
      </c>
      <c r="O587" s="71"/>
      <c r="P587" s="200">
        <f>O587*H587</f>
        <v>0</v>
      </c>
      <c r="Q587" s="200">
        <v>0</v>
      </c>
      <c r="R587" s="200">
        <f>Q587*H587</f>
        <v>0</v>
      </c>
      <c r="S587" s="200">
        <v>0</v>
      </c>
      <c r="T587" s="201">
        <f>S587*H587</f>
        <v>0</v>
      </c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R587" s="202" t="s">
        <v>175</v>
      </c>
      <c r="AT587" s="202" t="s">
        <v>243</v>
      </c>
      <c r="AU587" s="202" t="s">
        <v>88</v>
      </c>
      <c r="AY587" s="17" t="s">
        <v>241</v>
      </c>
      <c r="BE587" s="203">
        <f>IF(N587="základní",J587,0)</f>
        <v>159439.24</v>
      </c>
      <c r="BF587" s="203">
        <f>IF(N587="snížená",J587,0)</f>
        <v>0</v>
      </c>
      <c r="BG587" s="203">
        <f>IF(N587="zákl. přenesená",J587,0)</f>
        <v>0</v>
      </c>
      <c r="BH587" s="203">
        <f>IF(N587="sníž. přenesená",J587,0)</f>
        <v>0</v>
      </c>
      <c r="BI587" s="203">
        <f>IF(N587="nulová",J587,0)</f>
        <v>0</v>
      </c>
      <c r="BJ587" s="17" t="s">
        <v>14</v>
      </c>
      <c r="BK587" s="203">
        <f>ROUND(I587*H587,2)</f>
        <v>159439.24</v>
      </c>
      <c r="BL587" s="17" t="s">
        <v>175</v>
      </c>
      <c r="BM587" s="202" t="s">
        <v>3658</v>
      </c>
    </row>
    <row r="588" spans="1:65" s="1" customFormat="1" ht="11.25" x14ac:dyDescent="0.2">
      <c r="A588" s="34"/>
      <c r="B588" s="35"/>
      <c r="C588" s="36"/>
      <c r="D588" s="204" t="s">
        <v>249</v>
      </c>
      <c r="E588" s="36"/>
      <c r="F588" s="205" t="s">
        <v>1405</v>
      </c>
      <c r="G588" s="36"/>
      <c r="H588" s="36"/>
      <c r="I588" s="206"/>
      <c r="J588" s="36"/>
      <c r="K588" s="36"/>
      <c r="L588" s="39"/>
      <c r="M588" s="207"/>
      <c r="N588" s="208"/>
      <c r="O588" s="71"/>
      <c r="P588" s="71"/>
      <c r="Q588" s="71"/>
      <c r="R588" s="71"/>
      <c r="S588" s="71"/>
      <c r="T588" s="72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T588" s="17" t="s">
        <v>249</v>
      </c>
      <c r="AU588" s="17" t="s">
        <v>88</v>
      </c>
    </row>
    <row r="589" spans="1:65" s="14" customFormat="1" ht="22.5" x14ac:dyDescent="0.2">
      <c r="B589" s="232"/>
      <c r="C589" s="233"/>
      <c r="D589" s="211" t="s">
        <v>256</v>
      </c>
      <c r="E589" s="234" t="s">
        <v>1</v>
      </c>
      <c r="F589" s="235" t="s">
        <v>1406</v>
      </c>
      <c r="G589" s="233"/>
      <c r="H589" s="234" t="s">
        <v>1</v>
      </c>
      <c r="I589" s="236"/>
      <c r="J589" s="233"/>
      <c r="K589" s="233"/>
      <c r="L589" s="237"/>
      <c r="M589" s="238"/>
      <c r="N589" s="239"/>
      <c r="O589" s="239"/>
      <c r="P589" s="239"/>
      <c r="Q589" s="239"/>
      <c r="R589" s="239"/>
      <c r="S589" s="239"/>
      <c r="T589" s="240"/>
      <c r="AT589" s="241" t="s">
        <v>256</v>
      </c>
      <c r="AU589" s="241" t="s">
        <v>88</v>
      </c>
      <c r="AV589" s="14" t="s">
        <v>14</v>
      </c>
      <c r="AW589" s="14" t="s">
        <v>36</v>
      </c>
      <c r="AX589" s="14" t="s">
        <v>80</v>
      </c>
      <c r="AY589" s="241" t="s">
        <v>241</v>
      </c>
    </row>
    <row r="590" spans="1:65" s="14" customFormat="1" ht="11.25" x14ac:dyDescent="0.2">
      <c r="B590" s="232"/>
      <c r="C590" s="233"/>
      <c r="D590" s="211" t="s">
        <v>256</v>
      </c>
      <c r="E590" s="234" t="s">
        <v>1</v>
      </c>
      <c r="F590" s="235" t="s">
        <v>3264</v>
      </c>
      <c r="G590" s="233"/>
      <c r="H590" s="234" t="s">
        <v>1</v>
      </c>
      <c r="I590" s="236"/>
      <c r="J590" s="233"/>
      <c r="K590" s="233"/>
      <c r="L590" s="237"/>
      <c r="M590" s="238"/>
      <c r="N590" s="239"/>
      <c r="O590" s="239"/>
      <c r="P590" s="239"/>
      <c r="Q590" s="239"/>
      <c r="R590" s="239"/>
      <c r="S590" s="239"/>
      <c r="T590" s="240"/>
      <c r="AT590" s="241" t="s">
        <v>256</v>
      </c>
      <c r="AU590" s="241" t="s">
        <v>88</v>
      </c>
      <c r="AV590" s="14" t="s">
        <v>14</v>
      </c>
      <c r="AW590" s="14" t="s">
        <v>36</v>
      </c>
      <c r="AX590" s="14" t="s">
        <v>80</v>
      </c>
      <c r="AY590" s="241" t="s">
        <v>241</v>
      </c>
    </row>
    <row r="591" spans="1:65" s="12" customFormat="1" ht="11.25" x14ac:dyDescent="0.2">
      <c r="B591" s="209"/>
      <c r="C591" s="210"/>
      <c r="D591" s="211" t="s">
        <v>256</v>
      </c>
      <c r="E591" s="212" t="s">
        <v>1</v>
      </c>
      <c r="F591" s="213" t="s">
        <v>3659</v>
      </c>
      <c r="G591" s="210"/>
      <c r="H591" s="214">
        <v>402.6</v>
      </c>
      <c r="I591" s="215"/>
      <c r="J591" s="210"/>
      <c r="K591" s="210"/>
      <c r="L591" s="216"/>
      <c r="M591" s="217"/>
      <c r="N591" s="218"/>
      <c r="O591" s="218"/>
      <c r="P591" s="218"/>
      <c r="Q591" s="218"/>
      <c r="R591" s="218"/>
      <c r="S591" s="218"/>
      <c r="T591" s="219"/>
      <c r="AT591" s="220" t="s">
        <v>256</v>
      </c>
      <c r="AU591" s="220" t="s">
        <v>88</v>
      </c>
      <c r="AV591" s="12" t="s">
        <v>88</v>
      </c>
      <c r="AW591" s="12" t="s">
        <v>36</v>
      </c>
      <c r="AX591" s="12" t="s">
        <v>80</v>
      </c>
      <c r="AY591" s="220" t="s">
        <v>241</v>
      </c>
    </row>
    <row r="592" spans="1:65" s="14" customFormat="1" ht="11.25" x14ac:dyDescent="0.2">
      <c r="B592" s="232"/>
      <c r="C592" s="233"/>
      <c r="D592" s="211" t="s">
        <v>256</v>
      </c>
      <c r="E592" s="234" t="s">
        <v>1</v>
      </c>
      <c r="F592" s="235" t="s">
        <v>3266</v>
      </c>
      <c r="G592" s="233"/>
      <c r="H592" s="234" t="s">
        <v>1</v>
      </c>
      <c r="I592" s="236"/>
      <c r="J592" s="233"/>
      <c r="K592" s="233"/>
      <c r="L592" s="237"/>
      <c r="M592" s="238"/>
      <c r="N592" s="239"/>
      <c r="O592" s="239"/>
      <c r="P592" s="239"/>
      <c r="Q592" s="239"/>
      <c r="R592" s="239"/>
      <c r="S592" s="239"/>
      <c r="T592" s="240"/>
      <c r="AT592" s="241" t="s">
        <v>256</v>
      </c>
      <c r="AU592" s="241" t="s">
        <v>88</v>
      </c>
      <c r="AV592" s="14" t="s">
        <v>14</v>
      </c>
      <c r="AW592" s="14" t="s">
        <v>36</v>
      </c>
      <c r="AX592" s="14" t="s">
        <v>80</v>
      </c>
      <c r="AY592" s="241" t="s">
        <v>241</v>
      </c>
    </row>
    <row r="593" spans="1:65" s="12" customFormat="1" ht="11.25" x14ac:dyDescent="0.2">
      <c r="B593" s="209"/>
      <c r="C593" s="210"/>
      <c r="D593" s="211" t="s">
        <v>256</v>
      </c>
      <c r="E593" s="212" t="s">
        <v>1</v>
      </c>
      <c r="F593" s="213" t="s">
        <v>785</v>
      </c>
      <c r="G593" s="210"/>
      <c r="H593" s="214">
        <v>0</v>
      </c>
      <c r="I593" s="215"/>
      <c r="J593" s="210"/>
      <c r="K593" s="210"/>
      <c r="L593" s="216"/>
      <c r="M593" s="217"/>
      <c r="N593" s="218"/>
      <c r="O593" s="218"/>
      <c r="P593" s="218"/>
      <c r="Q593" s="218"/>
      <c r="R593" s="218"/>
      <c r="S593" s="218"/>
      <c r="T593" s="219"/>
      <c r="AT593" s="220" t="s">
        <v>256</v>
      </c>
      <c r="AU593" s="220" t="s">
        <v>88</v>
      </c>
      <c r="AV593" s="12" t="s">
        <v>88</v>
      </c>
      <c r="AW593" s="12" t="s">
        <v>36</v>
      </c>
      <c r="AX593" s="12" t="s">
        <v>80</v>
      </c>
      <c r="AY593" s="220" t="s">
        <v>241</v>
      </c>
    </row>
    <row r="594" spans="1:65" s="14" customFormat="1" ht="11.25" x14ac:dyDescent="0.2">
      <c r="B594" s="232"/>
      <c r="C594" s="233"/>
      <c r="D594" s="211" t="s">
        <v>256</v>
      </c>
      <c r="E594" s="234" t="s">
        <v>1</v>
      </c>
      <c r="F594" s="235" t="s">
        <v>3268</v>
      </c>
      <c r="G594" s="233"/>
      <c r="H594" s="234" t="s">
        <v>1</v>
      </c>
      <c r="I594" s="236"/>
      <c r="J594" s="233"/>
      <c r="K594" s="233"/>
      <c r="L594" s="237"/>
      <c r="M594" s="238"/>
      <c r="N594" s="239"/>
      <c r="O594" s="239"/>
      <c r="P594" s="239"/>
      <c r="Q594" s="239"/>
      <c r="R594" s="239"/>
      <c r="S594" s="239"/>
      <c r="T594" s="240"/>
      <c r="AT594" s="241" t="s">
        <v>256</v>
      </c>
      <c r="AU594" s="241" t="s">
        <v>88</v>
      </c>
      <c r="AV594" s="14" t="s">
        <v>14</v>
      </c>
      <c r="AW594" s="14" t="s">
        <v>36</v>
      </c>
      <c r="AX594" s="14" t="s">
        <v>80</v>
      </c>
      <c r="AY594" s="241" t="s">
        <v>241</v>
      </c>
    </row>
    <row r="595" spans="1:65" s="12" customFormat="1" ht="11.25" x14ac:dyDescent="0.2">
      <c r="B595" s="209"/>
      <c r="C595" s="210"/>
      <c r="D595" s="211" t="s">
        <v>256</v>
      </c>
      <c r="E595" s="212" t="s">
        <v>1</v>
      </c>
      <c r="F595" s="213" t="s">
        <v>785</v>
      </c>
      <c r="G595" s="210"/>
      <c r="H595" s="214">
        <v>0</v>
      </c>
      <c r="I595" s="215"/>
      <c r="J595" s="210"/>
      <c r="K595" s="210"/>
      <c r="L595" s="216"/>
      <c r="M595" s="217"/>
      <c r="N595" s="218"/>
      <c r="O595" s="218"/>
      <c r="P595" s="218"/>
      <c r="Q595" s="218"/>
      <c r="R595" s="218"/>
      <c r="S595" s="218"/>
      <c r="T595" s="219"/>
      <c r="AT595" s="220" t="s">
        <v>256</v>
      </c>
      <c r="AU595" s="220" t="s">
        <v>88</v>
      </c>
      <c r="AV595" s="12" t="s">
        <v>88</v>
      </c>
      <c r="AW595" s="12" t="s">
        <v>36</v>
      </c>
      <c r="AX595" s="12" t="s">
        <v>80</v>
      </c>
      <c r="AY595" s="220" t="s">
        <v>241</v>
      </c>
    </row>
    <row r="596" spans="1:65" s="14" customFormat="1" ht="11.25" x14ac:dyDescent="0.2">
      <c r="B596" s="232"/>
      <c r="C596" s="233"/>
      <c r="D596" s="211" t="s">
        <v>256</v>
      </c>
      <c r="E596" s="234" t="s">
        <v>1</v>
      </c>
      <c r="F596" s="235" t="s">
        <v>3270</v>
      </c>
      <c r="G596" s="233"/>
      <c r="H596" s="234" t="s">
        <v>1</v>
      </c>
      <c r="I596" s="236"/>
      <c r="J596" s="233"/>
      <c r="K596" s="233"/>
      <c r="L596" s="237"/>
      <c r="M596" s="238"/>
      <c r="N596" s="239"/>
      <c r="O596" s="239"/>
      <c r="P596" s="239"/>
      <c r="Q596" s="239"/>
      <c r="R596" s="239"/>
      <c r="S596" s="239"/>
      <c r="T596" s="240"/>
      <c r="AT596" s="241" t="s">
        <v>256</v>
      </c>
      <c r="AU596" s="241" t="s">
        <v>88</v>
      </c>
      <c r="AV596" s="14" t="s">
        <v>14</v>
      </c>
      <c r="AW596" s="14" t="s">
        <v>36</v>
      </c>
      <c r="AX596" s="14" t="s">
        <v>80</v>
      </c>
      <c r="AY596" s="241" t="s">
        <v>241</v>
      </c>
    </row>
    <row r="597" spans="1:65" s="12" customFormat="1" ht="11.25" x14ac:dyDescent="0.2">
      <c r="B597" s="209"/>
      <c r="C597" s="210"/>
      <c r="D597" s="211" t="s">
        <v>256</v>
      </c>
      <c r="E597" s="212" t="s">
        <v>1</v>
      </c>
      <c r="F597" s="213" t="s">
        <v>785</v>
      </c>
      <c r="G597" s="210"/>
      <c r="H597" s="214">
        <v>0</v>
      </c>
      <c r="I597" s="215"/>
      <c r="J597" s="210"/>
      <c r="K597" s="210"/>
      <c r="L597" s="216"/>
      <c r="M597" s="217"/>
      <c r="N597" s="218"/>
      <c r="O597" s="218"/>
      <c r="P597" s="218"/>
      <c r="Q597" s="218"/>
      <c r="R597" s="218"/>
      <c r="S597" s="218"/>
      <c r="T597" s="219"/>
      <c r="AT597" s="220" t="s">
        <v>256</v>
      </c>
      <c r="AU597" s="220" t="s">
        <v>88</v>
      </c>
      <c r="AV597" s="12" t="s">
        <v>88</v>
      </c>
      <c r="AW597" s="12" t="s">
        <v>36</v>
      </c>
      <c r="AX597" s="12" t="s">
        <v>80</v>
      </c>
      <c r="AY597" s="220" t="s">
        <v>241</v>
      </c>
    </row>
    <row r="598" spans="1:65" s="14" customFormat="1" ht="11.25" x14ac:dyDescent="0.2">
      <c r="B598" s="232"/>
      <c r="C598" s="233"/>
      <c r="D598" s="211" t="s">
        <v>256</v>
      </c>
      <c r="E598" s="234" t="s">
        <v>1</v>
      </c>
      <c r="F598" s="235" t="s">
        <v>3272</v>
      </c>
      <c r="G598" s="233"/>
      <c r="H598" s="234" t="s">
        <v>1</v>
      </c>
      <c r="I598" s="236"/>
      <c r="J598" s="233"/>
      <c r="K598" s="233"/>
      <c r="L598" s="237"/>
      <c r="M598" s="238"/>
      <c r="N598" s="239"/>
      <c r="O598" s="239"/>
      <c r="P598" s="239"/>
      <c r="Q598" s="239"/>
      <c r="R598" s="239"/>
      <c r="S598" s="239"/>
      <c r="T598" s="240"/>
      <c r="AT598" s="241" t="s">
        <v>256</v>
      </c>
      <c r="AU598" s="241" t="s">
        <v>88</v>
      </c>
      <c r="AV598" s="14" t="s">
        <v>14</v>
      </c>
      <c r="AW598" s="14" t="s">
        <v>36</v>
      </c>
      <c r="AX598" s="14" t="s">
        <v>80</v>
      </c>
      <c r="AY598" s="241" t="s">
        <v>241</v>
      </c>
    </row>
    <row r="599" spans="1:65" s="12" customFormat="1" ht="11.25" x14ac:dyDescent="0.2">
      <c r="B599" s="209"/>
      <c r="C599" s="210"/>
      <c r="D599" s="211" t="s">
        <v>256</v>
      </c>
      <c r="E599" s="212" t="s">
        <v>1</v>
      </c>
      <c r="F599" s="213" t="s">
        <v>785</v>
      </c>
      <c r="G599" s="210"/>
      <c r="H599" s="214">
        <v>0</v>
      </c>
      <c r="I599" s="215"/>
      <c r="J599" s="210"/>
      <c r="K599" s="210"/>
      <c r="L599" s="216"/>
      <c r="M599" s="217"/>
      <c r="N599" s="218"/>
      <c r="O599" s="218"/>
      <c r="P599" s="218"/>
      <c r="Q599" s="218"/>
      <c r="R599" s="218"/>
      <c r="S599" s="218"/>
      <c r="T599" s="219"/>
      <c r="AT599" s="220" t="s">
        <v>256</v>
      </c>
      <c r="AU599" s="220" t="s">
        <v>88</v>
      </c>
      <c r="AV599" s="12" t="s">
        <v>88</v>
      </c>
      <c r="AW599" s="12" t="s">
        <v>36</v>
      </c>
      <c r="AX599" s="12" t="s">
        <v>80</v>
      </c>
      <c r="AY599" s="220" t="s">
        <v>241</v>
      </c>
    </row>
    <row r="600" spans="1:65" s="14" customFormat="1" ht="11.25" x14ac:dyDescent="0.2">
      <c r="B600" s="232"/>
      <c r="C600" s="233"/>
      <c r="D600" s="211" t="s">
        <v>256</v>
      </c>
      <c r="E600" s="234" t="s">
        <v>1</v>
      </c>
      <c r="F600" s="235" t="s">
        <v>3289</v>
      </c>
      <c r="G600" s="233"/>
      <c r="H600" s="234" t="s">
        <v>1</v>
      </c>
      <c r="I600" s="236"/>
      <c r="J600" s="233"/>
      <c r="K600" s="233"/>
      <c r="L600" s="237"/>
      <c r="M600" s="238"/>
      <c r="N600" s="239"/>
      <c r="O600" s="239"/>
      <c r="P600" s="239"/>
      <c r="Q600" s="239"/>
      <c r="R600" s="239"/>
      <c r="S600" s="239"/>
      <c r="T600" s="240"/>
      <c r="AT600" s="241" t="s">
        <v>256</v>
      </c>
      <c r="AU600" s="241" t="s">
        <v>88</v>
      </c>
      <c r="AV600" s="14" t="s">
        <v>14</v>
      </c>
      <c r="AW600" s="14" t="s">
        <v>36</v>
      </c>
      <c r="AX600" s="14" t="s">
        <v>80</v>
      </c>
      <c r="AY600" s="241" t="s">
        <v>241</v>
      </c>
    </row>
    <row r="601" spans="1:65" s="12" customFormat="1" ht="11.25" x14ac:dyDescent="0.2">
      <c r="B601" s="209"/>
      <c r="C601" s="210"/>
      <c r="D601" s="211" t="s">
        <v>256</v>
      </c>
      <c r="E601" s="212" t="s">
        <v>1</v>
      </c>
      <c r="F601" s="213" t="s">
        <v>785</v>
      </c>
      <c r="G601" s="210"/>
      <c r="H601" s="214">
        <v>0</v>
      </c>
      <c r="I601" s="215"/>
      <c r="J601" s="210"/>
      <c r="K601" s="210"/>
      <c r="L601" s="216"/>
      <c r="M601" s="217"/>
      <c r="N601" s="218"/>
      <c r="O601" s="218"/>
      <c r="P601" s="218"/>
      <c r="Q601" s="218"/>
      <c r="R601" s="218"/>
      <c r="S601" s="218"/>
      <c r="T601" s="219"/>
      <c r="AT601" s="220" t="s">
        <v>256</v>
      </c>
      <c r="AU601" s="220" t="s">
        <v>88</v>
      </c>
      <c r="AV601" s="12" t="s">
        <v>88</v>
      </c>
      <c r="AW601" s="12" t="s">
        <v>36</v>
      </c>
      <c r="AX601" s="12" t="s">
        <v>80</v>
      </c>
      <c r="AY601" s="220" t="s">
        <v>241</v>
      </c>
    </row>
    <row r="602" spans="1:65" s="14" customFormat="1" ht="11.25" x14ac:dyDescent="0.2">
      <c r="B602" s="232"/>
      <c r="C602" s="233"/>
      <c r="D602" s="211" t="s">
        <v>256</v>
      </c>
      <c r="E602" s="234" t="s">
        <v>1</v>
      </c>
      <c r="F602" s="235" t="s">
        <v>3273</v>
      </c>
      <c r="G602" s="233"/>
      <c r="H602" s="234" t="s">
        <v>1</v>
      </c>
      <c r="I602" s="236"/>
      <c r="J602" s="233"/>
      <c r="K602" s="233"/>
      <c r="L602" s="237"/>
      <c r="M602" s="238"/>
      <c r="N602" s="239"/>
      <c r="O602" s="239"/>
      <c r="P602" s="239"/>
      <c r="Q602" s="239"/>
      <c r="R602" s="239"/>
      <c r="S602" s="239"/>
      <c r="T602" s="240"/>
      <c r="AT602" s="241" t="s">
        <v>256</v>
      </c>
      <c r="AU602" s="241" t="s">
        <v>88</v>
      </c>
      <c r="AV602" s="14" t="s">
        <v>14</v>
      </c>
      <c r="AW602" s="14" t="s">
        <v>36</v>
      </c>
      <c r="AX602" s="14" t="s">
        <v>80</v>
      </c>
      <c r="AY602" s="241" t="s">
        <v>241</v>
      </c>
    </row>
    <row r="603" spans="1:65" s="12" customFormat="1" ht="11.25" x14ac:dyDescent="0.2">
      <c r="B603" s="209"/>
      <c r="C603" s="210"/>
      <c r="D603" s="211" t="s">
        <v>256</v>
      </c>
      <c r="E603" s="212" t="s">
        <v>1</v>
      </c>
      <c r="F603" s="213" t="s">
        <v>3660</v>
      </c>
      <c r="G603" s="210"/>
      <c r="H603" s="214">
        <v>5.0999999999999996</v>
      </c>
      <c r="I603" s="215"/>
      <c r="J603" s="210"/>
      <c r="K603" s="210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256</v>
      </c>
      <c r="AU603" s="220" t="s">
        <v>88</v>
      </c>
      <c r="AV603" s="12" t="s">
        <v>88</v>
      </c>
      <c r="AW603" s="12" t="s">
        <v>36</v>
      </c>
      <c r="AX603" s="12" t="s">
        <v>80</v>
      </c>
      <c r="AY603" s="220" t="s">
        <v>241</v>
      </c>
    </row>
    <row r="604" spans="1:65" s="13" customFormat="1" ht="11.25" x14ac:dyDescent="0.2">
      <c r="B604" s="221"/>
      <c r="C604" s="222"/>
      <c r="D604" s="211" t="s">
        <v>256</v>
      </c>
      <c r="E604" s="223" t="s">
        <v>1149</v>
      </c>
      <c r="F604" s="224" t="s">
        <v>258</v>
      </c>
      <c r="G604" s="222"/>
      <c r="H604" s="225">
        <v>407.7</v>
      </c>
      <c r="I604" s="226"/>
      <c r="J604" s="222"/>
      <c r="K604" s="222"/>
      <c r="L604" s="227"/>
      <c r="M604" s="228"/>
      <c r="N604" s="229"/>
      <c r="O604" s="229"/>
      <c r="P604" s="229"/>
      <c r="Q604" s="229"/>
      <c r="R604" s="229"/>
      <c r="S604" s="229"/>
      <c r="T604" s="230"/>
      <c r="AT604" s="231" t="s">
        <v>256</v>
      </c>
      <c r="AU604" s="231" t="s">
        <v>88</v>
      </c>
      <c r="AV604" s="13" t="s">
        <v>175</v>
      </c>
      <c r="AW604" s="13" t="s">
        <v>36</v>
      </c>
      <c r="AX604" s="13" t="s">
        <v>14</v>
      </c>
      <c r="AY604" s="231" t="s">
        <v>241</v>
      </c>
    </row>
    <row r="605" spans="1:65" s="1" customFormat="1" ht="24.2" customHeight="1" x14ac:dyDescent="0.2">
      <c r="A605" s="34"/>
      <c r="B605" s="35"/>
      <c r="C605" s="191" t="s">
        <v>872</v>
      </c>
      <c r="D605" s="191" t="s">
        <v>243</v>
      </c>
      <c r="E605" s="192" t="s">
        <v>1418</v>
      </c>
      <c r="F605" s="193" t="s">
        <v>1419</v>
      </c>
      <c r="G605" s="194" t="s">
        <v>246</v>
      </c>
      <c r="H605" s="195">
        <v>89.694000000000003</v>
      </c>
      <c r="I605" s="196">
        <v>738.07</v>
      </c>
      <c r="J605" s="197">
        <f>ROUND(I605*H605,2)</f>
        <v>66200.45</v>
      </c>
      <c r="K605" s="193" t="s">
        <v>1</v>
      </c>
      <c r="L605" s="39"/>
      <c r="M605" s="198" t="s">
        <v>1</v>
      </c>
      <c r="N605" s="199" t="s">
        <v>45</v>
      </c>
      <c r="O605" s="71"/>
      <c r="P605" s="200">
        <f>O605*H605</f>
        <v>0</v>
      </c>
      <c r="Q605" s="200">
        <v>0</v>
      </c>
      <c r="R605" s="200">
        <f>Q605*H605</f>
        <v>0</v>
      </c>
      <c r="S605" s="200">
        <v>0</v>
      </c>
      <c r="T605" s="201">
        <f>S605*H605</f>
        <v>0</v>
      </c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R605" s="202" t="s">
        <v>175</v>
      </c>
      <c r="AT605" s="202" t="s">
        <v>243</v>
      </c>
      <c r="AU605" s="202" t="s">
        <v>88</v>
      </c>
      <c r="AY605" s="17" t="s">
        <v>241</v>
      </c>
      <c r="BE605" s="203">
        <f>IF(N605="základní",J605,0)</f>
        <v>66200.45</v>
      </c>
      <c r="BF605" s="203">
        <f>IF(N605="snížená",J605,0)</f>
        <v>0</v>
      </c>
      <c r="BG605" s="203">
        <f>IF(N605="zákl. přenesená",J605,0)</f>
        <v>0</v>
      </c>
      <c r="BH605" s="203">
        <f>IF(N605="sníž. přenesená",J605,0)</f>
        <v>0</v>
      </c>
      <c r="BI605" s="203">
        <f>IF(N605="nulová",J605,0)</f>
        <v>0</v>
      </c>
      <c r="BJ605" s="17" t="s">
        <v>14</v>
      </c>
      <c r="BK605" s="203">
        <f>ROUND(I605*H605,2)</f>
        <v>66200.45</v>
      </c>
      <c r="BL605" s="17" t="s">
        <v>175</v>
      </c>
      <c r="BM605" s="202" t="s">
        <v>3661</v>
      </c>
    </row>
    <row r="606" spans="1:65" s="12" customFormat="1" ht="11.25" x14ac:dyDescent="0.2">
      <c r="B606" s="209"/>
      <c r="C606" s="210"/>
      <c r="D606" s="211" t="s">
        <v>256</v>
      </c>
      <c r="E606" s="212" t="s">
        <v>1</v>
      </c>
      <c r="F606" s="213" t="s">
        <v>784</v>
      </c>
      <c r="G606" s="210"/>
      <c r="H606" s="214">
        <v>89.694000000000003</v>
      </c>
      <c r="I606" s="215"/>
      <c r="J606" s="210"/>
      <c r="K606" s="210"/>
      <c r="L606" s="216"/>
      <c r="M606" s="217"/>
      <c r="N606" s="218"/>
      <c r="O606" s="218"/>
      <c r="P606" s="218"/>
      <c r="Q606" s="218"/>
      <c r="R606" s="218"/>
      <c r="S606" s="218"/>
      <c r="T606" s="219"/>
      <c r="AT606" s="220" t="s">
        <v>256</v>
      </c>
      <c r="AU606" s="220" t="s">
        <v>88</v>
      </c>
      <c r="AV606" s="12" t="s">
        <v>88</v>
      </c>
      <c r="AW606" s="12" t="s">
        <v>36</v>
      </c>
      <c r="AX606" s="12" t="s">
        <v>80</v>
      </c>
      <c r="AY606" s="220" t="s">
        <v>241</v>
      </c>
    </row>
    <row r="607" spans="1:65" s="13" customFormat="1" ht="11.25" x14ac:dyDescent="0.2">
      <c r="B607" s="221"/>
      <c r="C607" s="222"/>
      <c r="D607" s="211" t="s">
        <v>256</v>
      </c>
      <c r="E607" s="223" t="s">
        <v>1</v>
      </c>
      <c r="F607" s="224" t="s">
        <v>258</v>
      </c>
      <c r="G607" s="222"/>
      <c r="H607" s="225">
        <v>89.694000000000003</v>
      </c>
      <c r="I607" s="226"/>
      <c r="J607" s="222"/>
      <c r="K607" s="222"/>
      <c r="L607" s="227"/>
      <c r="M607" s="228"/>
      <c r="N607" s="229"/>
      <c r="O607" s="229"/>
      <c r="P607" s="229"/>
      <c r="Q607" s="229"/>
      <c r="R607" s="229"/>
      <c r="S607" s="229"/>
      <c r="T607" s="230"/>
      <c r="AT607" s="231" t="s">
        <v>256</v>
      </c>
      <c r="AU607" s="231" t="s">
        <v>88</v>
      </c>
      <c r="AV607" s="13" t="s">
        <v>175</v>
      </c>
      <c r="AW607" s="13" t="s">
        <v>36</v>
      </c>
      <c r="AX607" s="13" t="s">
        <v>14</v>
      </c>
      <c r="AY607" s="231" t="s">
        <v>241</v>
      </c>
    </row>
    <row r="608" spans="1:65" s="11" customFormat="1" ht="22.9" customHeight="1" x14ac:dyDescent="0.2">
      <c r="B608" s="175"/>
      <c r="C608" s="176"/>
      <c r="D608" s="177" t="s">
        <v>79</v>
      </c>
      <c r="E608" s="189" t="s">
        <v>292</v>
      </c>
      <c r="F608" s="189" t="s">
        <v>842</v>
      </c>
      <c r="G608" s="176"/>
      <c r="H608" s="176"/>
      <c r="I608" s="179"/>
      <c r="J608" s="190">
        <f>BK608</f>
        <v>2226121.7800000003</v>
      </c>
      <c r="K608" s="176"/>
      <c r="L608" s="181"/>
      <c r="M608" s="182"/>
      <c r="N608" s="183"/>
      <c r="O608" s="183"/>
      <c r="P608" s="184">
        <f>SUM(P609:P680)</f>
        <v>0</v>
      </c>
      <c r="Q608" s="183"/>
      <c r="R608" s="184">
        <f>SUM(R609:R680)</f>
        <v>12.434403999999999</v>
      </c>
      <c r="S608" s="183"/>
      <c r="T608" s="185">
        <f>SUM(T609:T680)</f>
        <v>0</v>
      </c>
      <c r="AR608" s="186" t="s">
        <v>14</v>
      </c>
      <c r="AT608" s="187" t="s">
        <v>79</v>
      </c>
      <c r="AU608" s="187" t="s">
        <v>14</v>
      </c>
      <c r="AY608" s="186" t="s">
        <v>241</v>
      </c>
      <c r="BK608" s="188">
        <f>SUM(BK609:BK680)</f>
        <v>2226121.7800000003</v>
      </c>
    </row>
    <row r="609" spans="1:65" s="1" customFormat="1" ht="24.2" customHeight="1" x14ac:dyDescent="0.2">
      <c r="A609" s="34"/>
      <c r="B609" s="35"/>
      <c r="C609" s="191" t="s">
        <v>876</v>
      </c>
      <c r="D609" s="191" t="s">
        <v>243</v>
      </c>
      <c r="E609" s="192" t="s">
        <v>3662</v>
      </c>
      <c r="F609" s="193" t="s">
        <v>3663</v>
      </c>
      <c r="G609" s="194" t="s">
        <v>289</v>
      </c>
      <c r="H609" s="195">
        <v>520.29999999999995</v>
      </c>
      <c r="I609" s="196">
        <v>1450</v>
      </c>
      <c r="J609" s="197">
        <f>ROUND(I609*H609,2)</f>
        <v>754435</v>
      </c>
      <c r="K609" s="193" t="s">
        <v>247</v>
      </c>
      <c r="L609" s="39"/>
      <c r="M609" s="198" t="s">
        <v>1</v>
      </c>
      <c r="N609" s="199" t="s">
        <v>45</v>
      </c>
      <c r="O609" s="71"/>
      <c r="P609" s="200">
        <f>O609*H609</f>
        <v>0</v>
      </c>
      <c r="Q609" s="200">
        <v>4.2199999999999998E-3</v>
      </c>
      <c r="R609" s="200">
        <f>Q609*H609</f>
        <v>2.1956659999999997</v>
      </c>
      <c r="S609" s="200">
        <v>0</v>
      </c>
      <c r="T609" s="201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202" t="s">
        <v>175</v>
      </c>
      <c r="AT609" s="202" t="s">
        <v>243</v>
      </c>
      <c r="AU609" s="202" t="s">
        <v>88</v>
      </c>
      <c r="AY609" s="17" t="s">
        <v>241</v>
      </c>
      <c r="BE609" s="203">
        <f>IF(N609="základní",J609,0)</f>
        <v>754435</v>
      </c>
      <c r="BF609" s="203">
        <f>IF(N609="snížená",J609,0)</f>
        <v>0</v>
      </c>
      <c r="BG609" s="203">
        <f>IF(N609="zákl. přenesená",J609,0)</f>
        <v>0</v>
      </c>
      <c r="BH609" s="203">
        <f>IF(N609="sníž. přenesená",J609,0)</f>
        <v>0</v>
      </c>
      <c r="BI609" s="203">
        <f>IF(N609="nulová",J609,0)</f>
        <v>0</v>
      </c>
      <c r="BJ609" s="17" t="s">
        <v>14</v>
      </c>
      <c r="BK609" s="203">
        <f>ROUND(I609*H609,2)</f>
        <v>754435</v>
      </c>
      <c r="BL609" s="17" t="s">
        <v>175</v>
      </c>
      <c r="BM609" s="202" t="s">
        <v>3664</v>
      </c>
    </row>
    <row r="610" spans="1:65" s="1" customFormat="1" ht="11.25" x14ac:dyDescent="0.2">
      <c r="A610" s="34"/>
      <c r="B610" s="35"/>
      <c r="C610" s="36"/>
      <c r="D610" s="204" t="s">
        <v>249</v>
      </c>
      <c r="E610" s="36"/>
      <c r="F610" s="205" t="s">
        <v>3665</v>
      </c>
      <c r="G610" s="36"/>
      <c r="H610" s="36"/>
      <c r="I610" s="206"/>
      <c r="J610" s="36"/>
      <c r="K610" s="36"/>
      <c r="L610" s="39"/>
      <c r="M610" s="207"/>
      <c r="N610" s="208"/>
      <c r="O610" s="71"/>
      <c r="P610" s="71"/>
      <c r="Q610" s="71"/>
      <c r="R610" s="71"/>
      <c r="S610" s="71"/>
      <c r="T610" s="72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T610" s="17" t="s">
        <v>249</v>
      </c>
      <c r="AU610" s="17" t="s">
        <v>88</v>
      </c>
    </row>
    <row r="611" spans="1:65" s="12" customFormat="1" ht="11.25" x14ac:dyDescent="0.2">
      <c r="B611" s="209"/>
      <c r="C611" s="210"/>
      <c r="D611" s="211" t="s">
        <v>256</v>
      </c>
      <c r="E611" s="212" t="s">
        <v>1</v>
      </c>
      <c r="F611" s="213" t="s">
        <v>3492</v>
      </c>
      <c r="G611" s="210"/>
      <c r="H611" s="214">
        <v>520.29999999999995</v>
      </c>
      <c r="I611" s="215"/>
      <c r="J611" s="210"/>
      <c r="K611" s="210"/>
      <c r="L611" s="216"/>
      <c r="M611" s="217"/>
      <c r="N611" s="218"/>
      <c r="O611" s="218"/>
      <c r="P611" s="218"/>
      <c r="Q611" s="218"/>
      <c r="R611" s="218"/>
      <c r="S611" s="218"/>
      <c r="T611" s="219"/>
      <c r="AT611" s="220" t="s">
        <v>256</v>
      </c>
      <c r="AU611" s="220" t="s">
        <v>88</v>
      </c>
      <c r="AV611" s="12" t="s">
        <v>88</v>
      </c>
      <c r="AW611" s="12" t="s">
        <v>36</v>
      </c>
      <c r="AX611" s="12" t="s">
        <v>80</v>
      </c>
      <c r="AY611" s="220" t="s">
        <v>241</v>
      </c>
    </row>
    <row r="612" spans="1:65" s="13" customFormat="1" ht="11.25" x14ac:dyDescent="0.2">
      <c r="B612" s="221"/>
      <c r="C612" s="222"/>
      <c r="D612" s="211" t="s">
        <v>256</v>
      </c>
      <c r="E612" s="223" t="s">
        <v>1</v>
      </c>
      <c r="F612" s="224" t="s">
        <v>258</v>
      </c>
      <c r="G612" s="222"/>
      <c r="H612" s="225">
        <v>520.29999999999995</v>
      </c>
      <c r="I612" s="226"/>
      <c r="J612" s="222"/>
      <c r="K612" s="222"/>
      <c r="L612" s="227"/>
      <c r="M612" s="228"/>
      <c r="N612" s="229"/>
      <c r="O612" s="229"/>
      <c r="P612" s="229"/>
      <c r="Q612" s="229"/>
      <c r="R612" s="229"/>
      <c r="S612" s="229"/>
      <c r="T612" s="230"/>
      <c r="AT612" s="231" t="s">
        <v>256</v>
      </c>
      <c r="AU612" s="231" t="s">
        <v>88</v>
      </c>
      <c r="AV612" s="13" t="s">
        <v>175</v>
      </c>
      <c r="AW612" s="13" t="s">
        <v>36</v>
      </c>
      <c r="AX612" s="13" t="s">
        <v>14</v>
      </c>
      <c r="AY612" s="231" t="s">
        <v>241</v>
      </c>
    </row>
    <row r="613" spans="1:65" s="1" customFormat="1" ht="24.2" customHeight="1" x14ac:dyDescent="0.2">
      <c r="A613" s="34"/>
      <c r="B613" s="35"/>
      <c r="C613" s="250" t="s">
        <v>882</v>
      </c>
      <c r="D613" s="250" t="s">
        <v>716</v>
      </c>
      <c r="E613" s="251" t="s">
        <v>3666</v>
      </c>
      <c r="F613" s="252" t="s">
        <v>3667</v>
      </c>
      <c r="G613" s="253" t="s">
        <v>295</v>
      </c>
      <c r="H613" s="254">
        <v>150</v>
      </c>
      <c r="I613" s="255">
        <v>185.9</v>
      </c>
      <c r="J613" s="256">
        <f>ROUND(I613*H613,2)</f>
        <v>27885</v>
      </c>
      <c r="K613" s="252" t="s">
        <v>247</v>
      </c>
      <c r="L613" s="257"/>
      <c r="M613" s="258" t="s">
        <v>1</v>
      </c>
      <c r="N613" s="259" t="s">
        <v>45</v>
      </c>
      <c r="O613" s="71"/>
      <c r="P613" s="200">
        <f>O613*H613</f>
        <v>0</v>
      </c>
      <c r="Q613" s="200">
        <v>1E-4</v>
      </c>
      <c r="R613" s="200">
        <f>Q613*H613</f>
        <v>1.5000000000000001E-2</v>
      </c>
      <c r="S613" s="200">
        <v>0</v>
      </c>
      <c r="T613" s="201">
        <f>S613*H613</f>
        <v>0</v>
      </c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R613" s="202" t="s">
        <v>292</v>
      </c>
      <c r="AT613" s="202" t="s">
        <v>716</v>
      </c>
      <c r="AU613" s="202" t="s">
        <v>88</v>
      </c>
      <c r="AY613" s="17" t="s">
        <v>241</v>
      </c>
      <c r="BE613" s="203">
        <f>IF(N613="základní",J613,0)</f>
        <v>27885</v>
      </c>
      <c r="BF613" s="203">
        <f>IF(N613="snížená",J613,0)</f>
        <v>0</v>
      </c>
      <c r="BG613" s="203">
        <f>IF(N613="zákl. přenesená",J613,0)</f>
        <v>0</v>
      </c>
      <c r="BH613" s="203">
        <f>IF(N613="sníž. přenesená",J613,0)</f>
        <v>0</v>
      </c>
      <c r="BI613" s="203">
        <f>IF(N613="nulová",J613,0)</f>
        <v>0</v>
      </c>
      <c r="BJ613" s="17" t="s">
        <v>14</v>
      </c>
      <c r="BK613" s="203">
        <f>ROUND(I613*H613,2)</f>
        <v>27885</v>
      </c>
      <c r="BL613" s="17" t="s">
        <v>175</v>
      </c>
      <c r="BM613" s="202" t="s">
        <v>3668</v>
      </c>
    </row>
    <row r="614" spans="1:65" s="1" customFormat="1" ht="16.5" customHeight="1" x14ac:dyDescent="0.2">
      <c r="A614" s="34"/>
      <c r="B614" s="35"/>
      <c r="C614" s="191" t="s">
        <v>886</v>
      </c>
      <c r="D614" s="191" t="s">
        <v>243</v>
      </c>
      <c r="E614" s="192" t="s">
        <v>3669</v>
      </c>
      <c r="F614" s="193" t="s">
        <v>3670</v>
      </c>
      <c r="G614" s="194" t="s">
        <v>295</v>
      </c>
      <c r="H614" s="195">
        <v>2</v>
      </c>
      <c r="I614" s="196">
        <v>319.45999999999998</v>
      </c>
      <c r="J614" s="197">
        <f>ROUND(I614*H614,2)</f>
        <v>638.91999999999996</v>
      </c>
      <c r="K614" s="193" t="s">
        <v>247</v>
      </c>
      <c r="L614" s="39"/>
      <c r="M614" s="198" t="s">
        <v>1</v>
      </c>
      <c r="N614" s="199" t="s">
        <v>45</v>
      </c>
      <c r="O614" s="71"/>
      <c r="P614" s="200">
        <f>O614*H614</f>
        <v>0</v>
      </c>
      <c r="Q614" s="200">
        <v>0</v>
      </c>
      <c r="R614" s="200">
        <f>Q614*H614</f>
        <v>0</v>
      </c>
      <c r="S614" s="200">
        <v>0</v>
      </c>
      <c r="T614" s="201">
        <f>S614*H614</f>
        <v>0</v>
      </c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R614" s="202" t="s">
        <v>175</v>
      </c>
      <c r="AT614" s="202" t="s">
        <v>243</v>
      </c>
      <c r="AU614" s="202" t="s">
        <v>88</v>
      </c>
      <c r="AY614" s="17" t="s">
        <v>241</v>
      </c>
      <c r="BE614" s="203">
        <f>IF(N614="základní",J614,0)</f>
        <v>638.91999999999996</v>
      </c>
      <c r="BF614" s="203">
        <f>IF(N614="snížená",J614,0)</f>
        <v>0</v>
      </c>
      <c r="BG614" s="203">
        <f>IF(N614="zákl. přenesená",J614,0)</f>
        <v>0</v>
      </c>
      <c r="BH614" s="203">
        <f>IF(N614="sníž. přenesená",J614,0)</f>
        <v>0</v>
      </c>
      <c r="BI614" s="203">
        <f>IF(N614="nulová",J614,0)</f>
        <v>0</v>
      </c>
      <c r="BJ614" s="17" t="s">
        <v>14</v>
      </c>
      <c r="BK614" s="203">
        <f>ROUND(I614*H614,2)</f>
        <v>638.91999999999996</v>
      </c>
      <c r="BL614" s="17" t="s">
        <v>175</v>
      </c>
      <c r="BM614" s="202" t="s">
        <v>3671</v>
      </c>
    </row>
    <row r="615" spans="1:65" s="1" customFormat="1" ht="11.25" x14ac:dyDescent="0.2">
      <c r="A615" s="34"/>
      <c r="B615" s="35"/>
      <c r="C615" s="36"/>
      <c r="D615" s="204" t="s">
        <v>249</v>
      </c>
      <c r="E615" s="36"/>
      <c r="F615" s="205" t="s">
        <v>3672</v>
      </c>
      <c r="G615" s="36"/>
      <c r="H615" s="36"/>
      <c r="I615" s="206"/>
      <c r="J615" s="36"/>
      <c r="K615" s="36"/>
      <c r="L615" s="39"/>
      <c r="M615" s="207"/>
      <c r="N615" s="208"/>
      <c r="O615" s="71"/>
      <c r="P615" s="71"/>
      <c r="Q615" s="71"/>
      <c r="R615" s="71"/>
      <c r="S615" s="71"/>
      <c r="T615" s="72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T615" s="17" t="s">
        <v>249</v>
      </c>
      <c r="AU615" s="17" t="s">
        <v>88</v>
      </c>
    </row>
    <row r="616" spans="1:65" s="12" customFormat="1" ht="11.25" x14ac:dyDescent="0.2">
      <c r="B616" s="209"/>
      <c r="C616" s="210"/>
      <c r="D616" s="211" t="s">
        <v>256</v>
      </c>
      <c r="E616" s="212" t="s">
        <v>1</v>
      </c>
      <c r="F616" s="213" t="s">
        <v>3673</v>
      </c>
      <c r="G616" s="210"/>
      <c r="H616" s="214">
        <v>1</v>
      </c>
      <c r="I616" s="215"/>
      <c r="J616" s="210"/>
      <c r="K616" s="210"/>
      <c r="L616" s="216"/>
      <c r="M616" s="217"/>
      <c r="N616" s="218"/>
      <c r="O616" s="218"/>
      <c r="P616" s="218"/>
      <c r="Q616" s="218"/>
      <c r="R616" s="218"/>
      <c r="S616" s="218"/>
      <c r="T616" s="219"/>
      <c r="AT616" s="220" t="s">
        <v>256</v>
      </c>
      <c r="AU616" s="220" t="s">
        <v>88</v>
      </c>
      <c r="AV616" s="12" t="s">
        <v>88</v>
      </c>
      <c r="AW616" s="12" t="s">
        <v>36</v>
      </c>
      <c r="AX616" s="12" t="s">
        <v>80</v>
      </c>
      <c r="AY616" s="220" t="s">
        <v>241</v>
      </c>
    </row>
    <row r="617" spans="1:65" s="12" customFormat="1" ht="11.25" x14ac:dyDescent="0.2">
      <c r="B617" s="209"/>
      <c r="C617" s="210"/>
      <c r="D617" s="211" t="s">
        <v>256</v>
      </c>
      <c r="E617" s="212" t="s">
        <v>1</v>
      </c>
      <c r="F617" s="213" t="s">
        <v>3674</v>
      </c>
      <c r="G617" s="210"/>
      <c r="H617" s="214">
        <v>1</v>
      </c>
      <c r="I617" s="215"/>
      <c r="J617" s="210"/>
      <c r="K617" s="210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256</v>
      </c>
      <c r="AU617" s="220" t="s">
        <v>88</v>
      </c>
      <c r="AV617" s="12" t="s">
        <v>88</v>
      </c>
      <c r="AW617" s="12" t="s">
        <v>36</v>
      </c>
      <c r="AX617" s="12" t="s">
        <v>80</v>
      </c>
      <c r="AY617" s="220" t="s">
        <v>241</v>
      </c>
    </row>
    <row r="618" spans="1:65" s="13" customFormat="1" ht="11.25" x14ac:dyDescent="0.2">
      <c r="B618" s="221"/>
      <c r="C618" s="222"/>
      <c r="D618" s="211" t="s">
        <v>256</v>
      </c>
      <c r="E618" s="223" t="s">
        <v>1</v>
      </c>
      <c r="F618" s="224" t="s">
        <v>258</v>
      </c>
      <c r="G618" s="222"/>
      <c r="H618" s="225">
        <v>2</v>
      </c>
      <c r="I618" s="226"/>
      <c r="J618" s="222"/>
      <c r="K618" s="222"/>
      <c r="L618" s="227"/>
      <c r="M618" s="228"/>
      <c r="N618" s="229"/>
      <c r="O618" s="229"/>
      <c r="P618" s="229"/>
      <c r="Q618" s="229"/>
      <c r="R618" s="229"/>
      <c r="S618" s="229"/>
      <c r="T618" s="230"/>
      <c r="AT618" s="231" t="s">
        <v>256</v>
      </c>
      <c r="AU618" s="231" t="s">
        <v>88</v>
      </c>
      <c r="AV618" s="13" t="s">
        <v>175</v>
      </c>
      <c r="AW618" s="13" t="s">
        <v>36</v>
      </c>
      <c r="AX618" s="13" t="s">
        <v>14</v>
      </c>
      <c r="AY618" s="231" t="s">
        <v>241</v>
      </c>
    </row>
    <row r="619" spans="1:65" s="1" customFormat="1" ht="16.5" customHeight="1" x14ac:dyDescent="0.2">
      <c r="A619" s="34"/>
      <c r="B619" s="35"/>
      <c r="C619" s="250" t="s">
        <v>891</v>
      </c>
      <c r="D619" s="250" t="s">
        <v>716</v>
      </c>
      <c r="E619" s="251" t="s">
        <v>3675</v>
      </c>
      <c r="F619" s="252" t="s">
        <v>3676</v>
      </c>
      <c r="G619" s="253" t="s">
        <v>295</v>
      </c>
      <c r="H619" s="254">
        <v>2</v>
      </c>
      <c r="I619" s="255">
        <v>50.56</v>
      </c>
      <c r="J619" s="256">
        <f>ROUND(I619*H619,2)</f>
        <v>101.12</v>
      </c>
      <c r="K619" s="252" t="s">
        <v>247</v>
      </c>
      <c r="L619" s="257"/>
      <c r="M619" s="258" t="s">
        <v>1</v>
      </c>
      <c r="N619" s="259" t="s">
        <v>45</v>
      </c>
      <c r="O619" s="71"/>
      <c r="P619" s="200">
        <f>O619*H619</f>
        <v>0</v>
      </c>
      <c r="Q619" s="200">
        <v>2.9E-4</v>
      </c>
      <c r="R619" s="200">
        <f>Q619*H619</f>
        <v>5.8E-4</v>
      </c>
      <c r="S619" s="200">
        <v>0</v>
      </c>
      <c r="T619" s="201">
        <f>S619*H619</f>
        <v>0</v>
      </c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R619" s="202" t="s">
        <v>292</v>
      </c>
      <c r="AT619" s="202" t="s">
        <v>716</v>
      </c>
      <c r="AU619" s="202" t="s">
        <v>88</v>
      </c>
      <c r="AY619" s="17" t="s">
        <v>241</v>
      </c>
      <c r="BE619" s="203">
        <f>IF(N619="základní",J619,0)</f>
        <v>101.12</v>
      </c>
      <c r="BF619" s="203">
        <f>IF(N619="snížená",J619,0)</f>
        <v>0</v>
      </c>
      <c r="BG619" s="203">
        <f>IF(N619="zákl. přenesená",J619,0)</f>
        <v>0</v>
      </c>
      <c r="BH619" s="203">
        <f>IF(N619="sníž. přenesená",J619,0)</f>
        <v>0</v>
      </c>
      <c r="BI619" s="203">
        <f>IF(N619="nulová",J619,0)</f>
        <v>0</v>
      </c>
      <c r="BJ619" s="17" t="s">
        <v>14</v>
      </c>
      <c r="BK619" s="203">
        <f>ROUND(I619*H619,2)</f>
        <v>101.12</v>
      </c>
      <c r="BL619" s="17" t="s">
        <v>175</v>
      </c>
      <c r="BM619" s="202" t="s">
        <v>3677</v>
      </c>
    </row>
    <row r="620" spans="1:65" s="1" customFormat="1" ht="33" customHeight="1" x14ac:dyDescent="0.2">
      <c r="A620" s="34"/>
      <c r="B620" s="35"/>
      <c r="C620" s="191" t="s">
        <v>896</v>
      </c>
      <c r="D620" s="191" t="s">
        <v>243</v>
      </c>
      <c r="E620" s="192" t="s">
        <v>3678</v>
      </c>
      <c r="F620" s="193" t="s">
        <v>3679</v>
      </c>
      <c r="G620" s="194" t="s">
        <v>295</v>
      </c>
      <c r="H620" s="195">
        <v>79</v>
      </c>
      <c r="I620" s="196">
        <v>998.33</v>
      </c>
      <c r="J620" s="197">
        <f>ROUND(I620*H620,2)</f>
        <v>78868.070000000007</v>
      </c>
      <c r="K620" s="193" t="s">
        <v>247</v>
      </c>
      <c r="L620" s="39"/>
      <c r="M620" s="198" t="s">
        <v>1</v>
      </c>
      <c r="N620" s="199" t="s">
        <v>45</v>
      </c>
      <c r="O620" s="71"/>
      <c r="P620" s="200">
        <f>O620*H620</f>
        <v>0</v>
      </c>
      <c r="Q620" s="200">
        <v>2.0000000000000002E-5</v>
      </c>
      <c r="R620" s="200">
        <f>Q620*H620</f>
        <v>1.58E-3</v>
      </c>
      <c r="S620" s="200">
        <v>0</v>
      </c>
      <c r="T620" s="201">
        <f>S620*H620</f>
        <v>0</v>
      </c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R620" s="202" t="s">
        <v>175</v>
      </c>
      <c r="AT620" s="202" t="s">
        <v>243</v>
      </c>
      <c r="AU620" s="202" t="s">
        <v>88</v>
      </c>
      <c r="AY620" s="17" t="s">
        <v>241</v>
      </c>
      <c r="BE620" s="203">
        <f>IF(N620="základní",J620,0)</f>
        <v>78868.070000000007</v>
      </c>
      <c r="BF620" s="203">
        <f>IF(N620="snížená",J620,0)</f>
        <v>0</v>
      </c>
      <c r="BG620" s="203">
        <f>IF(N620="zákl. přenesená",J620,0)</f>
        <v>0</v>
      </c>
      <c r="BH620" s="203">
        <f>IF(N620="sníž. přenesená",J620,0)</f>
        <v>0</v>
      </c>
      <c r="BI620" s="203">
        <f>IF(N620="nulová",J620,0)</f>
        <v>0</v>
      </c>
      <c r="BJ620" s="17" t="s">
        <v>14</v>
      </c>
      <c r="BK620" s="203">
        <f>ROUND(I620*H620,2)</f>
        <v>78868.070000000007</v>
      </c>
      <c r="BL620" s="17" t="s">
        <v>175</v>
      </c>
      <c r="BM620" s="202" t="s">
        <v>3680</v>
      </c>
    </row>
    <row r="621" spans="1:65" s="1" customFormat="1" ht="11.25" x14ac:dyDescent="0.2">
      <c r="A621" s="34"/>
      <c r="B621" s="35"/>
      <c r="C621" s="36"/>
      <c r="D621" s="204" t="s">
        <v>249</v>
      </c>
      <c r="E621" s="36"/>
      <c r="F621" s="205" t="s">
        <v>3681</v>
      </c>
      <c r="G621" s="36"/>
      <c r="H621" s="36"/>
      <c r="I621" s="206"/>
      <c r="J621" s="36"/>
      <c r="K621" s="36"/>
      <c r="L621" s="39"/>
      <c r="M621" s="207"/>
      <c r="N621" s="208"/>
      <c r="O621" s="71"/>
      <c r="P621" s="71"/>
      <c r="Q621" s="71"/>
      <c r="R621" s="71"/>
      <c r="S621" s="71"/>
      <c r="T621" s="72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T621" s="17" t="s">
        <v>249</v>
      </c>
      <c r="AU621" s="17" t="s">
        <v>88</v>
      </c>
    </row>
    <row r="622" spans="1:65" s="12" customFormat="1" ht="11.25" x14ac:dyDescent="0.2">
      <c r="B622" s="209"/>
      <c r="C622" s="210"/>
      <c r="D622" s="211" t="s">
        <v>256</v>
      </c>
      <c r="E622" s="212" t="s">
        <v>1</v>
      </c>
      <c r="F622" s="213" t="s">
        <v>3682</v>
      </c>
      <c r="G622" s="210"/>
      <c r="H622" s="214">
        <v>54</v>
      </c>
      <c r="I622" s="215"/>
      <c r="J622" s="210"/>
      <c r="K622" s="210"/>
      <c r="L622" s="216"/>
      <c r="M622" s="217"/>
      <c r="N622" s="218"/>
      <c r="O622" s="218"/>
      <c r="P622" s="218"/>
      <c r="Q622" s="218"/>
      <c r="R622" s="218"/>
      <c r="S622" s="218"/>
      <c r="T622" s="219"/>
      <c r="AT622" s="220" t="s">
        <v>256</v>
      </c>
      <c r="AU622" s="220" t="s">
        <v>88</v>
      </c>
      <c r="AV622" s="12" t="s">
        <v>88</v>
      </c>
      <c r="AW622" s="12" t="s">
        <v>36</v>
      </c>
      <c r="AX622" s="12" t="s">
        <v>80</v>
      </c>
      <c r="AY622" s="220" t="s">
        <v>241</v>
      </c>
    </row>
    <row r="623" spans="1:65" s="12" customFormat="1" ht="11.25" x14ac:dyDescent="0.2">
      <c r="B623" s="209"/>
      <c r="C623" s="210"/>
      <c r="D623" s="211" t="s">
        <v>256</v>
      </c>
      <c r="E623" s="212" t="s">
        <v>1</v>
      </c>
      <c r="F623" s="213" t="s">
        <v>3683</v>
      </c>
      <c r="G623" s="210"/>
      <c r="H623" s="214">
        <v>2</v>
      </c>
      <c r="I623" s="215"/>
      <c r="J623" s="210"/>
      <c r="K623" s="210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256</v>
      </c>
      <c r="AU623" s="220" t="s">
        <v>88</v>
      </c>
      <c r="AV623" s="12" t="s">
        <v>88</v>
      </c>
      <c r="AW623" s="12" t="s">
        <v>36</v>
      </c>
      <c r="AX623" s="12" t="s">
        <v>80</v>
      </c>
      <c r="AY623" s="220" t="s">
        <v>241</v>
      </c>
    </row>
    <row r="624" spans="1:65" s="12" customFormat="1" ht="11.25" x14ac:dyDescent="0.2">
      <c r="B624" s="209"/>
      <c r="C624" s="210"/>
      <c r="D624" s="211" t="s">
        <v>256</v>
      </c>
      <c r="E624" s="212" t="s">
        <v>1</v>
      </c>
      <c r="F624" s="213" t="s">
        <v>3684</v>
      </c>
      <c r="G624" s="210"/>
      <c r="H624" s="214">
        <v>0</v>
      </c>
      <c r="I624" s="215"/>
      <c r="J624" s="210"/>
      <c r="K624" s="210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256</v>
      </c>
      <c r="AU624" s="220" t="s">
        <v>88</v>
      </c>
      <c r="AV624" s="12" t="s">
        <v>88</v>
      </c>
      <c r="AW624" s="12" t="s">
        <v>36</v>
      </c>
      <c r="AX624" s="12" t="s">
        <v>80</v>
      </c>
      <c r="AY624" s="220" t="s">
        <v>241</v>
      </c>
    </row>
    <row r="625" spans="1:65" s="12" customFormat="1" ht="11.25" x14ac:dyDescent="0.2">
      <c r="B625" s="209"/>
      <c r="C625" s="210"/>
      <c r="D625" s="211" t="s">
        <v>256</v>
      </c>
      <c r="E625" s="212" t="s">
        <v>1</v>
      </c>
      <c r="F625" s="213" t="s">
        <v>3685</v>
      </c>
      <c r="G625" s="210"/>
      <c r="H625" s="214">
        <v>2</v>
      </c>
      <c r="I625" s="215"/>
      <c r="J625" s="210"/>
      <c r="K625" s="210"/>
      <c r="L625" s="216"/>
      <c r="M625" s="217"/>
      <c r="N625" s="218"/>
      <c r="O625" s="218"/>
      <c r="P625" s="218"/>
      <c r="Q625" s="218"/>
      <c r="R625" s="218"/>
      <c r="S625" s="218"/>
      <c r="T625" s="219"/>
      <c r="AT625" s="220" t="s">
        <v>256</v>
      </c>
      <c r="AU625" s="220" t="s">
        <v>88</v>
      </c>
      <c r="AV625" s="12" t="s">
        <v>88</v>
      </c>
      <c r="AW625" s="12" t="s">
        <v>36</v>
      </c>
      <c r="AX625" s="12" t="s">
        <v>80</v>
      </c>
      <c r="AY625" s="220" t="s">
        <v>241</v>
      </c>
    </row>
    <row r="626" spans="1:65" s="12" customFormat="1" ht="11.25" x14ac:dyDescent="0.2">
      <c r="B626" s="209"/>
      <c r="C626" s="210"/>
      <c r="D626" s="211" t="s">
        <v>256</v>
      </c>
      <c r="E626" s="212" t="s">
        <v>1</v>
      </c>
      <c r="F626" s="213" t="s">
        <v>3686</v>
      </c>
      <c r="G626" s="210"/>
      <c r="H626" s="214">
        <v>17</v>
      </c>
      <c r="I626" s="215"/>
      <c r="J626" s="210"/>
      <c r="K626" s="210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256</v>
      </c>
      <c r="AU626" s="220" t="s">
        <v>88</v>
      </c>
      <c r="AV626" s="12" t="s">
        <v>88</v>
      </c>
      <c r="AW626" s="12" t="s">
        <v>36</v>
      </c>
      <c r="AX626" s="12" t="s">
        <v>80</v>
      </c>
      <c r="AY626" s="220" t="s">
        <v>241</v>
      </c>
    </row>
    <row r="627" spans="1:65" s="12" customFormat="1" ht="11.25" x14ac:dyDescent="0.2">
      <c r="B627" s="209"/>
      <c r="C627" s="210"/>
      <c r="D627" s="211" t="s">
        <v>256</v>
      </c>
      <c r="E627" s="212" t="s">
        <v>1</v>
      </c>
      <c r="F627" s="213" t="s">
        <v>3687</v>
      </c>
      <c r="G627" s="210"/>
      <c r="H627" s="214">
        <v>1</v>
      </c>
      <c r="I627" s="215"/>
      <c r="J627" s="210"/>
      <c r="K627" s="210"/>
      <c r="L627" s="216"/>
      <c r="M627" s="217"/>
      <c r="N627" s="218"/>
      <c r="O627" s="218"/>
      <c r="P627" s="218"/>
      <c r="Q627" s="218"/>
      <c r="R627" s="218"/>
      <c r="S627" s="218"/>
      <c r="T627" s="219"/>
      <c r="AT627" s="220" t="s">
        <v>256</v>
      </c>
      <c r="AU627" s="220" t="s">
        <v>88</v>
      </c>
      <c r="AV627" s="12" t="s">
        <v>88</v>
      </c>
      <c r="AW627" s="12" t="s">
        <v>36</v>
      </c>
      <c r="AX627" s="12" t="s">
        <v>80</v>
      </c>
      <c r="AY627" s="220" t="s">
        <v>241</v>
      </c>
    </row>
    <row r="628" spans="1:65" s="12" customFormat="1" ht="11.25" x14ac:dyDescent="0.2">
      <c r="B628" s="209"/>
      <c r="C628" s="210"/>
      <c r="D628" s="211" t="s">
        <v>256</v>
      </c>
      <c r="E628" s="212" t="s">
        <v>1</v>
      </c>
      <c r="F628" s="213" t="s">
        <v>3688</v>
      </c>
      <c r="G628" s="210"/>
      <c r="H628" s="214">
        <v>3</v>
      </c>
      <c r="I628" s="215"/>
      <c r="J628" s="210"/>
      <c r="K628" s="210"/>
      <c r="L628" s="216"/>
      <c r="M628" s="217"/>
      <c r="N628" s="218"/>
      <c r="O628" s="218"/>
      <c r="P628" s="218"/>
      <c r="Q628" s="218"/>
      <c r="R628" s="218"/>
      <c r="S628" s="218"/>
      <c r="T628" s="219"/>
      <c r="AT628" s="220" t="s">
        <v>256</v>
      </c>
      <c r="AU628" s="220" t="s">
        <v>88</v>
      </c>
      <c r="AV628" s="12" t="s">
        <v>88</v>
      </c>
      <c r="AW628" s="12" t="s">
        <v>36</v>
      </c>
      <c r="AX628" s="12" t="s">
        <v>80</v>
      </c>
      <c r="AY628" s="220" t="s">
        <v>241</v>
      </c>
    </row>
    <row r="629" spans="1:65" s="13" customFormat="1" ht="11.25" x14ac:dyDescent="0.2">
      <c r="B629" s="221"/>
      <c r="C629" s="222"/>
      <c r="D629" s="211" t="s">
        <v>256</v>
      </c>
      <c r="E629" s="223" t="s">
        <v>1</v>
      </c>
      <c r="F629" s="224" t="s">
        <v>258</v>
      </c>
      <c r="G629" s="222"/>
      <c r="H629" s="225">
        <v>79</v>
      </c>
      <c r="I629" s="226"/>
      <c r="J629" s="222"/>
      <c r="K629" s="222"/>
      <c r="L629" s="227"/>
      <c r="M629" s="228"/>
      <c r="N629" s="229"/>
      <c r="O629" s="229"/>
      <c r="P629" s="229"/>
      <c r="Q629" s="229"/>
      <c r="R629" s="229"/>
      <c r="S629" s="229"/>
      <c r="T629" s="230"/>
      <c r="AT629" s="231" t="s">
        <v>256</v>
      </c>
      <c r="AU629" s="231" t="s">
        <v>88</v>
      </c>
      <c r="AV629" s="13" t="s">
        <v>175</v>
      </c>
      <c r="AW629" s="13" t="s">
        <v>36</v>
      </c>
      <c r="AX629" s="13" t="s">
        <v>14</v>
      </c>
      <c r="AY629" s="231" t="s">
        <v>241</v>
      </c>
    </row>
    <row r="630" spans="1:65" s="1" customFormat="1" ht="24.2" customHeight="1" x14ac:dyDescent="0.2">
      <c r="A630" s="34"/>
      <c r="B630" s="35"/>
      <c r="C630" s="250" t="s">
        <v>901</v>
      </c>
      <c r="D630" s="250" t="s">
        <v>716</v>
      </c>
      <c r="E630" s="251" t="s">
        <v>3689</v>
      </c>
      <c r="F630" s="252" t="s">
        <v>3690</v>
      </c>
      <c r="G630" s="253" t="s">
        <v>295</v>
      </c>
      <c r="H630" s="254">
        <v>79</v>
      </c>
      <c r="I630" s="255">
        <v>4004.93</v>
      </c>
      <c r="J630" s="256">
        <f>ROUND(I630*H630,2)</f>
        <v>316389.46999999997</v>
      </c>
      <c r="K630" s="252" t="s">
        <v>247</v>
      </c>
      <c r="L630" s="257"/>
      <c r="M630" s="258" t="s">
        <v>1</v>
      </c>
      <c r="N630" s="259" t="s">
        <v>45</v>
      </c>
      <c r="O630" s="71"/>
      <c r="P630" s="200">
        <f>O630*H630</f>
        <v>0</v>
      </c>
      <c r="Q630" s="200">
        <v>7.1000000000000004E-3</v>
      </c>
      <c r="R630" s="200">
        <f>Q630*H630</f>
        <v>0.56090000000000007</v>
      </c>
      <c r="S630" s="200">
        <v>0</v>
      </c>
      <c r="T630" s="201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202" t="s">
        <v>292</v>
      </c>
      <c r="AT630" s="202" t="s">
        <v>716</v>
      </c>
      <c r="AU630" s="202" t="s">
        <v>88</v>
      </c>
      <c r="AY630" s="17" t="s">
        <v>241</v>
      </c>
      <c r="BE630" s="203">
        <f>IF(N630="základní",J630,0)</f>
        <v>316389.46999999997</v>
      </c>
      <c r="BF630" s="203">
        <f>IF(N630="snížená",J630,0)</f>
        <v>0</v>
      </c>
      <c r="BG630" s="203">
        <f>IF(N630="zákl. přenesená",J630,0)</f>
        <v>0</v>
      </c>
      <c r="BH630" s="203">
        <f>IF(N630="sníž. přenesená",J630,0)</f>
        <v>0</v>
      </c>
      <c r="BI630" s="203">
        <f>IF(N630="nulová",J630,0)</f>
        <v>0</v>
      </c>
      <c r="BJ630" s="17" t="s">
        <v>14</v>
      </c>
      <c r="BK630" s="203">
        <f>ROUND(I630*H630,2)</f>
        <v>316389.46999999997</v>
      </c>
      <c r="BL630" s="17" t="s">
        <v>175</v>
      </c>
      <c r="BM630" s="202" t="s">
        <v>3691</v>
      </c>
    </row>
    <row r="631" spans="1:65" s="1" customFormat="1" ht="24.2" customHeight="1" x14ac:dyDescent="0.2">
      <c r="A631" s="34"/>
      <c r="B631" s="35"/>
      <c r="C631" s="191" t="s">
        <v>906</v>
      </c>
      <c r="D631" s="191" t="s">
        <v>243</v>
      </c>
      <c r="E631" s="192" t="s">
        <v>2669</v>
      </c>
      <c r="F631" s="193" t="s">
        <v>2670</v>
      </c>
      <c r="G631" s="194" t="s">
        <v>2671</v>
      </c>
      <c r="H631" s="195">
        <v>79</v>
      </c>
      <c r="I631" s="196">
        <v>1652.4</v>
      </c>
      <c r="J631" s="197">
        <f>ROUND(I631*H631,2)</f>
        <v>130539.6</v>
      </c>
      <c r="K631" s="193" t="s">
        <v>247</v>
      </c>
      <c r="L631" s="39"/>
      <c r="M631" s="198" t="s">
        <v>1</v>
      </c>
      <c r="N631" s="199" t="s">
        <v>45</v>
      </c>
      <c r="O631" s="71"/>
      <c r="P631" s="200">
        <f>O631*H631</f>
        <v>0</v>
      </c>
      <c r="Q631" s="200">
        <v>1E-4</v>
      </c>
      <c r="R631" s="200">
        <f>Q631*H631</f>
        <v>7.9000000000000008E-3</v>
      </c>
      <c r="S631" s="200">
        <v>0</v>
      </c>
      <c r="T631" s="201">
        <f>S631*H631</f>
        <v>0</v>
      </c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R631" s="202" t="s">
        <v>175</v>
      </c>
      <c r="AT631" s="202" t="s">
        <v>243</v>
      </c>
      <c r="AU631" s="202" t="s">
        <v>88</v>
      </c>
      <c r="AY631" s="17" t="s">
        <v>241</v>
      </c>
      <c r="BE631" s="203">
        <f>IF(N631="základní",J631,0)</f>
        <v>130539.6</v>
      </c>
      <c r="BF631" s="203">
        <f>IF(N631="snížená",J631,0)</f>
        <v>0</v>
      </c>
      <c r="BG631" s="203">
        <f>IF(N631="zákl. přenesená",J631,0)</f>
        <v>0</v>
      </c>
      <c r="BH631" s="203">
        <f>IF(N631="sníž. přenesená",J631,0)</f>
        <v>0</v>
      </c>
      <c r="BI631" s="203">
        <f>IF(N631="nulová",J631,0)</f>
        <v>0</v>
      </c>
      <c r="BJ631" s="17" t="s">
        <v>14</v>
      </c>
      <c r="BK631" s="203">
        <f>ROUND(I631*H631,2)</f>
        <v>130539.6</v>
      </c>
      <c r="BL631" s="17" t="s">
        <v>175</v>
      </c>
      <c r="BM631" s="202" t="s">
        <v>3692</v>
      </c>
    </row>
    <row r="632" spans="1:65" s="1" customFormat="1" ht="11.25" x14ac:dyDescent="0.2">
      <c r="A632" s="34"/>
      <c r="B632" s="35"/>
      <c r="C632" s="36"/>
      <c r="D632" s="204" t="s">
        <v>249</v>
      </c>
      <c r="E632" s="36"/>
      <c r="F632" s="205" t="s">
        <v>2673</v>
      </c>
      <c r="G632" s="36"/>
      <c r="H632" s="36"/>
      <c r="I632" s="206"/>
      <c r="J632" s="36"/>
      <c r="K632" s="36"/>
      <c r="L632" s="39"/>
      <c r="M632" s="207"/>
      <c r="N632" s="208"/>
      <c r="O632" s="71"/>
      <c r="P632" s="71"/>
      <c r="Q632" s="71"/>
      <c r="R632" s="71"/>
      <c r="S632" s="71"/>
      <c r="T632" s="72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T632" s="17" t="s">
        <v>249</v>
      </c>
      <c r="AU632" s="17" t="s">
        <v>88</v>
      </c>
    </row>
    <row r="633" spans="1:65" s="12" customFormat="1" ht="11.25" x14ac:dyDescent="0.2">
      <c r="B633" s="209"/>
      <c r="C633" s="210"/>
      <c r="D633" s="211" t="s">
        <v>256</v>
      </c>
      <c r="E633" s="212" t="s">
        <v>1</v>
      </c>
      <c r="F633" s="213" t="s">
        <v>3682</v>
      </c>
      <c r="G633" s="210"/>
      <c r="H633" s="214">
        <v>54</v>
      </c>
      <c r="I633" s="215"/>
      <c r="J633" s="210"/>
      <c r="K633" s="210"/>
      <c r="L633" s="216"/>
      <c r="M633" s="217"/>
      <c r="N633" s="218"/>
      <c r="O633" s="218"/>
      <c r="P633" s="218"/>
      <c r="Q633" s="218"/>
      <c r="R633" s="218"/>
      <c r="S633" s="218"/>
      <c r="T633" s="219"/>
      <c r="AT633" s="220" t="s">
        <v>256</v>
      </c>
      <c r="AU633" s="220" t="s">
        <v>88</v>
      </c>
      <c r="AV633" s="12" t="s">
        <v>88</v>
      </c>
      <c r="AW633" s="12" t="s">
        <v>36</v>
      </c>
      <c r="AX633" s="12" t="s">
        <v>80</v>
      </c>
      <c r="AY633" s="220" t="s">
        <v>241</v>
      </c>
    </row>
    <row r="634" spans="1:65" s="12" customFormat="1" ht="11.25" x14ac:dyDescent="0.2">
      <c r="B634" s="209"/>
      <c r="C634" s="210"/>
      <c r="D634" s="211" t="s">
        <v>256</v>
      </c>
      <c r="E634" s="212" t="s">
        <v>1</v>
      </c>
      <c r="F634" s="213" t="s">
        <v>3683</v>
      </c>
      <c r="G634" s="210"/>
      <c r="H634" s="214">
        <v>2</v>
      </c>
      <c r="I634" s="215"/>
      <c r="J634" s="210"/>
      <c r="K634" s="210"/>
      <c r="L634" s="216"/>
      <c r="M634" s="217"/>
      <c r="N634" s="218"/>
      <c r="O634" s="218"/>
      <c r="P634" s="218"/>
      <c r="Q634" s="218"/>
      <c r="R634" s="218"/>
      <c r="S634" s="218"/>
      <c r="T634" s="219"/>
      <c r="AT634" s="220" t="s">
        <v>256</v>
      </c>
      <c r="AU634" s="220" t="s">
        <v>88</v>
      </c>
      <c r="AV634" s="12" t="s">
        <v>88</v>
      </c>
      <c r="AW634" s="12" t="s">
        <v>36</v>
      </c>
      <c r="AX634" s="12" t="s">
        <v>80</v>
      </c>
      <c r="AY634" s="220" t="s">
        <v>241</v>
      </c>
    </row>
    <row r="635" spans="1:65" s="12" customFormat="1" ht="11.25" x14ac:dyDescent="0.2">
      <c r="B635" s="209"/>
      <c r="C635" s="210"/>
      <c r="D635" s="211" t="s">
        <v>256</v>
      </c>
      <c r="E635" s="212" t="s">
        <v>1</v>
      </c>
      <c r="F635" s="213" t="s">
        <v>3684</v>
      </c>
      <c r="G635" s="210"/>
      <c r="H635" s="214">
        <v>0</v>
      </c>
      <c r="I635" s="215"/>
      <c r="J635" s="210"/>
      <c r="K635" s="210"/>
      <c r="L635" s="216"/>
      <c r="M635" s="217"/>
      <c r="N635" s="218"/>
      <c r="O635" s="218"/>
      <c r="P635" s="218"/>
      <c r="Q635" s="218"/>
      <c r="R635" s="218"/>
      <c r="S635" s="218"/>
      <c r="T635" s="219"/>
      <c r="AT635" s="220" t="s">
        <v>256</v>
      </c>
      <c r="AU635" s="220" t="s">
        <v>88</v>
      </c>
      <c r="AV635" s="12" t="s">
        <v>88</v>
      </c>
      <c r="AW635" s="12" t="s">
        <v>36</v>
      </c>
      <c r="AX635" s="12" t="s">
        <v>80</v>
      </c>
      <c r="AY635" s="220" t="s">
        <v>241</v>
      </c>
    </row>
    <row r="636" spans="1:65" s="12" customFormat="1" ht="11.25" x14ac:dyDescent="0.2">
      <c r="B636" s="209"/>
      <c r="C636" s="210"/>
      <c r="D636" s="211" t="s">
        <v>256</v>
      </c>
      <c r="E636" s="212" t="s">
        <v>1</v>
      </c>
      <c r="F636" s="213" t="s">
        <v>3685</v>
      </c>
      <c r="G636" s="210"/>
      <c r="H636" s="214">
        <v>2</v>
      </c>
      <c r="I636" s="215"/>
      <c r="J636" s="210"/>
      <c r="K636" s="210"/>
      <c r="L636" s="216"/>
      <c r="M636" s="217"/>
      <c r="N636" s="218"/>
      <c r="O636" s="218"/>
      <c r="P636" s="218"/>
      <c r="Q636" s="218"/>
      <c r="R636" s="218"/>
      <c r="S636" s="218"/>
      <c r="T636" s="219"/>
      <c r="AT636" s="220" t="s">
        <v>256</v>
      </c>
      <c r="AU636" s="220" t="s">
        <v>88</v>
      </c>
      <c r="AV636" s="12" t="s">
        <v>88</v>
      </c>
      <c r="AW636" s="12" t="s">
        <v>36</v>
      </c>
      <c r="AX636" s="12" t="s">
        <v>80</v>
      </c>
      <c r="AY636" s="220" t="s">
        <v>241</v>
      </c>
    </row>
    <row r="637" spans="1:65" s="12" customFormat="1" ht="11.25" x14ac:dyDescent="0.2">
      <c r="B637" s="209"/>
      <c r="C637" s="210"/>
      <c r="D637" s="211" t="s">
        <v>256</v>
      </c>
      <c r="E637" s="212" t="s">
        <v>1</v>
      </c>
      <c r="F637" s="213" t="s">
        <v>3686</v>
      </c>
      <c r="G637" s="210"/>
      <c r="H637" s="214">
        <v>17</v>
      </c>
      <c r="I637" s="215"/>
      <c r="J637" s="210"/>
      <c r="K637" s="210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256</v>
      </c>
      <c r="AU637" s="220" t="s">
        <v>88</v>
      </c>
      <c r="AV637" s="12" t="s">
        <v>88</v>
      </c>
      <c r="AW637" s="12" t="s">
        <v>36</v>
      </c>
      <c r="AX637" s="12" t="s">
        <v>80</v>
      </c>
      <c r="AY637" s="220" t="s">
        <v>241</v>
      </c>
    </row>
    <row r="638" spans="1:65" s="12" customFormat="1" ht="11.25" x14ac:dyDescent="0.2">
      <c r="B638" s="209"/>
      <c r="C638" s="210"/>
      <c r="D638" s="211" t="s">
        <v>256</v>
      </c>
      <c r="E638" s="212" t="s">
        <v>1</v>
      </c>
      <c r="F638" s="213" t="s">
        <v>3687</v>
      </c>
      <c r="G638" s="210"/>
      <c r="H638" s="214">
        <v>1</v>
      </c>
      <c r="I638" s="215"/>
      <c r="J638" s="210"/>
      <c r="K638" s="210"/>
      <c r="L638" s="216"/>
      <c r="M638" s="217"/>
      <c r="N638" s="218"/>
      <c r="O638" s="218"/>
      <c r="P638" s="218"/>
      <c r="Q638" s="218"/>
      <c r="R638" s="218"/>
      <c r="S638" s="218"/>
      <c r="T638" s="219"/>
      <c r="AT638" s="220" t="s">
        <v>256</v>
      </c>
      <c r="AU638" s="220" t="s">
        <v>88</v>
      </c>
      <c r="AV638" s="12" t="s">
        <v>88</v>
      </c>
      <c r="AW638" s="12" t="s">
        <v>36</v>
      </c>
      <c r="AX638" s="12" t="s">
        <v>80</v>
      </c>
      <c r="AY638" s="220" t="s">
        <v>241</v>
      </c>
    </row>
    <row r="639" spans="1:65" s="12" customFormat="1" ht="11.25" x14ac:dyDescent="0.2">
      <c r="B639" s="209"/>
      <c r="C639" s="210"/>
      <c r="D639" s="211" t="s">
        <v>256</v>
      </c>
      <c r="E639" s="212" t="s">
        <v>1</v>
      </c>
      <c r="F639" s="213" t="s">
        <v>3688</v>
      </c>
      <c r="G639" s="210"/>
      <c r="H639" s="214">
        <v>3</v>
      </c>
      <c r="I639" s="215"/>
      <c r="J639" s="210"/>
      <c r="K639" s="210"/>
      <c r="L639" s="216"/>
      <c r="M639" s="217"/>
      <c r="N639" s="218"/>
      <c r="O639" s="218"/>
      <c r="P639" s="218"/>
      <c r="Q639" s="218"/>
      <c r="R639" s="218"/>
      <c r="S639" s="218"/>
      <c r="T639" s="219"/>
      <c r="AT639" s="220" t="s">
        <v>256</v>
      </c>
      <c r="AU639" s="220" t="s">
        <v>88</v>
      </c>
      <c r="AV639" s="12" t="s">
        <v>88</v>
      </c>
      <c r="AW639" s="12" t="s">
        <v>36</v>
      </c>
      <c r="AX639" s="12" t="s">
        <v>80</v>
      </c>
      <c r="AY639" s="220" t="s">
        <v>241</v>
      </c>
    </row>
    <row r="640" spans="1:65" s="13" customFormat="1" ht="11.25" x14ac:dyDescent="0.2">
      <c r="B640" s="221"/>
      <c r="C640" s="222"/>
      <c r="D640" s="211" t="s">
        <v>256</v>
      </c>
      <c r="E640" s="223" t="s">
        <v>1</v>
      </c>
      <c r="F640" s="224" t="s">
        <v>258</v>
      </c>
      <c r="G640" s="222"/>
      <c r="H640" s="225">
        <v>79</v>
      </c>
      <c r="I640" s="226"/>
      <c r="J640" s="222"/>
      <c r="K640" s="222"/>
      <c r="L640" s="227"/>
      <c r="M640" s="228"/>
      <c r="N640" s="229"/>
      <c r="O640" s="229"/>
      <c r="P640" s="229"/>
      <c r="Q640" s="229"/>
      <c r="R640" s="229"/>
      <c r="S640" s="229"/>
      <c r="T640" s="230"/>
      <c r="AT640" s="231" t="s">
        <v>256</v>
      </c>
      <c r="AU640" s="231" t="s">
        <v>88</v>
      </c>
      <c r="AV640" s="13" t="s">
        <v>175</v>
      </c>
      <c r="AW640" s="13" t="s">
        <v>36</v>
      </c>
      <c r="AX640" s="13" t="s">
        <v>14</v>
      </c>
      <c r="AY640" s="231" t="s">
        <v>241</v>
      </c>
    </row>
    <row r="641" spans="1:65" s="1" customFormat="1" ht="24.2" customHeight="1" x14ac:dyDescent="0.2">
      <c r="A641" s="34"/>
      <c r="B641" s="35"/>
      <c r="C641" s="191" t="s">
        <v>913</v>
      </c>
      <c r="D641" s="191" t="s">
        <v>243</v>
      </c>
      <c r="E641" s="192" t="s">
        <v>3693</v>
      </c>
      <c r="F641" s="193" t="s">
        <v>3694</v>
      </c>
      <c r="G641" s="194" t="s">
        <v>295</v>
      </c>
      <c r="H641" s="195">
        <v>77</v>
      </c>
      <c r="I641" s="196">
        <v>1171.8800000000001</v>
      </c>
      <c r="J641" s="197">
        <f>ROUND(I641*H641,2)</f>
        <v>90234.76</v>
      </c>
      <c r="K641" s="193" t="s">
        <v>247</v>
      </c>
      <c r="L641" s="39"/>
      <c r="M641" s="198" t="s">
        <v>1</v>
      </c>
      <c r="N641" s="199" t="s">
        <v>45</v>
      </c>
      <c r="O641" s="71"/>
      <c r="P641" s="200">
        <f>O641*H641</f>
        <v>0</v>
      </c>
      <c r="Q641" s="200">
        <v>4.0050000000000002E-2</v>
      </c>
      <c r="R641" s="200">
        <f>Q641*H641</f>
        <v>3.08385</v>
      </c>
      <c r="S641" s="200">
        <v>0</v>
      </c>
      <c r="T641" s="201">
        <f>S641*H641</f>
        <v>0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202" t="s">
        <v>175</v>
      </c>
      <c r="AT641" s="202" t="s">
        <v>243</v>
      </c>
      <c r="AU641" s="202" t="s">
        <v>88</v>
      </c>
      <c r="AY641" s="17" t="s">
        <v>241</v>
      </c>
      <c r="BE641" s="203">
        <f>IF(N641="základní",J641,0)</f>
        <v>90234.76</v>
      </c>
      <c r="BF641" s="203">
        <f>IF(N641="snížená",J641,0)</f>
        <v>0</v>
      </c>
      <c r="BG641" s="203">
        <f>IF(N641="zákl. přenesená",J641,0)</f>
        <v>0</v>
      </c>
      <c r="BH641" s="203">
        <f>IF(N641="sníž. přenesená",J641,0)</f>
        <v>0</v>
      </c>
      <c r="BI641" s="203">
        <f>IF(N641="nulová",J641,0)</f>
        <v>0</v>
      </c>
      <c r="BJ641" s="17" t="s">
        <v>14</v>
      </c>
      <c r="BK641" s="203">
        <f>ROUND(I641*H641,2)</f>
        <v>90234.76</v>
      </c>
      <c r="BL641" s="17" t="s">
        <v>175</v>
      </c>
      <c r="BM641" s="202" t="s">
        <v>3695</v>
      </c>
    </row>
    <row r="642" spans="1:65" s="1" customFormat="1" ht="11.25" x14ac:dyDescent="0.2">
      <c r="A642" s="34"/>
      <c r="B642" s="35"/>
      <c r="C642" s="36"/>
      <c r="D642" s="204" t="s">
        <v>249</v>
      </c>
      <c r="E642" s="36"/>
      <c r="F642" s="205" t="s">
        <v>3696</v>
      </c>
      <c r="G642" s="36"/>
      <c r="H642" s="36"/>
      <c r="I642" s="206"/>
      <c r="J642" s="36"/>
      <c r="K642" s="36"/>
      <c r="L642" s="39"/>
      <c r="M642" s="207"/>
      <c r="N642" s="208"/>
      <c r="O642" s="71"/>
      <c r="P642" s="71"/>
      <c r="Q642" s="71"/>
      <c r="R642" s="71"/>
      <c r="S642" s="71"/>
      <c r="T642" s="72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T642" s="17" t="s">
        <v>249</v>
      </c>
      <c r="AU642" s="17" t="s">
        <v>88</v>
      </c>
    </row>
    <row r="643" spans="1:65" s="12" customFormat="1" ht="11.25" x14ac:dyDescent="0.2">
      <c r="B643" s="209"/>
      <c r="C643" s="210"/>
      <c r="D643" s="211" t="s">
        <v>256</v>
      </c>
      <c r="E643" s="212" t="s">
        <v>1</v>
      </c>
      <c r="F643" s="213" t="s">
        <v>3697</v>
      </c>
      <c r="G643" s="210"/>
      <c r="H643" s="214">
        <v>52</v>
      </c>
      <c r="I643" s="215"/>
      <c r="J643" s="210"/>
      <c r="K643" s="210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256</v>
      </c>
      <c r="AU643" s="220" t="s">
        <v>88</v>
      </c>
      <c r="AV643" s="12" t="s">
        <v>88</v>
      </c>
      <c r="AW643" s="12" t="s">
        <v>36</v>
      </c>
      <c r="AX643" s="12" t="s">
        <v>80</v>
      </c>
      <c r="AY643" s="220" t="s">
        <v>241</v>
      </c>
    </row>
    <row r="644" spans="1:65" s="12" customFormat="1" ht="11.25" x14ac:dyDescent="0.2">
      <c r="B644" s="209"/>
      <c r="C644" s="210"/>
      <c r="D644" s="211" t="s">
        <v>256</v>
      </c>
      <c r="E644" s="212" t="s">
        <v>1</v>
      </c>
      <c r="F644" s="213" t="s">
        <v>3683</v>
      </c>
      <c r="G644" s="210"/>
      <c r="H644" s="214">
        <v>2</v>
      </c>
      <c r="I644" s="215"/>
      <c r="J644" s="210"/>
      <c r="K644" s="210"/>
      <c r="L644" s="216"/>
      <c r="M644" s="217"/>
      <c r="N644" s="218"/>
      <c r="O644" s="218"/>
      <c r="P644" s="218"/>
      <c r="Q644" s="218"/>
      <c r="R644" s="218"/>
      <c r="S644" s="218"/>
      <c r="T644" s="219"/>
      <c r="AT644" s="220" t="s">
        <v>256</v>
      </c>
      <c r="AU644" s="220" t="s">
        <v>88</v>
      </c>
      <c r="AV644" s="12" t="s">
        <v>88</v>
      </c>
      <c r="AW644" s="12" t="s">
        <v>36</v>
      </c>
      <c r="AX644" s="12" t="s">
        <v>80</v>
      </c>
      <c r="AY644" s="220" t="s">
        <v>241</v>
      </c>
    </row>
    <row r="645" spans="1:65" s="12" customFormat="1" ht="11.25" x14ac:dyDescent="0.2">
      <c r="B645" s="209"/>
      <c r="C645" s="210"/>
      <c r="D645" s="211" t="s">
        <v>256</v>
      </c>
      <c r="E645" s="212" t="s">
        <v>1</v>
      </c>
      <c r="F645" s="213" t="s">
        <v>3684</v>
      </c>
      <c r="G645" s="210"/>
      <c r="H645" s="214">
        <v>0</v>
      </c>
      <c r="I645" s="215"/>
      <c r="J645" s="210"/>
      <c r="K645" s="210"/>
      <c r="L645" s="216"/>
      <c r="M645" s="217"/>
      <c r="N645" s="218"/>
      <c r="O645" s="218"/>
      <c r="P645" s="218"/>
      <c r="Q645" s="218"/>
      <c r="R645" s="218"/>
      <c r="S645" s="218"/>
      <c r="T645" s="219"/>
      <c r="AT645" s="220" t="s">
        <v>256</v>
      </c>
      <c r="AU645" s="220" t="s">
        <v>88</v>
      </c>
      <c r="AV645" s="12" t="s">
        <v>88</v>
      </c>
      <c r="AW645" s="12" t="s">
        <v>36</v>
      </c>
      <c r="AX645" s="12" t="s">
        <v>80</v>
      </c>
      <c r="AY645" s="220" t="s">
        <v>241</v>
      </c>
    </row>
    <row r="646" spans="1:65" s="12" customFormat="1" ht="11.25" x14ac:dyDescent="0.2">
      <c r="B646" s="209"/>
      <c r="C646" s="210"/>
      <c r="D646" s="211" t="s">
        <v>256</v>
      </c>
      <c r="E646" s="212" t="s">
        <v>1</v>
      </c>
      <c r="F646" s="213" t="s">
        <v>3685</v>
      </c>
      <c r="G646" s="210"/>
      <c r="H646" s="214">
        <v>2</v>
      </c>
      <c r="I646" s="215"/>
      <c r="J646" s="210"/>
      <c r="K646" s="210"/>
      <c r="L646" s="216"/>
      <c r="M646" s="217"/>
      <c r="N646" s="218"/>
      <c r="O646" s="218"/>
      <c r="P646" s="218"/>
      <c r="Q646" s="218"/>
      <c r="R646" s="218"/>
      <c r="S646" s="218"/>
      <c r="T646" s="219"/>
      <c r="AT646" s="220" t="s">
        <v>256</v>
      </c>
      <c r="AU646" s="220" t="s">
        <v>88</v>
      </c>
      <c r="AV646" s="12" t="s">
        <v>88</v>
      </c>
      <c r="AW646" s="12" t="s">
        <v>36</v>
      </c>
      <c r="AX646" s="12" t="s">
        <v>80</v>
      </c>
      <c r="AY646" s="220" t="s">
        <v>241</v>
      </c>
    </row>
    <row r="647" spans="1:65" s="12" customFormat="1" ht="11.25" x14ac:dyDescent="0.2">
      <c r="B647" s="209"/>
      <c r="C647" s="210"/>
      <c r="D647" s="211" t="s">
        <v>256</v>
      </c>
      <c r="E647" s="212" t="s">
        <v>1</v>
      </c>
      <c r="F647" s="213" t="s">
        <v>3686</v>
      </c>
      <c r="G647" s="210"/>
      <c r="H647" s="214">
        <v>17</v>
      </c>
      <c r="I647" s="215"/>
      <c r="J647" s="210"/>
      <c r="K647" s="210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256</v>
      </c>
      <c r="AU647" s="220" t="s">
        <v>88</v>
      </c>
      <c r="AV647" s="12" t="s">
        <v>88</v>
      </c>
      <c r="AW647" s="12" t="s">
        <v>36</v>
      </c>
      <c r="AX647" s="12" t="s">
        <v>80</v>
      </c>
      <c r="AY647" s="220" t="s">
        <v>241</v>
      </c>
    </row>
    <row r="648" spans="1:65" s="12" customFormat="1" ht="11.25" x14ac:dyDescent="0.2">
      <c r="B648" s="209"/>
      <c r="C648" s="210"/>
      <c r="D648" s="211" t="s">
        <v>256</v>
      </c>
      <c r="E648" s="212" t="s">
        <v>1</v>
      </c>
      <c r="F648" s="213" t="s">
        <v>3687</v>
      </c>
      <c r="G648" s="210"/>
      <c r="H648" s="214">
        <v>1</v>
      </c>
      <c r="I648" s="215"/>
      <c r="J648" s="210"/>
      <c r="K648" s="210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256</v>
      </c>
      <c r="AU648" s="220" t="s">
        <v>88</v>
      </c>
      <c r="AV648" s="12" t="s">
        <v>88</v>
      </c>
      <c r="AW648" s="12" t="s">
        <v>36</v>
      </c>
      <c r="AX648" s="12" t="s">
        <v>80</v>
      </c>
      <c r="AY648" s="220" t="s">
        <v>241</v>
      </c>
    </row>
    <row r="649" spans="1:65" s="12" customFormat="1" ht="11.25" x14ac:dyDescent="0.2">
      <c r="B649" s="209"/>
      <c r="C649" s="210"/>
      <c r="D649" s="211" t="s">
        <v>256</v>
      </c>
      <c r="E649" s="212" t="s">
        <v>1</v>
      </c>
      <c r="F649" s="213" t="s">
        <v>3688</v>
      </c>
      <c r="G649" s="210"/>
      <c r="H649" s="214">
        <v>3</v>
      </c>
      <c r="I649" s="215"/>
      <c r="J649" s="210"/>
      <c r="K649" s="210"/>
      <c r="L649" s="216"/>
      <c r="M649" s="217"/>
      <c r="N649" s="218"/>
      <c r="O649" s="218"/>
      <c r="P649" s="218"/>
      <c r="Q649" s="218"/>
      <c r="R649" s="218"/>
      <c r="S649" s="218"/>
      <c r="T649" s="219"/>
      <c r="AT649" s="220" t="s">
        <v>256</v>
      </c>
      <c r="AU649" s="220" t="s">
        <v>88</v>
      </c>
      <c r="AV649" s="12" t="s">
        <v>88</v>
      </c>
      <c r="AW649" s="12" t="s">
        <v>36</v>
      </c>
      <c r="AX649" s="12" t="s">
        <v>80</v>
      </c>
      <c r="AY649" s="220" t="s">
        <v>241</v>
      </c>
    </row>
    <row r="650" spans="1:65" s="13" customFormat="1" ht="11.25" x14ac:dyDescent="0.2">
      <c r="B650" s="221"/>
      <c r="C650" s="222"/>
      <c r="D650" s="211" t="s">
        <v>256</v>
      </c>
      <c r="E650" s="223" t="s">
        <v>1</v>
      </c>
      <c r="F650" s="224" t="s">
        <v>258</v>
      </c>
      <c r="G650" s="222"/>
      <c r="H650" s="225">
        <v>77</v>
      </c>
      <c r="I650" s="226"/>
      <c r="J650" s="222"/>
      <c r="K650" s="222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256</v>
      </c>
      <c r="AU650" s="231" t="s">
        <v>88</v>
      </c>
      <c r="AV650" s="13" t="s">
        <v>175</v>
      </c>
      <c r="AW650" s="13" t="s">
        <v>36</v>
      </c>
      <c r="AX650" s="13" t="s">
        <v>14</v>
      </c>
      <c r="AY650" s="231" t="s">
        <v>241</v>
      </c>
    </row>
    <row r="651" spans="1:65" s="1" customFormat="1" ht="33" customHeight="1" x14ac:dyDescent="0.2">
      <c r="A651" s="34"/>
      <c r="B651" s="35"/>
      <c r="C651" s="191" t="s">
        <v>918</v>
      </c>
      <c r="D651" s="191" t="s">
        <v>243</v>
      </c>
      <c r="E651" s="192" t="s">
        <v>3698</v>
      </c>
      <c r="F651" s="193" t="s">
        <v>3699</v>
      </c>
      <c r="G651" s="194" t="s">
        <v>295</v>
      </c>
      <c r="H651" s="195">
        <v>60</v>
      </c>
      <c r="I651" s="196">
        <v>2444.9699999999998</v>
      </c>
      <c r="J651" s="197">
        <f>ROUND(I651*H651,2)</f>
        <v>146698.20000000001</v>
      </c>
      <c r="K651" s="193" t="s">
        <v>247</v>
      </c>
      <c r="L651" s="39"/>
      <c r="M651" s="198" t="s">
        <v>1</v>
      </c>
      <c r="N651" s="199" t="s">
        <v>45</v>
      </c>
      <c r="O651" s="71"/>
      <c r="P651" s="200">
        <f>O651*H651</f>
        <v>0</v>
      </c>
      <c r="Q651" s="200">
        <v>8.1399999999999997E-3</v>
      </c>
      <c r="R651" s="200">
        <f>Q651*H651</f>
        <v>0.4884</v>
      </c>
      <c r="S651" s="200">
        <v>0</v>
      </c>
      <c r="T651" s="201">
        <f>S651*H651</f>
        <v>0</v>
      </c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R651" s="202" t="s">
        <v>175</v>
      </c>
      <c r="AT651" s="202" t="s">
        <v>243</v>
      </c>
      <c r="AU651" s="202" t="s">
        <v>88</v>
      </c>
      <c r="AY651" s="17" t="s">
        <v>241</v>
      </c>
      <c r="BE651" s="203">
        <f>IF(N651="základní",J651,0)</f>
        <v>146698.20000000001</v>
      </c>
      <c r="BF651" s="203">
        <f>IF(N651="snížená",J651,0)</f>
        <v>0</v>
      </c>
      <c r="BG651" s="203">
        <f>IF(N651="zákl. přenesená",J651,0)</f>
        <v>0</v>
      </c>
      <c r="BH651" s="203">
        <f>IF(N651="sníž. přenesená",J651,0)</f>
        <v>0</v>
      </c>
      <c r="BI651" s="203">
        <f>IF(N651="nulová",J651,0)</f>
        <v>0</v>
      </c>
      <c r="BJ651" s="17" t="s">
        <v>14</v>
      </c>
      <c r="BK651" s="203">
        <f>ROUND(I651*H651,2)</f>
        <v>146698.20000000001</v>
      </c>
      <c r="BL651" s="17" t="s">
        <v>175</v>
      </c>
      <c r="BM651" s="202" t="s">
        <v>3700</v>
      </c>
    </row>
    <row r="652" spans="1:65" s="1" customFormat="1" ht="11.25" x14ac:dyDescent="0.2">
      <c r="A652" s="34"/>
      <c r="B652" s="35"/>
      <c r="C652" s="36"/>
      <c r="D652" s="204" t="s">
        <v>249</v>
      </c>
      <c r="E652" s="36"/>
      <c r="F652" s="205" t="s">
        <v>3701</v>
      </c>
      <c r="G652" s="36"/>
      <c r="H652" s="36"/>
      <c r="I652" s="206"/>
      <c r="J652" s="36"/>
      <c r="K652" s="36"/>
      <c r="L652" s="39"/>
      <c r="M652" s="207"/>
      <c r="N652" s="208"/>
      <c r="O652" s="71"/>
      <c r="P652" s="71"/>
      <c r="Q652" s="71"/>
      <c r="R652" s="71"/>
      <c r="S652" s="71"/>
      <c r="T652" s="72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T652" s="17" t="s">
        <v>249</v>
      </c>
      <c r="AU652" s="17" t="s">
        <v>88</v>
      </c>
    </row>
    <row r="653" spans="1:65" s="1" customFormat="1" ht="33" customHeight="1" x14ac:dyDescent="0.2">
      <c r="A653" s="34"/>
      <c r="B653" s="35"/>
      <c r="C653" s="191" t="s">
        <v>923</v>
      </c>
      <c r="D653" s="191" t="s">
        <v>243</v>
      </c>
      <c r="E653" s="192" t="s">
        <v>3702</v>
      </c>
      <c r="F653" s="193" t="s">
        <v>3703</v>
      </c>
      <c r="G653" s="194" t="s">
        <v>295</v>
      </c>
      <c r="H653" s="195">
        <v>10</v>
      </c>
      <c r="I653" s="196">
        <v>3384.78</v>
      </c>
      <c r="J653" s="197">
        <f>ROUND(I653*H653,2)</f>
        <v>33847.800000000003</v>
      </c>
      <c r="K653" s="193" t="s">
        <v>247</v>
      </c>
      <c r="L653" s="39"/>
      <c r="M653" s="198" t="s">
        <v>1</v>
      </c>
      <c r="N653" s="199" t="s">
        <v>45</v>
      </c>
      <c r="O653" s="71"/>
      <c r="P653" s="200">
        <f>O653*H653</f>
        <v>0</v>
      </c>
      <c r="Q653" s="200">
        <v>1.1950000000000001E-2</v>
      </c>
      <c r="R653" s="200">
        <f>Q653*H653</f>
        <v>0.11950000000000001</v>
      </c>
      <c r="S653" s="200">
        <v>0</v>
      </c>
      <c r="T653" s="201">
        <f>S653*H653</f>
        <v>0</v>
      </c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R653" s="202" t="s">
        <v>175</v>
      </c>
      <c r="AT653" s="202" t="s">
        <v>243</v>
      </c>
      <c r="AU653" s="202" t="s">
        <v>88</v>
      </c>
      <c r="AY653" s="17" t="s">
        <v>241</v>
      </c>
      <c r="BE653" s="203">
        <f>IF(N653="základní",J653,0)</f>
        <v>33847.800000000003</v>
      </c>
      <c r="BF653" s="203">
        <f>IF(N653="snížená",J653,0)</f>
        <v>0</v>
      </c>
      <c r="BG653" s="203">
        <f>IF(N653="zákl. přenesená",J653,0)</f>
        <v>0</v>
      </c>
      <c r="BH653" s="203">
        <f>IF(N653="sníž. přenesená",J653,0)</f>
        <v>0</v>
      </c>
      <c r="BI653" s="203">
        <f>IF(N653="nulová",J653,0)</f>
        <v>0</v>
      </c>
      <c r="BJ653" s="17" t="s">
        <v>14</v>
      </c>
      <c r="BK653" s="203">
        <f>ROUND(I653*H653,2)</f>
        <v>33847.800000000003</v>
      </c>
      <c r="BL653" s="17" t="s">
        <v>175</v>
      </c>
      <c r="BM653" s="202" t="s">
        <v>3704</v>
      </c>
    </row>
    <row r="654" spans="1:65" s="1" customFormat="1" ht="11.25" x14ac:dyDescent="0.2">
      <c r="A654" s="34"/>
      <c r="B654" s="35"/>
      <c r="C654" s="36"/>
      <c r="D654" s="204" t="s">
        <v>249</v>
      </c>
      <c r="E654" s="36"/>
      <c r="F654" s="205" t="s">
        <v>3705</v>
      </c>
      <c r="G654" s="36"/>
      <c r="H654" s="36"/>
      <c r="I654" s="206"/>
      <c r="J654" s="36"/>
      <c r="K654" s="36"/>
      <c r="L654" s="39"/>
      <c r="M654" s="207"/>
      <c r="N654" s="208"/>
      <c r="O654" s="71"/>
      <c r="P654" s="71"/>
      <c r="Q654" s="71"/>
      <c r="R654" s="71"/>
      <c r="S654" s="71"/>
      <c r="T654" s="72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T654" s="17" t="s">
        <v>249</v>
      </c>
      <c r="AU654" s="17" t="s">
        <v>88</v>
      </c>
    </row>
    <row r="655" spans="1:65" s="1" customFormat="1" ht="33" customHeight="1" x14ac:dyDescent="0.2">
      <c r="A655" s="34"/>
      <c r="B655" s="35"/>
      <c r="C655" s="191" t="s">
        <v>928</v>
      </c>
      <c r="D655" s="191" t="s">
        <v>243</v>
      </c>
      <c r="E655" s="192" t="s">
        <v>3706</v>
      </c>
      <c r="F655" s="193" t="s">
        <v>3707</v>
      </c>
      <c r="G655" s="194" t="s">
        <v>295</v>
      </c>
      <c r="H655" s="195">
        <v>7</v>
      </c>
      <c r="I655" s="196">
        <v>6420.08</v>
      </c>
      <c r="J655" s="197">
        <f>ROUND(I655*H655,2)</f>
        <v>44940.56</v>
      </c>
      <c r="K655" s="193" t="s">
        <v>247</v>
      </c>
      <c r="L655" s="39"/>
      <c r="M655" s="198" t="s">
        <v>1</v>
      </c>
      <c r="N655" s="199" t="s">
        <v>45</v>
      </c>
      <c r="O655" s="71"/>
      <c r="P655" s="200">
        <f>O655*H655</f>
        <v>0</v>
      </c>
      <c r="Q655" s="200">
        <v>2.3709999999999998E-2</v>
      </c>
      <c r="R655" s="200">
        <f>Q655*H655</f>
        <v>0.16596999999999998</v>
      </c>
      <c r="S655" s="200">
        <v>0</v>
      </c>
      <c r="T655" s="201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202" t="s">
        <v>175</v>
      </c>
      <c r="AT655" s="202" t="s">
        <v>243</v>
      </c>
      <c r="AU655" s="202" t="s">
        <v>88</v>
      </c>
      <c r="AY655" s="17" t="s">
        <v>241</v>
      </c>
      <c r="BE655" s="203">
        <f>IF(N655="základní",J655,0)</f>
        <v>44940.56</v>
      </c>
      <c r="BF655" s="203">
        <f>IF(N655="snížená",J655,0)</f>
        <v>0</v>
      </c>
      <c r="BG655" s="203">
        <f>IF(N655="zákl. přenesená",J655,0)</f>
        <v>0</v>
      </c>
      <c r="BH655" s="203">
        <f>IF(N655="sníž. přenesená",J655,0)</f>
        <v>0</v>
      </c>
      <c r="BI655" s="203">
        <f>IF(N655="nulová",J655,0)</f>
        <v>0</v>
      </c>
      <c r="BJ655" s="17" t="s">
        <v>14</v>
      </c>
      <c r="BK655" s="203">
        <f>ROUND(I655*H655,2)</f>
        <v>44940.56</v>
      </c>
      <c r="BL655" s="17" t="s">
        <v>175</v>
      </c>
      <c r="BM655" s="202" t="s">
        <v>3708</v>
      </c>
    </row>
    <row r="656" spans="1:65" s="1" customFormat="1" ht="11.25" x14ac:dyDescent="0.2">
      <c r="A656" s="34"/>
      <c r="B656" s="35"/>
      <c r="C656" s="36"/>
      <c r="D656" s="204" t="s">
        <v>249</v>
      </c>
      <c r="E656" s="36"/>
      <c r="F656" s="205" t="s">
        <v>3709</v>
      </c>
      <c r="G656" s="36"/>
      <c r="H656" s="36"/>
      <c r="I656" s="206"/>
      <c r="J656" s="36"/>
      <c r="K656" s="36"/>
      <c r="L656" s="39"/>
      <c r="M656" s="207"/>
      <c r="N656" s="208"/>
      <c r="O656" s="71"/>
      <c r="P656" s="71"/>
      <c r="Q656" s="71"/>
      <c r="R656" s="71"/>
      <c r="S656" s="71"/>
      <c r="T656" s="72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T656" s="17" t="s">
        <v>249</v>
      </c>
      <c r="AU656" s="17" t="s">
        <v>88</v>
      </c>
    </row>
    <row r="657" spans="1:65" s="1" customFormat="1" ht="24.2" customHeight="1" x14ac:dyDescent="0.2">
      <c r="A657" s="34"/>
      <c r="B657" s="35"/>
      <c r="C657" s="191" t="s">
        <v>932</v>
      </c>
      <c r="D657" s="191" t="s">
        <v>243</v>
      </c>
      <c r="E657" s="192" t="s">
        <v>3710</v>
      </c>
      <c r="F657" s="193" t="s">
        <v>3711</v>
      </c>
      <c r="G657" s="194" t="s">
        <v>295</v>
      </c>
      <c r="H657" s="195">
        <v>77</v>
      </c>
      <c r="I657" s="196">
        <v>594.86</v>
      </c>
      <c r="J657" s="197">
        <f>ROUND(I657*H657,2)</f>
        <v>45804.22</v>
      </c>
      <c r="K657" s="193" t="s">
        <v>247</v>
      </c>
      <c r="L657" s="39"/>
      <c r="M657" s="198" t="s">
        <v>1</v>
      </c>
      <c r="N657" s="199" t="s">
        <v>45</v>
      </c>
      <c r="O657" s="71"/>
      <c r="P657" s="200">
        <f>O657*H657</f>
        <v>0</v>
      </c>
      <c r="Q657" s="200">
        <v>0</v>
      </c>
      <c r="R657" s="200">
        <f>Q657*H657</f>
        <v>0</v>
      </c>
      <c r="S657" s="200">
        <v>0</v>
      </c>
      <c r="T657" s="201">
        <f>S657*H657</f>
        <v>0</v>
      </c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R657" s="202" t="s">
        <v>175</v>
      </c>
      <c r="AT657" s="202" t="s">
        <v>243</v>
      </c>
      <c r="AU657" s="202" t="s">
        <v>88</v>
      </c>
      <c r="AY657" s="17" t="s">
        <v>241</v>
      </c>
      <c r="BE657" s="203">
        <f>IF(N657="základní",J657,0)</f>
        <v>45804.22</v>
      </c>
      <c r="BF657" s="203">
        <f>IF(N657="snížená",J657,0)</f>
        <v>0</v>
      </c>
      <c r="BG657" s="203">
        <f>IF(N657="zákl. přenesená",J657,0)</f>
        <v>0</v>
      </c>
      <c r="BH657" s="203">
        <f>IF(N657="sníž. přenesená",J657,0)</f>
        <v>0</v>
      </c>
      <c r="BI657" s="203">
        <f>IF(N657="nulová",J657,0)</f>
        <v>0</v>
      </c>
      <c r="BJ657" s="17" t="s">
        <v>14</v>
      </c>
      <c r="BK657" s="203">
        <f>ROUND(I657*H657,2)</f>
        <v>45804.22</v>
      </c>
      <c r="BL657" s="17" t="s">
        <v>175</v>
      </c>
      <c r="BM657" s="202" t="s">
        <v>3712</v>
      </c>
    </row>
    <row r="658" spans="1:65" s="1" customFormat="1" ht="11.25" x14ac:dyDescent="0.2">
      <c r="A658" s="34"/>
      <c r="B658" s="35"/>
      <c r="C658" s="36"/>
      <c r="D658" s="204" t="s">
        <v>249</v>
      </c>
      <c r="E658" s="36"/>
      <c r="F658" s="205" t="s">
        <v>3713</v>
      </c>
      <c r="G658" s="36"/>
      <c r="H658" s="36"/>
      <c r="I658" s="206"/>
      <c r="J658" s="36"/>
      <c r="K658" s="36"/>
      <c r="L658" s="39"/>
      <c r="M658" s="207"/>
      <c r="N658" s="208"/>
      <c r="O658" s="71"/>
      <c r="P658" s="71"/>
      <c r="Q658" s="71"/>
      <c r="R658" s="71"/>
      <c r="S658" s="71"/>
      <c r="T658" s="72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T658" s="17" t="s">
        <v>249</v>
      </c>
      <c r="AU658" s="17" t="s">
        <v>88</v>
      </c>
    </row>
    <row r="659" spans="1:65" s="1" customFormat="1" ht="24.2" customHeight="1" x14ac:dyDescent="0.2">
      <c r="A659" s="34"/>
      <c r="B659" s="35"/>
      <c r="C659" s="191" t="s">
        <v>936</v>
      </c>
      <c r="D659" s="191" t="s">
        <v>243</v>
      </c>
      <c r="E659" s="192" t="s">
        <v>3714</v>
      </c>
      <c r="F659" s="193" t="s">
        <v>3715</v>
      </c>
      <c r="G659" s="194" t="s">
        <v>295</v>
      </c>
      <c r="H659" s="195">
        <v>70</v>
      </c>
      <c r="I659" s="196">
        <v>2110.2800000000002</v>
      </c>
      <c r="J659" s="197">
        <f>ROUND(I659*H659,2)</f>
        <v>147719.6</v>
      </c>
      <c r="K659" s="193" t="s">
        <v>247</v>
      </c>
      <c r="L659" s="39"/>
      <c r="M659" s="198" t="s">
        <v>1</v>
      </c>
      <c r="N659" s="199" t="s">
        <v>45</v>
      </c>
      <c r="O659" s="71"/>
      <c r="P659" s="200">
        <f>O659*H659</f>
        <v>0</v>
      </c>
      <c r="Q659" s="200">
        <v>1.01E-2</v>
      </c>
      <c r="R659" s="200">
        <f>Q659*H659</f>
        <v>0.70699999999999996</v>
      </c>
      <c r="S659" s="200">
        <v>0</v>
      </c>
      <c r="T659" s="201">
        <f>S659*H659</f>
        <v>0</v>
      </c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R659" s="202" t="s">
        <v>175</v>
      </c>
      <c r="AT659" s="202" t="s">
        <v>243</v>
      </c>
      <c r="AU659" s="202" t="s">
        <v>88</v>
      </c>
      <c r="AY659" s="17" t="s">
        <v>241</v>
      </c>
      <c r="BE659" s="203">
        <f>IF(N659="základní",J659,0)</f>
        <v>147719.6</v>
      </c>
      <c r="BF659" s="203">
        <f>IF(N659="snížená",J659,0)</f>
        <v>0</v>
      </c>
      <c r="BG659" s="203">
        <f>IF(N659="zákl. přenesená",J659,0)</f>
        <v>0</v>
      </c>
      <c r="BH659" s="203">
        <f>IF(N659="sníž. přenesená",J659,0)</f>
        <v>0</v>
      </c>
      <c r="BI659" s="203">
        <f>IF(N659="nulová",J659,0)</f>
        <v>0</v>
      </c>
      <c r="BJ659" s="17" t="s">
        <v>14</v>
      </c>
      <c r="BK659" s="203">
        <f>ROUND(I659*H659,2)</f>
        <v>147719.6</v>
      </c>
      <c r="BL659" s="17" t="s">
        <v>175</v>
      </c>
      <c r="BM659" s="202" t="s">
        <v>3716</v>
      </c>
    </row>
    <row r="660" spans="1:65" s="1" customFormat="1" ht="11.25" x14ac:dyDescent="0.2">
      <c r="A660" s="34"/>
      <c r="B660" s="35"/>
      <c r="C660" s="36"/>
      <c r="D660" s="204" t="s">
        <v>249</v>
      </c>
      <c r="E660" s="36"/>
      <c r="F660" s="205" t="s">
        <v>3717</v>
      </c>
      <c r="G660" s="36"/>
      <c r="H660" s="36"/>
      <c r="I660" s="206"/>
      <c r="J660" s="36"/>
      <c r="K660" s="36"/>
      <c r="L660" s="39"/>
      <c r="M660" s="207"/>
      <c r="N660" s="208"/>
      <c r="O660" s="71"/>
      <c r="P660" s="71"/>
      <c r="Q660" s="71"/>
      <c r="R660" s="71"/>
      <c r="S660" s="71"/>
      <c r="T660" s="72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T660" s="17" t="s">
        <v>249</v>
      </c>
      <c r="AU660" s="17" t="s">
        <v>88</v>
      </c>
    </row>
    <row r="661" spans="1:65" s="1" customFormat="1" ht="33" customHeight="1" x14ac:dyDescent="0.2">
      <c r="A661" s="34"/>
      <c r="B661" s="35"/>
      <c r="C661" s="191" t="s">
        <v>940</v>
      </c>
      <c r="D661" s="191" t="s">
        <v>243</v>
      </c>
      <c r="E661" s="192" t="s">
        <v>3718</v>
      </c>
      <c r="F661" s="193" t="s">
        <v>3719</v>
      </c>
      <c r="G661" s="194" t="s">
        <v>295</v>
      </c>
      <c r="H661" s="195">
        <v>7</v>
      </c>
      <c r="I661" s="196">
        <v>2974.32</v>
      </c>
      <c r="J661" s="197">
        <f>ROUND(I661*H661,2)</f>
        <v>20820.240000000002</v>
      </c>
      <c r="K661" s="193" t="s">
        <v>247</v>
      </c>
      <c r="L661" s="39"/>
      <c r="M661" s="198" t="s">
        <v>1</v>
      </c>
      <c r="N661" s="199" t="s">
        <v>45</v>
      </c>
      <c r="O661" s="71"/>
      <c r="P661" s="200">
        <f>O661*H661</f>
        <v>0</v>
      </c>
      <c r="Q661" s="200">
        <v>6.0600000000000001E-2</v>
      </c>
      <c r="R661" s="200">
        <f>Q661*H661</f>
        <v>0.42420000000000002</v>
      </c>
      <c r="S661" s="200">
        <v>0</v>
      </c>
      <c r="T661" s="201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202" t="s">
        <v>175</v>
      </c>
      <c r="AT661" s="202" t="s">
        <v>243</v>
      </c>
      <c r="AU661" s="202" t="s">
        <v>88</v>
      </c>
      <c r="AY661" s="17" t="s">
        <v>241</v>
      </c>
      <c r="BE661" s="203">
        <f>IF(N661="základní",J661,0)</f>
        <v>20820.240000000002</v>
      </c>
      <c r="BF661" s="203">
        <f>IF(N661="snížená",J661,0)</f>
        <v>0</v>
      </c>
      <c r="BG661" s="203">
        <f>IF(N661="zákl. přenesená",J661,0)</f>
        <v>0</v>
      </c>
      <c r="BH661" s="203">
        <f>IF(N661="sníž. přenesená",J661,0)</f>
        <v>0</v>
      </c>
      <c r="BI661" s="203">
        <f>IF(N661="nulová",J661,0)</f>
        <v>0</v>
      </c>
      <c r="BJ661" s="17" t="s">
        <v>14</v>
      </c>
      <c r="BK661" s="203">
        <f>ROUND(I661*H661,2)</f>
        <v>20820.240000000002</v>
      </c>
      <c r="BL661" s="17" t="s">
        <v>175</v>
      </c>
      <c r="BM661" s="202" t="s">
        <v>3720</v>
      </c>
    </row>
    <row r="662" spans="1:65" s="1" customFormat="1" ht="11.25" x14ac:dyDescent="0.2">
      <c r="A662" s="34"/>
      <c r="B662" s="35"/>
      <c r="C662" s="36"/>
      <c r="D662" s="204" t="s">
        <v>249</v>
      </c>
      <c r="E662" s="36"/>
      <c r="F662" s="205" t="s">
        <v>3721</v>
      </c>
      <c r="G662" s="36"/>
      <c r="H662" s="36"/>
      <c r="I662" s="206"/>
      <c r="J662" s="36"/>
      <c r="K662" s="36"/>
      <c r="L662" s="39"/>
      <c r="M662" s="207"/>
      <c r="N662" s="208"/>
      <c r="O662" s="71"/>
      <c r="P662" s="71"/>
      <c r="Q662" s="71"/>
      <c r="R662" s="71"/>
      <c r="S662" s="71"/>
      <c r="T662" s="72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T662" s="17" t="s">
        <v>249</v>
      </c>
      <c r="AU662" s="17" t="s">
        <v>88</v>
      </c>
    </row>
    <row r="663" spans="1:65" s="1" customFormat="1" ht="24.2" customHeight="1" x14ac:dyDescent="0.2">
      <c r="A663" s="34"/>
      <c r="B663" s="35"/>
      <c r="C663" s="191" t="s">
        <v>945</v>
      </c>
      <c r="D663" s="191" t="s">
        <v>243</v>
      </c>
      <c r="E663" s="192" t="s">
        <v>1045</v>
      </c>
      <c r="F663" s="193" t="s">
        <v>1046</v>
      </c>
      <c r="G663" s="194" t="s">
        <v>295</v>
      </c>
      <c r="H663" s="195">
        <v>79</v>
      </c>
      <c r="I663" s="196">
        <v>1487.16</v>
      </c>
      <c r="J663" s="197">
        <f>ROUND(I663*H663,2)</f>
        <v>117485.64</v>
      </c>
      <c r="K663" s="193" t="s">
        <v>247</v>
      </c>
      <c r="L663" s="39"/>
      <c r="M663" s="198" t="s">
        <v>1</v>
      </c>
      <c r="N663" s="199" t="s">
        <v>45</v>
      </c>
      <c r="O663" s="71"/>
      <c r="P663" s="200">
        <f>O663*H663</f>
        <v>0</v>
      </c>
      <c r="Q663" s="200">
        <v>1.6000000000000001E-4</v>
      </c>
      <c r="R663" s="200">
        <f>Q663*H663</f>
        <v>1.264E-2</v>
      </c>
      <c r="S663" s="200">
        <v>0</v>
      </c>
      <c r="T663" s="201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202" t="s">
        <v>175</v>
      </c>
      <c r="AT663" s="202" t="s">
        <v>243</v>
      </c>
      <c r="AU663" s="202" t="s">
        <v>88</v>
      </c>
      <c r="AY663" s="17" t="s">
        <v>241</v>
      </c>
      <c r="BE663" s="203">
        <f>IF(N663="základní",J663,0)</f>
        <v>117485.64</v>
      </c>
      <c r="BF663" s="203">
        <f>IF(N663="snížená",J663,0)</f>
        <v>0</v>
      </c>
      <c r="BG663" s="203">
        <f>IF(N663="zákl. přenesená",J663,0)</f>
        <v>0</v>
      </c>
      <c r="BH663" s="203">
        <f>IF(N663="sníž. přenesená",J663,0)</f>
        <v>0</v>
      </c>
      <c r="BI663" s="203">
        <f>IF(N663="nulová",J663,0)</f>
        <v>0</v>
      </c>
      <c r="BJ663" s="17" t="s">
        <v>14</v>
      </c>
      <c r="BK663" s="203">
        <f>ROUND(I663*H663,2)</f>
        <v>117485.64</v>
      </c>
      <c r="BL663" s="17" t="s">
        <v>175</v>
      </c>
      <c r="BM663" s="202" t="s">
        <v>3722</v>
      </c>
    </row>
    <row r="664" spans="1:65" s="1" customFormat="1" ht="11.25" x14ac:dyDescent="0.2">
      <c r="A664" s="34"/>
      <c r="B664" s="35"/>
      <c r="C664" s="36"/>
      <c r="D664" s="204" t="s">
        <v>249</v>
      </c>
      <c r="E664" s="36"/>
      <c r="F664" s="205" t="s">
        <v>1048</v>
      </c>
      <c r="G664" s="36"/>
      <c r="H664" s="36"/>
      <c r="I664" s="206"/>
      <c r="J664" s="36"/>
      <c r="K664" s="36"/>
      <c r="L664" s="39"/>
      <c r="M664" s="207"/>
      <c r="N664" s="208"/>
      <c r="O664" s="71"/>
      <c r="P664" s="71"/>
      <c r="Q664" s="71"/>
      <c r="R664" s="71"/>
      <c r="S664" s="71"/>
      <c r="T664" s="72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T664" s="17" t="s">
        <v>249</v>
      </c>
      <c r="AU664" s="17" t="s">
        <v>88</v>
      </c>
    </row>
    <row r="665" spans="1:65" s="12" customFormat="1" ht="11.25" x14ac:dyDescent="0.2">
      <c r="B665" s="209"/>
      <c r="C665" s="210"/>
      <c r="D665" s="211" t="s">
        <v>256</v>
      </c>
      <c r="E665" s="212" t="s">
        <v>1</v>
      </c>
      <c r="F665" s="213" t="s">
        <v>3723</v>
      </c>
      <c r="G665" s="210"/>
      <c r="H665" s="214">
        <v>79</v>
      </c>
      <c r="I665" s="215"/>
      <c r="J665" s="210"/>
      <c r="K665" s="210"/>
      <c r="L665" s="216"/>
      <c r="M665" s="217"/>
      <c r="N665" s="218"/>
      <c r="O665" s="218"/>
      <c r="P665" s="218"/>
      <c r="Q665" s="218"/>
      <c r="R665" s="218"/>
      <c r="S665" s="218"/>
      <c r="T665" s="219"/>
      <c r="AT665" s="220" t="s">
        <v>256</v>
      </c>
      <c r="AU665" s="220" t="s">
        <v>88</v>
      </c>
      <c r="AV665" s="12" t="s">
        <v>88</v>
      </c>
      <c r="AW665" s="12" t="s">
        <v>36</v>
      </c>
      <c r="AX665" s="12" t="s">
        <v>80</v>
      </c>
      <c r="AY665" s="220" t="s">
        <v>241</v>
      </c>
    </row>
    <row r="666" spans="1:65" s="13" customFormat="1" ht="11.25" x14ac:dyDescent="0.2">
      <c r="B666" s="221"/>
      <c r="C666" s="222"/>
      <c r="D666" s="211" t="s">
        <v>256</v>
      </c>
      <c r="E666" s="223" t="s">
        <v>1</v>
      </c>
      <c r="F666" s="224" t="s">
        <v>258</v>
      </c>
      <c r="G666" s="222"/>
      <c r="H666" s="225">
        <v>79</v>
      </c>
      <c r="I666" s="226"/>
      <c r="J666" s="222"/>
      <c r="K666" s="222"/>
      <c r="L666" s="227"/>
      <c r="M666" s="228"/>
      <c r="N666" s="229"/>
      <c r="O666" s="229"/>
      <c r="P666" s="229"/>
      <c r="Q666" s="229"/>
      <c r="R666" s="229"/>
      <c r="S666" s="229"/>
      <c r="T666" s="230"/>
      <c r="AT666" s="231" t="s">
        <v>256</v>
      </c>
      <c r="AU666" s="231" t="s">
        <v>88</v>
      </c>
      <c r="AV666" s="13" t="s">
        <v>175</v>
      </c>
      <c r="AW666" s="13" t="s">
        <v>36</v>
      </c>
      <c r="AX666" s="13" t="s">
        <v>14</v>
      </c>
      <c r="AY666" s="231" t="s">
        <v>241</v>
      </c>
    </row>
    <row r="667" spans="1:65" s="1" customFormat="1" ht="21.75" customHeight="1" x14ac:dyDescent="0.2">
      <c r="A667" s="34"/>
      <c r="B667" s="35"/>
      <c r="C667" s="191" t="s">
        <v>949</v>
      </c>
      <c r="D667" s="191" t="s">
        <v>243</v>
      </c>
      <c r="E667" s="192" t="s">
        <v>1057</v>
      </c>
      <c r="F667" s="193" t="s">
        <v>1058</v>
      </c>
      <c r="G667" s="194" t="s">
        <v>289</v>
      </c>
      <c r="H667" s="195">
        <v>520.29999999999995</v>
      </c>
      <c r="I667" s="196">
        <v>8.92</v>
      </c>
      <c r="J667" s="197">
        <f>ROUND(I667*H667,2)</f>
        <v>4641.08</v>
      </c>
      <c r="K667" s="193" t="s">
        <v>247</v>
      </c>
      <c r="L667" s="39"/>
      <c r="M667" s="198" t="s">
        <v>1</v>
      </c>
      <c r="N667" s="199" t="s">
        <v>45</v>
      </c>
      <c r="O667" s="71"/>
      <c r="P667" s="200">
        <f>O667*H667</f>
        <v>0</v>
      </c>
      <c r="Q667" s="200">
        <v>6.0000000000000002E-5</v>
      </c>
      <c r="R667" s="200">
        <f>Q667*H667</f>
        <v>3.1217999999999999E-2</v>
      </c>
      <c r="S667" s="200">
        <v>0</v>
      </c>
      <c r="T667" s="201">
        <f>S667*H667</f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202" t="s">
        <v>175</v>
      </c>
      <c r="AT667" s="202" t="s">
        <v>243</v>
      </c>
      <c r="AU667" s="202" t="s">
        <v>88</v>
      </c>
      <c r="AY667" s="17" t="s">
        <v>241</v>
      </c>
      <c r="BE667" s="203">
        <f>IF(N667="základní",J667,0)</f>
        <v>4641.08</v>
      </c>
      <c r="BF667" s="203">
        <f>IF(N667="snížená",J667,0)</f>
        <v>0</v>
      </c>
      <c r="BG667" s="203">
        <f>IF(N667="zákl. přenesená",J667,0)</f>
        <v>0</v>
      </c>
      <c r="BH667" s="203">
        <f>IF(N667="sníž. přenesená",J667,0)</f>
        <v>0</v>
      </c>
      <c r="BI667" s="203">
        <f>IF(N667="nulová",J667,0)</f>
        <v>0</v>
      </c>
      <c r="BJ667" s="17" t="s">
        <v>14</v>
      </c>
      <c r="BK667" s="203">
        <f>ROUND(I667*H667,2)</f>
        <v>4641.08</v>
      </c>
      <c r="BL667" s="17" t="s">
        <v>175</v>
      </c>
      <c r="BM667" s="202" t="s">
        <v>3724</v>
      </c>
    </row>
    <row r="668" spans="1:65" s="1" customFormat="1" ht="11.25" x14ac:dyDescent="0.2">
      <c r="A668" s="34"/>
      <c r="B668" s="35"/>
      <c r="C668" s="36"/>
      <c r="D668" s="204" t="s">
        <v>249</v>
      </c>
      <c r="E668" s="36"/>
      <c r="F668" s="205" t="s">
        <v>1060</v>
      </c>
      <c r="G668" s="36"/>
      <c r="H668" s="36"/>
      <c r="I668" s="206"/>
      <c r="J668" s="36"/>
      <c r="K668" s="36"/>
      <c r="L668" s="39"/>
      <c r="M668" s="207"/>
      <c r="N668" s="208"/>
      <c r="O668" s="71"/>
      <c r="P668" s="71"/>
      <c r="Q668" s="71"/>
      <c r="R668" s="71"/>
      <c r="S668" s="71"/>
      <c r="T668" s="72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T668" s="17" t="s">
        <v>249</v>
      </c>
      <c r="AU668" s="17" t="s">
        <v>88</v>
      </c>
    </row>
    <row r="669" spans="1:65" s="12" customFormat="1" ht="11.25" x14ac:dyDescent="0.2">
      <c r="B669" s="209"/>
      <c r="C669" s="210"/>
      <c r="D669" s="211" t="s">
        <v>256</v>
      </c>
      <c r="E669" s="212" t="s">
        <v>1</v>
      </c>
      <c r="F669" s="213" t="s">
        <v>3492</v>
      </c>
      <c r="G669" s="210"/>
      <c r="H669" s="214">
        <v>520.29999999999995</v>
      </c>
      <c r="I669" s="215"/>
      <c r="J669" s="210"/>
      <c r="K669" s="210"/>
      <c r="L669" s="216"/>
      <c r="M669" s="217"/>
      <c r="N669" s="218"/>
      <c r="O669" s="218"/>
      <c r="P669" s="218"/>
      <c r="Q669" s="218"/>
      <c r="R669" s="218"/>
      <c r="S669" s="218"/>
      <c r="T669" s="219"/>
      <c r="AT669" s="220" t="s">
        <v>256</v>
      </c>
      <c r="AU669" s="220" t="s">
        <v>88</v>
      </c>
      <c r="AV669" s="12" t="s">
        <v>88</v>
      </c>
      <c r="AW669" s="12" t="s">
        <v>36</v>
      </c>
      <c r="AX669" s="12" t="s">
        <v>80</v>
      </c>
      <c r="AY669" s="220" t="s">
        <v>241</v>
      </c>
    </row>
    <row r="670" spans="1:65" s="13" customFormat="1" ht="11.25" x14ac:dyDescent="0.2">
      <c r="B670" s="221"/>
      <c r="C670" s="222"/>
      <c r="D670" s="211" t="s">
        <v>256</v>
      </c>
      <c r="E670" s="223" t="s">
        <v>1</v>
      </c>
      <c r="F670" s="224" t="s">
        <v>258</v>
      </c>
      <c r="G670" s="222"/>
      <c r="H670" s="225">
        <v>520.29999999999995</v>
      </c>
      <c r="I670" s="226"/>
      <c r="J670" s="222"/>
      <c r="K670" s="222"/>
      <c r="L670" s="227"/>
      <c r="M670" s="228"/>
      <c r="N670" s="229"/>
      <c r="O670" s="229"/>
      <c r="P670" s="229"/>
      <c r="Q670" s="229"/>
      <c r="R670" s="229"/>
      <c r="S670" s="229"/>
      <c r="T670" s="230"/>
      <c r="AT670" s="231" t="s">
        <v>256</v>
      </c>
      <c r="AU670" s="231" t="s">
        <v>88</v>
      </c>
      <c r="AV670" s="13" t="s">
        <v>175</v>
      </c>
      <c r="AW670" s="13" t="s">
        <v>36</v>
      </c>
      <c r="AX670" s="13" t="s">
        <v>14</v>
      </c>
      <c r="AY670" s="231" t="s">
        <v>241</v>
      </c>
    </row>
    <row r="671" spans="1:65" s="1" customFormat="1" ht="16.5" customHeight="1" x14ac:dyDescent="0.2">
      <c r="A671" s="34"/>
      <c r="B671" s="35"/>
      <c r="C671" s="191" t="s">
        <v>954</v>
      </c>
      <c r="D671" s="191" t="s">
        <v>243</v>
      </c>
      <c r="E671" s="192" t="s">
        <v>3725</v>
      </c>
      <c r="F671" s="193" t="s">
        <v>3726</v>
      </c>
      <c r="G671" s="194" t="s">
        <v>295</v>
      </c>
      <c r="H671" s="195">
        <v>77</v>
      </c>
      <c r="I671" s="196">
        <v>2065.5</v>
      </c>
      <c r="J671" s="197">
        <f>ROUND(I671*H671,2)</f>
        <v>159043.5</v>
      </c>
      <c r="K671" s="193" t="s">
        <v>1</v>
      </c>
      <c r="L671" s="39"/>
      <c r="M671" s="198" t="s">
        <v>1</v>
      </c>
      <c r="N671" s="199" t="s">
        <v>45</v>
      </c>
      <c r="O671" s="71"/>
      <c r="P671" s="200">
        <f>O671*H671</f>
        <v>0</v>
      </c>
      <c r="Q671" s="200">
        <v>0.05</v>
      </c>
      <c r="R671" s="200">
        <f>Q671*H671</f>
        <v>3.85</v>
      </c>
      <c r="S671" s="200">
        <v>0</v>
      </c>
      <c r="T671" s="201">
        <f>S671*H671</f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202" t="s">
        <v>175</v>
      </c>
      <c r="AT671" s="202" t="s">
        <v>243</v>
      </c>
      <c r="AU671" s="202" t="s">
        <v>88</v>
      </c>
      <c r="AY671" s="17" t="s">
        <v>241</v>
      </c>
      <c r="BE671" s="203">
        <f>IF(N671="základní",J671,0)</f>
        <v>159043.5</v>
      </c>
      <c r="BF671" s="203">
        <f>IF(N671="snížená",J671,0)</f>
        <v>0</v>
      </c>
      <c r="BG671" s="203">
        <f>IF(N671="zákl. přenesená",J671,0)</f>
        <v>0</v>
      </c>
      <c r="BH671" s="203">
        <f>IF(N671="sníž. přenesená",J671,0)</f>
        <v>0</v>
      </c>
      <c r="BI671" s="203">
        <f>IF(N671="nulová",J671,0)</f>
        <v>0</v>
      </c>
      <c r="BJ671" s="17" t="s">
        <v>14</v>
      </c>
      <c r="BK671" s="203">
        <f>ROUND(I671*H671,2)</f>
        <v>159043.5</v>
      </c>
      <c r="BL671" s="17" t="s">
        <v>175</v>
      </c>
      <c r="BM671" s="202" t="s">
        <v>3727</v>
      </c>
    </row>
    <row r="672" spans="1:65" s="12" customFormat="1" ht="11.25" x14ac:dyDescent="0.2">
      <c r="B672" s="209"/>
      <c r="C672" s="210"/>
      <c r="D672" s="211" t="s">
        <v>256</v>
      </c>
      <c r="E672" s="212" t="s">
        <v>1</v>
      </c>
      <c r="F672" s="213" t="s">
        <v>3697</v>
      </c>
      <c r="G672" s="210"/>
      <c r="H672" s="214">
        <v>52</v>
      </c>
      <c r="I672" s="215"/>
      <c r="J672" s="210"/>
      <c r="K672" s="210"/>
      <c r="L672" s="216"/>
      <c r="M672" s="217"/>
      <c r="N672" s="218"/>
      <c r="O672" s="218"/>
      <c r="P672" s="218"/>
      <c r="Q672" s="218"/>
      <c r="R672" s="218"/>
      <c r="S672" s="218"/>
      <c r="T672" s="219"/>
      <c r="AT672" s="220" t="s">
        <v>256</v>
      </c>
      <c r="AU672" s="220" t="s">
        <v>88</v>
      </c>
      <c r="AV672" s="12" t="s">
        <v>88</v>
      </c>
      <c r="AW672" s="12" t="s">
        <v>36</v>
      </c>
      <c r="AX672" s="12" t="s">
        <v>80</v>
      </c>
      <c r="AY672" s="220" t="s">
        <v>241</v>
      </c>
    </row>
    <row r="673" spans="1:65" s="12" customFormat="1" ht="11.25" x14ac:dyDescent="0.2">
      <c r="B673" s="209"/>
      <c r="C673" s="210"/>
      <c r="D673" s="211" t="s">
        <v>256</v>
      </c>
      <c r="E673" s="212" t="s">
        <v>1</v>
      </c>
      <c r="F673" s="213" t="s">
        <v>3683</v>
      </c>
      <c r="G673" s="210"/>
      <c r="H673" s="214">
        <v>2</v>
      </c>
      <c r="I673" s="215"/>
      <c r="J673" s="210"/>
      <c r="K673" s="210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256</v>
      </c>
      <c r="AU673" s="220" t="s">
        <v>88</v>
      </c>
      <c r="AV673" s="12" t="s">
        <v>88</v>
      </c>
      <c r="AW673" s="12" t="s">
        <v>36</v>
      </c>
      <c r="AX673" s="12" t="s">
        <v>80</v>
      </c>
      <c r="AY673" s="220" t="s">
        <v>241</v>
      </c>
    </row>
    <row r="674" spans="1:65" s="12" customFormat="1" ht="11.25" x14ac:dyDescent="0.2">
      <c r="B674" s="209"/>
      <c r="C674" s="210"/>
      <c r="D674" s="211" t="s">
        <v>256</v>
      </c>
      <c r="E674" s="212" t="s">
        <v>1</v>
      </c>
      <c r="F674" s="213" t="s">
        <v>3684</v>
      </c>
      <c r="G674" s="210"/>
      <c r="H674" s="214">
        <v>0</v>
      </c>
      <c r="I674" s="215"/>
      <c r="J674" s="210"/>
      <c r="K674" s="210"/>
      <c r="L674" s="216"/>
      <c r="M674" s="217"/>
      <c r="N674" s="218"/>
      <c r="O674" s="218"/>
      <c r="P674" s="218"/>
      <c r="Q674" s="218"/>
      <c r="R674" s="218"/>
      <c r="S674" s="218"/>
      <c r="T674" s="219"/>
      <c r="AT674" s="220" t="s">
        <v>256</v>
      </c>
      <c r="AU674" s="220" t="s">
        <v>88</v>
      </c>
      <c r="AV674" s="12" t="s">
        <v>88</v>
      </c>
      <c r="AW674" s="12" t="s">
        <v>36</v>
      </c>
      <c r="AX674" s="12" t="s">
        <v>80</v>
      </c>
      <c r="AY674" s="220" t="s">
        <v>241</v>
      </c>
    </row>
    <row r="675" spans="1:65" s="12" customFormat="1" ht="11.25" x14ac:dyDescent="0.2">
      <c r="B675" s="209"/>
      <c r="C675" s="210"/>
      <c r="D675" s="211" t="s">
        <v>256</v>
      </c>
      <c r="E675" s="212" t="s">
        <v>1</v>
      </c>
      <c r="F675" s="213" t="s">
        <v>3685</v>
      </c>
      <c r="G675" s="210"/>
      <c r="H675" s="214">
        <v>2</v>
      </c>
      <c r="I675" s="215"/>
      <c r="J675" s="210"/>
      <c r="K675" s="210"/>
      <c r="L675" s="216"/>
      <c r="M675" s="217"/>
      <c r="N675" s="218"/>
      <c r="O675" s="218"/>
      <c r="P675" s="218"/>
      <c r="Q675" s="218"/>
      <c r="R675" s="218"/>
      <c r="S675" s="218"/>
      <c r="T675" s="219"/>
      <c r="AT675" s="220" t="s">
        <v>256</v>
      </c>
      <c r="AU675" s="220" t="s">
        <v>88</v>
      </c>
      <c r="AV675" s="12" t="s">
        <v>88</v>
      </c>
      <c r="AW675" s="12" t="s">
        <v>36</v>
      </c>
      <c r="AX675" s="12" t="s">
        <v>80</v>
      </c>
      <c r="AY675" s="220" t="s">
        <v>241</v>
      </c>
    </row>
    <row r="676" spans="1:65" s="12" customFormat="1" ht="11.25" x14ac:dyDescent="0.2">
      <c r="B676" s="209"/>
      <c r="C676" s="210"/>
      <c r="D676" s="211" t="s">
        <v>256</v>
      </c>
      <c r="E676" s="212" t="s">
        <v>1</v>
      </c>
      <c r="F676" s="213" t="s">
        <v>3686</v>
      </c>
      <c r="G676" s="210"/>
      <c r="H676" s="214">
        <v>17</v>
      </c>
      <c r="I676" s="215"/>
      <c r="J676" s="210"/>
      <c r="K676" s="210"/>
      <c r="L676" s="216"/>
      <c r="M676" s="217"/>
      <c r="N676" s="218"/>
      <c r="O676" s="218"/>
      <c r="P676" s="218"/>
      <c r="Q676" s="218"/>
      <c r="R676" s="218"/>
      <c r="S676" s="218"/>
      <c r="T676" s="219"/>
      <c r="AT676" s="220" t="s">
        <v>256</v>
      </c>
      <c r="AU676" s="220" t="s">
        <v>88</v>
      </c>
      <c r="AV676" s="12" t="s">
        <v>88</v>
      </c>
      <c r="AW676" s="12" t="s">
        <v>36</v>
      </c>
      <c r="AX676" s="12" t="s">
        <v>80</v>
      </c>
      <c r="AY676" s="220" t="s">
        <v>241</v>
      </c>
    </row>
    <row r="677" spans="1:65" s="12" customFormat="1" ht="11.25" x14ac:dyDescent="0.2">
      <c r="B677" s="209"/>
      <c r="C677" s="210"/>
      <c r="D677" s="211" t="s">
        <v>256</v>
      </c>
      <c r="E677" s="212" t="s">
        <v>1</v>
      </c>
      <c r="F677" s="213" t="s">
        <v>3687</v>
      </c>
      <c r="G677" s="210"/>
      <c r="H677" s="214">
        <v>1</v>
      </c>
      <c r="I677" s="215"/>
      <c r="J677" s="210"/>
      <c r="K677" s="210"/>
      <c r="L677" s="216"/>
      <c r="M677" s="217"/>
      <c r="N677" s="218"/>
      <c r="O677" s="218"/>
      <c r="P677" s="218"/>
      <c r="Q677" s="218"/>
      <c r="R677" s="218"/>
      <c r="S677" s="218"/>
      <c r="T677" s="219"/>
      <c r="AT677" s="220" t="s">
        <v>256</v>
      </c>
      <c r="AU677" s="220" t="s">
        <v>88</v>
      </c>
      <c r="AV677" s="12" t="s">
        <v>88</v>
      </c>
      <c r="AW677" s="12" t="s">
        <v>36</v>
      </c>
      <c r="AX677" s="12" t="s">
        <v>80</v>
      </c>
      <c r="AY677" s="220" t="s">
        <v>241</v>
      </c>
    </row>
    <row r="678" spans="1:65" s="12" customFormat="1" ht="11.25" x14ac:dyDescent="0.2">
      <c r="B678" s="209"/>
      <c r="C678" s="210"/>
      <c r="D678" s="211" t="s">
        <v>256</v>
      </c>
      <c r="E678" s="212" t="s">
        <v>1</v>
      </c>
      <c r="F678" s="213" t="s">
        <v>3688</v>
      </c>
      <c r="G678" s="210"/>
      <c r="H678" s="214">
        <v>3</v>
      </c>
      <c r="I678" s="215"/>
      <c r="J678" s="210"/>
      <c r="K678" s="210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256</v>
      </c>
      <c r="AU678" s="220" t="s">
        <v>88</v>
      </c>
      <c r="AV678" s="12" t="s">
        <v>88</v>
      </c>
      <c r="AW678" s="12" t="s">
        <v>36</v>
      </c>
      <c r="AX678" s="12" t="s">
        <v>80</v>
      </c>
      <c r="AY678" s="220" t="s">
        <v>241</v>
      </c>
    </row>
    <row r="679" spans="1:65" s="13" customFormat="1" ht="11.25" x14ac:dyDescent="0.2">
      <c r="B679" s="221"/>
      <c r="C679" s="222"/>
      <c r="D679" s="211" t="s">
        <v>256</v>
      </c>
      <c r="E679" s="223" t="s">
        <v>1</v>
      </c>
      <c r="F679" s="224" t="s">
        <v>258</v>
      </c>
      <c r="G679" s="222"/>
      <c r="H679" s="225">
        <v>77</v>
      </c>
      <c r="I679" s="226"/>
      <c r="J679" s="222"/>
      <c r="K679" s="222"/>
      <c r="L679" s="227"/>
      <c r="M679" s="228"/>
      <c r="N679" s="229"/>
      <c r="O679" s="229"/>
      <c r="P679" s="229"/>
      <c r="Q679" s="229"/>
      <c r="R679" s="229"/>
      <c r="S679" s="229"/>
      <c r="T679" s="230"/>
      <c r="AT679" s="231" t="s">
        <v>256</v>
      </c>
      <c r="AU679" s="231" t="s">
        <v>88</v>
      </c>
      <c r="AV679" s="13" t="s">
        <v>175</v>
      </c>
      <c r="AW679" s="13" t="s">
        <v>36</v>
      </c>
      <c r="AX679" s="13" t="s">
        <v>14</v>
      </c>
      <c r="AY679" s="231" t="s">
        <v>241</v>
      </c>
    </row>
    <row r="680" spans="1:65" s="1" customFormat="1" ht="16.5" customHeight="1" x14ac:dyDescent="0.2">
      <c r="A680" s="34"/>
      <c r="B680" s="35"/>
      <c r="C680" s="191" t="s">
        <v>958</v>
      </c>
      <c r="D680" s="191" t="s">
        <v>243</v>
      </c>
      <c r="E680" s="192" t="s">
        <v>1857</v>
      </c>
      <c r="F680" s="193" t="s">
        <v>3728</v>
      </c>
      <c r="G680" s="194" t="s">
        <v>299</v>
      </c>
      <c r="H680" s="195">
        <v>77</v>
      </c>
      <c r="I680" s="196">
        <v>1377</v>
      </c>
      <c r="J680" s="197">
        <f>ROUND(I680*H680,2)</f>
        <v>106029</v>
      </c>
      <c r="K680" s="193" t="s">
        <v>1</v>
      </c>
      <c r="L680" s="39"/>
      <c r="M680" s="198" t="s">
        <v>1</v>
      </c>
      <c r="N680" s="199" t="s">
        <v>45</v>
      </c>
      <c r="O680" s="71"/>
      <c r="P680" s="200">
        <f>O680*H680</f>
        <v>0</v>
      </c>
      <c r="Q680" s="200">
        <v>0.01</v>
      </c>
      <c r="R680" s="200">
        <f>Q680*H680</f>
        <v>0.77</v>
      </c>
      <c r="S680" s="200">
        <v>0</v>
      </c>
      <c r="T680" s="201">
        <f>S680*H680</f>
        <v>0</v>
      </c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R680" s="202" t="s">
        <v>175</v>
      </c>
      <c r="AT680" s="202" t="s">
        <v>243</v>
      </c>
      <c r="AU680" s="202" t="s">
        <v>88</v>
      </c>
      <c r="AY680" s="17" t="s">
        <v>241</v>
      </c>
      <c r="BE680" s="203">
        <f>IF(N680="základní",J680,0)</f>
        <v>106029</v>
      </c>
      <c r="BF680" s="203">
        <f>IF(N680="snížená",J680,0)</f>
        <v>0</v>
      </c>
      <c r="BG680" s="203">
        <f>IF(N680="zákl. přenesená",J680,0)</f>
        <v>0</v>
      </c>
      <c r="BH680" s="203">
        <f>IF(N680="sníž. přenesená",J680,0)</f>
        <v>0</v>
      </c>
      <c r="BI680" s="203">
        <f>IF(N680="nulová",J680,0)</f>
        <v>0</v>
      </c>
      <c r="BJ680" s="17" t="s">
        <v>14</v>
      </c>
      <c r="BK680" s="203">
        <f>ROUND(I680*H680,2)</f>
        <v>106029</v>
      </c>
      <c r="BL680" s="17" t="s">
        <v>175</v>
      </c>
      <c r="BM680" s="202" t="s">
        <v>3729</v>
      </c>
    </row>
    <row r="681" spans="1:65" s="11" customFormat="1" ht="22.9" customHeight="1" x14ac:dyDescent="0.2">
      <c r="B681" s="175"/>
      <c r="C681" s="176"/>
      <c r="D681" s="177" t="s">
        <v>79</v>
      </c>
      <c r="E681" s="189" t="s">
        <v>275</v>
      </c>
      <c r="F681" s="189" t="s">
        <v>276</v>
      </c>
      <c r="G681" s="176"/>
      <c r="H681" s="176"/>
      <c r="I681" s="179"/>
      <c r="J681" s="190">
        <f>BK681</f>
        <v>29434.86</v>
      </c>
      <c r="K681" s="176"/>
      <c r="L681" s="181"/>
      <c r="M681" s="182"/>
      <c r="N681" s="183"/>
      <c r="O681" s="183"/>
      <c r="P681" s="184">
        <f>SUM(P682:P707)</f>
        <v>0</v>
      </c>
      <c r="Q681" s="183"/>
      <c r="R681" s="184">
        <f>SUM(R682:R707)</f>
        <v>0.14987699999999998</v>
      </c>
      <c r="S681" s="183"/>
      <c r="T681" s="185">
        <f>SUM(T682:T707)</f>
        <v>0</v>
      </c>
      <c r="AR681" s="186" t="s">
        <v>14</v>
      </c>
      <c r="AT681" s="187" t="s">
        <v>79</v>
      </c>
      <c r="AU681" s="187" t="s">
        <v>14</v>
      </c>
      <c r="AY681" s="186" t="s">
        <v>241</v>
      </c>
      <c r="BK681" s="188">
        <f>SUM(BK682:BK707)</f>
        <v>29434.86</v>
      </c>
    </row>
    <row r="682" spans="1:65" s="1" customFormat="1" ht="33" customHeight="1" x14ac:dyDescent="0.2">
      <c r="A682" s="34"/>
      <c r="B682" s="35"/>
      <c r="C682" s="191" t="s">
        <v>962</v>
      </c>
      <c r="D682" s="191" t="s">
        <v>243</v>
      </c>
      <c r="E682" s="192" t="s">
        <v>1062</v>
      </c>
      <c r="F682" s="193" t="s">
        <v>1063</v>
      </c>
      <c r="G682" s="194" t="s">
        <v>289</v>
      </c>
      <c r="H682" s="195">
        <v>245.7</v>
      </c>
      <c r="I682" s="196">
        <v>119.8</v>
      </c>
      <c r="J682" s="197">
        <f>ROUND(I682*H682,2)</f>
        <v>29434.86</v>
      </c>
      <c r="K682" s="193" t="s">
        <v>247</v>
      </c>
      <c r="L682" s="39"/>
      <c r="M682" s="198" t="s">
        <v>1</v>
      </c>
      <c r="N682" s="199" t="s">
        <v>45</v>
      </c>
      <c r="O682" s="71"/>
      <c r="P682" s="200">
        <f>O682*H682</f>
        <v>0</v>
      </c>
      <c r="Q682" s="200">
        <v>6.0999999999999997E-4</v>
      </c>
      <c r="R682" s="200">
        <f>Q682*H682</f>
        <v>0.14987699999999998</v>
      </c>
      <c r="S682" s="200">
        <v>0</v>
      </c>
      <c r="T682" s="201">
        <f>S682*H682</f>
        <v>0</v>
      </c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R682" s="202" t="s">
        <v>175</v>
      </c>
      <c r="AT682" s="202" t="s">
        <v>243</v>
      </c>
      <c r="AU682" s="202" t="s">
        <v>88</v>
      </c>
      <c r="AY682" s="17" t="s">
        <v>241</v>
      </c>
      <c r="BE682" s="203">
        <f>IF(N682="základní",J682,0)</f>
        <v>29434.86</v>
      </c>
      <c r="BF682" s="203">
        <f>IF(N682="snížená",J682,0)</f>
        <v>0</v>
      </c>
      <c r="BG682" s="203">
        <f>IF(N682="zákl. přenesená",J682,0)</f>
        <v>0</v>
      </c>
      <c r="BH682" s="203">
        <f>IF(N682="sníž. přenesená",J682,0)</f>
        <v>0</v>
      </c>
      <c r="BI682" s="203">
        <f>IF(N682="nulová",J682,0)</f>
        <v>0</v>
      </c>
      <c r="BJ682" s="17" t="s">
        <v>14</v>
      </c>
      <c r="BK682" s="203">
        <f>ROUND(I682*H682,2)</f>
        <v>29434.86</v>
      </c>
      <c r="BL682" s="17" t="s">
        <v>175</v>
      </c>
      <c r="BM682" s="202" t="s">
        <v>3730</v>
      </c>
    </row>
    <row r="683" spans="1:65" s="1" customFormat="1" ht="11.25" x14ac:dyDescent="0.2">
      <c r="A683" s="34"/>
      <c r="B683" s="35"/>
      <c r="C683" s="36"/>
      <c r="D683" s="204" t="s">
        <v>249</v>
      </c>
      <c r="E683" s="36"/>
      <c r="F683" s="205" t="s">
        <v>1065</v>
      </c>
      <c r="G683" s="36"/>
      <c r="H683" s="36"/>
      <c r="I683" s="206"/>
      <c r="J683" s="36"/>
      <c r="K683" s="36"/>
      <c r="L683" s="39"/>
      <c r="M683" s="207"/>
      <c r="N683" s="208"/>
      <c r="O683" s="71"/>
      <c r="P683" s="71"/>
      <c r="Q683" s="71"/>
      <c r="R683" s="71"/>
      <c r="S683" s="71"/>
      <c r="T683" s="72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T683" s="17" t="s">
        <v>249</v>
      </c>
      <c r="AU683" s="17" t="s">
        <v>88</v>
      </c>
    </row>
    <row r="684" spans="1:65" s="14" customFormat="1" ht="11.25" x14ac:dyDescent="0.2">
      <c r="B684" s="232"/>
      <c r="C684" s="233"/>
      <c r="D684" s="211" t="s">
        <v>256</v>
      </c>
      <c r="E684" s="234" t="s">
        <v>1</v>
      </c>
      <c r="F684" s="235" t="s">
        <v>1066</v>
      </c>
      <c r="G684" s="233"/>
      <c r="H684" s="234" t="s">
        <v>1</v>
      </c>
      <c r="I684" s="236"/>
      <c r="J684" s="233"/>
      <c r="K684" s="233"/>
      <c r="L684" s="237"/>
      <c r="M684" s="238"/>
      <c r="N684" s="239"/>
      <c r="O684" s="239"/>
      <c r="P684" s="239"/>
      <c r="Q684" s="239"/>
      <c r="R684" s="239"/>
      <c r="S684" s="239"/>
      <c r="T684" s="240"/>
      <c r="AT684" s="241" t="s">
        <v>256</v>
      </c>
      <c r="AU684" s="241" t="s">
        <v>88</v>
      </c>
      <c r="AV684" s="14" t="s">
        <v>14</v>
      </c>
      <c r="AW684" s="14" t="s">
        <v>36</v>
      </c>
      <c r="AX684" s="14" t="s">
        <v>80</v>
      </c>
      <c r="AY684" s="241" t="s">
        <v>241</v>
      </c>
    </row>
    <row r="685" spans="1:65" s="14" customFormat="1" ht="11.25" x14ac:dyDescent="0.2">
      <c r="B685" s="232"/>
      <c r="C685" s="233"/>
      <c r="D685" s="211" t="s">
        <v>256</v>
      </c>
      <c r="E685" s="234" t="s">
        <v>1</v>
      </c>
      <c r="F685" s="235" t="s">
        <v>3264</v>
      </c>
      <c r="G685" s="233"/>
      <c r="H685" s="234" t="s">
        <v>1</v>
      </c>
      <c r="I685" s="236"/>
      <c r="J685" s="233"/>
      <c r="K685" s="233"/>
      <c r="L685" s="237"/>
      <c r="M685" s="238"/>
      <c r="N685" s="239"/>
      <c r="O685" s="239"/>
      <c r="P685" s="239"/>
      <c r="Q685" s="239"/>
      <c r="R685" s="239"/>
      <c r="S685" s="239"/>
      <c r="T685" s="240"/>
      <c r="AT685" s="241" t="s">
        <v>256</v>
      </c>
      <c r="AU685" s="241" t="s">
        <v>88</v>
      </c>
      <c r="AV685" s="14" t="s">
        <v>14</v>
      </c>
      <c r="AW685" s="14" t="s">
        <v>36</v>
      </c>
      <c r="AX685" s="14" t="s">
        <v>80</v>
      </c>
      <c r="AY685" s="241" t="s">
        <v>241</v>
      </c>
    </row>
    <row r="686" spans="1:65" s="12" customFormat="1" ht="11.25" x14ac:dyDescent="0.2">
      <c r="B686" s="209"/>
      <c r="C686" s="210"/>
      <c r="D686" s="211" t="s">
        <v>256</v>
      </c>
      <c r="E686" s="212" t="s">
        <v>1</v>
      </c>
      <c r="F686" s="213" t="s">
        <v>3731</v>
      </c>
      <c r="G686" s="210"/>
      <c r="H686" s="214">
        <v>134.19999999999999</v>
      </c>
      <c r="I686" s="215"/>
      <c r="J686" s="210"/>
      <c r="K686" s="210"/>
      <c r="L686" s="216"/>
      <c r="M686" s="217"/>
      <c r="N686" s="218"/>
      <c r="O686" s="218"/>
      <c r="P686" s="218"/>
      <c r="Q686" s="218"/>
      <c r="R686" s="218"/>
      <c r="S686" s="218"/>
      <c r="T686" s="219"/>
      <c r="AT686" s="220" t="s">
        <v>256</v>
      </c>
      <c r="AU686" s="220" t="s">
        <v>88</v>
      </c>
      <c r="AV686" s="12" t="s">
        <v>88</v>
      </c>
      <c r="AW686" s="12" t="s">
        <v>36</v>
      </c>
      <c r="AX686" s="12" t="s">
        <v>80</v>
      </c>
      <c r="AY686" s="220" t="s">
        <v>241</v>
      </c>
    </row>
    <row r="687" spans="1:65" s="12" customFormat="1" ht="11.25" x14ac:dyDescent="0.2">
      <c r="B687" s="209"/>
      <c r="C687" s="210"/>
      <c r="D687" s="211" t="s">
        <v>256</v>
      </c>
      <c r="E687" s="212" t="s">
        <v>1</v>
      </c>
      <c r="F687" s="213" t="s">
        <v>3732</v>
      </c>
      <c r="G687" s="210"/>
      <c r="H687" s="214">
        <v>32.200000000000003</v>
      </c>
      <c r="I687" s="215"/>
      <c r="J687" s="210"/>
      <c r="K687" s="210"/>
      <c r="L687" s="216"/>
      <c r="M687" s="217"/>
      <c r="N687" s="218"/>
      <c r="O687" s="218"/>
      <c r="P687" s="218"/>
      <c r="Q687" s="218"/>
      <c r="R687" s="218"/>
      <c r="S687" s="218"/>
      <c r="T687" s="219"/>
      <c r="AT687" s="220" t="s">
        <v>256</v>
      </c>
      <c r="AU687" s="220" t="s">
        <v>88</v>
      </c>
      <c r="AV687" s="12" t="s">
        <v>88</v>
      </c>
      <c r="AW687" s="12" t="s">
        <v>36</v>
      </c>
      <c r="AX687" s="12" t="s">
        <v>80</v>
      </c>
      <c r="AY687" s="220" t="s">
        <v>241</v>
      </c>
    </row>
    <row r="688" spans="1:65" s="14" customFormat="1" ht="11.25" x14ac:dyDescent="0.2">
      <c r="B688" s="232"/>
      <c r="C688" s="233"/>
      <c r="D688" s="211" t="s">
        <v>256</v>
      </c>
      <c r="E688" s="234" t="s">
        <v>1</v>
      </c>
      <c r="F688" s="235" t="s">
        <v>3266</v>
      </c>
      <c r="G688" s="233"/>
      <c r="H688" s="234" t="s">
        <v>1</v>
      </c>
      <c r="I688" s="236"/>
      <c r="J688" s="233"/>
      <c r="K688" s="233"/>
      <c r="L688" s="237"/>
      <c r="M688" s="238"/>
      <c r="N688" s="239"/>
      <c r="O688" s="239"/>
      <c r="P688" s="239"/>
      <c r="Q688" s="239"/>
      <c r="R688" s="239"/>
      <c r="S688" s="239"/>
      <c r="T688" s="240"/>
      <c r="AT688" s="241" t="s">
        <v>256</v>
      </c>
      <c r="AU688" s="241" t="s">
        <v>88</v>
      </c>
      <c r="AV688" s="14" t="s">
        <v>14</v>
      </c>
      <c r="AW688" s="14" t="s">
        <v>36</v>
      </c>
      <c r="AX688" s="14" t="s">
        <v>80</v>
      </c>
      <c r="AY688" s="241" t="s">
        <v>241</v>
      </c>
    </row>
    <row r="689" spans="2:51" s="12" customFormat="1" ht="11.25" x14ac:dyDescent="0.2">
      <c r="B689" s="209"/>
      <c r="C689" s="210"/>
      <c r="D689" s="211" t="s">
        <v>256</v>
      </c>
      <c r="E689" s="212" t="s">
        <v>1</v>
      </c>
      <c r="F689" s="213" t="s">
        <v>1371</v>
      </c>
      <c r="G689" s="210"/>
      <c r="H689" s="214">
        <v>0</v>
      </c>
      <c r="I689" s="215"/>
      <c r="J689" s="210"/>
      <c r="K689" s="210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256</v>
      </c>
      <c r="AU689" s="220" t="s">
        <v>88</v>
      </c>
      <c r="AV689" s="12" t="s">
        <v>88</v>
      </c>
      <c r="AW689" s="12" t="s">
        <v>36</v>
      </c>
      <c r="AX689" s="12" t="s">
        <v>80</v>
      </c>
      <c r="AY689" s="220" t="s">
        <v>241</v>
      </c>
    </row>
    <row r="690" spans="2:51" s="12" customFormat="1" ht="11.25" x14ac:dyDescent="0.2">
      <c r="B690" s="209"/>
      <c r="C690" s="210"/>
      <c r="D690" s="211" t="s">
        <v>256</v>
      </c>
      <c r="E690" s="212" t="s">
        <v>1</v>
      </c>
      <c r="F690" s="213" t="s">
        <v>3733</v>
      </c>
      <c r="G690" s="210"/>
      <c r="H690" s="214">
        <v>6.9</v>
      </c>
      <c r="I690" s="215"/>
      <c r="J690" s="210"/>
      <c r="K690" s="210"/>
      <c r="L690" s="216"/>
      <c r="M690" s="217"/>
      <c r="N690" s="218"/>
      <c r="O690" s="218"/>
      <c r="P690" s="218"/>
      <c r="Q690" s="218"/>
      <c r="R690" s="218"/>
      <c r="S690" s="218"/>
      <c r="T690" s="219"/>
      <c r="AT690" s="220" t="s">
        <v>256</v>
      </c>
      <c r="AU690" s="220" t="s">
        <v>88</v>
      </c>
      <c r="AV690" s="12" t="s">
        <v>88</v>
      </c>
      <c r="AW690" s="12" t="s">
        <v>36</v>
      </c>
      <c r="AX690" s="12" t="s">
        <v>80</v>
      </c>
      <c r="AY690" s="220" t="s">
        <v>241</v>
      </c>
    </row>
    <row r="691" spans="2:51" s="14" customFormat="1" ht="11.25" x14ac:dyDescent="0.2">
      <c r="B691" s="232"/>
      <c r="C691" s="233"/>
      <c r="D691" s="211" t="s">
        <v>256</v>
      </c>
      <c r="E691" s="234" t="s">
        <v>1</v>
      </c>
      <c r="F691" s="235" t="s">
        <v>3268</v>
      </c>
      <c r="G691" s="233"/>
      <c r="H691" s="234" t="s">
        <v>1</v>
      </c>
      <c r="I691" s="236"/>
      <c r="J691" s="233"/>
      <c r="K691" s="233"/>
      <c r="L691" s="237"/>
      <c r="M691" s="238"/>
      <c r="N691" s="239"/>
      <c r="O691" s="239"/>
      <c r="P691" s="239"/>
      <c r="Q691" s="239"/>
      <c r="R691" s="239"/>
      <c r="S691" s="239"/>
      <c r="T691" s="240"/>
      <c r="AT691" s="241" t="s">
        <v>256</v>
      </c>
      <c r="AU691" s="241" t="s">
        <v>88</v>
      </c>
      <c r="AV691" s="14" t="s">
        <v>14</v>
      </c>
      <c r="AW691" s="14" t="s">
        <v>36</v>
      </c>
      <c r="AX691" s="14" t="s">
        <v>80</v>
      </c>
      <c r="AY691" s="241" t="s">
        <v>241</v>
      </c>
    </row>
    <row r="692" spans="2:51" s="12" customFormat="1" ht="11.25" x14ac:dyDescent="0.2">
      <c r="B692" s="209"/>
      <c r="C692" s="210"/>
      <c r="D692" s="211" t="s">
        <v>256</v>
      </c>
      <c r="E692" s="212" t="s">
        <v>1</v>
      </c>
      <c r="F692" s="213" t="s">
        <v>1371</v>
      </c>
      <c r="G692" s="210"/>
      <c r="H692" s="214">
        <v>0</v>
      </c>
      <c r="I692" s="215"/>
      <c r="J692" s="210"/>
      <c r="K692" s="210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256</v>
      </c>
      <c r="AU692" s="220" t="s">
        <v>88</v>
      </c>
      <c r="AV692" s="12" t="s">
        <v>88</v>
      </c>
      <c r="AW692" s="12" t="s">
        <v>36</v>
      </c>
      <c r="AX692" s="12" t="s">
        <v>80</v>
      </c>
      <c r="AY692" s="220" t="s">
        <v>241</v>
      </c>
    </row>
    <row r="693" spans="2:51" s="12" customFormat="1" ht="11.25" x14ac:dyDescent="0.2">
      <c r="B693" s="209"/>
      <c r="C693" s="210"/>
      <c r="D693" s="211" t="s">
        <v>256</v>
      </c>
      <c r="E693" s="212" t="s">
        <v>1</v>
      </c>
      <c r="F693" s="213" t="s">
        <v>1368</v>
      </c>
      <c r="G693" s="210"/>
      <c r="H693" s="214">
        <v>0</v>
      </c>
      <c r="I693" s="215"/>
      <c r="J693" s="210"/>
      <c r="K693" s="210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256</v>
      </c>
      <c r="AU693" s="220" t="s">
        <v>88</v>
      </c>
      <c r="AV693" s="12" t="s">
        <v>88</v>
      </c>
      <c r="AW693" s="12" t="s">
        <v>36</v>
      </c>
      <c r="AX693" s="12" t="s">
        <v>80</v>
      </c>
      <c r="AY693" s="220" t="s">
        <v>241</v>
      </c>
    </row>
    <row r="694" spans="2:51" s="14" customFormat="1" ht="11.25" x14ac:dyDescent="0.2">
      <c r="B694" s="232"/>
      <c r="C694" s="233"/>
      <c r="D694" s="211" t="s">
        <v>256</v>
      </c>
      <c r="E694" s="234" t="s">
        <v>1</v>
      </c>
      <c r="F694" s="235" t="s">
        <v>3270</v>
      </c>
      <c r="G694" s="233"/>
      <c r="H694" s="234" t="s">
        <v>1</v>
      </c>
      <c r="I694" s="236"/>
      <c r="J694" s="233"/>
      <c r="K694" s="233"/>
      <c r="L694" s="237"/>
      <c r="M694" s="238"/>
      <c r="N694" s="239"/>
      <c r="O694" s="239"/>
      <c r="P694" s="239"/>
      <c r="Q694" s="239"/>
      <c r="R694" s="239"/>
      <c r="S694" s="239"/>
      <c r="T694" s="240"/>
      <c r="AT694" s="241" t="s">
        <v>256</v>
      </c>
      <c r="AU694" s="241" t="s">
        <v>88</v>
      </c>
      <c r="AV694" s="14" t="s">
        <v>14</v>
      </c>
      <c r="AW694" s="14" t="s">
        <v>36</v>
      </c>
      <c r="AX694" s="14" t="s">
        <v>80</v>
      </c>
      <c r="AY694" s="241" t="s">
        <v>241</v>
      </c>
    </row>
    <row r="695" spans="2:51" s="12" customFormat="1" ht="11.25" x14ac:dyDescent="0.2">
      <c r="B695" s="209"/>
      <c r="C695" s="210"/>
      <c r="D695" s="211" t="s">
        <v>256</v>
      </c>
      <c r="E695" s="212" t="s">
        <v>1</v>
      </c>
      <c r="F695" s="213" t="s">
        <v>1371</v>
      </c>
      <c r="G695" s="210"/>
      <c r="H695" s="214">
        <v>0</v>
      </c>
      <c r="I695" s="215"/>
      <c r="J695" s="210"/>
      <c r="K695" s="210"/>
      <c r="L695" s="216"/>
      <c r="M695" s="217"/>
      <c r="N695" s="218"/>
      <c r="O695" s="218"/>
      <c r="P695" s="218"/>
      <c r="Q695" s="218"/>
      <c r="R695" s="218"/>
      <c r="S695" s="218"/>
      <c r="T695" s="219"/>
      <c r="AT695" s="220" t="s">
        <v>256</v>
      </c>
      <c r="AU695" s="220" t="s">
        <v>88</v>
      </c>
      <c r="AV695" s="12" t="s">
        <v>88</v>
      </c>
      <c r="AW695" s="12" t="s">
        <v>36</v>
      </c>
      <c r="AX695" s="12" t="s">
        <v>80</v>
      </c>
      <c r="AY695" s="220" t="s">
        <v>241</v>
      </c>
    </row>
    <row r="696" spans="2:51" s="12" customFormat="1" ht="11.25" x14ac:dyDescent="0.2">
      <c r="B696" s="209"/>
      <c r="C696" s="210"/>
      <c r="D696" s="211" t="s">
        <v>256</v>
      </c>
      <c r="E696" s="212" t="s">
        <v>1</v>
      </c>
      <c r="F696" s="213" t="s">
        <v>1368</v>
      </c>
      <c r="G696" s="210"/>
      <c r="H696" s="214">
        <v>0</v>
      </c>
      <c r="I696" s="215"/>
      <c r="J696" s="210"/>
      <c r="K696" s="210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256</v>
      </c>
      <c r="AU696" s="220" t="s">
        <v>88</v>
      </c>
      <c r="AV696" s="12" t="s">
        <v>88</v>
      </c>
      <c r="AW696" s="12" t="s">
        <v>36</v>
      </c>
      <c r="AX696" s="12" t="s">
        <v>80</v>
      </c>
      <c r="AY696" s="220" t="s">
        <v>241</v>
      </c>
    </row>
    <row r="697" spans="2:51" s="14" customFormat="1" ht="11.25" x14ac:dyDescent="0.2">
      <c r="B697" s="232"/>
      <c r="C697" s="233"/>
      <c r="D697" s="211" t="s">
        <v>256</v>
      </c>
      <c r="E697" s="234" t="s">
        <v>1</v>
      </c>
      <c r="F697" s="235" t="s">
        <v>3272</v>
      </c>
      <c r="G697" s="233"/>
      <c r="H697" s="234" t="s">
        <v>1</v>
      </c>
      <c r="I697" s="236"/>
      <c r="J697" s="233"/>
      <c r="K697" s="233"/>
      <c r="L697" s="237"/>
      <c r="M697" s="238"/>
      <c r="N697" s="239"/>
      <c r="O697" s="239"/>
      <c r="P697" s="239"/>
      <c r="Q697" s="239"/>
      <c r="R697" s="239"/>
      <c r="S697" s="239"/>
      <c r="T697" s="240"/>
      <c r="AT697" s="241" t="s">
        <v>256</v>
      </c>
      <c r="AU697" s="241" t="s">
        <v>88</v>
      </c>
      <c r="AV697" s="14" t="s">
        <v>14</v>
      </c>
      <c r="AW697" s="14" t="s">
        <v>36</v>
      </c>
      <c r="AX697" s="14" t="s">
        <v>80</v>
      </c>
      <c r="AY697" s="241" t="s">
        <v>241</v>
      </c>
    </row>
    <row r="698" spans="2:51" s="12" customFormat="1" ht="11.25" x14ac:dyDescent="0.2">
      <c r="B698" s="209"/>
      <c r="C698" s="210"/>
      <c r="D698" s="211" t="s">
        <v>256</v>
      </c>
      <c r="E698" s="212" t="s">
        <v>1</v>
      </c>
      <c r="F698" s="213" t="s">
        <v>1371</v>
      </c>
      <c r="G698" s="210"/>
      <c r="H698" s="214">
        <v>0</v>
      </c>
      <c r="I698" s="215"/>
      <c r="J698" s="210"/>
      <c r="K698" s="210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256</v>
      </c>
      <c r="AU698" s="220" t="s">
        <v>88</v>
      </c>
      <c r="AV698" s="12" t="s">
        <v>88</v>
      </c>
      <c r="AW698" s="12" t="s">
        <v>36</v>
      </c>
      <c r="AX698" s="12" t="s">
        <v>80</v>
      </c>
      <c r="AY698" s="220" t="s">
        <v>241</v>
      </c>
    </row>
    <row r="699" spans="2:51" s="12" customFormat="1" ht="11.25" x14ac:dyDescent="0.2">
      <c r="B699" s="209"/>
      <c r="C699" s="210"/>
      <c r="D699" s="211" t="s">
        <v>256</v>
      </c>
      <c r="E699" s="212" t="s">
        <v>1</v>
      </c>
      <c r="F699" s="213" t="s">
        <v>3734</v>
      </c>
      <c r="G699" s="210"/>
      <c r="H699" s="214">
        <v>54.3</v>
      </c>
      <c r="I699" s="215"/>
      <c r="J699" s="210"/>
      <c r="K699" s="210"/>
      <c r="L699" s="216"/>
      <c r="M699" s="217"/>
      <c r="N699" s="218"/>
      <c r="O699" s="218"/>
      <c r="P699" s="218"/>
      <c r="Q699" s="218"/>
      <c r="R699" s="218"/>
      <c r="S699" s="218"/>
      <c r="T699" s="219"/>
      <c r="AT699" s="220" t="s">
        <v>256</v>
      </c>
      <c r="AU699" s="220" t="s">
        <v>88</v>
      </c>
      <c r="AV699" s="12" t="s">
        <v>88</v>
      </c>
      <c r="AW699" s="12" t="s">
        <v>36</v>
      </c>
      <c r="AX699" s="12" t="s">
        <v>80</v>
      </c>
      <c r="AY699" s="220" t="s">
        <v>241</v>
      </c>
    </row>
    <row r="700" spans="2:51" s="14" customFormat="1" ht="11.25" x14ac:dyDescent="0.2">
      <c r="B700" s="232"/>
      <c r="C700" s="233"/>
      <c r="D700" s="211" t="s">
        <v>256</v>
      </c>
      <c r="E700" s="234" t="s">
        <v>1</v>
      </c>
      <c r="F700" s="235" t="s">
        <v>3289</v>
      </c>
      <c r="G700" s="233"/>
      <c r="H700" s="234" t="s">
        <v>1</v>
      </c>
      <c r="I700" s="236"/>
      <c r="J700" s="233"/>
      <c r="K700" s="233"/>
      <c r="L700" s="237"/>
      <c r="M700" s="238"/>
      <c r="N700" s="239"/>
      <c r="O700" s="239"/>
      <c r="P700" s="239"/>
      <c r="Q700" s="239"/>
      <c r="R700" s="239"/>
      <c r="S700" s="239"/>
      <c r="T700" s="240"/>
      <c r="AT700" s="241" t="s">
        <v>256</v>
      </c>
      <c r="AU700" s="241" t="s">
        <v>88</v>
      </c>
      <c r="AV700" s="14" t="s">
        <v>14</v>
      </c>
      <c r="AW700" s="14" t="s">
        <v>36</v>
      </c>
      <c r="AX700" s="14" t="s">
        <v>80</v>
      </c>
      <c r="AY700" s="241" t="s">
        <v>241</v>
      </c>
    </row>
    <row r="701" spans="2:51" s="12" customFormat="1" ht="11.25" x14ac:dyDescent="0.2">
      <c r="B701" s="209"/>
      <c r="C701" s="210"/>
      <c r="D701" s="211" t="s">
        <v>256</v>
      </c>
      <c r="E701" s="212" t="s">
        <v>1</v>
      </c>
      <c r="F701" s="213" t="s">
        <v>1371</v>
      </c>
      <c r="G701" s="210"/>
      <c r="H701" s="214">
        <v>0</v>
      </c>
      <c r="I701" s="215"/>
      <c r="J701" s="210"/>
      <c r="K701" s="210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256</v>
      </c>
      <c r="AU701" s="220" t="s">
        <v>88</v>
      </c>
      <c r="AV701" s="12" t="s">
        <v>88</v>
      </c>
      <c r="AW701" s="12" t="s">
        <v>36</v>
      </c>
      <c r="AX701" s="12" t="s">
        <v>80</v>
      </c>
      <c r="AY701" s="220" t="s">
        <v>241</v>
      </c>
    </row>
    <row r="702" spans="2:51" s="12" customFormat="1" ht="11.25" x14ac:dyDescent="0.2">
      <c r="B702" s="209"/>
      <c r="C702" s="210"/>
      <c r="D702" s="211" t="s">
        <v>256</v>
      </c>
      <c r="E702" s="212" t="s">
        <v>1</v>
      </c>
      <c r="F702" s="213" t="s">
        <v>1368</v>
      </c>
      <c r="G702" s="210"/>
      <c r="H702" s="214">
        <v>0</v>
      </c>
      <c r="I702" s="215"/>
      <c r="J702" s="210"/>
      <c r="K702" s="210"/>
      <c r="L702" s="216"/>
      <c r="M702" s="217"/>
      <c r="N702" s="218"/>
      <c r="O702" s="218"/>
      <c r="P702" s="218"/>
      <c r="Q702" s="218"/>
      <c r="R702" s="218"/>
      <c r="S702" s="218"/>
      <c r="T702" s="219"/>
      <c r="AT702" s="220" t="s">
        <v>256</v>
      </c>
      <c r="AU702" s="220" t="s">
        <v>88</v>
      </c>
      <c r="AV702" s="12" t="s">
        <v>88</v>
      </c>
      <c r="AW702" s="12" t="s">
        <v>36</v>
      </c>
      <c r="AX702" s="12" t="s">
        <v>80</v>
      </c>
      <c r="AY702" s="220" t="s">
        <v>241</v>
      </c>
    </row>
    <row r="703" spans="2:51" s="14" customFormat="1" ht="11.25" x14ac:dyDescent="0.2">
      <c r="B703" s="232"/>
      <c r="C703" s="233"/>
      <c r="D703" s="211" t="s">
        <v>256</v>
      </c>
      <c r="E703" s="234" t="s">
        <v>1</v>
      </c>
      <c r="F703" s="235" t="s">
        <v>3273</v>
      </c>
      <c r="G703" s="233"/>
      <c r="H703" s="234" t="s">
        <v>1</v>
      </c>
      <c r="I703" s="236"/>
      <c r="J703" s="233"/>
      <c r="K703" s="233"/>
      <c r="L703" s="237"/>
      <c r="M703" s="238"/>
      <c r="N703" s="239"/>
      <c r="O703" s="239"/>
      <c r="P703" s="239"/>
      <c r="Q703" s="239"/>
      <c r="R703" s="239"/>
      <c r="S703" s="239"/>
      <c r="T703" s="240"/>
      <c r="AT703" s="241" t="s">
        <v>256</v>
      </c>
      <c r="AU703" s="241" t="s">
        <v>88</v>
      </c>
      <c r="AV703" s="14" t="s">
        <v>14</v>
      </c>
      <c r="AW703" s="14" t="s">
        <v>36</v>
      </c>
      <c r="AX703" s="14" t="s">
        <v>80</v>
      </c>
      <c r="AY703" s="241" t="s">
        <v>241</v>
      </c>
    </row>
    <row r="704" spans="2:51" s="12" customFormat="1" ht="11.25" x14ac:dyDescent="0.2">
      <c r="B704" s="209"/>
      <c r="C704" s="210"/>
      <c r="D704" s="211" t="s">
        <v>256</v>
      </c>
      <c r="E704" s="212" t="s">
        <v>1</v>
      </c>
      <c r="F704" s="213" t="s">
        <v>3735</v>
      </c>
      <c r="G704" s="210"/>
      <c r="H704" s="214">
        <v>1.7</v>
      </c>
      <c r="I704" s="215"/>
      <c r="J704" s="210"/>
      <c r="K704" s="210"/>
      <c r="L704" s="216"/>
      <c r="M704" s="217"/>
      <c r="N704" s="218"/>
      <c r="O704" s="218"/>
      <c r="P704" s="218"/>
      <c r="Q704" s="218"/>
      <c r="R704" s="218"/>
      <c r="S704" s="218"/>
      <c r="T704" s="219"/>
      <c r="AT704" s="220" t="s">
        <v>256</v>
      </c>
      <c r="AU704" s="220" t="s">
        <v>88</v>
      </c>
      <c r="AV704" s="12" t="s">
        <v>88</v>
      </c>
      <c r="AW704" s="12" t="s">
        <v>36</v>
      </c>
      <c r="AX704" s="12" t="s">
        <v>80</v>
      </c>
      <c r="AY704" s="220" t="s">
        <v>241</v>
      </c>
    </row>
    <row r="705" spans="1:65" s="12" customFormat="1" ht="11.25" x14ac:dyDescent="0.2">
      <c r="B705" s="209"/>
      <c r="C705" s="210"/>
      <c r="D705" s="211" t="s">
        <v>256</v>
      </c>
      <c r="E705" s="212" t="s">
        <v>1</v>
      </c>
      <c r="F705" s="213" t="s">
        <v>3736</v>
      </c>
      <c r="G705" s="210"/>
      <c r="H705" s="214">
        <v>10.4</v>
      </c>
      <c r="I705" s="215"/>
      <c r="J705" s="210"/>
      <c r="K705" s="210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256</v>
      </c>
      <c r="AU705" s="220" t="s">
        <v>88</v>
      </c>
      <c r="AV705" s="12" t="s">
        <v>88</v>
      </c>
      <c r="AW705" s="12" t="s">
        <v>36</v>
      </c>
      <c r="AX705" s="12" t="s">
        <v>80</v>
      </c>
      <c r="AY705" s="220" t="s">
        <v>241</v>
      </c>
    </row>
    <row r="706" spans="1:65" s="12" customFormat="1" ht="11.25" x14ac:dyDescent="0.2">
      <c r="B706" s="209"/>
      <c r="C706" s="210"/>
      <c r="D706" s="211" t="s">
        <v>256</v>
      </c>
      <c r="E706" s="212" t="s">
        <v>1</v>
      </c>
      <c r="F706" s="213" t="s">
        <v>3737</v>
      </c>
      <c r="G706" s="210"/>
      <c r="H706" s="214">
        <v>6</v>
      </c>
      <c r="I706" s="215"/>
      <c r="J706" s="210"/>
      <c r="K706" s="210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256</v>
      </c>
      <c r="AU706" s="220" t="s">
        <v>88</v>
      </c>
      <c r="AV706" s="12" t="s">
        <v>88</v>
      </c>
      <c r="AW706" s="12" t="s">
        <v>36</v>
      </c>
      <c r="AX706" s="12" t="s">
        <v>80</v>
      </c>
      <c r="AY706" s="220" t="s">
        <v>241</v>
      </c>
    </row>
    <row r="707" spans="1:65" s="13" customFormat="1" ht="11.25" x14ac:dyDescent="0.2">
      <c r="B707" s="221"/>
      <c r="C707" s="222"/>
      <c r="D707" s="211" t="s">
        <v>256</v>
      </c>
      <c r="E707" s="223" t="s">
        <v>1</v>
      </c>
      <c r="F707" s="224" t="s">
        <v>258</v>
      </c>
      <c r="G707" s="222"/>
      <c r="H707" s="225">
        <v>245.69999999999996</v>
      </c>
      <c r="I707" s="226"/>
      <c r="J707" s="222"/>
      <c r="K707" s="222"/>
      <c r="L707" s="227"/>
      <c r="M707" s="228"/>
      <c r="N707" s="229"/>
      <c r="O707" s="229"/>
      <c r="P707" s="229"/>
      <c r="Q707" s="229"/>
      <c r="R707" s="229"/>
      <c r="S707" s="229"/>
      <c r="T707" s="230"/>
      <c r="AT707" s="231" t="s">
        <v>256</v>
      </c>
      <c r="AU707" s="231" t="s">
        <v>88</v>
      </c>
      <c r="AV707" s="13" t="s">
        <v>175</v>
      </c>
      <c r="AW707" s="13" t="s">
        <v>36</v>
      </c>
      <c r="AX707" s="13" t="s">
        <v>14</v>
      </c>
      <c r="AY707" s="231" t="s">
        <v>241</v>
      </c>
    </row>
    <row r="708" spans="1:65" s="11" customFormat="1" ht="22.9" customHeight="1" x14ac:dyDescent="0.2">
      <c r="B708" s="175"/>
      <c r="C708" s="176"/>
      <c r="D708" s="177" t="s">
        <v>79</v>
      </c>
      <c r="E708" s="189" t="s">
        <v>1069</v>
      </c>
      <c r="F708" s="189" t="s">
        <v>1070</v>
      </c>
      <c r="G708" s="176"/>
      <c r="H708" s="176"/>
      <c r="I708" s="179"/>
      <c r="J708" s="190">
        <f>BK708</f>
        <v>33996.339999999997</v>
      </c>
      <c r="K708" s="176"/>
      <c r="L708" s="181"/>
      <c r="M708" s="182"/>
      <c r="N708" s="183"/>
      <c r="O708" s="183"/>
      <c r="P708" s="184">
        <f>SUM(P709:P727)</f>
        <v>0</v>
      </c>
      <c r="Q708" s="183"/>
      <c r="R708" s="184">
        <f>SUM(R709:R727)</f>
        <v>0</v>
      </c>
      <c r="S708" s="183"/>
      <c r="T708" s="185">
        <f>SUM(T709:T727)</f>
        <v>0</v>
      </c>
      <c r="AR708" s="186" t="s">
        <v>14</v>
      </c>
      <c r="AT708" s="187" t="s">
        <v>79</v>
      </c>
      <c r="AU708" s="187" t="s">
        <v>14</v>
      </c>
      <c r="AY708" s="186" t="s">
        <v>241</v>
      </c>
      <c r="BK708" s="188">
        <f>SUM(BK709:BK727)</f>
        <v>33996.339999999997</v>
      </c>
    </row>
    <row r="709" spans="1:65" s="1" customFormat="1" ht="33" customHeight="1" x14ac:dyDescent="0.2">
      <c r="A709" s="34"/>
      <c r="B709" s="35"/>
      <c r="C709" s="191" t="s">
        <v>967</v>
      </c>
      <c r="D709" s="191" t="s">
        <v>243</v>
      </c>
      <c r="E709" s="192" t="s">
        <v>1072</v>
      </c>
      <c r="F709" s="193" t="s">
        <v>1073</v>
      </c>
      <c r="G709" s="194" t="s">
        <v>467</v>
      </c>
      <c r="H709" s="195">
        <v>177.982</v>
      </c>
      <c r="I709" s="196">
        <v>75.010000000000005</v>
      </c>
      <c r="J709" s="197">
        <f>ROUND(I709*H709,2)</f>
        <v>13350.43</v>
      </c>
      <c r="K709" s="193" t="s">
        <v>247</v>
      </c>
      <c r="L709" s="39"/>
      <c r="M709" s="198" t="s">
        <v>1</v>
      </c>
      <c r="N709" s="199" t="s">
        <v>45</v>
      </c>
      <c r="O709" s="71"/>
      <c r="P709" s="200">
        <f>O709*H709</f>
        <v>0</v>
      </c>
      <c r="Q709" s="200">
        <v>0</v>
      </c>
      <c r="R709" s="200">
        <f>Q709*H709</f>
        <v>0</v>
      </c>
      <c r="S709" s="200">
        <v>0</v>
      </c>
      <c r="T709" s="201">
        <f>S709*H709</f>
        <v>0</v>
      </c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R709" s="202" t="s">
        <v>175</v>
      </c>
      <c r="AT709" s="202" t="s">
        <v>243</v>
      </c>
      <c r="AU709" s="202" t="s">
        <v>88</v>
      </c>
      <c r="AY709" s="17" t="s">
        <v>241</v>
      </c>
      <c r="BE709" s="203">
        <f>IF(N709="základní",J709,0)</f>
        <v>13350.43</v>
      </c>
      <c r="BF709" s="203">
        <f>IF(N709="snížená",J709,0)</f>
        <v>0</v>
      </c>
      <c r="BG709" s="203">
        <f>IF(N709="zákl. přenesená",J709,0)</f>
        <v>0</v>
      </c>
      <c r="BH709" s="203">
        <f>IF(N709="sníž. přenesená",J709,0)</f>
        <v>0</v>
      </c>
      <c r="BI709" s="203">
        <f>IF(N709="nulová",J709,0)</f>
        <v>0</v>
      </c>
      <c r="BJ709" s="17" t="s">
        <v>14</v>
      </c>
      <c r="BK709" s="203">
        <f>ROUND(I709*H709,2)</f>
        <v>13350.43</v>
      </c>
      <c r="BL709" s="17" t="s">
        <v>175</v>
      </c>
      <c r="BM709" s="202" t="s">
        <v>3738</v>
      </c>
    </row>
    <row r="710" spans="1:65" s="1" customFormat="1" ht="11.25" x14ac:dyDescent="0.2">
      <c r="A710" s="34"/>
      <c r="B710" s="35"/>
      <c r="C710" s="36"/>
      <c r="D710" s="204" t="s">
        <v>249</v>
      </c>
      <c r="E710" s="36"/>
      <c r="F710" s="205" t="s">
        <v>1075</v>
      </c>
      <c r="G710" s="36"/>
      <c r="H710" s="36"/>
      <c r="I710" s="206"/>
      <c r="J710" s="36"/>
      <c r="K710" s="36"/>
      <c r="L710" s="39"/>
      <c r="M710" s="207"/>
      <c r="N710" s="208"/>
      <c r="O710" s="71"/>
      <c r="P710" s="71"/>
      <c r="Q710" s="71"/>
      <c r="R710" s="71"/>
      <c r="S710" s="71"/>
      <c r="T710" s="72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T710" s="17" t="s">
        <v>249</v>
      </c>
      <c r="AU710" s="17" t="s">
        <v>88</v>
      </c>
    </row>
    <row r="711" spans="1:65" s="12" customFormat="1" ht="11.25" x14ac:dyDescent="0.2">
      <c r="B711" s="209"/>
      <c r="C711" s="210"/>
      <c r="D711" s="211" t="s">
        <v>256</v>
      </c>
      <c r="E711" s="212" t="s">
        <v>1</v>
      </c>
      <c r="F711" s="213" t="s">
        <v>465</v>
      </c>
      <c r="G711" s="210"/>
      <c r="H711" s="214">
        <v>177.982</v>
      </c>
      <c r="I711" s="215"/>
      <c r="J711" s="210"/>
      <c r="K711" s="210"/>
      <c r="L711" s="216"/>
      <c r="M711" s="217"/>
      <c r="N711" s="218"/>
      <c r="O711" s="218"/>
      <c r="P711" s="218"/>
      <c r="Q711" s="218"/>
      <c r="R711" s="218"/>
      <c r="S711" s="218"/>
      <c r="T711" s="219"/>
      <c r="AT711" s="220" t="s">
        <v>256</v>
      </c>
      <c r="AU711" s="220" t="s">
        <v>88</v>
      </c>
      <c r="AV711" s="12" t="s">
        <v>88</v>
      </c>
      <c r="AW711" s="12" t="s">
        <v>36</v>
      </c>
      <c r="AX711" s="12" t="s">
        <v>80</v>
      </c>
      <c r="AY711" s="220" t="s">
        <v>241</v>
      </c>
    </row>
    <row r="712" spans="1:65" s="13" customFormat="1" ht="11.25" x14ac:dyDescent="0.2">
      <c r="B712" s="221"/>
      <c r="C712" s="222"/>
      <c r="D712" s="211" t="s">
        <v>256</v>
      </c>
      <c r="E712" s="223" t="s">
        <v>1</v>
      </c>
      <c r="F712" s="224" t="s">
        <v>258</v>
      </c>
      <c r="G712" s="222"/>
      <c r="H712" s="225">
        <v>177.982</v>
      </c>
      <c r="I712" s="226"/>
      <c r="J712" s="222"/>
      <c r="K712" s="222"/>
      <c r="L712" s="227"/>
      <c r="M712" s="228"/>
      <c r="N712" s="229"/>
      <c r="O712" s="229"/>
      <c r="P712" s="229"/>
      <c r="Q712" s="229"/>
      <c r="R712" s="229"/>
      <c r="S712" s="229"/>
      <c r="T712" s="230"/>
      <c r="AT712" s="231" t="s">
        <v>256</v>
      </c>
      <c r="AU712" s="231" t="s">
        <v>88</v>
      </c>
      <c r="AV712" s="13" t="s">
        <v>175</v>
      </c>
      <c r="AW712" s="13" t="s">
        <v>36</v>
      </c>
      <c r="AX712" s="13" t="s">
        <v>14</v>
      </c>
      <c r="AY712" s="231" t="s">
        <v>241</v>
      </c>
    </row>
    <row r="713" spans="1:65" s="1" customFormat="1" ht="21.75" customHeight="1" x14ac:dyDescent="0.2">
      <c r="A713" s="34"/>
      <c r="B713" s="35"/>
      <c r="C713" s="191" t="s">
        <v>971</v>
      </c>
      <c r="D713" s="191" t="s">
        <v>243</v>
      </c>
      <c r="E713" s="192" t="s">
        <v>1077</v>
      </c>
      <c r="F713" s="193" t="s">
        <v>1078</v>
      </c>
      <c r="G713" s="194" t="s">
        <v>467</v>
      </c>
      <c r="H713" s="195">
        <v>3915.6039999999998</v>
      </c>
      <c r="I713" s="196">
        <v>3</v>
      </c>
      <c r="J713" s="197">
        <f>ROUND(I713*H713,2)</f>
        <v>11746.81</v>
      </c>
      <c r="K713" s="193" t="s">
        <v>247</v>
      </c>
      <c r="L713" s="39"/>
      <c r="M713" s="198" t="s">
        <v>1</v>
      </c>
      <c r="N713" s="199" t="s">
        <v>45</v>
      </c>
      <c r="O713" s="71"/>
      <c r="P713" s="200">
        <f>O713*H713</f>
        <v>0</v>
      </c>
      <c r="Q713" s="200">
        <v>0</v>
      </c>
      <c r="R713" s="200">
        <f>Q713*H713</f>
        <v>0</v>
      </c>
      <c r="S713" s="200">
        <v>0</v>
      </c>
      <c r="T713" s="201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202" t="s">
        <v>175</v>
      </c>
      <c r="AT713" s="202" t="s">
        <v>243</v>
      </c>
      <c r="AU713" s="202" t="s">
        <v>88</v>
      </c>
      <c r="AY713" s="17" t="s">
        <v>241</v>
      </c>
      <c r="BE713" s="203">
        <f>IF(N713="základní",J713,0)</f>
        <v>11746.81</v>
      </c>
      <c r="BF713" s="203">
        <f>IF(N713="snížená",J713,0)</f>
        <v>0</v>
      </c>
      <c r="BG713" s="203">
        <f>IF(N713="zákl. přenesená",J713,0)</f>
        <v>0</v>
      </c>
      <c r="BH713" s="203">
        <f>IF(N713="sníž. přenesená",J713,0)</f>
        <v>0</v>
      </c>
      <c r="BI713" s="203">
        <f>IF(N713="nulová",J713,0)</f>
        <v>0</v>
      </c>
      <c r="BJ713" s="17" t="s">
        <v>14</v>
      </c>
      <c r="BK713" s="203">
        <f>ROUND(I713*H713,2)</f>
        <v>11746.81</v>
      </c>
      <c r="BL713" s="17" t="s">
        <v>175</v>
      </c>
      <c r="BM713" s="202" t="s">
        <v>3739</v>
      </c>
    </row>
    <row r="714" spans="1:65" s="1" customFormat="1" ht="11.25" x14ac:dyDescent="0.2">
      <c r="A714" s="34"/>
      <c r="B714" s="35"/>
      <c r="C714" s="36"/>
      <c r="D714" s="204" t="s">
        <v>249</v>
      </c>
      <c r="E714" s="36"/>
      <c r="F714" s="205" t="s">
        <v>1080</v>
      </c>
      <c r="G714" s="36"/>
      <c r="H714" s="36"/>
      <c r="I714" s="206"/>
      <c r="J714" s="36"/>
      <c r="K714" s="36"/>
      <c r="L714" s="39"/>
      <c r="M714" s="207"/>
      <c r="N714" s="208"/>
      <c r="O714" s="71"/>
      <c r="P714" s="71"/>
      <c r="Q714" s="71"/>
      <c r="R714" s="71"/>
      <c r="S714" s="71"/>
      <c r="T714" s="72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T714" s="17" t="s">
        <v>249</v>
      </c>
      <c r="AU714" s="17" t="s">
        <v>88</v>
      </c>
    </row>
    <row r="715" spans="1:65" s="14" customFormat="1" ht="11.25" x14ac:dyDescent="0.2">
      <c r="B715" s="232"/>
      <c r="C715" s="233"/>
      <c r="D715" s="211" t="s">
        <v>256</v>
      </c>
      <c r="E715" s="234" t="s">
        <v>1</v>
      </c>
      <c r="F715" s="235" t="s">
        <v>667</v>
      </c>
      <c r="G715" s="233"/>
      <c r="H715" s="234" t="s">
        <v>1</v>
      </c>
      <c r="I715" s="236"/>
      <c r="J715" s="233"/>
      <c r="K715" s="233"/>
      <c r="L715" s="237"/>
      <c r="M715" s="238"/>
      <c r="N715" s="239"/>
      <c r="O715" s="239"/>
      <c r="P715" s="239"/>
      <c r="Q715" s="239"/>
      <c r="R715" s="239"/>
      <c r="S715" s="239"/>
      <c r="T715" s="240"/>
      <c r="AT715" s="241" t="s">
        <v>256</v>
      </c>
      <c r="AU715" s="241" t="s">
        <v>88</v>
      </c>
      <c r="AV715" s="14" t="s">
        <v>14</v>
      </c>
      <c r="AW715" s="14" t="s">
        <v>36</v>
      </c>
      <c r="AX715" s="14" t="s">
        <v>80</v>
      </c>
      <c r="AY715" s="241" t="s">
        <v>241</v>
      </c>
    </row>
    <row r="716" spans="1:65" s="12" customFormat="1" ht="11.25" x14ac:dyDescent="0.2">
      <c r="B716" s="209"/>
      <c r="C716" s="210"/>
      <c r="D716" s="211" t="s">
        <v>256</v>
      </c>
      <c r="E716" s="212" t="s">
        <v>1</v>
      </c>
      <c r="F716" s="213" t="s">
        <v>1081</v>
      </c>
      <c r="G716" s="210"/>
      <c r="H716" s="214">
        <v>3915.6039999999998</v>
      </c>
      <c r="I716" s="215"/>
      <c r="J716" s="210"/>
      <c r="K716" s="210"/>
      <c r="L716" s="216"/>
      <c r="M716" s="217"/>
      <c r="N716" s="218"/>
      <c r="O716" s="218"/>
      <c r="P716" s="218"/>
      <c r="Q716" s="218"/>
      <c r="R716" s="218"/>
      <c r="S716" s="218"/>
      <c r="T716" s="219"/>
      <c r="AT716" s="220" t="s">
        <v>256</v>
      </c>
      <c r="AU716" s="220" t="s">
        <v>88</v>
      </c>
      <c r="AV716" s="12" t="s">
        <v>88</v>
      </c>
      <c r="AW716" s="12" t="s">
        <v>36</v>
      </c>
      <c r="AX716" s="12" t="s">
        <v>80</v>
      </c>
      <c r="AY716" s="220" t="s">
        <v>241</v>
      </c>
    </row>
    <row r="717" spans="1:65" s="13" customFormat="1" ht="11.25" x14ac:dyDescent="0.2">
      <c r="B717" s="221"/>
      <c r="C717" s="222"/>
      <c r="D717" s="211" t="s">
        <v>256</v>
      </c>
      <c r="E717" s="223" t="s">
        <v>1</v>
      </c>
      <c r="F717" s="224" t="s">
        <v>258</v>
      </c>
      <c r="G717" s="222"/>
      <c r="H717" s="225">
        <v>3915.6039999999998</v>
      </c>
      <c r="I717" s="226"/>
      <c r="J717" s="222"/>
      <c r="K717" s="222"/>
      <c r="L717" s="227"/>
      <c r="M717" s="228"/>
      <c r="N717" s="229"/>
      <c r="O717" s="229"/>
      <c r="P717" s="229"/>
      <c r="Q717" s="229"/>
      <c r="R717" s="229"/>
      <c r="S717" s="229"/>
      <c r="T717" s="230"/>
      <c r="AT717" s="231" t="s">
        <v>256</v>
      </c>
      <c r="AU717" s="231" t="s">
        <v>88</v>
      </c>
      <c r="AV717" s="13" t="s">
        <v>175</v>
      </c>
      <c r="AW717" s="13" t="s">
        <v>36</v>
      </c>
      <c r="AX717" s="13" t="s">
        <v>14</v>
      </c>
      <c r="AY717" s="231" t="s">
        <v>241</v>
      </c>
    </row>
    <row r="718" spans="1:65" s="1" customFormat="1" ht="44.25" customHeight="1" x14ac:dyDescent="0.2">
      <c r="A718" s="34"/>
      <c r="B718" s="35"/>
      <c r="C718" s="191" t="s">
        <v>976</v>
      </c>
      <c r="D718" s="191" t="s">
        <v>243</v>
      </c>
      <c r="E718" s="192" t="s">
        <v>1088</v>
      </c>
      <c r="F718" s="193" t="s">
        <v>1089</v>
      </c>
      <c r="G718" s="194" t="s">
        <v>467</v>
      </c>
      <c r="H718" s="195">
        <v>100.80800000000001</v>
      </c>
      <c r="I718" s="196">
        <v>50</v>
      </c>
      <c r="J718" s="197">
        <f>ROUND(I718*H718,2)</f>
        <v>5040.3999999999996</v>
      </c>
      <c r="K718" s="193" t="s">
        <v>247</v>
      </c>
      <c r="L718" s="39"/>
      <c r="M718" s="198" t="s">
        <v>1</v>
      </c>
      <c r="N718" s="199" t="s">
        <v>45</v>
      </c>
      <c r="O718" s="71"/>
      <c r="P718" s="200">
        <f>O718*H718</f>
        <v>0</v>
      </c>
      <c r="Q718" s="200">
        <v>0</v>
      </c>
      <c r="R718" s="200">
        <f>Q718*H718</f>
        <v>0</v>
      </c>
      <c r="S718" s="200">
        <v>0</v>
      </c>
      <c r="T718" s="201">
        <f>S718*H718</f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202" t="s">
        <v>175</v>
      </c>
      <c r="AT718" s="202" t="s">
        <v>243</v>
      </c>
      <c r="AU718" s="202" t="s">
        <v>88</v>
      </c>
      <c r="AY718" s="17" t="s">
        <v>241</v>
      </c>
      <c r="BE718" s="203">
        <f>IF(N718="základní",J718,0)</f>
        <v>5040.3999999999996</v>
      </c>
      <c r="BF718" s="203">
        <f>IF(N718="snížená",J718,0)</f>
        <v>0</v>
      </c>
      <c r="BG718" s="203">
        <f>IF(N718="zákl. přenesená",J718,0)</f>
        <v>0</v>
      </c>
      <c r="BH718" s="203">
        <f>IF(N718="sníž. přenesená",J718,0)</f>
        <v>0</v>
      </c>
      <c r="BI718" s="203">
        <f>IF(N718="nulová",J718,0)</f>
        <v>0</v>
      </c>
      <c r="BJ718" s="17" t="s">
        <v>14</v>
      </c>
      <c r="BK718" s="203">
        <f>ROUND(I718*H718,2)</f>
        <v>5040.3999999999996</v>
      </c>
      <c r="BL718" s="17" t="s">
        <v>175</v>
      </c>
      <c r="BM718" s="202" t="s">
        <v>3740</v>
      </c>
    </row>
    <row r="719" spans="1:65" s="1" customFormat="1" ht="11.25" x14ac:dyDescent="0.2">
      <c r="A719" s="34"/>
      <c r="B719" s="35"/>
      <c r="C719" s="36"/>
      <c r="D719" s="204" t="s">
        <v>249</v>
      </c>
      <c r="E719" s="36"/>
      <c r="F719" s="205" t="s">
        <v>1091</v>
      </c>
      <c r="G719" s="36"/>
      <c r="H719" s="36"/>
      <c r="I719" s="206"/>
      <c r="J719" s="36"/>
      <c r="K719" s="36"/>
      <c r="L719" s="39"/>
      <c r="M719" s="207"/>
      <c r="N719" s="208"/>
      <c r="O719" s="71"/>
      <c r="P719" s="71"/>
      <c r="Q719" s="71"/>
      <c r="R719" s="71"/>
      <c r="S719" s="71"/>
      <c r="T719" s="72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T719" s="17" t="s">
        <v>249</v>
      </c>
      <c r="AU719" s="17" t="s">
        <v>88</v>
      </c>
    </row>
    <row r="720" spans="1:65" s="1" customFormat="1" ht="19.5" x14ac:dyDescent="0.2">
      <c r="A720" s="34"/>
      <c r="B720" s="35"/>
      <c r="C720" s="36"/>
      <c r="D720" s="211" t="s">
        <v>701</v>
      </c>
      <c r="E720" s="36"/>
      <c r="F720" s="249" t="s">
        <v>702</v>
      </c>
      <c r="G720" s="36"/>
      <c r="H720" s="36"/>
      <c r="I720" s="206"/>
      <c r="J720" s="36"/>
      <c r="K720" s="36"/>
      <c r="L720" s="39"/>
      <c r="M720" s="207"/>
      <c r="N720" s="208"/>
      <c r="O720" s="71"/>
      <c r="P720" s="71"/>
      <c r="Q720" s="71"/>
      <c r="R720" s="71"/>
      <c r="S720" s="71"/>
      <c r="T720" s="72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T720" s="17" t="s">
        <v>701</v>
      </c>
      <c r="AU720" s="17" t="s">
        <v>88</v>
      </c>
    </row>
    <row r="721" spans="1:65" s="12" customFormat="1" ht="11.25" x14ac:dyDescent="0.2">
      <c r="B721" s="209"/>
      <c r="C721" s="210"/>
      <c r="D721" s="211" t="s">
        <v>256</v>
      </c>
      <c r="E721" s="212" t="s">
        <v>1</v>
      </c>
      <c r="F721" s="213" t="s">
        <v>469</v>
      </c>
      <c r="G721" s="210"/>
      <c r="H721" s="214">
        <v>100.80800000000001</v>
      </c>
      <c r="I721" s="215"/>
      <c r="J721" s="210"/>
      <c r="K721" s="210"/>
      <c r="L721" s="216"/>
      <c r="M721" s="217"/>
      <c r="N721" s="218"/>
      <c r="O721" s="218"/>
      <c r="P721" s="218"/>
      <c r="Q721" s="218"/>
      <c r="R721" s="218"/>
      <c r="S721" s="218"/>
      <c r="T721" s="219"/>
      <c r="AT721" s="220" t="s">
        <v>256</v>
      </c>
      <c r="AU721" s="220" t="s">
        <v>88</v>
      </c>
      <c r="AV721" s="12" t="s">
        <v>88</v>
      </c>
      <c r="AW721" s="12" t="s">
        <v>36</v>
      </c>
      <c r="AX721" s="12" t="s">
        <v>80</v>
      </c>
      <c r="AY721" s="220" t="s">
        <v>241</v>
      </c>
    </row>
    <row r="722" spans="1:65" s="13" customFormat="1" ht="11.25" x14ac:dyDescent="0.2">
      <c r="B722" s="221"/>
      <c r="C722" s="222"/>
      <c r="D722" s="211" t="s">
        <v>256</v>
      </c>
      <c r="E722" s="223" t="s">
        <v>1</v>
      </c>
      <c r="F722" s="224" t="s">
        <v>258</v>
      </c>
      <c r="G722" s="222"/>
      <c r="H722" s="225">
        <v>100.80800000000001</v>
      </c>
      <c r="I722" s="226"/>
      <c r="J722" s="222"/>
      <c r="K722" s="222"/>
      <c r="L722" s="227"/>
      <c r="M722" s="228"/>
      <c r="N722" s="229"/>
      <c r="O722" s="229"/>
      <c r="P722" s="229"/>
      <c r="Q722" s="229"/>
      <c r="R722" s="229"/>
      <c r="S722" s="229"/>
      <c r="T722" s="230"/>
      <c r="AT722" s="231" t="s">
        <v>256</v>
      </c>
      <c r="AU722" s="231" t="s">
        <v>88</v>
      </c>
      <c r="AV722" s="13" t="s">
        <v>175</v>
      </c>
      <c r="AW722" s="13" t="s">
        <v>36</v>
      </c>
      <c r="AX722" s="13" t="s">
        <v>14</v>
      </c>
      <c r="AY722" s="231" t="s">
        <v>241</v>
      </c>
    </row>
    <row r="723" spans="1:65" s="1" customFormat="1" ht="44.25" customHeight="1" x14ac:dyDescent="0.2">
      <c r="A723" s="34"/>
      <c r="B723" s="35"/>
      <c r="C723" s="191" t="s">
        <v>980</v>
      </c>
      <c r="D723" s="191" t="s">
        <v>243</v>
      </c>
      <c r="E723" s="192" t="s">
        <v>1093</v>
      </c>
      <c r="F723" s="193" t="s">
        <v>1094</v>
      </c>
      <c r="G723" s="194" t="s">
        <v>467</v>
      </c>
      <c r="H723" s="195">
        <v>77.174000000000007</v>
      </c>
      <c r="I723" s="196">
        <v>50</v>
      </c>
      <c r="J723" s="197">
        <f>ROUND(I723*H723,2)</f>
        <v>3858.7</v>
      </c>
      <c r="K723" s="193" t="s">
        <v>247</v>
      </c>
      <c r="L723" s="39"/>
      <c r="M723" s="198" t="s">
        <v>1</v>
      </c>
      <c r="N723" s="199" t="s">
        <v>45</v>
      </c>
      <c r="O723" s="71"/>
      <c r="P723" s="200">
        <f>O723*H723</f>
        <v>0</v>
      </c>
      <c r="Q723" s="200">
        <v>0</v>
      </c>
      <c r="R723" s="200">
        <f>Q723*H723</f>
        <v>0</v>
      </c>
      <c r="S723" s="200">
        <v>0</v>
      </c>
      <c r="T723" s="201">
        <f>S723*H723</f>
        <v>0</v>
      </c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R723" s="202" t="s">
        <v>175</v>
      </c>
      <c r="AT723" s="202" t="s">
        <v>243</v>
      </c>
      <c r="AU723" s="202" t="s">
        <v>88</v>
      </c>
      <c r="AY723" s="17" t="s">
        <v>241</v>
      </c>
      <c r="BE723" s="203">
        <f>IF(N723="základní",J723,0)</f>
        <v>3858.7</v>
      </c>
      <c r="BF723" s="203">
        <f>IF(N723="snížená",J723,0)</f>
        <v>0</v>
      </c>
      <c r="BG723" s="203">
        <f>IF(N723="zákl. přenesená",J723,0)</f>
        <v>0</v>
      </c>
      <c r="BH723" s="203">
        <f>IF(N723="sníž. přenesená",J723,0)</f>
        <v>0</v>
      </c>
      <c r="BI723" s="203">
        <f>IF(N723="nulová",J723,0)</f>
        <v>0</v>
      </c>
      <c r="BJ723" s="17" t="s">
        <v>14</v>
      </c>
      <c r="BK723" s="203">
        <f>ROUND(I723*H723,2)</f>
        <v>3858.7</v>
      </c>
      <c r="BL723" s="17" t="s">
        <v>175</v>
      </c>
      <c r="BM723" s="202" t="s">
        <v>3741</v>
      </c>
    </row>
    <row r="724" spans="1:65" s="1" customFormat="1" ht="11.25" x14ac:dyDescent="0.2">
      <c r="A724" s="34"/>
      <c r="B724" s="35"/>
      <c r="C724" s="36"/>
      <c r="D724" s="204" t="s">
        <v>249</v>
      </c>
      <c r="E724" s="36"/>
      <c r="F724" s="205" t="s">
        <v>1096</v>
      </c>
      <c r="G724" s="36"/>
      <c r="H724" s="36"/>
      <c r="I724" s="206"/>
      <c r="J724" s="36"/>
      <c r="K724" s="36"/>
      <c r="L724" s="39"/>
      <c r="M724" s="207"/>
      <c r="N724" s="208"/>
      <c r="O724" s="71"/>
      <c r="P724" s="71"/>
      <c r="Q724" s="71"/>
      <c r="R724" s="71"/>
      <c r="S724" s="71"/>
      <c r="T724" s="72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T724" s="17" t="s">
        <v>249</v>
      </c>
      <c r="AU724" s="17" t="s">
        <v>88</v>
      </c>
    </row>
    <row r="725" spans="1:65" s="1" customFormat="1" ht="19.5" x14ac:dyDescent="0.2">
      <c r="A725" s="34"/>
      <c r="B725" s="35"/>
      <c r="C725" s="36"/>
      <c r="D725" s="211" t="s">
        <v>701</v>
      </c>
      <c r="E725" s="36"/>
      <c r="F725" s="249" t="s">
        <v>702</v>
      </c>
      <c r="G725" s="36"/>
      <c r="H725" s="36"/>
      <c r="I725" s="206"/>
      <c r="J725" s="36"/>
      <c r="K725" s="36"/>
      <c r="L725" s="39"/>
      <c r="M725" s="207"/>
      <c r="N725" s="208"/>
      <c r="O725" s="71"/>
      <c r="P725" s="71"/>
      <c r="Q725" s="71"/>
      <c r="R725" s="71"/>
      <c r="S725" s="71"/>
      <c r="T725" s="72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T725" s="17" t="s">
        <v>701</v>
      </c>
      <c r="AU725" s="17" t="s">
        <v>88</v>
      </c>
    </row>
    <row r="726" spans="1:65" s="12" customFormat="1" ht="11.25" x14ac:dyDescent="0.2">
      <c r="B726" s="209"/>
      <c r="C726" s="210"/>
      <c r="D726" s="211" t="s">
        <v>256</v>
      </c>
      <c r="E726" s="212" t="s">
        <v>1</v>
      </c>
      <c r="F726" s="213" t="s">
        <v>475</v>
      </c>
      <c r="G726" s="210"/>
      <c r="H726" s="214">
        <v>77.174000000000007</v>
      </c>
      <c r="I726" s="215"/>
      <c r="J726" s="210"/>
      <c r="K726" s="210"/>
      <c r="L726" s="216"/>
      <c r="M726" s="217"/>
      <c r="N726" s="218"/>
      <c r="O726" s="218"/>
      <c r="P726" s="218"/>
      <c r="Q726" s="218"/>
      <c r="R726" s="218"/>
      <c r="S726" s="218"/>
      <c r="T726" s="219"/>
      <c r="AT726" s="220" t="s">
        <v>256</v>
      </c>
      <c r="AU726" s="220" t="s">
        <v>88</v>
      </c>
      <c r="AV726" s="12" t="s">
        <v>88</v>
      </c>
      <c r="AW726" s="12" t="s">
        <v>36</v>
      </c>
      <c r="AX726" s="12" t="s">
        <v>80</v>
      </c>
      <c r="AY726" s="220" t="s">
        <v>241</v>
      </c>
    </row>
    <row r="727" spans="1:65" s="13" customFormat="1" ht="11.25" x14ac:dyDescent="0.2">
      <c r="B727" s="221"/>
      <c r="C727" s="222"/>
      <c r="D727" s="211" t="s">
        <v>256</v>
      </c>
      <c r="E727" s="223" t="s">
        <v>1</v>
      </c>
      <c r="F727" s="224" t="s">
        <v>258</v>
      </c>
      <c r="G727" s="222"/>
      <c r="H727" s="225">
        <v>77.174000000000007</v>
      </c>
      <c r="I727" s="226"/>
      <c r="J727" s="222"/>
      <c r="K727" s="222"/>
      <c r="L727" s="227"/>
      <c r="M727" s="228"/>
      <c r="N727" s="229"/>
      <c r="O727" s="229"/>
      <c r="P727" s="229"/>
      <c r="Q727" s="229"/>
      <c r="R727" s="229"/>
      <c r="S727" s="229"/>
      <c r="T727" s="230"/>
      <c r="AT727" s="231" t="s">
        <v>256</v>
      </c>
      <c r="AU727" s="231" t="s">
        <v>88</v>
      </c>
      <c r="AV727" s="13" t="s">
        <v>175</v>
      </c>
      <c r="AW727" s="13" t="s">
        <v>36</v>
      </c>
      <c r="AX727" s="13" t="s">
        <v>14</v>
      </c>
      <c r="AY727" s="231" t="s">
        <v>241</v>
      </c>
    </row>
    <row r="728" spans="1:65" s="11" customFormat="1" ht="22.9" customHeight="1" x14ac:dyDescent="0.2">
      <c r="B728" s="175"/>
      <c r="C728" s="176"/>
      <c r="D728" s="177" t="s">
        <v>79</v>
      </c>
      <c r="E728" s="189" t="s">
        <v>1097</v>
      </c>
      <c r="F728" s="189" t="s">
        <v>1098</v>
      </c>
      <c r="G728" s="176"/>
      <c r="H728" s="176"/>
      <c r="I728" s="179"/>
      <c r="J728" s="190">
        <f>BK728</f>
        <v>3011.64</v>
      </c>
      <c r="K728" s="176"/>
      <c r="L728" s="181"/>
      <c r="M728" s="182"/>
      <c r="N728" s="183"/>
      <c r="O728" s="183"/>
      <c r="P728" s="184">
        <f>SUM(P729:P730)</f>
        <v>0</v>
      </c>
      <c r="Q728" s="183"/>
      <c r="R728" s="184">
        <f>SUM(R729:R730)</f>
        <v>0</v>
      </c>
      <c r="S728" s="183"/>
      <c r="T728" s="185">
        <f>SUM(T729:T730)</f>
        <v>0</v>
      </c>
      <c r="AR728" s="186" t="s">
        <v>14</v>
      </c>
      <c r="AT728" s="187" t="s">
        <v>79</v>
      </c>
      <c r="AU728" s="187" t="s">
        <v>14</v>
      </c>
      <c r="AY728" s="186" t="s">
        <v>241</v>
      </c>
      <c r="BK728" s="188">
        <f>SUM(BK729:BK730)</f>
        <v>3011.64</v>
      </c>
    </row>
    <row r="729" spans="1:65" s="1" customFormat="1" ht="24.2" customHeight="1" x14ac:dyDescent="0.2">
      <c r="A729" s="34"/>
      <c r="B729" s="35"/>
      <c r="C729" s="191" t="s">
        <v>984</v>
      </c>
      <c r="D729" s="191" t="s">
        <v>243</v>
      </c>
      <c r="E729" s="192" t="s">
        <v>1100</v>
      </c>
      <c r="F729" s="193" t="s">
        <v>1101</v>
      </c>
      <c r="G729" s="194" t="s">
        <v>467</v>
      </c>
      <c r="H729" s="195">
        <v>21.870999999999999</v>
      </c>
      <c r="I729" s="196">
        <v>137.69999999999999</v>
      </c>
      <c r="J729" s="197">
        <f>ROUND(I729*H729,2)</f>
        <v>3011.64</v>
      </c>
      <c r="K729" s="193" t="s">
        <v>247</v>
      </c>
      <c r="L729" s="39"/>
      <c r="M729" s="198" t="s">
        <v>1</v>
      </c>
      <c r="N729" s="199" t="s">
        <v>45</v>
      </c>
      <c r="O729" s="71"/>
      <c r="P729" s="200">
        <f>O729*H729</f>
        <v>0</v>
      </c>
      <c r="Q729" s="200">
        <v>0</v>
      </c>
      <c r="R729" s="200">
        <f>Q729*H729</f>
        <v>0</v>
      </c>
      <c r="S729" s="200">
        <v>0</v>
      </c>
      <c r="T729" s="201">
        <f>S729*H729</f>
        <v>0</v>
      </c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R729" s="202" t="s">
        <v>175</v>
      </c>
      <c r="AT729" s="202" t="s">
        <v>243</v>
      </c>
      <c r="AU729" s="202" t="s">
        <v>88</v>
      </c>
      <c r="AY729" s="17" t="s">
        <v>241</v>
      </c>
      <c r="BE729" s="203">
        <f>IF(N729="základní",J729,0)</f>
        <v>3011.64</v>
      </c>
      <c r="BF729" s="203">
        <f>IF(N729="snížená",J729,0)</f>
        <v>0</v>
      </c>
      <c r="BG729" s="203">
        <f>IF(N729="zákl. přenesená",J729,0)</f>
        <v>0</v>
      </c>
      <c r="BH729" s="203">
        <f>IF(N729="sníž. přenesená",J729,0)</f>
        <v>0</v>
      </c>
      <c r="BI729" s="203">
        <f>IF(N729="nulová",J729,0)</f>
        <v>0</v>
      </c>
      <c r="BJ729" s="17" t="s">
        <v>14</v>
      </c>
      <c r="BK729" s="203">
        <f>ROUND(I729*H729,2)</f>
        <v>3011.64</v>
      </c>
      <c r="BL729" s="17" t="s">
        <v>175</v>
      </c>
      <c r="BM729" s="202" t="s">
        <v>3742</v>
      </c>
    </row>
    <row r="730" spans="1:65" s="1" customFormat="1" ht="11.25" x14ac:dyDescent="0.2">
      <c r="A730" s="34"/>
      <c r="B730" s="35"/>
      <c r="C730" s="36"/>
      <c r="D730" s="204" t="s">
        <v>249</v>
      </c>
      <c r="E730" s="36"/>
      <c r="F730" s="205" t="s">
        <v>1103</v>
      </c>
      <c r="G730" s="36"/>
      <c r="H730" s="36"/>
      <c r="I730" s="206"/>
      <c r="J730" s="36"/>
      <c r="K730" s="36"/>
      <c r="L730" s="39"/>
      <c r="M730" s="260"/>
      <c r="N730" s="261"/>
      <c r="O730" s="244"/>
      <c r="P730" s="244"/>
      <c r="Q730" s="244"/>
      <c r="R730" s="244"/>
      <c r="S730" s="244"/>
      <c r="T730" s="262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T730" s="17" t="s">
        <v>249</v>
      </c>
      <c r="AU730" s="17" t="s">
        <v>88</v>
      </c>
    </row>
    <row r="731" spans="1:65" s="1" customFormat="1" ht="6.95" customHeight="1" x14ac:dyDescent="0.2">
      <c r="A731" s="34"/>
      <c r="B731" s="54"/>
      <c r="C731" s="55"/>
      <c r="D731" s="55"/>
      <c r="E731" s="55"/>
      <c r="F731" s="55"/>
      <c r="G731" s="55"/>
      <c r="H731" s="55"/>
      <c r="I731" s="55"/>
      <c r="J731" s="55"/>
      <c r="K731" s="55"/>
      <c r="L731" s="39"/>
      <c r="M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</row>
  </sheetData>
  <sheetProtection password="CC35" sheet="1" objects="1" scenarios="1" formatColumns="0" formatRows="0" autoFilter="0"/>
  <autoFilter ref="C132:K730" xr:uid="{00000000-0009-0000-0000-00000B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7" r:id="rId1" xr:uid="{00000000-0004-0000-0B00-000000000000}"/>
    <hyperlink ref="F144" r:id="rId2" xr:uid="{00000000-0004-0000-0B00-000001000000}"/>
    <hyperlink ref="F151" r:id="rId3" xr:uid="{00000000-0004-0000-0B00-000002000000}"/>
    <hyperlink ref="F158" r:id="rId4" xr:uid="{00000000-0004-0000-0B00-000003000000}"/>
    <hyperlink ref="F163" r:id="rId5" xr:uid="{00000000-0004-0000-0B00-000004000000}"/>
    <hyperlink ref="F169" r:id="rId6" xr:uid="{00000000-0004-0000-0B00-000005000000}"/>
    <hyperlink ref="F176" r:id="rId7" xr:uid="{00000000-0004-0000-0B00-000006000000}"/>
    <hyperlink ref="F183" r:id="rId8" xr:uid="{00000000-0004-0000-0B00-000007000000}"/>
    <hyperlink ref="F190" r:id="rId9" xr:uid="{00000000-0004-0000-0B00-000008000000}"/>
    <hyperlink ref="F195" r:id="rId10" xr:uid="{00000000-0004-0000-0B00-000009000000}"/>
    <hyperlink ref="F199" r:id="rId11" xr:uid="{00000000-0004-0000-0B00-00000A000000}"/>
    <hyperlink ref="F203" r:id="rId12" xr:uid="{00000000-0004-0000-0B00-00000B000000}"/>
    <hyperlink ref="F207" r:id="rId13" xr:uid="{00000000-0004-0000-0B00-00000C000000}"/>
    <hyperlink ref="F211" r:id="rId14" xr:uid="{00000000-0004-0000-0B00-00000D000000}"/>
    <hyperlink ref="F215" r:id="rId15" xr:uid="{00000000-0004-0000-0B00-00000E000000}"/>
    <hyperlink ref="F219" r:id="rId16" xr:uid="{00000000-0004-0000-0B00-00000F000000}"/>
    <hyperlink ref="F223" r:id="rId17" xr:uid="{00000000-0004-0000-0B00-000010000000}"/>
    <hyperlink ref="F227" r:id="rId18" xr:uid="{00000000-0004-0000-0B00-000011000000}"/>
    <hyperlink ref="F231" r:id="rId19" xr:uid="{00000000-0004-0000-0B00-000012000000}"/>
    <hyperlink ref="F235" r:id="rId20" xr:uid="{00000000-0004-0000-0B00-000013000000}"/>
    <hyperlink ref="F313" r:id="rId21" xr:uid="{00000000-0004-0000-0B00-000014000000}"/>
    <hyperlink ref="F324" r:id="rId22" xr:uid="{00000000-0004-0000-0B00-000015000000}"/>
    <hyperlink ref="F333" r:id="rId23" xr:uid="{00000000-0004-0000-0B00-000016000000}"/>
    <hyperlink ref="F337" r:id="rId24" xr:uid="{00000000-0004-0000-0B00-000017000000}"/>
    <hyperlink ref="F341" r:id="rId25" xr:uid="{00000000-0004-0000-0B00-000018000000}"/>
    <hyperlink ref="F350" r:id="rId26" xr:uid="{00000000-0004-0000-0B00-000019000000}"/>
    <hyperlink ref="F355" r:id="rId27" xr:uid="{00000000-0004-0000-0B00-00001A000000}"/>
    <hyperlink ref="F362" r:id="rId28" xr:uid="{00000000-0004-0000-0B00-00001B000000}"/>
    <hyperlink ref="F367" r:id="rId29" xr:uid="{00000000-0004-0000-0B00-00001C000000}"/>
    <hyperlink ref="F373" r:id="rId30" xr:uid="{00000000-0004-0000-0B00-00001D000000}"/>
    <hyperlink ref="F378" r:id="rId31" xr:uid="{00000000-0004-0000-0B00-00001E000000}"/>
    <hyperlink ref="F383" r:id="rId32" xr:uid="{00000000-0004-0000-0B00-00001F000000}"/>
    <hyperlink ref="F388" r:id="rId33" xr:uid="{00000000-0004-0000-0B00-000020000000}"/>
    <hyperlink ref="F395" r:id="rId34" xr:uid="{00000000-0004-0000-0B00-000021000000}"/>
    <hyperlink ref="F401" r:id="rId35" xr:uid="{00000000-0004-0000-0B00-000022000000}"/>
    <hyperlink ref="F407" r:id="rId36" xr:uid="{00000000-0004-0000-0B00-000023000000}"/>
    <hyperlink ref="F412" r:id="rId37" xr:uid="{00000000-0004-0000-0B00-000024000000}"/>
    <hyperlink ref="F420" r:id="rId38" xr:uid="{00000000-0004-0000-0B00-000025000000}"/>
    <hyperlink ref="F432" r:id="rId39" xr:uid="{00000000-0004-0000-0B00-000026000000}"/>
    <hyperlink ref="F436" r:id="rId40" xr:uid="{00000000-0004-0000-0B00-000027000000}"/>
    <hyperlink ref="F447" r:id="rId41" xr:uid="{00000000-0004-0000-0B00-000028000000}"/>
    <hyperlink ref="F451" r:id="rId42" xr:uid="{00000000-0004-0000-0B00-000029000000}"/>
    <hyperlink ref="F458" r:id="rId43" xr:uid="{00000000-0004-0000-0B00-00002A000000}"/>
    <hyperlink ref="F475" r:id="rId44" xr:uid="{00000000-0004-0000-0B00-00002B000000}"/>
    <hyperlink ref="F510" r:id="rId45" xr:uid="{00000000-0004-0000-0B00-00002C000000}"/>
    <hyperlink ref="F514" r:id="rId46" xr:uid="{00000000-0004-0000-0B00-00002D000000}"/>
    <hyperlink ref="F519" r:id="rId47" xr:uid="{00000000-0004-0000-0B00-00002E000000}"/>
    <hyperlink ref="F523" r:id="rId48" xr:uid="{00000000-0004-0000-0B00-00002F000000}"/>
    <hyperlink ref="F528" r:id="rId49" xr:uid="{00000000-0004-0000-0B00-000030000000}"/>
    <hyperlink ref="F534" r:id="rId50" xr:uid="{00000000-0004-0000-0B00-000031000000}"/>
    <hyperlink ref="F551" r:id="rId51" xr:uid="{00000000-0004-0000-0B00-000032000000}"/>
    <hyperlink ref="F556" r:id="rId52" xr:uid="{00000000-0004-0000-0B00-000033000000}"/>
    <hyperlink ref="F562" r:id="rId53" xr:uid="{00000000-0004-0000-0B00-000034000000}"/>
    <hyperlink ref="F566" r:id="rId54" xr:uid="{00000000-0004-0000-0B00-000035000000}"/>
    <hyperlink ref="F570" r:id="rId55" xr:uid="{00000000-0004-0000-0B00-000036000000}"/>
    <hyperlink ref="F588" r:id="rId56" xr:uid="{00000000-0004-0000-0B00-000037000000}"/>
    <hyperlink ref="F610" r:id="rId57" xr:uid="{00000000-0004-0000-0B00-000038000000}"/>
    <hyperlink ref="F615" r:id="rId58" xr:uid="{00000000-0004-0000-0B00-000039000000}"/>
    <hyperlink ref="F621" r:id="rId59" xr:uid="{00000000-0004-0000-0B00-00003A000000}"/>
    <hyperlink ref="F632" r:id="rId60" xr:uid="{00000000-0004-0000-0B00-00003B000000}"/>
    <hyperlink ref="F642" r:id="rId61" xr:uid="{00000000-0004-0000-0B00-00003C000000}"/>
    <hyperlink ref="F652" r:id="rId62" xr:uid="{00000000-0004-0000-0B00-00003D000000}"/>
    <hyperlink ref="F654" r:id="rId63" xr:uid="{00000000-0004-0000-0B00-00003E000000}"/>
    <hyperlink ref="F656" r:id="rId64" xr:uid="{00000000-0004-0000-0B00-00003F000000}"/>
    <hyperlink ref="F658" r:id="rId65" xr:uid="{00000000-0004-0000-0B00-000040000000}"/>
    <hyperlink ref="F660" r:id="rId66" xr:uid="{00000000-0004-0000-0B00-000041000000}"/>
    <hyperlink ref="F662" r:id="rId67" xr:uid="{00000000-0004-0000-0B00-000042000000}"/>
    <hyperlink ref="F664" r:id="rId68" xr:uid="{00000000-0004-0000-0B00-000043000000}"/>
    <hyperlink ref="F668" r:id="rId69" xr:uid="{00000000-0004-0000-0B00-000044000000}"/>
    <hyperlink ref="F683" r:id="rId70" xr:uid="{00000000-0004-0000-0B00-000045000000}"/>
    <hyperlink ref="F710" r:id="rId71" xr:uid="{00000000-0004-0000-0B00-000046000000}"/>
    <hyperlink ref="F714" r:id="rId72" xr:uid="{00000000-0004-0000-0B00-000047000000}"/>
    <hyperlink ref="F719" r:id="rId73" xr:uid="{00000000-0004-0000-0B00-000048000000}"/>
    <hyperlink ref="F724" r:id="rId74" xr:uid="{00000000-0004-0000-0B00-000049000000}"/>
    <hyperlink ref="F730" r:id="rId75" xr:uid="{00000000-0004-0000-0B00-00004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21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139</v>
      </c>
      <c r="AZ2" s="247" t="s">
        <v>3743</v>
      </c>
      <c r="BA2" s="247" t="s">
        <v>3744</v>
      </c>
      <c r="BB2" s="247" t="s">
        <v>289</v>
      </c>
      <c r="BC2" s="247" t="s">
        <v>721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3745</v>
      </c>
      <c r="BA3" s="247" t="s">
        <v>3746</v>
      </c>
      <c r="BB3" s="247" t="s">
        <v>467</v>
      </c>
      <c r="BC3" s="247" t="s">
        <v>3747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465</v>
      </c>
      <c r="BA4" s="247" t="s">
        <v>466</v>
      </c>
      <c r="BB4" s="247" t="s">
        <v>467</v>
      </c>
      <c r="BC4" s="247" t="s">
        <v>3748</v>
      </c>
      <c r="BD4" s="247" t="s">
        <v>88</v>
      </c>
    </row>
    <row r="5" spans="1:56" ht="6.95" customHeight="1" x14ac:dyDescent="0.2">
      <c r="B5" s="20"/>
      <c r="L5" s="20"/>
      <c r="AZ5" s="247" t="s">
        <v>472</v>
      </c>
      <c r="BA5" s="247" t="s">
        <v>473</v>
      </c>
      <c r="BB5" s="247" t="s">
        <v>467</v>
      </c>
      <c r="BC5" s="247" t="s">
        <v>3749</v>
      </c>
      <c r="BD5" s="247" t="s">
        <v>88</v>
      </c>
    </row>
    <row r="6" spans="1:56" ht="12" customHeight="1" x14ac:dyDescent="0.2">
      <c r="B6" s="20"/>
      <c r="D6" s="119" t="s">
        <v>16</v>
      </c>
      <c r="L6" s="20"/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56" ht="12.75" x14ac:dyDescent="0.2">
      <c r="B8" s="20"/>
      <c r="D8" s="119" t="s">
        <v>211</v>
      </c>
      <c r="L8" s="20"/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</row>
    <row r="10" spans="1:56" ht="12" customHeight="1" x14ac:dyDescent="0.2">
      <c r="B10" s="20"/>
      <c r="D10" s="119" t="s">
        <v>213</v>
      </c>
      <c r="L10" s="20"/>
    </row>
    <row r="11" spans="1:5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1" customFormat="1" ht="16.5" customHeight="1" x14ac:dyDescent="0.2">
      <c r="A13" s="34"/>
      <c r="B13" s="39"/>
      <c r="C13" s="34"/>
      <c r="D13" s="34"/>
      <c r="E13" s="341" t="s">
        <v>3751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ROUND(J129, 2)</f>
        <v>183945.4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ROUND((SUM(BE129:BE210)),  2)</f>
        <v>183945.4</v>
      </c>
      <c r="G37" s="34"/>
      <c r="H37" s="34"/>
      <c r="I37" s="130">
        <v>0.21</v>
      </c>
      <c r="J37" s="129">
        <f>ROUND(((SUM(BE129:BE210))*I37),  2)</f>
        <v>38628.53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ROUND((SUM(BF129:BF210)),  2)</f>
        <v>0</v>
      </c>
      <c r="G38" s="34"/>
      <c r="H38" s="34"/>
      <c r="I38" s="130">
        <v>0.15</v>
      </c>
      <c r="J38" s="129">
        <f>ROUND(((SUM(BF129:BF210))*I38),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ROUND((SUM(BG129:BG210)),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ROUND((SUM(BH129:BH210)),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ROUND((SUM(BI129:BI210)),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222573.93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04.1 - Příprava území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J129</f>
        <v>183945.4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J130</f>
        <v>183945.4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J131</f>
        <v>157976.69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225</v>
      </c>
      <c r="E103" s="161"/>
      <c r="F103" s="161"/>
      <c r="G103" s="161"/>
      <c r="H103" s="161"/>
      <c r="I103" s="161"/>
      <c r="J103" s="162">
        <f>J183</f>
        <v>12668.4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502</v>
      </c>
      <c r="E104" s="161"/>
      <c r="F104" s="161"/>
      <c r="G104" s="161"/>
      <c r="H104" s="161"/>
      <c r="I104" s="161"/>
      <c r="J104" s="162">
        <f>J190</f>
        <v>7916.24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503</v>
      </c>
      <c r="E105" s="161"/>
      <c r="F105" s="161"/>
      <c r="G105" s="161"/>
      <c r="H105" s="161"/>
      <c r="I105" s="161"/>
      <c r="J105" s="162">
        <f>J208</f>
        <v>5384.07</v>
      </c>
      <c r="K105" s="103"/>
      <c r="L105" s="163"/>
    </row>
    <row r="106" spans="1:47" s="1" customFormat="1" ht="21.75" customHeight="1" x14ac:dyDescent="0.2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1" customFormat="1" ht="6.95" customHeight="1" x14ac:dyDescent="0.2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1" customFormat="1" ht="6.95" customHeight="1" x14ac:dyDescent="0.2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4.95" customHeight="1" x14ac:dyDescent="0.2">
      <c r="A112" s="34"/>
      <c r="B112" s="35"/>
      <c r="C112" s="23" t="s">
        <v>226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6.95" customHeight="1" x14ac:dyDescent="0.2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12" customHeight="1" x14ac:dyDescent="0.2">
      <c r="A114" s="34"/>
      <c r="B114" s="35"/>
      <c r="C114" s="29" t="s">
        <v>16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6.25" customHeight="1" x14ac:dyDescent="0.2">
      <c r="A115" s="34"/>
      <c r="B115" s="35"/>
      <c r="C115" s="36"/>
      <c r="D115" s="36"/>
      <c r="E115" s="345" t="str">
        <f>E7</f>
        <v>Zaječov rozšíření a intenzifikace ČOV Horní Kváň - kanalizace a vodovod</v>
      </c>
      <c r="F115" s="346"/>
      <c r="G115" s="346"/>
      <c r="H115" s="34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ht="12" customHeight="1" x14ac:dyDescent="0.2">
      <c r="B116" s="21"/>
      <c r="C116" s="29" t="s">
        <v>211</v>
      </c>
      <c r="D116" s="22"/>
      <c r="E116" s="22"/>
      <c r="F116" s="22"/>
      <c r="G116" s="22"/>
      <c r="H116" s="22"/>
      <c r="I116" s="22"/>
      <c r="J116" s="22"/>
      <c r="K116" s="22"/>
      <c r="L116" s="20"/>
    </row>
    <row r="117" spans="1:31" ht="16.5" customHeight="1" x14ac:dyDescent="0.2">
      <c r="B117" s="21"/>
      <c r="C117" s="22"/>
      <c r="D117" s="22"/>
      <c r="E117" s="345" t="s">
        <v>212</v>
      </c>
      <c r="F117" s="319"/>
      <c r="G117" s="319"/>
      <c r="H117" s="319"/>
      <c r="I117" s="22"/>
      <c r="J117" s="22"/>
      <c r="K117" s="22"/>
      <c r="L117" s="20"/>
    </row>
    <row r="118" spans="1:31" ht="12" customHeight="1" x14ac:dyDescent="0.2">
      <c r="B118" s="21"/>
      <c r="C118" s="29" t="s">
        <v>213</v>
      </c>
      <c r="D118" s="22"/>
      <c r="E118" s="22"/>
      <c r="F118" s="22"/>
      <c r="G118" s="22"/>
      <c r="H118" s="22"/>
      <c r="I118" s="22"/>
      <c r="J118" s="22"/>
      <c r="K118" s="22"/>
      <c r="L118" s="20"/>
    </row>
    <row r="119" spans="1:31" s="1" customFormat="1" ht="16.5" customHeight="1" x14ac:dyDescent="0.2">
      <c r="A119" s="34"/>
      <c r="B119" s="35"/>
      <c r="C119" s="36"/>
      <c r="D119" s="36"/>
      <c r="E119" s="347" t="s">
        <v>3750</v>
      </c>
      <c r="F119" s="348"/>
      <c r="G119" s="348"/>
      <c r="H119" s="348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 x14ac:dyDescent="0.2">
      <c r="A120" s="34"/>
      <c r="B120" s="35"/>
      <c r="C120" s="29" t="s">
        <v>215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6.5" customHeight="1" x14ac:dyDescent="0.2">
      <c r="A121" s="34"/>
      <c r="B121" s="35"/>
      <c r="C121" s="36"/>
      <c r="D121" s="36"/>
      <c r="E121" s="334" t="str">
        <f>E13</f>
        <v>SO 04.1 - Příprava území</v>
      </c>
      <c r="F121" s="348"/>
      <c r="G121" s="348"/>
      <c r="H121" s="348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6.95" customHeight="1" x14ac:dyDescent="0.2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20</v>
      </c>
      <c r="D123" s="36"/>
      <c r="E123" s="36"/>
      <c r="F123" s="27" t="str">
        <f>F16</f>
        <v>obec Zaječov, místní část Kvaň, Nová Ves</v>
      </c>
      <c r="G123" s="36"/>
      <c r="H123" s="36"/>
      <c r="I123" s="29" t="s">
        <v>22</v>
      </c>
      <c r="J123" s="66" t="str">
        <f>IF(J16="","",J16)</f>
        <v>18. 8. 2021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6.9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54.4" customHeight="1" x14ac:dyDescent="0.2">
      <c r="A125" s="34"/>
      <c r="B125" s="35"/>
      <c r="C125" s="29" t="s">
        <v>24</v>
      </c>
      <c r="D125" s="36"/>
      <c r="E125" s="36"/>
      <c r="F125" s="27" t="str">
        <f>E19</f>
        <v>Obec Zaječov, Zaječov 265, 267 63 Zaječov</v>
      </c>
      <c r="G125" s="36"/>
      <c r="H125" s="36"/>
      <c r="I125" s="29" t="s">
        <v>32</v>
      </c>
      <c r="J125" s="32" t="str">
        <f>E25</f>
        <v>PIK VÍTEK s.r.o.,Kořenského 1025/7, 150 00 Praha 5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5.2" customHeight="1" x14ac:dyDescent="0.2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29" t="s">
        <v>37</v>
      </c>
      <c r="J126" s="32" t="str">
        <f>E28</f>
        <v xml:space="preserve"> 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0.3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0" customFormat="1" ht="29.25" customHeight="1" x14ac:dyDescent="0.2">
      <c r="A128" s="164"/>
      <c r="B128" s="165"/>
      <c r="C128" s="166" t="s">
        <v>227</v>
      </c>
      <c r="D128" s="167" t="s">
        <v>65</v>
      </c>
      <c r="E128" s="167" t="s">
        <v>61</v>
      </c>
      <c r="F128" s="167" t="s">
        <v>62</v>
      </c>
      <c r="G128" s="167" t="s">
        <v>228</v>
      </c>
      <c r="H128" s="167" t="s">
        <v>229</v>
      </c>
      <c r="I128" s="167" t="s">
        <v>230</v>
      </c>
      <c r="J128" s="167" t="s">
        <v>219</v>
      </c>
      <c r="K128" s="168" t="s">
        <v>231</v>
      </c>
      <c r="L128" s="169"/>
      <c r="M128" s="75" t="s">
        <v>1</v>
      </c>
      <c r="N128" s="76" t="s">
        <v>44</v>
      </c>
      <c r="O128" s="76" t="s">
        <v>232</v>
      </c>
      <c r="P128" s="76" t="s">
        <v>233</v>
      </c>
      <c r="Q128" s="76" t="s">
        <v>234</v>
      </c>
      <c r="R128" s="76" t="s">
        <v>235</v>
      </c>
      <c r="S128" s="76" t="s">
        <v>236</v>
      </c>
      <c r="T128" s="77" t="s">
        <v>237</v>
      </c>
      <c r="U128" s="164"/>
      <c r="V128" s="164"/>
      <c r="W128" s="164"/>
      <c r="X128" s="164"/>
      <c r="Y128" s="164"/>
      <c r="Z128" s="164"/>
      <c r="AA128" s="164"/>
      <c r="AB128" s="164"/>
      <c r="AC128" s="164"/>
      <c r="AD128" s="164"/>
      <c r="AE128" s="164"/>
    </row>
    <row r="129" spans="1:65" s="1" customFormat="1" ht="22.9" customHeight="1" x14ac:dyDescent="0.25">
      <c r="A129" s="34"/>
      <c r="B129" s="35"/>
      <c r="C129" s="82" t="s">
        <v>238</v>
      </c>
      <c r="D129" s="36"/>
      <c r="E129" s="36"/>
      <c r="F129" s="36"/>
      <c r="G129" s="36"/>
      <c r="H129" s="36"/>
      <c r="I129" s="36"/>
      <c r="J129" s="170">
        <f>BK129</f>
        <v>183945.4</v>
      </c>
      <c r="K129" s="36"/>
      <c r="L129" s="39"/>
      <c r="M129" s="78"/>
      <c r="N129" s="171"/>
      <c r="O129" s="79"/>
      <c r="P129" s="172">
        <f>P130</f>
        <v>0</v>
      </c>
      <c r="Q129" s="79"/>
      <c r="R129" s="172">
        <f>R130</f>
        <v>1.9548999999999999</v>
      </c>
      <c r="S129" s="79"/>
      <c r="T129" s="173">
        <f>T130</f>
        <v>9.1867999999999999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79</v>
      </c>
      <c r="AU129" s="17" t="s">
        <v>221</v>
      </c>
      <c r="BK129" s="174">
        <f>BK130</f>
        <v>183945.4</v>
      </c>
    </row>
    <row r="130" spans="1:65" s="11" customFormat="1" ht="25.9" customHeight="1" x14ac:dyDescent="0.2">
      <c r="B130" s="175"/>
      <c r="C130" s="176"/>
      <c r="D130" s="177" t="s">
        <v>79</v>
      </c>
      <c r="E130" s="178" t="s">
        <v>239</v>
      </c>
      <c r="F130" s="178" t="s">
        <v>240</v>
      </c>
      <c r="G130" s="176"/>
      <c r="H130" s="176"/>
      <c r="I130" s="179"/>
      <c r="J130" s="180">
        <f>BK130</f>
        <v>183945.4</v>
      </c>
      <c r="K130" s="176"/>
      <c r="L130" s="181"/>
      <c r="M130" s="182"/>
      <c r="N130" s="183"/>
      <c r="O130" s="183"/>
      <c r="P130" s="184">
        <f>P131+P183+P190+P208</f>
        <v>0</v>
      </c>
      <c r="Q130" s="183"/>
      <c r="R130" s="184">
        <f>R131+R183+R190+R208</f>
        <v>1.9548999999999999</v>
      </c>
      <c r="S130" s="183"/>
      <c r="T130" s="185">
        <f>T131+T183+T190+T208</f>
        <v>9.1867999999999999</v>
      </c>
      <c r="AR130" s="186" t="s">
        <v>14</v>
      </c>
      <c r="AT130" s="187" t="s">
        <v>79</v>
      </c>
      <c r="AU130" s="187" t="s">
        <v>80</v>
      </c>
      <c r="AY130" s="186" t="s">
        <v>241</v>
      </c>
      <c r="BK130" s="188">
        <f>BK131+BK183+BK190+BK208</f>
        <v>183945.4</v>
      </c>
    </row>
    <row r="131" spans="1:65" s="11" customFormat="1" ht="22.9" customHeight="1" x14ac:dyDescent="0.2">
      <c r="B131" s="175"/>
      <c r="C131" s="176"/>
      <c r="D131" s="177" t="s">
        <v>79</v>
      </c>
      <c r="E131" s="189" t="s">
        <v>14</v>
      </c>
      <c r="F131" s="189" t="s">
        <v>242</v>
      </c>
      <c r="G131" s="176"/>
      <c r="H131" s="176"/>
      <c r="I131" s="179"/>
      <c r="J131" s="190">
        <f>BK131</f>
        <v>157976.69</v>
      </c>
      <c r="K131" s="176"/>
      <c r="L131" s="181"/>
      <c r="M131" s="182"/>
      <c r="N131" s="183"/>
      <c r="O131" s="183"/>
      <c r="P131" s="184">
        <f>SUM(P132:P182)</f>
        <v>0</v>
      </c>
      <c r="Q131" s="183"/>
      <c r="R131" s="184">
        <f>SUM(R132:R182)</f>
        <v>4.8999999999999998E-3</v>
      </c>
      <c r="S131" s="183"/>
      <c r="T131" s="185">
        <f>SUM(T132:T182)</f>
        <v>9.1</v>
      </c>
      <c r="AR131" s="186" t="s">
        <v>14</v>
      </c>
      <c r="AT131" s="187" t="s">
        <v>79</v>
      </c>
      <c r="AU131" s="187" t="s">
        <v>14</v>
      </c>
      <c r="AY131" s="186" t="s">
        <v>241</v>
      </c>
      <c r="BK131" s="188">
        <f>SUM(BK132:BK182)</f>
        <v>157976.69</v>
      </c>
    </row>
    <row r="132" spans="1:65" s="1" customFormat="1" ht="37.9" customHeight="1" x14ac:dyDescent="0.2">
      <c r="A132" s="34"/>
      <c r="B132" s="35"/>
      <c r="C132" s="191" t="s">
        <v>14</v>
      </c>
      <c r="D132" s="191" t="s">
        <v>243</v>
      </c>
      <c r="E132" s="192" t="s">
        <v>3752</v>
      </c>
      <c r="F132" s="193" t="s">
        <v>3753</v>
      </c>
      <c r="G132" s="194" t="s">
        <v>246</v>
      </c>
      <c r="H132" s="195">
        <v>300</v>
      </c>
      <c r="I132" s="196">
        <v>41.31</v>
      </c>
      <c r="J132" s="197">
        <f>ROUND(I132*H132,2)</f>
        <v>12393</v>
      </c>
      <c r="K132" s="193" t="s">
        <v>247</v>
      </c>
      <c r="L132" s="39"/>
      <c r="M132" s="198" t="s">
        <v>1</v>
      </c>
      <c r="N132" s="199" t="s">
        <v>45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88</v>
      </c>
      <c r="AY132" s="17" t="s">
        <v>241</v>
      </c>
      <c r="BE132" s="203">
        <f>IF(N132="základní",J132,0)</f>
        <v>12393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14</v>
      </c>
      <c r="BK132" s="203">
        <f>ROUND(I132*H132,2)</f>
        <v>12393</v>
      </c>
      <c r="BL132" s="17" t="s">
        <v>175</v>
      </c>
      <c r="BM132" s="202" t="s">
        <v>3754</v>
      </c>
    </row>
    <row r="133" spans="1:65" s="1" customFormat="1" ht="11.25" x14ac:dyDescent="0.2">
      <c r="A133" s="34"/>
      <c r="B133" s="35"/>
      <c r="C133" s="36"/>
      <c r="D133" s="204" t="s">
        <v>249</v>
      </c>
      <c r="E133" s="36"/>
      <c r="F133" s="205" t="s">
        <v>3755</v>
      </c>
      <c r="G133" s="36"/>
      <c r="H133" s="36"/>
      <c r="I133" s="206"/>
      <c r="J133" s="36"/>
      <c r="K133" s="36"/>
      <c r="L133" s="39"/>
      <c r="M133" s="207"/>
      <c r="N133" s="208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249</v>
      </c>
      <c r="AU133" s="17" t="s">
        <v>88</v>
      </c>
    </row>
    <row r="134" spans="1:65" s="1" customFormat="1" ht="24.2" customHeight="1" x14ac:dyDescent="0.2">
      <c r="A134" s="34"/>
      <c r="B134" s="35"/>
      <c r="C134" s="191" t="s">
        <v>88</v>
      </c>
      <c r="D134" s="191" t="s">
        <v>243</v>
      </c>
      <c r="E134" s="192" t="s">
        <v>3756</v>
      </c>
      <c r="F134" s="193" t="s">
        <v>3757</v>
      </c>
      <c r="G134" s="194" t="s">
        <v>295</v>
      </c>
      <c r="H134" s="195">
        <v>9</v>
      </c>
      <c r="I134" s="196">
        <v>2065.5</v>
      </c>
      <c r="J134" s="197">
        <f>ROUND(I134*H134,2)</f>
        <v>18589.5</v>
      </c>
      <c r="K134" s="193" t="s">
        <v>247</v>
      </c>
      <c r="L134" s="39"/>
      <c r="M134" s="198" t="s">
        <v>1</v>
      </c>
      <c r="N134" s="199" t="s">
        <v>45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88</v>
      </c>
      <c r="AY134" s="17" t="s">
        <v>241</v>
      </c>
      <c r="BE134" s="203">
        <f>IF(N134="základní",J134,0)</f>
        <v>18589.5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14</v>
      </c>
      <c r="BK134" s="203">
        <f>ROUND(I134*H134,2)</f>
        <v>18589.5</v>
      </c>
      <c r="BL134" s="17" t="s">
        <v>175</v>
      </c>
      <c r="BM134" s="202" t="s">
        <v>3758</v>
      </c>
    </row>
    <row r="135" spans="1:65" s="1" customFormat="1" ht="11.25" x14ac:dyDescent="0.2">
      <c r="A135" s="34"/>
      <c r="B135" s="35"/>
      <c r="C135" s="36"/>
      <c r="D135" s="204" t="s">
        <v>249</v>
      </c>
      <c r="E135" s="36"/>
      <c r="F135" s="205" t="s">
        <v>3759</v>
      </c>
      <c r="G135" s="36"/>
      <c r="H135" s="36"/>
      <c r="I135" s="206"/>
      <c r="J135" s="36"/>
      <c r="K135" s="36"/>
      <c r="L135" s="39"/>
      <c r="M135" s="207"/>
      <c r="N135" s="208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7" t="s">
        <v>249</v>
      </c>
      <c r="AU135" s="17" t="s">
        <v>88</v>
      </c>
    </row>
    <row r="136" spans="1:65" s="1" customFormat="1" ht="24.2" customHeight="1" x14ac:dyDescent="0.2">
      <c r="A136" s="34"/>
      <c r="B136" s="35"/>
      <c r="C136" s="191" t="s">
        <v>96</v>
      </c>
      <c r="D136" s="191" t="s">
        <v>243</v>
      </c>
      <c r="E136" s="192" t="s">
        <v>3760</v>
      </c>
      <c r="F136" s="193" t="s">
        <v>3761</v>
      </c>
      <c r="G136" s="194" t="s">
        <v>295</v>
      </c>
      <c r="H136" s="195">
        <v>9</v>
      </c>
      <c r="I136" s="196">
        <v>688.19</v>
      </c>
      <c r="J136" s="197">
        <f>ROUND(I136*H136,2)</f>
        <v>6193.71</v>
      </c>
      <c r="K136" s="193" t="s">
        <v>247</v>
      </c>
      <c r="L136" s="39"/>
      <c r="M136" s="198" t="s">
        <v>1</v>
      </c>
      <c r="N136" s="199" t="s">
        <v>45</v>
      </c>
      <c r="O136" s="71"/>
      <c r="P136" s="200">
        <f>O136*H136</f>
        <v>0</v>
      </c>
      <c r="Q136" s="200">
        <v>0</v>
      </c>
      <c r="R136" s="200">
        <f>Q136*H136</f>
        <v>0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88</v>
      </c>
      <c r="AY136" s="17" t="s">
        <v>241</v>
      </c>
      <c r="BE136" s="203">
        <f>IF(N136="základní",J136,0)</f>
        <v>6193.71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14</v>
      </c>
      <c r="BK136" s="203">
        <f>ROUND(I136*H136,2)</f>
        <v>6193.71</v>
      </c>
      <c r="BL136" s="17" t="s">
        <v>175</v>
      </c>
      <c r="BM136" s="202" t="s">
        <v>3762</v>
      </c>
    </row>
    <row r="137" spans="1:65" s="1" customFormat="1" ht="11.25" x14ac:dyDescent="0.2">
      <c r="A137" s="34"/>
      <c r="B137" s="35"/>
      <c r="C137" s="36"/>
      <c r="D137" s="204" t="s">
        <v>249</v>
      </c>
      <c r="E137" s="36"/>
      <c r="F137" s="205" t="s">
        <v>3763</v>
      </c>
      <c r="G137" s="36"/>
      <c r="H137" s="36"/>
      <c r="I137" s="206"/>
      <c r="J137" s="36"/>
      <c r="K137" s="36"/>
      <c r="L137" s="39"/>
      <c r="M137" s="207"/>
      <c r="N137" s="208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249</v>
      </c>
      <c r="AU137" s="17" t="s">
        <v>88</v>
      </c>
    </row>
    <row r="138" spans="1:65" s="1" customFormat="1" ht="21.75" customHeight="1" x14ac:dyDescent="0.2">
      <c r="A138" s="34"/>
      <c r="B138" s="35"/>
      <c r="C138" s="191" t="s">
        <v>175</v>
      </c>
      <c r="D138" s="191" t="s">
        <v>243</v>
      </c>
      <c r="E138" s="192" t="s">
        <v>3764</v>
      </c>
      <c r="F138" s="193" t="s">
        <v>3765</v>
      </c>
      <c r="G138" s="194" t="s">
        <v>246</v>
      </c>
      <c r="H138" s="195">
        <v>300</v>
      </c>
      <c r="I138" s="196">
        <v>41.31</v>
      </c>
      <c r="J138" s="197">
        <f>ROUND(I138*H138,2)</f>
        <v>12393</v>
      </c>
      <c r="K138" s="193" t="s">
        <v>247</v>
      </c>
      <c r="L138" s="39"/>
      <c r="M138" s="198" t="s">
        <v>1</v>
      </c>
      <c r="N138" s="199" t="s">
        <v>45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88</v>
      </c>
      <c r="AY138" s="17" t="s">
        <v>241</v>
      </c>
      <c r="BE138" s="203">
        <f>IF(N138="základní",J138,0)</f>
        <v>12393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14</v>
      </c>
      <c r="BK138" s="203">
        <f>ROUND(I138*H138,2)</f>
        <v>12393</v>
      </c>
      <c r="BL138" s="17" t="s">
        <v>175</v>
      </c>
      <c r="BM138" s="202" t="s">
        <v>3766</v>
      </c>
    </row>
    <row r="139" spans="1:65" s="1" customFormat="1" ht="11.25" x14ac:dyDescent="0.2">
      <c r="A139" s="34"/>
      <c r="B139" s="35"/>
      <c r="C139" s="36"/>
      <c r="D139" s="204" t="s">
        <v>249</v>
      </c>
      <c r="E139" s="36"/>
      <c r="F139" s="205" t="s">
        <v>3767</v>
      </c>
      <c r="G139" s="36"/>
      <c r="H139" s="36"/>
      <c r="I139" s="206"/>
      <c r="J139" s="36"/>
      <c r="K139" s="36"/>
      <c r="L139" s="39"/>
      <c r="M139" s="207"/>
      <c r="N139" s="208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249</v>
      </c>
      <c r="AU139" s="17" t="s">
        <v>88</v>
      </c>
    </row>
    <row r="140" spans="1:65" s="1" customFormat="1" ht="24.2" customHeight="1" x14ac:dyDescent="0.2">
      <c r="A140" s="34"/>
      <c r="B140" s="35"/>
      <c r="C140" s="191" t="s">
        <v>269</v>
      </c>
      <c r="D140" s="191" t="s">
        <v>243</v>
      </c>
      <c r="E140" s="192" t="s">
        <v>3768</v>
      </c>
      <c r="F140" s="193" t="s">
        <v>3769</v>
      </c>
      <c r="G140" s="194" t="s">
        <v>246</v>
      </c>
      <c r="H140" s="195">
        <v>30</v>
      </c>
      <c r="I140" s="196">
        <v>206.55</v>
      </c>
      <c r="J140" s="197">
        <f>ROUND(I140*H140,2)</f>
        <v>6196.5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0.255</v>
      </c>
      <c r="T140" s="201">
        <f>S140*H140</f>
        <v>7.65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6196.5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6196.5</v>
      </c>
      <c r="BL140" s="17" t="s">
        <v>175</v>
      </c>
      <c r="BM140" s="202" t="s">
        <v>3770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3771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" customFormat="1" ht="16.5" customHeight="1" x14ac:dyDescent="0.2">
      <c r="A142" s="34"/>
      <c r="B142" s="35"/>
      <c r="C142" s="191" t="s">
        <v>277</v>
      </c>
      <c r="D142" s="191" t="s">
        <v>243</v>
      </c>
      <c r="E142" s="192" t="s">
        <v>3772</v>
      </c>
      <c r="F142" s="193" t="s">
        <v>3773</v>
      </c>
      <c r="G142" s="194" t="s">
        <v>289</v>
      </c>
      <c r="H142" s="195">
        <v>5</v>
      </c>
      <c r="I142" s="196">
        <v>206.55</v>
      </c>
      <c r="J142" s="197">
        <f>ROUND(I142*H142,2)</f>
        <v>1032.75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0.28999999999999998</v>
      </c>
      <c r="T142" s="201">
        <f>S142*H142</f>
        <v>1.45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1032.75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1032.75</v>
      </c>
      <c r="BL142" s="17" t="s">
        <v>175</v>
      </c>
      <c r="BM142" s="202" t="s">
        <v>3774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3775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" customFormat="1" ht="24.2" customHeight="1" x14ac:dyDescent="0.2">
      <c r="A144" s="34"/>
      <c r="B144" s="35"/>
      <c r="C144" s="191" t="s">
        <v>286</v>
      </c>
      <c r="D144" s="191" t="s">
        <v>243</v>
      </c>
      <c r="E144" s="192" t="s">
        <v>3776</v>
      </c>
      <c r="F144" s="193" t="s">
        <v>3777</v>
      </c>
      <c r="G144" s="194" t="s">
        <v>289</v>
      </c>
      <c r="H144" s="195">
        <v>35</v>
      </c>
      <c r="I144" s="196">
        <v>123.93</v>
      </c>
      <c r="J144" s="197">
        <f>ROUND(I144*H144,2)</f>
        <v>4337.55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1.3999999999999999E-4</v>
      </c>
      <c r="R144" s="200">
        <f>Q144*H144</f>
        <v>4.8999999999999998E-3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4337.55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4337.55</v>
      </c>
      <c r="BL144" s="17" t="s">
        <v>175</v>
      </c>
      <c r="BM144" s="202" t="s">
        <v>3778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3779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2" customFormat="1" ht="11.25" x14ac:dyDescent="0.2">
      <c r="B146" s="209"/>
      <c r="C146" s="210"/>
      <c r="D146" s="211" t="s">
        <v>256</v>
      </c>
      <c r="E146" s="212" t="s">
        <v>1</v>
      </c>
      <c r="F146" s="213" t="s">
        <v>3780</v>
      </c>
      <c r="G146" s="210"/>
      <c r="H146" s="214">
        <v>35</v>
      </c>
      <c r="I146" s="215"/>
      <c r="J146" s="210"/>
      <c r="K146" s="210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256</v>
      </c>
      <c r="AU146" s="220" t="s">
        <v>88</v>
      </c>
      <c r="AV146" s="12" t="s">
        <v>88</v>
      </c>
      <c r="AW146" s="12" t="s">
        <v>36</v>
      </c>
      <c r="AX146" s="12" t="s">
        <v>80</v>
      </c>
      <c r="AY146" s="220" t="s">
        <v>241</v>
      </c>
    </row>
    <row r="147" spans="1:65" s="13" customFormat="1" ht="11.25" x14ac:dyDescent="0.2">
      <c r="B147" s="221"/>
      <c r="C147" s="222"/>
      <c r="D147" s="211" t="s">
        <v>256</v>
      </c>
      <c r="E147" s="223" t="s">
        <v>3743</v>
      </c>
      <c r="F147" s="224" t="s">
        <v>258</v>
      </c>
      <c r="G147" s="222"/>
      <c r="H147" s="225">
        <v>35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256</v>
      </c>
      <c r="AU147" s="231" t="s">
        <v>88</v>
      </c>
      <c r="AV147" s="13" t="s">
        <v>175</v>
      </c>
      <c r="AW147" s="13" t="s">
        <v>36</v>
      </c>
      <c r="AX147" s="13" t="s">
        <v>14</v>
      </c>
      <c r="AY147" s="231" t="s">
        <v>241</v>
      </c>
    </row>
    <row r="148" spans="1:65" s="1" customFormat="1" ht="24.2" customHeight="1" x14ac:dyDescent="0.2">
      <c r="A148" s="34"/>
      <c r="B148" s="35"/>
      <c r="C148" s="191" t="s">
        <v>292</v>
      </c>
      <c r="D148" s="191" t="s">
        <v>243</v>
      </c>
      <c r="E148" s="192" t="s">
        <v>3781</v>
      </c>
      <c r="F148" s="193" t="s">
        <v>3782</v>
      </c>
      <c r="G148" s="194" t="s">
        <v>289</v>
      </c>
      <c r="H148" s="195">
        <v>35</v>
      </c>
      <c r="I148" s="196">
        <v>82.62</v>
      </c>
      <c r="J148" s="197">
        <f>ROUND(I148*H148,2)</f>
        <v>2891.7</v>
      </c>
      <c r="K148" s="193" t="s">
        <v>247</v>
      </c>
      <c r="L148" s="39"/>
      <c r="M148" s="198" t="s">
        <v>1</v>
      </c>
      <c r="N148" s="199" t="s">
        <v>45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88</v>
      </c>
      <c r="AY148" s="17" t="s">
        <v>241</v>
      </c>
      <c r="BE148" s="203">
        <f>IF(N148="základní",J148,0)</f>
        <v>2891.7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14</v>
      </c>
      <c r="BK148" s="203">
        <f>ROUND(I148*H148,2)</f>
        <v>2891.7</v>
      </c>
      <c r="BL148" s="17" t="s">
        <v>175</v>
      </c>
      <c r="BM148" s="202" t="s">
        <v>3783</v>
      </c>
    </row>
    <row r="149" spans="1:65" s="1" customFormat="1" ht="11.25" x14ac:dyDescent="0.2">
      <c r="A149" s="34"/>
      <c r="B149" s="35"/>
      <c r="C149" s="36"/>
      <c r="D149" s="204" t="s">
        <v>249</v>
      </c>
      <c r="E149" s="36"/>
      <c r="F149" s="205" t="s">
        <v>3784</v>
      </c>
      <c r="G149" s="36"/>
      <c r="H149" s="36"/>
      <c r="I149" s="206"/>
      <c r="J149" s="36"/>
      <c r="K149" s="36"/>
      <c r="L149" s="39"/>
      <c r="M149" s="207"/>
      <c r="N149" s="208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249</v>
      </c>
      <c r="AU149" s="17" t="s">
        <v>88</v>
      </c>
    </row>
    <row r="150" spans="1:65" s="12" customFormat="1" ht="11.25" x14ac:dyDescent="0.2">
      <c r="B150" s="209"/>
      <c r="C150" s="210"/>
      <c r="D150" s="211" t="s">
        <v>256</v>
      </c>
      <c r="E150" s="212" t="s">
        <v>1</v>
      </c>
      <c r="F150" s="213" t="s">
        <v>3743</v>
      </c>
      <c r="G150" s="210"/>
      <c r="H150" s="214">
        <v>35</v>
      </c>
      <c r="I150" s="215"/>
      <c r="J150" s="210"/>
      <c r="K150" s="210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256</v>
      </c>
      <c r="AU150" s="220" t="s">
        <v>88</v>
      </c>
      <c r="AV150" s="12" t="s">
        <v>88</v>
      </c>
      <c r="AW150" s="12" t="s">
        <v>36</v>
      </c>
      <c r="AX150" s="12" t="s">
        <v>80</v>
      </c>
      <c r="AY150" s="220" t="s">
        <v>241</v>
      </c>
    </row>
    <row r="151" spans="1:65" s="13" customFormat="1" ht="11.25" x14ac:dyDescent="0.2">
      <c r="B151" s="221"/>
      <c r="C151" s="222"/>
      <c r="D151" s="211" t="s">
        <v>256</v>
      </c>
      <c r="E151" s="223" t="s">
        <v>1</v>
      </c>
      <c r="F151" s="224" t="s">
        <v>258</v>
      </c>
      <c r="G151" s="222"/>
      <c r="H151" s="225">
        <v>35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256</v>
      </c>
      <c r="AU151" s="231" t="s">
        <v>88</v>
      </c>
      <c r="AV151" s="13" t="s">
        <v>175</v>
      </c>
      <c r="AW151" s="13" t="s">
        <v>36</v>
      </c>
      <c r="AX151" s="13" t="s">
        <v>14</v>
      </c>
      <c r="AY151" s="231" t="s">
        <v>241</v>
      </c>
    </row>
    <row r="152" spans="1:65" s="1" customFormat="1" ht="24.2" customHeight="1" x14ac:dyDescent="0.2">
      <c r="A152" s="34"/>
      <c r="B152" s="35"/>
      <c r="C152" s="191" t="s">
        <v>275</v>
      </c>
      <c r="D152" s="191" t="s">
        <v>243</v>
      </c>
      <c r="E152" s="192" t="s">
        <v>3785</v>
      </c>
      <c r="F152" s="193" t="s">
        <v>3786</v>
      </c>
      <c r="G152" s="194" t="s">
        <v>246</v>
      </c>
      <c r="H152" s="195">
        <v>580</v>
      </c>
      <c r="I152" s="196">
        <v>55.08</v>
      </c>
      <c r="J152" s="197">
        <f>ROUND(I152*H152,2)</f>
        <v>31946.400000000001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31946.400000000001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31946.400000000001</v>
      </c>
      <c r="BL152" s="17" t="s">
        <v>175</v>
      </c>
      <c r="BM152" s="202" t="s">
        <v>3787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3788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" customFormat="1" ht="37.9" customHeight="1" x14ac:dyDescent="0.2">
      <c r="A154" s="34"/>
      <c r="B154" s="35"/>
      <c r="C154" s="191" t="s">
        <v>301</v>
      </c>
      <c r="D154" s="191" t="s">
        <v>243</v>
      </c>
      <c r="E154" s="192" t="s">
        <v>639</v>
      </c>
      <c r="F154" s="193" t="s">
        <v>640</v>
      </c>
      <c r="G154" s="194" t="s">
        <v>253</v>
      </c>
      <c r="H154" s="195">
        <v>147</v>
      </c>
      <c r="I154" s="196">
        <v>130</v>
      </c>
      <c r="J154" s="197">
        <f>ROUND(I154*H154,2)</f>
        <v>19110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19110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19110</v>
      </c>
      <c r="BL154" s="17" t="s">
        <v>175</v>
      </c>
      <c r="BM154" s="202" t="s">
        <v>3789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642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4" customFormat="1" ht="11.25" x14ac:dyDescent="0.2">
      <c r="B156" s="232"/>
      <c r="C156" s="233"/>
      <c r="D156" s="211" t="s">
        <v>256</v>
      </c>
      <c r="E156" s="234" t="s">
        <v>1</v>
      </c>
      <c r="F156" s="235" t="s">
        <v>3790</v>
      </c>
      <c r="G156" s="233"/>
      <c r="H156" s="234" t="s">
        <v>1</v>
      </c>
      <c r="I156" s="236"/>
      <c r="J156" s="233"/>
      <c r="K156" s="233"/>
      <c r="L156" s="237"/>
      <c r="M156" s="238"/>
      <c r="N156" s="239"/>
      <c r="O156" s="239"/>
      <c r="P156" s="239"/>
      <c r="Q156" s="239"/>
      <c r="R156" s="239"/>
      <c r="S156" s="239"/>
      <c r="T156" s="240"/>
      <c r="AT156" s="241" t="s">
        <v>256</v>
      </c>
      <c r="AU156" s="241" t="s">
        <v>88</v>
      </c>
      <c r="AV156" s="14" t="s">
        <v>14</v>
      </c>
      <c r="AW156" s="14" t="s">
        <v>36</v>
      </c>
      <c r="AX156" s="14" t="s">
        <v>80</v>
      </c>
      <c r="AY156" s="241" t="s">
        <v>241</v>
      </c>
    </row>
    <row r="157" spans="1:65" s="12" customFormat="1" ht="11.25" x14ac:dyDescent="0.2">
      <c r="B157" s="209"/>
      <c r="C157" s="210"/>
      <c r="D157" s="211" t="s">
        <v>256</v>
      </c>
      <c r="E157" s="212" t="s">
        <v>1</v>
      </c>
      <c r="F157" s="213" t="s">
        <v>3791</v>
      </c>
      <c r="G157" s="210"/>
      <c r="H157" s="214">
        <v>87</v>
      </c>
      <c r="I157" s="215"/>
      <c r="J157" s="210"/>
      <c r="K157" s="210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256</v>
      </c>
      <c r="AU157" s="220" t="s">
        <v>88</v>
      </c>
      <c r="AV157" s="12" t="s">
        <v>88</v>
      </c>
      <c r="AW157" s="12" t="s">
        <v>36</v>
      </c>
      <c r="AX157" s="12" t="s">
        <v>80</v>
      </c>
      <c r="AY157" s="220" t="s">
        <v>241</v>
      </c>
    </row>
    <row r="158" spans="1:65" s="14" customFormat="1" ht="11.25" x14ac:dyDescent="0.2">
      <c r="B158" s="232"/>
      <c r="C158" s="233"/>
      <c r="D158" s="211" t="s">
        <v>256</v>
      </c>
      <c r="E158" s="234" t="s">
        <v>1</v>
      </c>
      <c r="F158" s="235" t="s">
        <v>3792</v>
      </c>
      <c r="G158" s="233"/>
      <c r="H158" s="234" t="s">
        <v>1</v>
      </c>
      <c r="I158" s="236"/>
      <c r="J158" s="233"/>
      <c r="K158" s="233"/>
      <c r="L158" s="237"/>
      <c r="M158" s="238"/>
      <c r="N158" s="239"/>
      <c r="O158" s="239"/>
      <c r="P158" s="239"/>
      <c r="Q158" s="239"/>
      <c r="R158" s="239"/>
      <c r="S158" s="239"/>
      <c r="T158" s="240"/>
      <c r="AT158" s="241" t="s">
        <v>256</v>
      </c>
      <c r="AU158" s="241" t="s">
        <v>88</v>
      </c>
      <c r="AV158" s="14" t="s">
        <v>14</v>
      </c>
      <c r="AW158" s="14" t="s">
        <v>36</v>
      </c>
      <c r="AX158" s="14" t="s">
        <v>80</v>
      </c>
      <c r="AY158" s="241" t="s">
        <v>241</v>
      </c>
    </row>
    <row r="159" spans="1:65" s="12" customFormat="1" ht="11.25" x14ac:dyDescent="0.2">
      <c r="B159" s="209"/>
      <c r="C159" s="210"/>
      <c r="D159" s="211" t="s">
        <v>256</v>
      </c>
      <c r="E159" s="212" t="s">
        <v>1</v>
      </c>
      <c r="F159" s="213" t="s">
        <v>3793</v>
      </c>
      <c r="G159" s="210"/>
      <c r="H159" s="214">
        <v>60</v>
      </c>
      <c r="I159" s="215"/>
      <c r="J159" s="210"/>
      <c r="K159" s="210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256</v>
      </c>
      <c r="AU159" s="220" t="s">
        <v>88</v>
      </c>
      <c r="AV159" s="12" t="s">
        <v>88</v>
      </c>
      <c r="AW159" s="12" t="s">
        <v>36</v>
      </c>
      <c r="AX159" s="12" t="s">
        <v>80</v>
      </c>
      <c r="AY159" s="220" t="s">
        <v>241</v>
      </c>
    </row>
    <row r="160" spans="1:65" s="13" customFormat="1" ht="11.25" x14ac:dyDescent="0.2">
      <c r="B160" s="221"/>
      <c r="C160" s="222"/>
      <c r="D160" s="211" t="s">
        <v>256</v>
      </c>
      <c r="E160" s="223" t="s">
        <v>1</v>
      </c>
      <c r="F160" s="224" t="s">
        <v>258</v>
      </c>
      <c r="G160" s="222"/>
      <c r="H160" s="225">
        <v>147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256</v>
      </c>
      <c r="AU160" s="231" t="s">
        <v>88</v>
      </c>
      <c r="AV160" s="13" t="s">
        <v>175</v>
      </c>
      <c r="AW160" s="13" t="s">
        <v>36</v>
      </c>
      <c r="AX160" s="13" t="s">
        <v>14</v>
      </c>
      <c r="AY160" s="231" t="s">
        <v>241</v>
      </c>
    </row>
    <row r="161" spans="1:65" s="1" customFormat="1" ht="37.9" customHeight="1" x14ac:dyDescent="0.2">
      <c r="A161" s="34"/>
      <c r="B161" s="35"/>
      <c r="C161" s="191" t="s">
        <v>305</v>
      </c>
      <c r="D161" s="191" t="s">
        <v>243</v>
      </c>
      <c r="E161" s="192" t="s">
        <v>654</v>
      </c>
      <c r="F161" s="193" t="s">
        <v>655</v>
      </c>
      <c r="G161" s="194" t="s">
        <v>253</v>
      </c>
      <c r="H161" s="195">
        <v>27</v>
      </c>
      <c r="I161" s="196">
        <v>135</v>
      </c>
      <c r="J161" s="197">
        <f>ROUND(I161*H161,2)</f>
        <v>3645</v>
      </c>
      <c r="K161" s="193" t="s">
        <v>247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3645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3645</v>
      </c>
      <c r="BL161" s="17" t="s">
        <v>175</v>
      </c>
      <c r="BM161" s="202" t="s">
        <v>3794</v>
      </c>
    </row>
    <row r="162" spans="1:65" s="1" customFormat="1" ht="11.25" x14ac:dyDescent="0.2">
      <c r="A162" s="34"/>
      <c r="B162" s="35"/>
      <c r="C162" s="36"/>
      <c r="D162" s="204" t="s">
        <v>249</v>
      </c>
      <c r="E162" s="36"/>
      <c r="F162" s="205" t="s">
        <v>657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249</v>
      </c>
      <c r="AU162" s="17" t="s">
        <v>88</v>
      </c>
    </row>
    <row r="163" spans="1:65" s="12" customFormat="1" ht="11.25" x14ac:dyDescent="0.2">
      <c r="B163" s="209"/>
      <c r="C163" s="210"/>
      <c r="D163" s="211" t="s">
        <v>256</v>
      </c>
      <c r="E163" s="212" t="s">
        <v>1</v>
      </c>
      <c r="F163" s="213" t="s">
        <v>3795</v>
      </c>
      <c r="G163" s="210"/>
      <c r="H163" s="214">
        <v>27</v>
      </c>
      <c r="I163" s="215"/>
      <c r="J163" s="210"/>
      <c r="K163" s="210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256</v>
      </c>
      <c r="AU163" s="220" t="s">
        <v>88</v>
      </c>
      <c r="AV163" s="12" t="s">
        <v>88</v>
      </c>
      <c r="AW163" s="12" t="s">
        <v>36</v>
      </c>
      <c r="AX163" s="12" t="s">
        <v>80</v>
      </c>
      <c r="AY163" s="220" t="s">
        <v>241</v>
      </c>
    </row>
    <row r="164" spans="1:65" s="13" customFormat="1" ht="11.25" x14ac:dyDescent="0.2">
      <c r="B164" s="221"/>
      <c r="C164" s="222"/>
      <c r="D164" s="211" t="s">
        <v>256</v>
      </c>
      <c r="E164" s="223" t="s">
        <v>1</v>
      </c>
      <c r="F164" s="224" t="s">
        <v>258</v>
      </c>
      <c r="G164" s="222"/>
      <c r="H164" s="225">
        <v>27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256</v>
      </c>
      <c r="AU164" s="231" t="s">
        <v>88</v>
      </c>
      <c r="AV164" s="13" t="s">
        <v>175</v>
      </c>
      <c r="AW164" s="13" t="s">
        <v>36</v>
      </c>
      <c r="AX164" s="13" t="s">
        <v>14</v>
      </c>
      <c r="AY164" s="231" t="s">
        <v>241</v>
      </c>
    </row>
    <row r="165" spans="1:65" s="1" customFormat="1" ht="37.9" customHeight="1" x14ac:dyDescent="0.2">
      <c r="A165" s="34"/>
      <c r="B165" s="35"/>
      <c r="C165" s="191" t="s">
        <v>309</v>
      </c>
      <c r="D165" s="191" t="s">
        <v>243</v>
      </c>
      <c r="E165" s="192" t="s">
        <v>663</v>
      </c>
      <c r="F165" s="193" t="s">
        <v>664</v>
      </c>
      <c r="G165" s="194" t="s">
        <v>253</v>
      </c>
      <c r="H165" s="195">
        <v>351</v>
      </c>
      <c r="I165" s="196">
        <v>3</v>
      </c>
      <c r="J165" s="197">
        <f>ROUND(I165*H165,2)</f>
        <v>1053</v>
      </c>
      <c r="K165" s="193" t="s">
        <v>247</v>
      </c>
      <c r="L165" s="39"/>
      <c r="M165" s="198" t="s">
        <v>1</v>
      </c>
      <c r="N165" s="199" t="s">
        <v>45</v>
      </c>
      <c r="O165" s="71"/>
      <c r="P165" s="200">
        <f>O165*H165</f>
        <v>0</v>
      </c>
      <c r="Q165" s="200">
        <v>0</v>
      </c>
      <c r="R165" s="200">
        <f>Q165*H165</f>
        <v>0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88</v>
      </c>
      <c r="AY165" s="17" t="s">
        <v>241</v>
      </c>
      <c r="BE165" s="203">
        <f>IF(N165="základní",J165,0)</f>
        <v>1053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14</v>
      </c>
      <c r="BK165" s="203">
        <f>ROUND(I165*H165,2)</f>
        <v>1053</v>
      </c>
      <c r="BL165" s="17" t="s">
        <v>175</v>
      </c>
      <c r="BM165" s="202" t="s">
        <v>3796</v>
      </c>
    </row>
    <row r="166" spans="1:65" s="1" customFormat="1" ht="11.25" x14ac:dyDescent="0.2">
      <c r="A166" s="34"/>
      <c r="B166" s="35"/>
      <c r="C166" s="36"/>
      <c r="D166" s="204" t="s">
        <v>249</v>
      </c>
      <c r="E166" s="36"/>
      <c r="F166" s="205" t="s">
        <v>666</v>
      </c>
      <c r="G166" s="36"/>
      <c r="H166" s="36"/>
      <c r="I166" s="206"/>
      <c r="J166" s="36"/>
      <c r="K166" s="36"/>
      <c r="L166" s="39"/>
      <c r="M166" s="207"/>
      <c r="N166" s="208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249</v>
      </c>
      <c r="AU166" s="17" t="s">
        <v>88</v>
      </c>
    </row>
    <row r="167" spans="1:65" s="14" customFormat="1" ht="11.25" x14ac:dyDescent="0.2">
      <c r="B167" s="232"/>
      <c r="C167" s="233"/>
      <c r="D167" s="211" t="s">
        <v>256</v>
      </c>
      <c r="E167" s="234" t="s">
        <v>1</v>
      </c>
      <c r="F167" s="235" t="s">
        <v>3797</v>
      </c>
      <c r="G167" s="233"/>
      <c r="H167" s="234" t="s">
        <v>1</v>
      </c>
      <c r="I167" s="236"/>
      <c r="J167" s="233"/>
      <c r="K167" s="233"/>
      <c r="L167" s="237"/>
      <c r="M167" s="238"/>
      <c r="N167" s="239"/>
      <c r="O167" s="239"/>
      <c r="P167" s="239"/>
      <c r="Q167" s="239"/>
      <c r="R167" s="239"/>
      <c r="S167" s="239"/>
      <c r="T167" s="240"/>
      <c r="AT167" s="241" t="s">
        <v>256</v>
      </c>
      <c r="AU167" s="241" t="s">
        <v>88</v>
      </c>
      <c r="AV167" s="14" t="s">
        <v>14</v>
      </c>
      <c r="AW167" s="14" t="s">
        <v>36</v>
      </c>
      <c r="AX167" s="14" t="s">
        <v>80</v>
      </c>
      <c r="AY167" s="241" t="s">
        <v>241</v>
      </c>
    </row>
    <row r="168" spans="1:65" s="12" customFormat="1" ht="11.25" x14ac:dyDescent="0.2">
      <c r="B168" s="209"/>
      <c r="C168" s="210"/>
      <c r="D168" s="211" t="s">
        <v>256</v>
      </c>
      <c r="E168" s="212" t="s">
        <v>1</v>
      </c>
      <c r="F168" s="213" t="s">
        <v>3798</v>
      </c>
      <c r="G168" s="210"/>
      <c r="H168" s="214">
        <v>351</v>
      </c>
      <c r="I168" s="215"/>
      <c r="J168" s="210"/>
      <c r="K168" s="210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256</v>
      </c>
      <c r="AU168" s="220" t="s">
        <v>88</v>
      </c>
      <c r="AV168" s="12" t="s">
        <v>88</v>
      </c>
      <c r="AW168" s="12" t="s">
        <v>36</v>
      </c>
      <c r="AX168" s="12" t="s">
        <v>80</v>
      </c>
      <c r="AY168" s="220" t="s">
        <v>241</v>
      </c>
    </row>
    <row r="169" spans="1:65" s="13" customFormat="1" ht="11.25" x14ac:dyDescent="0.2">
      <c r="B169" s="221"/>
      <c r="C169" s="222"/>
      <c r="D169" s="211" t="s">
        <v>256</v>
      </c>
      <c r="E169" s="223" t="s">
        <v>1</v>
      </c>
      <c r="F169" s="224" t="s">
        <v>258</v>
      </c>
      <c r="G169" s="222"/>
      <c r="H169" s="225">
        <v>351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256</v>
      </c>
      <c r="AU169" s="231" t="s">
        <v>88</v>
      </c>
      <c r="AV169" s="13" t="s">
        <v>175</v>
      </c>
      <c r="AW169" s="13" t="s">
        <v>36</v>
      </c>
      <c r="AX169" s="13" t="s">
        <v>14</v>
      </c>
      <c r="AY169" s="231" t="s">
        <v>241</v>
      </c>
    </row>
    <row r="170" spans="1:65" s="1" customFormat="1" ht="24.2" customHeight="1" x14ac:dyDescent="0.2">
      <c r="A170" s="34"/>
      <c r="B170" s="35"/>
      <c r="C170" s="191" t="s">
        <v>316</v>
      </c>
      <c r="D170" s="191" t="s">
        <v>243</v>
      </c>
      <c r="E170" s="192" t="s">
        <v>681</v>
      </c>
      <c r="F170" s="193" t="s">
        <v>682</v>
      </c>
      <c r="G170" s="194" t="s">
        <v>253</v>
      </c>
      <c r="H170" s="195">
        <v>87</v>
      </c>
      <c r="I170" s="196">
        <v>150.96</v>
      </c>
      <c r="J170" s="197">
        <f>ROUND(I170*H170,2)</f>
        <v>13133.52</v>
      </c>
      <c r="K170" s="193" t="s">
        <v>247</v>
      </c>
      <c r="L170" s="39"/>
      <c r="M170" s="198" t="s">
        <v>1</v>
      </c>
      <c r="N170" s="199" t="s">
        <v>45</v>
      </c>
      <c r="O170" s="71"/>
      <c r="P170" s="200">
        <f>O170*H170</f>
        <v>0</v>
      </c>
      <c r="Q170" s="200">
        <v>0</v>
      </c>
      <c r="R170" s="200">
        <f>Q170*H170</f>
        <v>0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88</v>
      </c>
      <c r="AY170" s="17" t="s">
        <v>241</v>
      </c>
      <c r="BE170" s="203">
        <f>IF(N170="základní",J170,0)</f>
        <v>13133.52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14</v>
      </c>
      <c r="BK170" s="203">
        <f>ROUND(I170*H170,2)</f>
        <v>13133.52</v>
      </c>
      <c r="BL170" s="17" t="s">
        <v>175</v>
      </c>
      <c r="BM170" s="202" t="s">
        <v>3799</v>
      </c>
    </row>
    <row r="171" spans="1:65" s="1" customFormat="1" ht="11.25" x14ac:dyDescent="0.2">
      <c r="A171" s="34"/>
      <c r="B171" s="35"/>
      <c r="C171" s="36"/>
      <c r="D171" s="204" t="s">
        <v>249</v>
      </c>
      <c r="E171" s="36"/>
      <c r="F171" s="205" t="s">
        <v>684</v>
      </c>
      <c r="G171" s="36"/>
      <c r="H171" s="36"/>
      <c r="I171" s="206"/>
      <c r="J171" s="36"/>
      <c r="K171" s="36"/>
      <c r="L171" s="39"/>
      <c r="M171" s="207"/>
      <c r="N171" s="208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249</v>
      </c>
      <c r="AU171" s="17" t="s">
        <v>88</v>
      </c>
    </row>
    <row r="172" spans="1:65" s="1" customFormat="1" ht="33" customHeight="1" x14ac:dyDescent="0.2">
      <c r="A172" s="34"/>
      <c r="B172" s="35"/>
      <c r="C172" s="191" t="s">
        <v>322</v>
      </c>
      <c r="D172" s="191" t="s">
        <v>243</v>
      </c>
      <c r="E172" s="192" t="s">
        <v>697</v>
      </c>
      <c r="F172" s="193" t="s">
        <v>698</v>
      </c>
      <c r="G172" s="194" t="s">
        <v>467</v>
      </c>
      <c r="H172" s="195">
        <v>44.55</v>
      </c>
      <c r="I172" s="196">
        <v>50</v>
      </c>
      <c r="J172" s="197">
        <f>ROUND(I172*H172,2)</f>
        <v>2227.5</v>
      </c>
      <c r="K172" s="193" t="s">
        <v>247</v>
      </c>
      <c r="L172" s="39"/>
      <c r="M172" s="198" t="s">
        <v>1</v>
      </c>
      <c r="N172" s="199" t="s">
        <v>45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88</v>
      </c>
      <c r="AY172" s="17" t="s">
        <v>241</v>
      </c>
      <c r="BE172" s="203">
        <f>IF(N172="základní",J172,0)</f>
        <v>2227.5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14</v>
      </c>
      <c r="BK172" s="203">
        <f>ROUND(I172*H172,2)</f>
        <v>2227.5</v>
      </c>
      <c r="BL172" s="17" t="s">
        <v>175</v>
      </c>
      <c r="BM172" s="202" t="s">
        <v>3800</v>
      </c>
    </row>
    <row r="173" spans="1:65" s="1" customFormat="1" ht="11.25" x14ac:dyDescent="0.2">
      <c r="A173" s="34"/>
      <c r="B173" s="35"/>
      <c r="C173" s="36"/>
      <c r="D173" s="204" t="s">
        <v>249</v>
      </c>
      <c r="E173" s="36"/>
      <c r="F173" s="205" t="s">
        <v>700</v>
      </c>
      <c r="G173" s="36"/>
      <c r="H173" s="36"/>
      <c r="I173" s="206"/>
      <c r="J173" s="36"/>
      <c r="K173" s="36"/>
      <c r="L173" s="39"/>
      <c r="M173" s="207"/>
      <c r="N173" s="208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249</v>
      </c>
      <c r="AU173" s="17" t="s">
        <v>88</v>
      </c>
    </row>
    <row r="174" spans="1:65" s="12" customFormat="1" ht="11.25" x14ac:dyDescent="0.2">
      <c r="B174" s="209"/>
      <c r="C174" s="210"/>
      <c r="D174" s="211" t="s">
        <v>256</v>
      </c>
      <c r="E174" s="212" t="s">
        <v>1</v>
      </c>
      <c r="F174" s="213" t="s">
        <v>3801</v>
      </c>
      <c r="G174" s="210"/>
      <c r="H174" s="214">
        <v>44.55</v>
      </c>
      <c r="I174" s="215"/>
      <c r="J174" s="210"/>
      <c r="K174" s="210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256</v>
      </c>
      <c r="AU174" s="220" t="s">
        <v>88</v>
      </c>
      <c r="AV174" s="12" t="s">
        <v>88</v>
      </c>
      <c r="AW174" s="12" t="s">
        <v>36</v>
      </c>
      <c r="AX174" s="12" t="s">
        <v>80</v>
      </c>
      <c r="AY174" s="220" t="s">
        <v>241</v>
      </c>
    </row>
    <row r="175" spans="1:65" s="13" customFormat="1" ht="11.25" x14ac:dyDescent="0.2">
      <c r="B175" s="221"/>
      <c r="C175" s="222"/>
      <c r="D175" s="211" t="s">
        <v>256</v>
      </c>
      <c r="E175" s="223" t="s">
        <v>1</v>
      </c>
      <c r="F175" s="224" t="s">
        <v>258</v>
      </c>
      <c r="G175" s="222"/>
      <c r="H175" s="225">
        <v>44.55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256</v>
      </c>
      <c r="AU175" s="231" t="s">
        <v>88</v>
      </c>
      <c r="AV175" s="13" t="s">
        <v>175</v>
      </c>
      <c r="AW175" s="13" t="s">
        <v>36</v>
      </c>
      <c r="AX175" s="13" t="s">
        <v>14</v>
      </c>
      <c r="AY175" s="231" t="s">
        <v>241</v>
      </c>
    </row>
    <row r="176" spans="1:65" s="1" customFormat="1" ht="16.5" customHeight="1" x14ac:dyDescent="0.2">
      <c r="A176" s="34"/>
      <c r="B176" s="35"/>
      <c r="C176" s="191" t="s">
        <v>8</v>
      </c>
      <c r="D176" s="191" t="s">
        <v>243</v>
      </c>
      <c r="E176" s="192" t="s">
        <v>259</v>
      </c>
      <c r="F176" s="193" t="s">
        <v>260</v>
      </c>
      <c r="G176" s="194" t="s">
        <v>253</v>
      </c>
      <c r="H176" s="195">
        <v>104</v>
      </c>
      <c r="I176" s="196">
        <v>27.54</v>
      </c>
      <c r="J176" s="197">
        <f>ROUND(I176*H176,2)</f>
        <v>2864.16</v>
      </c>
      <c r="K176" s="193" t="s">
        <v>247</v>
      </c>
      <c r="L176" s="39"/>
      <c r="M176" s="198" t="s">
        <v>1</v>
      </c>
      <c r="N176" s="199" t="s">
        <v>45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88</v>
      </c>
      <c r="AY176" s="17" t="s">
        <v>241</v>
      </c>
      <c r="BE176" s="203">
        <f>IF(N176="základní",J176,0)</f>
        <v>2864.16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14</v>
      </c>
      <c r="BK176" s="203">
        <f>ROUND(I176*H176,2)</f>
        <v>2864.16</v>
      </c>
      <c r="BL176" s="17" t="s">
        <v>175</v>
      </c>
      <c r="BM176" s="202" t="s">
        <v>3802</v>
      </c>
    </row>
    <row r="177" spans="1:65" s="1" customFormat="1" ht="11.25" x14ac:dyDescent="0.2">
      <c r="A177" s="34"/>
      <c r="B177" s="35"/>
      <c r="C177" s="36"/>
      <c r="D177" s="204" t="s">
        <v>249</v>
      </c>
      <c r="E177" s="36"/>
      <c r="F177" s="205" t="s">
        <v>262</v>
      </c>
      <c r="G177" s="36"/>
      <c r="H177" s="36"/>
      <c r="I177" s="206"/>
      <c r="J177" s="36"/>
      <c r="K177" s="36"/>
      <c r="L177" s="39"/>
      <c r="M177" s="207"/>
      <c r="N177" s="208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249</v>
      </c>
      <c r="AU177" s="17" t="s">
        <v>88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3803</v>
      </c>
      <c r="G178" s="210"/>
      <c r="H178" s="214">
        <v>87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2" customFormat="1" ht="11.25" x14ac:dyDescent="0.2">
      <c r="B179" s="209"/>
      <c r="C179" s="210"/>
      <c r="D179" s="211" t="s">
        <v>256</v>
      </c>
      <c r="E179" s="212" t="s">
        <v>1</v>
      </c>
      <c r="F179" s="213" t="s">
        <v>3804</v>
      </c>
      <c r="G179" s="210"/>
      <c r="H179" s="214">
        <v>17</v>
      </c>
      <c r="I179" s="215"/>
      <c r="J179" s="210"/>
      <c r="K179" s="210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256</v>
      </c>
      <c r="AU179" s="220" t="s">
        <v>88</v>
      </c>
      <c r="AV179" s="12" t="s">
        <v>88</v>
      </c>
      <c r="AW179" s="12" t="s">
        <v>36</v>
      </c>
      <c r="AX179" s="12" t="s">
        <v>80</v>
      </c>
      <c r="AY179" s="220" t="s">
        <v>241</v>
      </c>
    </row>
    <row r="180" spans="1:65" s="13" customFormat="1" ht="11.25" x14ac:dyDescent="0.2">
      <c r="B180" s="221"/>
      <c r="C180" s="222"/>
      <c r="D180" s="211" t="s">
        <v>256</v>
      </c>
      <c r="E180" s="223" t="s">
        <v>1</v>
      </c>
      <c r="F180" s="224" t="s">
        <v>258</v>
      </c>
      <c r="G180" s="222"/>
      <c r="H180" s="225">
        <v>104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256</v>
      </c>
      <c r="AU180" s="231" t="s">
        <v>88</v>
      </c>
      <c r="AV180" s="13" t="s">
        <v>175</v>
      </c>
      <c r="AW180" s="13" t="s">
        <v>36</v>
      </c>
      <c r="AX180" s="13" t="s">
        <v>14</v>
      </c>
      <c r="AY180" s="231" t="s">
        <v>241</v>
      </c>
    </row>
    <row r="181" spans="1:65" s="1" customFormat="1" ht="24.2" customHeight="1" x14ac:dyDescent="0.2">
      <c r="A181" s="34"/>
      <c r="B181" s="35"/>
      <c r="C181" s="191" t="s">
        <v>332</v>
      </c>
      <c r="D181" s="191" t="s">
        <v>243</v>
      </c>
      <c r="E181" s="192" t="s">
        <v>3805</v>
      </c>
      <c r="F181" s="193" t="s">
        <v>3806</v>
      </c>
      <c r="G181" s="194" t="s">
        <v>246</v>
      </c>
      <c r="H181" s="195">
        <v>580</v>
      </c>
      <c r="I181" s="196">
        <v>34.43</v>
      </c>
      <c r="J181" s="197">
        <f>ROUND(I181*H181,2)</f>
        <v>19969.400000000001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19969.400000000001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19969.400000000001</v>
      </c>
      <c r="BL181" s="17" t="s">
        <v>175</v>
      </c>
      <c r="BM181" s="202" t="s">
        <v>3807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3808</v>
      </c>
      <c r="G182" s="36"/>
      <c r="H182" s="36"/>
      <c r="I182" s="206"/>
      <c r="J182" s="36"/>
      <c r="K182" s="36"/>
      <c r="L182" s="39"/>
      <c r="M182" s="207"/>
      <c r="N182" s="208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1" customFormat="1" ht="22.9" customHeight="1" x14ac:dyDescent="0.2">
      <c r="B183" s="175"/>
      <c r="C183" s="176"/>
      <c r="D183" s="177" t="s">
        <v>79</v>
      </c>
      <c r="E183" s="189" t="s">
        <v>275</v>
      </c>
      <c r="F183" s="189" t="s">
        <v>276</v>
      </c>
      <c r="G183" s="176"/>
      <c r="H183" s="176"/>
      <c r="I183" s="179"/>
      <c r="J183" s="190">
        <f>BK183</f>
        <v>12668.4</v>
      </c>
      <c r="K183" s="176"/>
      <c r="L183" s="181"/>
      <c r="M183" s="182"/>
      <c r="N183" s="183"/>
      <c r="O183" s="183"/>
      <c r="P183" s="184">
        <f>SUM(P184:P189)</f>
        <v>0</v>
      </c>
      <c r="Q183" s="183"/>
      <c r="R183" s="184">
        <f>SUM(R184:R189)</f>
        <v>1.95</v>
      </c>
      <c r="S183" s="183"/>
      <c r="T183" s="185">
        <f>SUM(T184:T189)</f>
        <v>8.6800000000000002E-2</v>
      </c>
      <c r="AR183" s="186" t="s">
        <v>14</v>
      </c>
      <c r="AT183" s="187" t="s">
        <v>79</v>
      </c>
      <c r="AU183" s="187" t="s">
        <v>14</v>
      </c>
      <c r="AY183" s="186" t="s">
        <v>241</v>
      </c>
      <c r="BK183" s="188">
        <f>SUM(BK184:BK189)</f>
        <v>12668.4</v>
      </c>
    </row>
    <row r="184" spans="1:65" s="1" customFormat="1" ht="24.2" customHeight="1" x14ac:dyDescent="0.2">
      <c r="A184" s="34"/>
      <c r="B184" s="35"/>
      <c r="C184" s="191" t="s">
        <v>337</v>
      </c>
      <c r="D184" s="191" t="s">
        <v>243</v>
      </c>
      <c r="E184" s="192" t="s">
        <v>3809</v>
      </c>
      <c r="F184" s="193" t="s">
        <v>3810</v>
      </c>
      <c r="G184" s="194" t="s">
        <v>299</v>
      </c>
      <c r="H184" s="195">
        <v>1</v>
      </c>
      <c r="I184" s="196">
        <v>1377</v>
      </c>
      <c r="J184" s="197">
        <f>ROUND(I184*H184,2)</f>
        <v>1377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>O184*H184</f>
        <v>0</v>
      </c>
      <c r="Q184" s="200">
        <v>2.5000000000000001E-2</v>
      </c>
      <c r="R184" s="200">
        <f>Q184*H184</f>
        <v>2.5000000000000001E-2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88</v>
      </c>
      <c r="AY184" s="17" t="s">
        <v>241</v>
      </c>
      <c r="BE184" s="203">
        <f>IF(N184="základní",J184,0)</f>
        <v>1377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14</v>
      </c>
      <c r="BK184" s="203">
        <f>ROUND(I184*H184,2)</f>
        <v>1377</v>
      </c>
      <c r="BL184" s="17" t="s">
        <v>175</v>
      </c>
      <c r="BM184" s="202" t="s">
        <v>3811</v>
      </c>
    </row>
    <row r="185" spans="1:65" s="1" customFormat="1" ht="33" customHeight="1" x14ac:dyDescent="0.2">
      <c r="A185" s="34"/>
      <c r="B185" s="35"/>
      <c r="C185" s="191" t="s">
        <v>342</v>
      </c>
      <c r="D185" s="191" t="s">
        <v>243</v>
      </c>
      <c r="E185" s="192" t="s">
        <v>3812</v>
      </c>
      <c r="F185" s="193" t="s">
        <v>3813</v>
      </c>
      <c r="G185" s="194" t="s">
        <v>289</v>
      </c>
      <c r="H185" s="195">
        <v>35</v>
      </c>
      <c r="I185" s="196">
        <v>192.78</v>
      </c>
      <c r="J185" s="197">
        <f>ROUND(I185*H185,2)</f>
        <v>6747.3</v>
      </c>
      <c r="K185" s="193" t="s">
        <v>1</v>
      </c>
      <c r="L185" s="39"/>
      <c r="M185" s="198" t="s">
        <v>1</v>
      </c>
      <c r="N185" s="199" t="s">
        <v>45</v>
      </c>
      <c r="O185" s="71"/>
      <c r="P185" s="200">
        <f>O185*H185</f>
        <v>0</v>
      </c>
      <c r="Q185" s="200">
        <v>5.5E-2</v>
      </c>
      <c r="R185" s="200">
        <f>Q185*H185</f>
        <v>1.925</v>
      </c>
      <c r="S185" s="200">
        <v>2.48E-3</v>
      </c>
      <c r="T185" s="201">
        <f>S185*H185</f>
        <v>8.6800000000000002E-2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88</v>
      </c>
      <c r="AY185" s="17" t="s">
        <v>241</v>
      </c>
      <c r="BE185" s="203">
        <f>IF(N185="základní",J185,0)</f>
        <v>6747.3</v>
      </c>
      <c r="BF185" s="203">
        <f>IF(N185="snížená",J185,0)</f>
        <v>0</v>
      </c>
      <c r="BG185" s="203">
        <f>IF(N185="zákl. přenesená",J185,0)</f>
        <v>0</v>
      </c>
      <c r="BH185" s="203">
        <f>IF(N185="sníž. přenesená",J185,0)</f>
        <v>0</v>
      </c>
      <c r="BI185" s="203">
        <f>IF(N185="nulová",J185,0)</f>
        <v>0</v>
      </c>
      <c r="BJ185" s="17" t="s">
        <v>14</v>
      </c>
      <c r="BK185" s="203">
        <f>ROUND(I185*H185,2)</f>
        <v>6747.3</v>
      </c>
      <c r="BL185" s="17" t="s">
        <v>175</v>
      </c>
      <c r="BM185" s="202" t="s">
        <v>3814</v>
      </c>
    </row>
    <row r="186" spans="1:65" s="1" customFormat="1" ht="21.75" customHeight="1" x14ac:dyDescent="0.2">
      <c r="A186" s="34"/>
      <c r="B186" s="35"/>
      <c r="C186" s="191" t="s">
        <v>347</v>
      </c>
      <c r="D186" s="191" t="s">
        <v>243</v>
      </c>
      <c r="E186" s="192" t="s">
        <v>3815</v>
      </c>
      <c r="F186" s="193" t="s">
        <v>3816</v>
      </c>
      <c r="G186" s="194" t="s">
        <v>289</v>
      </c>
      <c r="H186" s="195">
        <v>5</v>
      </c>
      <c r="I186" s="196">
        <v>82.62</v>
      </c>
      <c r="J186" s="197">
        <f>ROUND(I186*H186,2)</f>
        <v>413.1</v>
      </c>
      <c r="K186" s="193" t="s">
        <v>247</v>
      </c>
      <c r="L186" s="39"/>
      <c r="M186" s="198" t="s">
        <v>1</v>
      </c>
      <c r="N186" s="199" t="s">
        <v>45</v>
      </c>
      <c r="O186" s="71"/>
      <c r="P186" s="200">
        <f>O186*H186</f>
        <v>0</v>
      </c>
      <c r="Q186" s="200">
        <v>0</v>
      </c>
      <c r="R186" s="200">
        <f>Q186*H186</f>
        <v>0</v>
      </c>
      <c r="S186" s="200">
        <v>0</v>
      </c>
      <c r="T186" s="201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88</v>
      </c>
      <c r="AY186" s="17" t="s">
        <v>241</v>
      </c>
      <c r="BE186" s="203">
        <f>IF(N186="základní",J186,0)</f>
        <v>413.1</v>
      </c>
      <c r="BF186" s="203">
        <f>IF(N186="snížená",J186,0)</f>
        <v>0</v>
      </c>
      <c r="BG186" s="203">
        <f>IF(N186="zákl. přenesená",J186,0)</f>
        <v>0</v>
      </c>
      <c r="BH186" s="203">
        <f>IF(N186="sníž. přenesená",J186,0)</f>
        <v>0</v>
      </c>
      <c r="BI186" s="203">
        <f>IF(N186="nulová",J186,0)</f>
        <v>0</v>
      </c>
      <c r="BJ186" s="17" t="s">
        <v>14</v>
      </c>
      <c r="BK186" s="203">
        <f>ROUND(I186*H186,2)</f>
        <v>413.1</v>
      </c>
      <c r="BL186" s="17" t="s">
        <v>175</v>
      </c>
      <c r="BM186" s="202" t="s">
        <v>3817</v>
      </c>
    </row>
    <row r="187" spans="1:65" s="1" customFormat="1" ht="11.25" x14ac:dyDescent="0.2">
      <c r="A187" s="34"/>
      <c r="B187" s="35"/>
      <c r="C187" s="36"/>
      <c r="D187" s="204" t="s">
        <v>249</v>
      </c>
      <c r="E187" s="36"/>
      <c r="F187" s="205" t="s">
        <v>3818</v>
      </c>
      <c r="G187" s="36"/>
      <c r="H187" s="36"/>
      <c r="I187" s="206"/>
      <c r="J187" s="36"/>
      <c r="K187" s="36"/>
      <c r="L187" s="39"/>
      <c r="M187" s="207"/>
      <c r="N187" s="208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249</v>
      </c>
      <c r="AU187" s="17" t="s">
        <v>88</v>
      </c>
    </row>
    <row r="188" spans="1:65" s="1" customFormat="1" ht="24.2" customHeight="1" x14ac:dyDescent="0.2">
      <c r="A188" s="34"/>
      <c r="B188" s="35"/>
      <c r="C188" s="191" t="s">
        <v>352</v>
      </c>
      <c r="D188" s="191" t="s">
        <v>243</v>
      </c>
      <c r="E188" s="192" t="s">
        <v>3819</v>
      </c>
      <c r="F188" s="193" t="s">
        <v>3820</v>
      </c>
      <c r="G188" s="194" t="s">
        <v>246</v>
      </c>
      <c r="H188" s="195">
        <v>30</v>
      </c>
      <c r="I188" s="196">
        <v>137.69999999999999</v>
      </c>
      <c r="J188" s="197">
        <f>ROUND(I188*H188,2)</f>
        <v>4131</v>
      </c>
      <c r="K188" s="193" t="s">
        <v>247</v>
      </c>
      <c r="L188" s="39"/>
      <c r="M188" s="198" t="s">
        <v>1</v>
      </c>
      <c r="N188" s="199" t="s">
        <v>45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88</v>
      </c>
      <c r="AY188" s="17" t="s">
        <v>241</v>
      </c>
      <c r="BE188" s="203">
        <f>IF(N188="základní",J188,0)</f>
        <v>4131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14</v>
      </c>
      <c r="BK188" s="203">
        <f>ROUND(I188*H188,2)</f>
        <v>4131</v>
      </c>
      <c r="BL188" s="17" t="s">
        <v>175</v>
      </c>
      <c r="BM188" s="202" t="s">
        <v>3821</v>
      </c>
    </row>
    <row r="189" spans="1:65" s="1" customFormat="1" ht="11.25" x14ac:dyDescent="0.2">
      <c r="A189" s="34"/>
      <c r="B189" s="35"/>
      <c r="C189" s="36"/>
      <c r="D189" s="204" t="s">
        <v>249</v>
      </c>
      <c r="E189" s="36"/>
      <c r="F189" s="205" t="s">
        <v>3822</v>
      </c>
      <c r="G189" s="36"/>
      <c r="H189" s="36"/>
      <c r="I189" s="206"/>
      <c r="J189" s="36"/>
      <c r="K189" s="36"/>
      <c r="L189" s="39"/>
      <c r="M189" s="207"/>
      <c r="N189" s="208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249</v>
      </c>
      <c r="AU189" s="17" t="s">
        <v>88</v>
      </c>
    </row>
    <row r="190" spans="1:65" s="11" customFormat="1" ht="22.9" customHeight="1" x14ac:dyDescent="0.2">
      <c r="B190" s="175"/>
      <c r="C190" s="176"/>
      <c r="D190" s="177" t="s">
        <v>79</v>
      </c>
      <c r="E190" s="189" t="s">
        <v>1069</v>
      </c>
      <c r="F190" s="189" t="s">
        <v>1070</v>
      </c>
      <c r="G190" s="176"/>
      <c r="H190" s="176"/>
      <c r="I190" s="179"/>
      <c r="J190" s="190">
        <f>BK190</f>
        <v>7916.24</v>
      </c>
      <c r="K190" s="176"/>
      <c r="L190" s="181"/>
      <c r="M190" s="182"/>
      <c r="N190" s="183"/>
      <c r="O190" s="183"/>
      <c r="P190" s="184">
        <f>SUM(P191:P207)</f>
        <v>0</v>
      </c>
      <c r="Q190" s="183"/>
      <c r="R190" s="184">
        <f>SUM(R191:R207)</f>
        <v>0</v>
      </c>
      <c r="S190" s="183"/>
      <c r="T190" s="185">
        <f>SUM(T191:T207)</f>
        <v>0</v>
      </c>
      <c r="AR190" s="186" t="s">
        <v>14</v>
      </c>
      <c r="AT190" s="187" t="s">
        <v>79</v>
      </c>
      <c r="AU190" s="187" t="s">
        <v>14</v>
      </c>
      <c r="AY190" s="186" t="s">
        <v>241</v>
      </c>
      <c r="BK190" s="188">
        <f>SUM(BK191:BK207)</f>
        <v>7916.24</v>
      </c>
    </row>
    <row r="191" spans="1:65" s="1" customFormat="1" ht="33" customHeight="1" x14ac:dyDescent="0.2">
      <c r="A191" s="34"/>
      <c r="B191" s="35"/>
      <c r="C191" s="191" t="s">
        <v>7</v>
      </c>
      <c r="D191" s="191" t="s">
        <v>243</v>
      </c>
      <c r="E191" s="192" t="s">
        <v>1072</v>
      </c>
      <c r="F191" s="193" t="s">
        <v>1073</v>
      </c>
      <c r="G191" s="194" t="s">
        <v>467</v>
      </c>
      <c r="H191" s="195">
        <v>11.025</v>
      </c>
      <c r="I191" s="196">
        <v>75.010000000000005</v>
      </c>
      <c r="J191" s="197">
        <f>ROUND(I191*H191,2)</f>
        <v>826.99</v>
      </c>
      <c r="K191" s="193" t="s">
        <v>247</v>
      </c>
      <c r="L191" s="39"/>
      <c r="M191" s="198" t="s">
        <v>1</v>
      </c>
      <c r="N191" s="199" t="s">
        <v>45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175</v>
      </c>
      <c r="AT191" s="202" t="s">
        <v>243</v>
      </c>
      <c r="AU191" s="202" t="s">
        <v>88</v>
      </c>
      <c r="AY191" s="17" t="s">
        <v>241</v>
      </c>
      <c r="BE191" s="203">
        <f>IF(N191="základní",J191,0)</f>
        <v>826.99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14</v>
      </c>
      <c r="BK191" s="203">
        <f>ROUND(I191*H191,2)</f>
        <v>826.99</v>
      </c>
      <c r="BL191" s="17" t="s">
        <v>175</v>
      </c>
      <c r="BM191" s="202" t="s">
        <v>3823</v>
      </c>
    </row>
    <row r="192" spans="1:65" s="1" customFormat="1" ht="11.25" x14ac:dyDescent="0.2">
      <c r="A192" s="34"/>
      <c r="B192" s="35"/>
      <c r="C192" s="36"/>
      <c r="D192" s="204" t="s">
        <v>249</v>
      </c>
      <c r="E192" s="36"/>
      <c r="F192" s="205" t="s">
        <v>1075</v>
      </c>
      <c r="G192" s="36"/>
      <c r="H192" s="36"/>
      <c r="I192" s="206"/>
      <c r="J192" s="36"/>
      <c r="K192" s="36"/>
      <c r="L192" s="39"/>
      <c r="M192" s="207"/>
      <c r="N192" s="208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249</v>
      </c>
      <c r="AU192" s="17" t="s">
        <v>88</v>
      </c>
    </row>
    <row r="193" spans="1:65" s="12" customFormat="1" ht="11.25" x14ac:dyDescent="0.2">
      <c r="B193" s="209"/>
      <c r="C193" s="210"/>
      <c r="D193" s="211" t="s">
        <v>256</v>
      </c>
      <c r="E193" s="212" t="s">
        <v>1</v>
      </c>
      <c r="F193" s="213" t="s">
        <v>465</v>
      </c>
      <c r="G193" s="210"/>
      <c r="H193" s="214">
        <v>11.025</v>
      </c>
      <c r="I193" s="215"/>
      <c r="J193" s="210"/>
      <c r="K193" s="210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256</v>
      </c>
      <c r="AU193" s="220" t="s">
        <v>88</v>
      </c>
      <c r="AV193" s="12" t="s">
        <v>88</v>
      </c>
      <c r="AW193" s="12" t="s">
        <v>36</v>
      </c>
      <c r="AX193" s="12" t="s">
        <v>80</v>
      </c>
      <c r="AY193" s="220" t="s">
        <v>241</v>
      </c>
    </row>
    <row r="194" spans="1:65" s="13" customFormat="1" ht="11.25" x14ac:dyDescent="0.2">
      <c r="B194" s="221"/>
      <c r="C194" s="222"/>
      <c r="D194" s="211" t="s">
        <v>256</v>
      </c>
      <c r="E194" s="223" t="s">
        <v>1</v>
      </c>
      <c r="F194" s="224" t="s">
        <v>258</v>
      </c>
      <c r="G194" s="222"/>
      <c r="H194" s="225">
        <v>11.025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256</v>
      </c>
      <c r="AU194" s="231" t="s">
        <v>88</v>
      </c>
      <c r="AV194" s="13" t="s">
        <v>175</v>
      </c>
      <c r="AW194" s="13" t="s">
        <v>36</v>
      </c>
      <c r="AX194" s="13" t="s">
        <v>14</v>
      </c>
      <c r="AY194" s="231" t="s">
        <v>241</v>
      </c>
    </row>
    <row r="195" spans="1:65" s="1" customFormat="1" ht="21.75" customHeight="1" x14ac:dyDescent="0.2">
      <c r="A195" s="34"/>
      <c r="B195" s="35"/>
      <c r="C195" s="191" t="s">
        <v>361</v>
      </c>
      <c r="D195" s="191" t="s">
        <v>243</v>
      </c>
      <c r="E195" s="192" t="s">
        <v>1077</v>
      </c>
      <c r="F195" s="193" t="s">
        <v>1078</v>
      </c>
      <c r="G195" s="194" t="s">
        <v>467</v>
      </c>
      <c r="H195" s="195">
        <v>242.55</v>
      </c>
      <c r="I195" s="196">
        <v>3</v>
      </c>
      <c r="J195" s="197">
        <f>ROUND(I195*H195,2)</f>
        <v>727.65</v>
      </c>
      <c r="K195" s="193" t="s">
        <v>247</v>
      </c>
      <c r="L195" s="39"/>
      <c r="M195" s="198" t="s">
        <v>1</v>
      </c>
      <c r="N195" s="199" t="s">
        <v>45</v>
      </c>
      <c r="O195" s="71"/>
      <c r="P195" s="200">
        <f>O195*H195</f>
        <v>0</v>
      </c>
      <c r="Q195" s="200">
        <v>0</v>
      </c>
      <c r="R195" s="200">
        <f>Q195*H195</f>
        <v>0</v>
      </c>
      <c r="S195" s="200">
        <v>0</v>
      </c>
      <c r="T195" s="201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175</v>
      </c>
      <c r="AT195" s="202" t="s">
        <v>243</v>
      </c>
      <c r="AU195" s="202" t="s">
        <v>88</v>
      </c>
      <c r="AY195" s="17" t="s">
        <v>241</v>
      </c>
      <c r="BE195" s="203">
        <f>IF(N195="základní",J195,0)</f>
        <v>727.65</v>
      </c>
      <c r="BF195" s="203">
        <f>IF(N195="snížená",J195,0)</f>
        <v>0</v>
      </c>
      <c r="BG195" s="203">
        <f>IF(N195="zákl. přenesená",J195,0)</f>
        <v>0</v>
      </c>
      <c r="BH195" s="203">
        <f>IF(N195="sníž. přenesená",J195,0)</f>
        <v>0</v>
      </c>
      <c r="BI195" s="203">
        <f>IF(N195="nulová",J195,0)</f>
        <v>0</v>
      </c>
      <c r="BJ195" s="17" t="s">
        <v>14</v>
      </c>
      <c r="BK195" s="203">
        <f>ROUND(I195*H195,2)</f>
        <v>727.65</v>
      </c>
      <c r="BL195" s="17" t="s">
        <v>175</v>
      </c>
      <c r="BM195" s="202" t="s">
        <v>3824</v>
      </c>
    </row>
    <row r="196" spans="1:65" s="1" customFormat="1" ht="11.25" x14ac:dyDescent="0.2">
      <c r="A196" s="34"/>
      <c r="B196" s="35"/>
      <c r="C196" s="36"/>
      <c r="D196" s="204" t="s">
        <v>249</v>
      </c>
      <c r="E196" s="36"/>
      <c r="F196" s="205" t="s">
        <v>1080</v>
      </c>
      <c r="G196" s="36"/>
      <c r="H196" s="36"/>
      <c r="I196" s="206"/>
      <c r="J196" s="36"/>
      <c r="K196" s="36"/>
      <c r="L196" s="39"/>
      <c r="M196" s="207"/>
      <c r="N196" s="208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7" t="s">
        <v>249</v>
      </c>
      <c r="AU196" s="17" t="s">
        <v>88</v>
      </c>
    </row>
    <row r="197" spans="1:65" s="14" customFormat="1" ht="11.25" x14ac:dyDescent="0.2">
      <c r="B197" s="232"/>
      <c r="C197" s="233"/>
      <c r="D197" s="211" t="s">
        <v>256</v>
      </c>
      <c r="E197" s="234" t="s">
        <v>1</v>
      </c>
      <c r="F197" s="235" t="s">
        <v>667</v>
      </c>
      <c r="G197" s="233"/>
      <c r="H197" s="234" t="s">
        <v>1</v>
      </c>
      <c r="I197" s="236"/>
      <c r="J197" s="233"/>
      <c r="K197" s="233"/>
      <c r="L197" s="237"/>
      <c r="M197" s="238"/>
      <c r="N197" s="239"/>
      <c r="O197" s="239"/>
      <c r="P197" s="239"/>
      <c r="Q197" s="239"/>
      <c r="R197" s="239"/>
      <c r="S197" s="239"/>
      <c r="T197" s="240"/>
      <c r="AT197" s="241" t="s">
        <v>256</v>
      </c>
      <c r="AU197" s="241" t="s">
        <v>88</v>
      </c>
      <c r="AV197" s="14" t="s">
        <v>14</v>
      </c>
      <c r="AW197" s="14" t="s">
        <v>36</v>
      </c>
      <c r="AX197" s="14" t="s">
        <v>80</v>
      </c>
      <c r="AY197" s="241" t="s">
        <v>241</v>
      </c>
    </row>
    <row r="198" spans="1:65" s="12" customFormat="1" ht="11.25" x14ac:dyDescent="0.2">
      <c r="B198" s="209"/>
      <c r="C198" s="210"/>
      <c r="D198" s="211" t="s">
        <v>256</v>
      </c>
      <c r="E198" s="212" t="s">
        <v>1</v>
      </c>
      <c r="F198" s="213" t="s">
        <v>1081</v>
      </c>
      <c r="G198" s="210"/>
      <c r="H198" s="214">
        <v>242.55</v>
      </c>
      <c r="I198" s="215"/>
      <c r="J198" s="210"/>
      <c r="K198" s="210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256</v>
      </c>
      <c r="AU198" s="220" t="s">
        <v>88</v>
      </c>
      <c r="AV198" s="12" t="s">
        <v>88</v>
      </c>
      <c r="AW198" s="12" t="s">
        <v>36</v>
      </c>
      <c r="AX198" s="12" t="s">
        <v>80</v>
      </c>
      <c r="AY198" s="220" t="s">
        <v>241</v>
      </c>
    </row>
    <row r="199" spans="1:65" s="13" customFormat="1" ht="11.25" x14ac:dyDescent="0.2">
      <c r="B199" s="221"/>
      <c r="C199" s="222"/>
      <c r="D199" s="211" t="s">
        <v>256</v>
      </c>
      <c r="E199" s="223" t="s">
        <v>1</v>
      </c>
      <c r="F199" s="224" t="s">
        <v>258</v>
      </c>
      <c r="G199" s="222"/>
      <c r="H199" s="225">
        <v>242.55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256</v>
      </c>
      <c r="AU199" s="231" t="s">
        <v>88</v>
      </c>
      <c r="AV199" s="13" t="s">
        <v>175</v>
      </c>
      <c r="AW199" s="13" t="s">
        <v>36</v>
      </c>
      <c r="AX199" s="13" t="s">
        <v>14</v>
      </c>
      <c r="AY199" s="231" t="s">
        <v>241</v>
      </c>
    </row>
    <row r="200" spans="1:65" s="1" customFormat="1" ht="37.9" customHeight="1" x14ac:dyDescent="0.2">
      <c r="A200" s="34"/>
      <c r="B200" s="35"/>
      <c r="C200" s="191" t="s">
        <v>366</v>
      </c>
      <c r="D200" s="191" t="s">
        <v>243</v>
      </c>
      <c r="E200" s="192" t="s">
        <v>3825</v>
      </c>
      <c r="F200" s="193" t="s">
        <v>3826</v>
      </c>
      <c r="G200" s="194" t="s">
        <v>467</v>
      </c>
      <c r="H200" s="195">
        <v>9.1</v>
      </c>
      <c r="I200" s="196">
        <v>688.5</v>
      </c>
      <c r="J200" s="197">
        <f>ROUND(I200*H200,2)</f>
        <v>6265.35</v>
      </c>
      <c r="K200" s="193" t="s">
        <v>247</v>
      </c>
      <c r="L200" s="39"/>
      <c r="M200" s="198" t="s">
        <v>1</v>
      </c>
      <c r="N200" s="199" t="s">
        <v>45</v>
      </c>
      <c r="O200" s="71"/>
      <c r="P200" s="200">
        <f>O200*H200</f>
        <v>0</v>
      </c>
      <c r="Q200" s="200">
        <v>0</v>
      </c>
      <c r="R200" s="200">
        <f>Q200*H200</f>
        <v>0</v>
      </c>
      <c r="S200" s="200">
        <v>0</v>
      </c>
      <c r="T200" s="201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175</v>
      </c>
      <c r="AT200" s="202" t="s">
        <v>243</v>
      </c>
      <c r="AU200" s="202" t="s">
        <v>88</v>
      </c>
      <c r="AY200" s="17" t="s">
        <v>241</v>
      </c>
      <c r="BE200" s="203">
        <f>IF(N200="základní",J200,0)</f>
        <v>6265.35</v>
      </c>
      <c r="BF200" s="203">
        <f>IF(N200="snížená",J200,0)</f>
        <v>0</v>
      </c>
      <c r="BG200" s="203">
        <f>IF(N200="zákl. přenesená",J200,0)</f>
        <v>0</v>
      </c>
      <c r="BH200" s="203">
        <f>IF(N200="sníž. přenesená",J200,0)</f>
        <v>0</v>
      </c>
      <c r="BI200" s="203">
        <f>IF(N200="nulová",J200,0)</f>
        <v>0</v>
      </c>
      <c r="BJ200" s="17" t="s">
        <v>14</v>
      </c>
      <c r="BK200" s="203">
        <f>ROUND(I200*H200,2)</f>
        <v>6265.35</v>
      </c>
      <c r="BL200" s="17" t="s">
        <v>175</v>
      </c>
      <c r="BM200" s="202" t="s">
        <v>3827</v>
      </c>
    </row>
    <row r="201" spans="1:65" s="1" customFormat="1" ht="11.25" x14ac:dyDescent="0.2">
      <c r="A201" s="34"/>
      <c r="B201" s="35"/>
      <c r="C201" s="36"/>
      <c r="D201" s="204" t="s">
        <v>249</v>
      </c>
      <c r="E201" s="36"/>
      <c r="F201" s="205" t="s">
        <v>3828</v>
      </c>
      <c r="G201" s="36"/>
      <c r="H201" s="36"/>
      <c r="I201" s="206"/>
      <c r="J201" s="36"/>
      <c r="K201" s="36"/>
      <c r="L201" s="39"/>
      <c r="M201" s="207"/>
      <c r="N201" s="208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249</v>
      </c>
      <c r="AU201" s="17" t="s">
        <v>88</v>
      </c>
    </row>
    <row r="202" spans="1:65" s="12" customFormat="1" ht="11.25" x14ac:dyDescent="0.2">
      <c r="B202" s="209"/>
      <c r="C202" s="210"/>
      <c r="D202" s="211" t="s">
        <v>256</v>
      </c>
      <c r="E202" s="212" t="s">
        <v>1</v>
      </c>
      <c r="F202" s="213" t="s">
        <v>3745</v>
      </c>
      <c r="G202" s="210"/>
      <c r="H202" s="214">
        <v>9.1</v>
      </c>
      <c r="I202" s="215"/>
      <c r="J202" s="210"/>
      <c r="K202" s="210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256</v>
      </c>
      <c r="AU202" s="220" t="s">
        <v>88</v>
      </c>
      <c r="AV202" s="12" t="s">
        <v>88</v>
      </c>
      <c r="AW202" s="12" t="s">
        <v>36</v>
      </c>
      <c r="AX202" s="12" t="s">
        <v>80</v>
      </c>
      <c r="AY202" s="220" t="s">
        <v>241</v>
      </c>
    </row>
    <row r="203" spans="1:65" s="13" customFormat="1" ht="11.25" x14ac:dyDescent="0.2">
      <c r="B203" s="221"/>
      <c r="C203" s="222"/>
      <c r="D203" s="211" t="s">
        <v>256</v>
      </c>
      <c r="E203" s="223" t="s">
        <v>1</v>
      </c>
      <c r="F203" s="224" t="s">
        <v>258</v>
      </c>
      <c r="G203" s="222"/>
      <c r="H203" s="225">
        <v>9.1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256</v>
      </c>
      <c r="AU203" s="231" t="s">
        <v>88</v>
      </c>
      <c r="AV203" s="13" t="s">
        <v>175</v>
      </c>
      <c r="AW203" s="13" t="s">
        <v>36</v>
      </c>
      <c r="AX203" s="13" t="s">
        <v>14</v>
      </c>
      <c r="AY203" s="231" t="s">
        <v>241</v>
      </c>
    </row>
    <row r="204" spans="1:65" s="1" customFormat="1" ht="44.25" customHeight="1" x14ac:dyDescent="0.2">
      <c r="A204" s="34"/>
      <c r="B204" s="35"/>
      <c r="C204" s="191" t="s">
        <v>371</v>
      </c>
      <c r="D204" s="191" t="s">
        <v>243</v>
      </c>
      <c r="E204" s="192" t="s">
        <v>1083</v>
      </c>
      <c r="F204" s="193" t="s">
        <v>1084</v>
      </c>
      <c r="G204" s="194" t="s">
        <v>467</v>
      </c>
      <c r="H204" s="195">
        <v>1.925</v>
      </c>
      <c r="I204" s="196">
        <v>50</v>
      </c>
      <c r="J204" s="197">
        <f>ROUND(I204*H204,2)</f>
        <v>96.25</v>
      </c>
      <c r="K204" s="193" t="s">
        <v>247</v>
      </c>
      <c r="L204" s="39"/>
      <c r="M204" s="198" t="s">
        <v>1</v>
      </c>
      <c r="N204" s="199" t="s">
        <v>45</v>
      </c>
      <c r="O204" s="71"/>
      <c r="P204" s="200">
        <f>O204*H204</f>
        <v>0</v>
      </c>
      <c r="Q204" s="200">
        <v>0</v>
      </c>
      <c r="R204" s="200">
        <f>Q204*H204</f>
        <v>0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88</v>
      </c>
      <c r="AY204" s="17" t="s">
        <v>241</v>
      </c>
      <c r="BE204" s="203">
        <f>IF(N204="základní",J204,0)</f>
        <v>96.25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14</v>
      </c>
      <c r="BK204" s="203">
        <f>ROUND(I204*H204,2)</f>
        <v>96.25</v>
      </c>
      <c r="BL204" s="17" t="s">
        <v>175</v>
      </c>
      <c r="BM204" s="202" t="s">
        <v>3829</v>
      </c>
    </row>
    <row r="205" spans="1:65" s="1" customFormat="1" ht="11.25" x14ac:dyDescent="0.2">
      <c r="A205" s="34"/>
      <c r="B205" s="35"/>
      <c r="C205" s="36"/>
      <c r="D205" s="204" t="s">
        <v>249</v>
      </c>
      <c r="E205" s="36"/>
      <c r="F205" s="205" t="s">
        <v>1086</v>
      </c>
      <c r="G205" s="36"/>
      <c r="H205" s="36"/>
      <c r="I205" s="206"/>
      <c r="J205" s="36"/>
      <c r="K205" s="36"/>
      <c r="L205" s="39"/>
      <c r="M205" s="207"/>
      <c r="N205" s="208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249</v>
      </c>
      <c r="AU205" s="17" t="s">
        <v>88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472</v>
      </c>
      <c r="G206" s="210"/>
      <c r="H206" s="214">
        <v>1.925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</v>
      </c>
      <c r="F207" s="224" t="s">
        <v>258</v>
      </c>
      <c r="G207" s="222"/>
      <c r="H207" s="225">
        <v>1.925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1" customFormat="1" ht="22.9" customHeight="1" x14ac:dyDescent="0.2">
      <c r="B208" s="175"/>
      <c r="C208" s="176"/>
      <c r="D208" s="177" t="s">
        <v>79</v>
      </c>
      <c r="E208" s="189" t="s">
        <v>1097</v>
      </c>
      <c r="F208" s="189" t="s">
        <v>1098</v>
      </c>
      <c r="G208" s="176"/>
      <c r="H208" s="176"/>
      <c r="I208" s="179"/>
      <c r="J208" s="190">
        <f>BK208</f>
        <v>5384.07</v>
      </c>
      <c r="K208" s="176"/>
      <c r="L208" s="181"/>
      <c r="M208" s="182"/>
      <c r="N208" s="183"/>
      <c r="O208" s="183"/>
      <c r="P208" s="184">
        <f>SUM(P209:P210)</f>
        <v>0</v>
      </c>
      <c r="Q208" s="183"/>
      <c r="R208" s="184">
        <f>SUM(R209:R210)</f>
        <v>0</v>
      </c>
      <c r="S208" s="183"/>
      <c r="T208" s="185">
        <f>SUM(T209:T210)</f>
        <v>0</v>
      </c>
      <c r="AR208" s="186" t="s">
        <v>14</v>
      </c>
      <c r="AT208" s="187" t="s">
        <v>79</v>
      </c>
      <c r="AU208" s="187" t="s">
        <v>14</v>
      </c>
      <c r="AY208" s="186" t="s">
        <v>241</v>
      </c>
      <c r="BK208" s="188">
        <f>SUM(BK209:BK210)</f>
        <v>5384.07</v>
      </c>
    </row>
    <row r="209" spans="1:65" s="1" customFormat="1" ht="24.2" customHeight="1" x14ac:dyDescent="0.2">
      <c r="A209" s="34"/>
      <c r="B209" s="35"/>
      <c r="C209" s="191" t="s">
        <v>376</v>
      </c>
      <c r="D209" s="191" t="s">
        <v>243</v>
      </c>
      <c r="E209" s="192" t="s">
        <v>3830</v>
      </c>
      <c r="F209" s="193" t="s">
        <v>3831</v>
      </c>
      <c r="G209" s="194" t="s">
        <v>467</v>
      </c>
      <c r="H209" s="195">
        <v>1.9550000000000001</v>
      </c>
      <c r="I209" s="196">
        <v>2754</v>
      </c>
      <c r="J209" s="197">
        <f>ROUND(I209*H209,2)</f>
        <v>5384.07</v>
      </c>
      <c r="K209" s="193" t="s">
        <v>247</v>
      </c>
      <c r="L209" s="39"/>
      <c r="M209" s="198" t="s">
        <v>1</v>
      </c>
      <c r="N209" s="199" t="s">
        <v>45</v>
      </c>
      <c r="O209" s="71"/>
      <c r="P209" s="200">
        <f>O209*H209</f>
        <v>0</v>
      </c>
      <c r="Q209" s="200">
        <v>0</v>
      </c>
      <c r="R209" s="200">
        <f>Q209*H209</f>
        <v>0</v>
      </c>
      <c r="S209" s="200">
        <v>0</v>
      </c>
      <c r="T209" s="201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2" t="s">
        <v>175</v>
      </c>
      <c r="AT209" s="202" t="s">
        <v>243</v>
      </c>
      <c r="AU209" s="202" t="s">
        <v>88</v>
      </c>
      <c r="AY209" s="17" t="s">
        <v>241</v>
      </c>
      <c r="BE209" s="203">
        <f>IF(N209="základní",J209,0)</f>
        <v>5384.07</v>
      </c>
      <c r="BF209" s="203">
        <f>IF(N209="snížená",J209,0)</f>
        <v>0</v>
      </c>
      <c r="BG209" s="203">
        <f>IF(N209="zákl. přenesená",J209,0)</f>
        <v>0</v>
      </c>
      <c r="BH209" s="203">
        <f>IF(N209="sníž. přenesená",J209,0)</f>
        <v>0</v>
      </c>
      <c r="BI209" s="203">
        <f>IF(N209="nulová",J209,0)</f>
        <v>0</v>
      </c>
      <c r="BJ209" s="17" t="s">
        <v>14</v>
      </c>
      <c r="BK209" s="203">
        <f>ROUND(I209*H209,2)</f>
        <v>5384.07</v>
      </c>
      <c r="BL209" s="17" t="s">
        <v>175</v>
      </c>
      <c r="BM209" s="202" t="s">
        <v>3832</v>
      </c>
    </row>
    <row r="210" spans="1:65" s="1" customFormat="1" ht="11.25" x14ac:dyDescent="0.2">
      <c r="A210" s="34"/>
      <c r="B210" s="35"/>
      <c r="C210" s="36"/>
      <c r="D210" s="204" t="s">
        <v>249</v>
      </c>
      <c r="E210" s="36"/>
      <c r="F210" s="205" t="s">
        <v>3833</v>
      </c>
      <c r="G210" s="36"/>
      <c r="H210" s="36"/>
      <c r="I210" s="206"/>
      <c r="J210" s="36"/>
      <c r="K210" s="36"/>
      <c r="L210" s="39"/>
      <c r="M210" s="260"/>
      <c r="N210" s="261"/>
      <c r="O210" s="244"/>
      <c r="P210" s="244"/>
      <c r="Q210" s="244"/>
      <c r="R210" s="244"/>
      <c r="S210" s="244"/>
      <c r="T210" s="26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249</v>
      </c>
      <c r="AU210" s="17" t="s">
        <v>88</v>
      </c>
    </row>
    <row r="211" spans="1:65" s="1" customFormat="1" ht="6.95" customHeight="1" x14ac:dyDescent="0.2">
      <c r="A211" s="34"/>
      <c r="B211" s="54"/>
      <c r="C211" s="55"/>
      <c r="D211" s="55"/>
      <c r="E211" s="55"/>
      <c r="F211" s="55"/>
      <c r="G211" s="55"/>
      <c r="H211" s="55"/>
      <c r="I211" s="55"/>
      <c r="J211" s="55"/>
      <c r="K211" s="55"/>
      <c r="L211" s="39"/>
      <c r="M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</row>
  </sheetData>
  <sheetProtection password="CC35" sheet="1" objects="1" scenarios="1" formatColumns="0" formatRows="0" autoFilter="0"/>
  <autoFilter ref="C128:K210" xr:uid="{00000000-0009-0000-0000-00000C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3" r:id="rId1" xr:uid="{00000000-0004-0000-0C00-000000000000}"/>
    <hyperlink ref="F135" r:id="rId2" xr:uid="{00000000-0004-0000-0C00-000001000000}"/>
    <hyperlink ref="F137" r:id="rId3" xr:uid="{00000000-0004-0000-0C00-000002000000}"/>
    <hyperlink ref="F139" r:id="rId4" xr:uid="{00000000-0004-0000-0C00-000003000000}"/>
    <hyperlink ref="F141" r:id="rId5" xr:uid="{00000000-0004-0000-0C00-000004000000}"/>
    <hyperlink ref="F143" r:id="rId6" xr:uid="{00000000-0004-0000-0C00-000005000000}"/>
    <hyperlink ref="F145" r:id="rId7" xr:uid="{00000000-0004-0000-0C00-000006000000}"/>
    <hyperlink ref="F149" r:id="rId8" xr:uid="{00000000-0004-0000-0C00-000007000000}"/>
    <hyperlink ref="F153" r:id="rId9" xr:uid="{00000000-0004-0000-0C00-000008000000}"/>
    <hyperlink ref="F155" r:id="rId10" xr:uid="{00000000-0004-0000-0C00-000009000000}"/>
    <hyperlink ref="F162" r:id="rId11" xr:uid="{00000000-0004-0000-0C00-00000A000000}"/>
    <hyperlink ref="F166" r:id="rId12" xr:uid="{00000000-0004-0000-0C00-00000B000000}"/>
    <hyperlink ref="F171" r:id="rId13" xr:uid="{00000000-0004-0000-0C00-00000C000000}"/>
    <hyperlink ref="F173" r:id="rId14" xr:uid="{00000000-0004-0000-0C00-00000D000000}"/>
    <hyperlink ref="F177" r:id="rId15" xr:uid="{00000000-0004-0000-0C00-00000E000000}"/>
    <hyperlink ref="F182" r:id="rId16" xr:uid="{00000000-0004-0000-0C00-00000F000000}"/>
    <hyperlink ref="F187" r:id="rId17" xr:uid="{00000000-0004-0000-0C00-000010000000}"/>
    <hyperlink ref="F189" r:id="rId18" xr:uid="{00000000-0004-0000-0C00-000011000000}"/>
    <hyperlink ref="F192" r:id="rId19" xr:uid="{00000000-0004-0000-0C00-000012000000}"/>
    <hyperlink ref="F196" r:id="rId20" xr:uid="{00000000-0004-0000-0C00-000013000000}"/>
    <hyperlink ref="F201" r:id="rId21" xr:uid="{00000000-0004-0000-0C00-000014000000}"/>
    <hyperlink ref="F205" r:id="rId22" xr:uid="{00000000-0004-0000-0C00-000015000000}"/>
    <hyperlink ref="F210" r:id="rId23" xr:uid="{00000000-0004-0000-0C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730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142</v>
      </c>
      <c r="AZ2" s="247" t="s">
        <v>459</v>
      </c>
      <c r="BA2" s="247" t="s">
        <v>460</v>
      </c>
      <c r="BB2" s="247" t="s">
        <v>253</v>
      </c>
      <c r="BC2" s="247" t="s">
        <v>3834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462</v>
      </c>
      <c r="BA3" s="247" t="s">
        <v>463</v>
      </c>
      <c r="BB3" s="247" t="s">
        <v>253</v>
      </c>
      <c r="BC3" s="247" t="s">
        <v>3835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1887</v>
      </c>
      <c r="BA4" s="247" t="s">
        <v>1888</v>
      </c>
      <c r="BB4" s="247" t="s">
        <v>253</v>
      </c>
      <c r="BC4" s="247" t="s">
        <v>3501</v>
      </c>
      <c r="BD4" s="247" t="s">
        <v>96</v>
      </c>
    </row>
    <row r="5" spans="1:56" ht="6.95" customHeight="1" x14ac:dyDescent="0.2">
      <c r="B5" s="20"/>
      <c r="L5" s="20"/>
      <c r="AZ5" s="247" t="s">
        <v>465</v>
      </c>
      <c r="BA5" s="247" t="s">
        <v>466</v>
      </c>
      <c r="BB5" s="247" t="s">
        <v>467</v>
      </c>
      <c r="BC5" s="247" t="s">
        <v>3836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472</v>
      </c>
      <c r="BA6" s="247" t="s">
        <v>473</v>
      </c>
      <c r="BB6" s="247" t="s">
        <v>467</v>
      </c>
      <c r="BC6" s="247" t="s">
        <v>3836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56" ht="12.75" x14ac:dyDescent="0.2">
      <c r="B8" s="20"/>
      <c r="D8" s="119" t="s">
        <v>211</v>
      </c>
      <c r="L8" s="20"/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</row>
    <row r="10" spans="1:56" ht="12" customHeight="1" x14ac:dyDescent="0.2">
      <c r="B10" s="20"/>
      <c r="D10" s="119" t="s">
        <v>213</v>
      </c>
      <c r="L10" s="20"/>
    </row>
    <row r="11" spans="1:5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1" customFormat="1" ht="16.5" customHeight="1" x14ac:dyDescent="0.2">
      <c r="A13" s="34"/>
      <c r="B13" s="39"/>
      <c r="C13" s="34"/>
      <c r="D13" s="34"/>
      <c r="E13" s="341" t="s">
        <v>3837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ROUND(J146, 2)</f>
        <v>15074472.279999999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ROUND((SUM(BE146:BE729)),  2)</f>
        <v>15074472.279999999</v>
      </c>
      <c r="G37" s="34"/>
      <c r="H37" s="34"/>
      <c r="I37" s="130">
        <v>0.21</v>
      </c>
      <c r="J37" s="129">
        <f>ROUND(((SUM(BE146:BE729))*I37),  2)</f>
        <v>3165639.18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ROUND((SUM(BF146:BF729)),  2)</f>
        <v>0</v>
      </c>
      <c r="G38" s="34"/>
      <c r="H38" s="34"/>
      <c r="I38" s="130">
        <v>0.15</v>
      </c>
      <c r="J38" s="129">
        <f>ROUND(((SUM(BF146:BF729))*I38),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ROUND((SUM(BG146:BG729)),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ROUND((SUM(BH146:BH729)),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ROUND((SUM(BI146:BI729)),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18240111.460000001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04.2 - Sdružené nádrže bioreaktorů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J146</f>
        <v>15074472.279999999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J147</f>
        <v>13665019.139999999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J148</f>
        <v>4597818.0199999996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1893</v>
      </c>
      <c r="E103" s="161"/>
      <c r="F103" s="161"/>
      <c r="G103" s="161"/>
      <c r="H103" s="161"/>
      <c r="I103" s="161"/>
      <c r="J103" s="162">
        <f>J267</f>
        <v>136872.12999999998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1894</v>
      </c>
      <c r="E104" s="161"/>
      <c r="F104" s="161"/>
      <c r="G104" s="161"/>
      <c r="H104" s="161"/>
      <c r="I104" s="161"/>
      <c r="J104" s="162">
        <f>J298</f>
        <v>2523220.2199999997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3838</v>
      </c>
      <c r="E105" s="161"/>
      <c r="F105" s="161"/>
      <c r="G105" s="161"/>
      <c r="H105" s="161"/>
      <c r="I105" s="161"/>
      <c r="J105" s="162">
        <f>J349</f>
        <v>807011.71000000008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501</v>
      </c>
      <c r="E106" s="161"/>
      <c r="F106" s="161"/>
      <c r="G106" s="161"/>
      <c r="H106" s="161"/>
      <c r="I106" s="161"/>
      <c r="J106" s="162">
        <f>J397</f>
        <v>6885.01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225</v>
      </c>
      <c r="E107" s="161"/>
      <c r="F107" s="161"/>
      <c r="G107" s="161"/>
      <c r="H107" s="161"/>
      <c r="I107" s="161"/>
      <c r="J107" s="162">
        <f>J400</f>
        <v>4794021.2700000005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502</v>
      </c>
      <c r="E108" s="161"/>
      <c r="F108" s="161"/>
      <c r="G108" s="161"/>
      <c r="H108" s="161"/>
      <c r="I108" s="161"/>
      <c r="J108" s="162">
        <f>J545</f>
        <v>17953.410000000003</v>
      </c>
      <c r="K108" s="103"/>
      <c r="L108" s="163"/>
    </row>
    <row r="109" spans="1:47" s="9" customFormat="1" ht="19.899999999999999" customHeight="1" x14ac:dyDescent="0.2">
      <c r="B109" s="159"/>
      <c r="C109" s="103"/>
      <c r="D109" s="160" t="s">
        <v>503</v>
      </c>
      <c r="E109" s="161"/>
      <c r="F109" s="161"/>
      <c r="G109" s="161"/>
      <c r="H109" s="161"/>
      <c r="I109" s="161"/>
      <c r="J109" s="162">
        <f>J559</f>
        <v>781237.37</v>
      </c>
      <c r="K109" s="103"/>
      <c r="L109" s="163"/>
    </row>
    <row r="110" spans="1:47" s="8" customFormat="1" ht="24.95" customHeight="1" x14ac:dyDescent="0.2">
      <c r="B110" s="153"/>
      <c r="C110" s="154"/>
      <c r="D110" s="155" t="s">
        <v>1895</v>
      </c>
      <c r="E110" s="156"/>
      <c r="F110" s="156"/>
      <c r="G110" s="156"/>
      <c r="H110" s="156"/>
      <c r="I110" s="156"/>
      <c r="J110" s="157">
        <f>J562</f>
        <v>1163770.6300000001</v>
      </c>
      <c r="K110" s="154"/>
      <c r="L110" s="158"/>
    </row>
    <row r="111" spans="1:47" s="9" customFormat="1" ht="19.899999999999999" customHeight="1" x14ac:dyDescent="0.2">
      <c r="B111" s="159"/>
      <c r="C111" s="103"/>
      <c r="D111" s="160" t="s">
        <v>1898</v>
      </c>
      <c r="E111" s="161"/>
      <c r="F111" s="161"/>
      <c r="G111" s="161"/>
      <c r="H111" s="161"/>
      <c r="I111" s="161"/>
      <c r="J111" s="162">
        <f>J563</f>
        <v>31473.51</v>
      </c>
      <c r="K111" s="103"/>
      <c r="L111" s="163"/>
    </row>
    <row r="112" spans="1:47" s="9" customFormat="1" ht="19.899999999999999" customHeight="1" x14ac:dyDescent="0.2">
      <c r="B112" s="159"/>
      <c r="C112" s="103"/>
      <c r="D112" s="160" t="s">
        <v>3839</v>
      </c>
      <c r="E112" s="161"/>
      <c r="F112" s="161"/>
      <c r="G112" s="161"/>
      <c r="H112" s="161"/>
      <c r="I112" s="161"/>
      <c r="J112" s="162">
        <f>J584</f>
        <v>72223.7</v>
      </c>
      <c r="K112" s="103"/>
      <c r="L112" s="163"/>
    </row>
    <row r="113" spans="1:31" s="9" customFormat="1" ht="19.899999999999999" customHeight="1" x14ac:dyDescent="0.2">
      <c r="B113" s="159"/>
      <c r="C113" s="103"/>
      <c r="D113" s="160" t="s">
        <v>3840</v>
      </c>
      <c r="E113" s="161"/>
      <c r="F113" s="161"/>
      <c r="G113" s="161"/>
      <c r="H113" s="161"/>
      <c r="I113" s="161"/>
      <c r="J113" s="162">
        <f>J594</f>
        <v>22801.739999999998</v>
      </c>
      <c r="K113" s="103"/>
      <c r="L113" s="163"/>
    </row>
    <row r="114" spans="1:31" s="9" customFormat="1" ht="19.899999999999999" customHeight="1" x14ac:dyDescent="0.2">
      <c r="B114" s="159"/>
      <c r="C114" s="103"/>
      <c r="D114" s="160" t="s">
        <v>3841</v>
      </c>
      <c r="E114" s="161"/>
      <c r="F114" s="161"/>
      <c r="G114" s="161"/>
      <c r="H114" s="161"/>
      <c r="I114" s="161"/>
      <c r="J114" s="162">
        <f>J603</f>
        <v>21850.100000000002</v>
      </c>
      <c r="K114" s="103"/>
      <c r="L114" s="163"/>
    </row>
    <row r="115" spans="1:31" s="9" customFormat="1" ht="19.899999999999999" customHeight="1" x14ac:dyDescent="0.2">
      <c r="B115" s="159"/>
      <c r="C115" s="103"/>
      <c r="D115" s="160" t="s">
        <v>3842</v>
      </c>
      <c r="E115" s="161"/>
      <c r="F115" s="161"/>
      <c r="G115" s="161"/>
      <c r="H115" s="161"/>
      <c r="I115" s="161"/>
      <c r="J115" s="162">
        <f>J612</f>
        <v>919569.06</v>
      </c>
      <c r="K115" s="103"/>
      <c r="L115" s="163"/>
    </row>
    <row r="116" spans="1:31" s="9" customFormat="1" ht="19.899999999999999" customHeight="1" x14ac:dyDescent="0.2">
      <c r="B116" s="159"/>
      <c r="C116" s="103"/>
      <c r="D116" s="160" t="s">
        <v>1901</v>
      </c>
      <c r="E116" s="161"/>
      <c r="F116" s="161"/>
      <c r="G116" s="161"/>
      <c r="H116" s="161"/>
      <c r="I116" s="161"/>
      <c r="J116" s="162">
        <f>J640</f>
        <v>95852.52</v>
      </c>
      <c r="K116" s="103"/>
      <c r="L116" s="163"/>
    </row>
    <row r="117" spans="1:31" s="8" customFormat="1" ht="24.95" customHeight="1" x14ac:dyDescent="0.2">
      <c r="B117" s="153"/>
      <c r="C117" s="154"/>
      <c r="D117" s="155" t="s">
        <v>1902</v>
      </c>
      <c r="E117" s="156"/>
      <c r="F117" s="156"/>
      <c r="G117" s="156"/>
      <c r="H117" s="156"/>
      <c r="I117" s="156"/>
      <c r="J117" s="157">
        <f>J652</f>
        <v>245682.51</v>
      </c>
      <c r="K117" s="154"/>
      <c r="L117" s="158"/>
    </row>
    <row r="118" spans="1:31" s="9" customFormat="1" ht="19.899999999999999" customHeight="1" x14ac:dyDescent="0.2">
      <c r="B118" s="159"/>
      <c r="C118" s="103"/>
      <c r="D118" s="160" t="s">
        <v>3843</v>
      </c>
      <c r="E118" s="161"/>
      <c r="F118" s="161"/>
      <c r="G118" s="161"/>
      <c r="H118" s="161"/>
      <c r="I118" s="161"/>
      <c r="J118" s="162">
        <f>J653</f>
        <v>688.5</v>
      </c>
      <c r="K118" s="103"/>
      <c r="L118" s="163"/>
    </row>
    <row r="119" spans="1:31" s="9" customFormat="1" ht="19.899999999999999" customHeight="1" x14ac:dyDescent="0.2">
      <c r="B119" s="159"/>
      <c r="C119" s="103"/>
      <c r="D119" s="160" t="s">
        <v>3844</v>
      </c>
      <c r="E119" s="161"/>
      <c r="F119" s="161"/>
      <c r="G119" s="161"/>
      <c r="H119" s="161"/>
      <c r="I119" s="161"/>
      <c r="J119" s="162">
        <f>J656</f>
        <v>101325.49999999999</v>
      </c>
      <c r="K119" s="103"/>
      <c r="L119" s="163"/>
    </row>
    <row r="120" spans="1:31" s="9" customFormat="1" ht="19.899999999999999" customHeight="1" x14ac:dyDescent="0.2">
      <c r="B120" s="159"/>
      <c r="C120" s="103"/>
      <c r="D120" s="160" t="s">
        <v>3845</v>
      </c>
      <c r="E120" s="161"/>
      <c r="F120" s="161"/>
      <c r="G120" s="161"/>
      <c r="H120" s="161"/>
      <c r="I120" s="161"/>
      <c r="J120" s="162">
        <f>J686</f>
        <v>69809.37000000001</v>
      </c>
      <c r="K120" s="103"/>
      <c r="L120" s="163"/>
    </row>
    <row r="121" spans="1:31" s="9" customFormat="1" ht="19.899999999999999" customHeight="1" x14ac:dyDescent="0.2">
      <c r="B121" s="159"/>
      <c r="C121" s="103"/>
      <c r="D121" s="160" t="s">
        <v>1904</v>
      </c>
      <c r="E121" s="161"/>
      <c r="F121" s="161"/>
      <c r="G121" s="161"/>
      <c r="H121" s="161"/>
      <c r="I121" s="161"/>
      <c r="J121" s="162">
        <f>J711</f>
        <v>62234.57</v>
      </c>
      <c r="K121" s="103"/>
      <c r="L121" s="163"/>
    </row>
    <row r="122" spans="1:31" s="9" customFormat="1" ht="19.899999999999999" customHeight="1" x14ac:dyDescent="0.2">
      <c r="B122" s="159"/>
      <c r="C122" s="103"/>
      <c r="D122" s="160" t="s">
        <v>1905</v>
      </c>
      <c r="E122" s="161"/>
      <c r="F122" s="161"/>
      <c r="G122" s="161"/>
      <c r="H122" s="161"/>
      <c r="I122" s="161"/>
      <c r="J122" s="162">
        <f>J722</f>
        <v>11624.570000000002</v>
      </c>
      <c r="K122" s="103"/>
      <c r="L122" s="163"/>
    </row>
    <row r="123" spans="1:31" s="1" customFormat="1" ht="21.7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6.95" customHeight="1" x14ac:dyDescent="0.2">
      <c r="A124" s="34"/>
      <c r="B124" s="54"/>
      <c r="C124" s="55"/>
      <c r="D124" s="55"/>
      <c r="E124" s="55"/>
      <c r="F124" s="55"/>
      <c r="G124" s="55"/>
      <c r="H124" s="55"/>
      <c r="I124" s="55"/>
      <c r="J124" s="55"/>
      <c r="K124" s="55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pans="1:31" s="1" customFormat="1" ht="6.95" customHeight="1" x14ac:dyDescent="0.2">
      <c r="A128" s="34"/>
      <c r="B128" s="56"/>
      <c r="C128" s="57"/>
      <c r="D128" s="57"/>
      <c r="E128" s="57"/>
      <c r="F128" s="57"/>
      <c r="G128" s="57"/>
      <c r="H128" s="57"/>
      <c r="I128" s="57"/>
      <c r="J128" s="57"/>
      <c r="K128" s="57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31" s="1" customFormat="1" ht="24.95" customHeight="1" x14ac:dyDescent="0.2">
      <c r="A129" s="34"/>
      <c r="B129" s="35"/>
      <c r="C129" s="23" t="s">
        <v>226</v>
      </c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31" s="1" customFormat="1" ht="6.95" customHeight="1" x14ac:dyDescent="0.2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31" s="1" customFormat="1" ht="12" customHeight="1" x14ac:dyDescent="0.2">
      <c r="A131" s="34"/>
      <c r="B131" s="35"/>
      <c r="C131" s="29" t="s">
        <v>16</v>
      </c>
      <c r="D131" s="36"/>
      <c r="E131" s="36"/>
      <c r="F131" s="36"/>
      <c r="G131" s="36"/>
      <c r="H131" s="36"/>
      <c r="I131" s="36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31" s="1" customFormat="1" ht="26.25" customHeight="1" x14ac:dyDescent="0.2">
      <c r="A132" s="34"/>
      <c r="B132" s="35"/>
      <c r="C132" s="36"/>
      <c r="D132" s="36"/>
      <c r="E132" s="345" t="str">
        <f>E7</f>
        <v>Zaječov rozšíření a intenzifikace ČOV Horní Kváň - kanalizace a vodovod</v>
      </c>
      <c r="F132" s="346"/>
      <c r="G132" s="346"/>
      <c r="H132" s="346"/>
      <c r="I132" s="36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31" ht="12" customHeight="1" x14ac:dyDescent="0.2">
      <c r="B133" s="21"/>
      <c r="C133" s="29" t="s">
        <v>211</v>
      </c>
      <c r="D133" s="22"/>
      <c r="E133" s="22"/>
      <c r="F133" s="22"/>
      <c r="G133" s="22"/>
      <c r="H133" s="22"/>
      <c r="I133" s="22"/>
      <c r="J133" s="22"/>
      <c r="K133" s="22"/>
      <c r="L133" s="20"/>
    </row>
    <row r="134" spans="1:31" ht="16.5" customHeight="1" x14ac:dyDescent="0.2">
      <c r="B134" s="21"/>
      <c r="C134" s="22"/>
      <c r="D134" s="22"/>
      <c r="E134" s="345" t="s">
        <v>212</v>
      </c>
      <c r="F134" s="319"/>
      <c r="G134" s="319"/>
      <c r="H134" s="319"/>
      <c r="I134" s="22"/>
      <c r="J134" s="22"/>
      <c r="K134" s="22"/>
      <c r="L134" s="20"/>
    </row>
    <row r="135" spans="1:31" ht="12" customHeight="1" x14ac:dyDescent="0.2">
      <c r="B135" s="21"/>
      <c r="C135" s="29" t="s">
        <v>213</v>
      </c>
      <c r="D135" s="22"/>
      <c r="E135" s="22"/>
      <c r="F135" s="22"/>
      <c r="G135" s="22"/>
      <c r="H135" s="22"/>
      <c r="I135" s="22"/>
      <c r="J135" s="22"/>
      <c r="K135" s="22"/>
      <c r="L135" s="20"/>
    </row>
    <row r="136" spans="1:31" s="1" customFormat="1" ht="16.5" customHeight="1" x14ac:dyDescent="0.2">
      <c r="A136" s="34"/>
      <c r="B136" s="35"/>
      <c r="C136" s="36"/>
      <c r="D136" s="36"/>
      <c r="E136" s="347" t="s">
        <v>3750</v>
      </c>
      <c r="F136" s="348"/>
      <c r="G136" s="348"/>
      <c r="H136" s="348"/>
      <c r="I136" s="36"/>
      <c r="J136" s="36"/>
      <c r="K136" s="36"/>
      <c r="L136" s="51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31" s="1" customFormat="1" ht="12" customHeight="1" x14ac:dyDescent="0.2">
      <c r="A137" s="34"/>
      <c r="B137" s="35"/>
      <c r="C137" s="29" t="s">
        <v>215</v>
      </c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1" customFormat="1" ht="16.5" customHeight="1" x14ac:dyDescent="0.2">
      <c r="A138" s="34"/>
      <c r="B138" s="35"/>
      <c r="C138" s="36"/>
      <c r="D138" s="36"/>
      <c r="E138" s="334" t="str">
        <f>E13</f>
        <v>SO 04.2 - Sdružené nádrže bioreaktorů</v>
      </c>
      <c r="F138" s="348"/>
      <c r="G138" s="348"/>
      <c r="H138" s="348"/>
      <c r="I138" s="36"/>
      <c r="J138" s="36"/>
      <c r="K138" s="36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31" s="1" customFormat="1" ht="6.95" customHeight="1" x14ac:dyDescent="0.2">
      <c r="A139" s="34"/>
      <c r="B139" s="35"/>
      <c r="C139" s="36"/>
      <c r="D139" s="36"/>
      <c r="E139" s="36"/>
      <c r="F139" s="36"/>
      <c r="G139" s="36"/>
      <c r="H139" s="36"/>
      <c r="I139" s="36"/>
      <c r="J139" s="36"/>
      <c r="K139" s="36"/>
      <c r="L139" s="51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pans="1:31" s="1" customFormat="1" ht="12" customHeight="1" x14ac:dyDescent="0.2">
      <c r="A140" s="34"/>
      <c r="B140" s="35"/>
      <c r="C140" s="29" t="s">
        <v>20</v>
      </c>
      <c r="D140" s="36"/>
      <c r="E140" s="36"/>
      <c r="F140" s="27" t="str">
        <f>F16</f>
        <v>obec Zaječov, místní část Kvaň, Nová Ves</v>
      </c>
      <c r="G140" s="36"/>
      <c r="H140" s="36"/>
      <c r="I140" s="29" t="s">
        <v>22</v>
      </c>
      <c r="J140" s="66" t="str">
        <f>IF(J16="","",J16)</f>
        <v>18. 8. 2021</v>
      </c>
      <c r="K140" s="36"/>
      <c r="L140" s="51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pans="1:31" s="1" customFormat="1" ht="6.95" customHeight="1" x14ac:dyDescent="0.2">
      <c r="A141" s="34"/>
      <c r="B141" s="35"/>
      <c r="C141" s="36"/>
      <c r="D141" s="36"/>
      <c r="E141" s="36"/>
      <c r="F141" s="36"/>
      <c r="G141" s="36"/>
      <c r="H141" s="36"/>
      <c r="I141" s="36"/>
      <c r="J141" s="36"/>
      <c r="K141" s="36"/>
      <c r="L141" s="51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pans="1:31" s="1" customFormat="1" ht="54.4" customHeight="1" x14ac:dyDescent="0.2">
      <c r="A142" s="34"/>
      <c r="B142" s="35"/>
      <c r="C142" s="29" t="s">
        <v>24</v>
      </c>
      <c r="D142" s="36"/>
      <c r="E142" s="36"/>
      <c r="F142" s="27" t="str">
        <f>E19</f>
        <v>Obec Zaječov, Zaječov 265, 267 63 Zaječov</v>
      </c>
      <c r="G142" s="36"/>
      <c r="H142" s="36"/>
      <c r="I142" s="29" t="s">
        <v>32</v>
      </c>
      <c r="J142" s="32" t="str">
        <f>E25</f>
        <v>PIK VÍTEK s.r.o.,Kořenského 1025/7, 150 00 Praha 5</v>
      </c>
      <c r="K142" s="36"/>
      <c r="L142" s="51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1" customFormat="1" ht="15.2" customHeight="1" x14ac:dyDescent="0.2">
      <c r="A143" s="34"/>
      <c r="B143" s="35"/>
      <c r="C143" s="29" t="s">
        <v>30</v>
      </c>
      <c r="D143" s="36"/>
      <c r="E143" s="36"/>
      <c r="F143" s="27" t="str">
        <f>IF(E22="","",E22)</f>
        <v>Vyplň údaj</v>
      </c>
      <c r="G143" s="36"/>
      <c r="H143" s="36"/>
      <c r="I143" s="29" t="s">
        <v>37</v>
      </c>
      <c r="J143" s="32" t="str">
        <f>E28</f>
        <v xml:space="preserve"> </v>
      </c>
      <c r="K143" s="36"/>
      <c r="L143" s="51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1" customFormat="1" ht="10.35" customHeight="1" x14ac:dyDescent="0.2">
      <c r="A144" s="34"/>
      <c r="B144" s="35"/>
      <c r="C144" s="36"/>
      <c r="D144" s="36"/>
      <c r="E144" s="36"/>
      <c r="F144" s="36"/>
      <c r="G144" s="36"/>
      <c r="H144" s="36"/>
      <c r="I144" s="36"/>
      <c r="J144" s="36"/>
      <c r="K144" s="36"/>
      <c r="L144" s="51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5" s="10" customFormat="1" ht="29.25" customHeight="1" x14ac:dyDescent="0.2">
      <c r="A145" s="164"/>
      <c r="B145" s="165"/>
      <c r="C145" s="166" t="s">
        <v>227</v>
      </c>
      <c r="D145" s="167" t="s">
        <v>65</v>
      </c>
      <c r="E145" s="167" t="s">
        <v>61</v>
      </c>
      <c r="F145" s="167" t="s">
        <v>62</v>
      </c>
      <c r="G145" s="167" t="s">
        <v>228</v>
      </c>
      <c r="H145" s="167" t="s">
        <v>229</v>
      </c>
      <c r="I145" s="167" t="s">
        <v>230</v>
      </c>
      <c r="J145" s="167" t="s">
        <v>219</v>
      </c>
      <c r="K145" s="168" t="s">
        <v>231</v>
      </c>
      <c r="L145" s="169"/>
      <c r="M145" s="75" t="s">
        <v>1</v>
      </c>
      <c r="N145" s="76" t="s">
        <v>44</v>
      </c>
      <c r="O145" s="76" t="s">
        <v>232</v>
      </c>
      <c r="P145" s="76" t="s">
        <v>233</v>
      </c>
      <c r="Q145" s="76" t="s">
        <v>234</v>
      </c>
      <c r="R145" s="76" t="s">
        <v>235</v>
      </c>
      <c r="S145" s="76" t="s">
        <v>236</v>
      </c>
      <c r="T145" s="77" t="s">
        <v>237</v>
      </c>
      <c r="U145" s="164"/>
      <c r="V145" s="164"/>
      <c r="W145" s="164"/>
      <c r="X145" s="164"/>
      <c r="Y145" s="164"/>
      <c r="Z145" s="164"/>
      <c r="AA145" s="164"/>
      <c r="AB145" s="164"/>
      <c r="AC145" s="164"/>
      <c r="AD145" s="164"/>
      <c r="AE145" s="164"/>
    </row>
    <row r="146" spans="1:65" s="1" customFormat="1" ht="22.9" customHeight="1" x14ac:dyDescent="0.25">
      <c r="A146" s="34"/>
      <c r="B146" s="35"/>
      <c r="C146" s="82" t="s">
        <v>238</v>
      </c>
      <c r="D146" s="36"/>
      <c r="E146" s="36"/>
      <c r="F146" s="36"/>
      <c r="G146" s="36"/>
      <c r="H146" s="36"/>
      <c r="I146" s="36"/>
      <c r="J146" s="170">
        <f>BK146</f>
        <v>15074472.279999999</v>
      </c>
      <c r="K146" s="36"/>
      <c r="L146" s="39"/>
      <c r="M146" s="78"/>
      <c r="N146" s="171"/>
      <c r="O146" s="79"/>
      <c r="P146" s="172">
        <f>P147+P562+P652</f>
        <v>0</v>
      </c>
      <c r="Q146" s="79"/>
      <c r="R146" s="172">
        <f>R147+R562+R652</f>
        <v>947.76051617999997</v>
      </c>
      <c r="S146" s="79"/>
      <c r="T146" s="173">
        <f>T147+T562+T652</f>
        <v>94.562981900000011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79</v>
      </c>
      <c r="AU146" s="17" t="s">
        <v>221</v>
      </c>
      <c r="BK146" s="174">
        <f>BK147+BK562+BK652</f>
        <v>15074472.279999999</v>
      </c>
    </row>
    <row r="147" spans="1:65" s="11" customFormat="1" ht="25.9" customHeight="1" x14ac:dyDescent="0.2">
      <c r="B147" s="175"/>
      <c r="C147" s="176"/>
      <c r="D147" s="177" t="s">
        <v>79</v>
      </c>
      <c r="E147" s="178" t="s">
        <v>239</v>
      </c>
      <c r="F147" s="178" t="s">
        <v>240</v>
      </c>
      <c r="G147" s="176"/>
      <c r="H147" s="176"/>
      <c r="I147" s="179"/>
      <c r="J147" s="180">
        <f>BK147</f>
        <v>13665019.139999999</v>
      </c>
      <c r="K147" s="176"/>
      <c r="L147" s="181"/>
      <c r="M147" s="182"/>
      <c r="N147" s="183"/>
      <c r="O147" s="183"/>
      <c r="P147" s="184">
        <f>P148+P267+P298+P349+P397+P400+P545+P559</f>
        <v>0</v>
      </c>
      <c r="Q147" s="183"/>
      <c r="R147" s="184">
        <f>R148+R267+R298+R349+R397+R400+R545+R559</f>
        <v>945.57941077999999</v>
      </c>
      <c r="S147" s="183"/>
      <c r="T147" s="185">
        <f>T148+T267+T298+T349+T397+T400+T545+T559</f>
        <v>93.991520000000008</v>
      </c>
      <c r="AR147" s="186" t="s">
        <v>14</v>
      </c>
      <c r="AT147" s="187" t="s">
        <v>79</v>
      </c>
      <c r="AU147" s="187" t="s">
        <v>80</v>
      </c>
      <c r="AY147" s="186" t="s">
        <v>241</v>
      </c>
      <c r="BK147" s="188">
        <f>BK148+BK267+BK298+BK349+BK397+BK400+BK545+BK559</f>
        <v>13665019.139999999</v>
      </c>
    </row>
    <row r="148" spans="1:65" s="11" customFormat="1" ht="22.9" customHeight="1" x14ac:dyDescent="0.2">
      <c r="B148" s="175"/>
      <c r="C148" s="176"/>
      <c r="D148" s="177" t="s">
        <v>79</v>
      </c>
      <c r="E148" s="189" t="s">
        <v>14</v>
      </c>
      <c r="F148" s="189" t="s">
        <v>242</v>
      </c>
      <c r="G148" s="176"/>
      <c r="H148" s="176"/>
      <c r="I148" s="179"/>
      <c r="J148" s="190">
        <f>BK148</f>
        <v>4597818.0199999996</v>
      </c>
      <c r="K148" s="176"/>
      <c r="L148" s="181"/>
      <c r="M148" s="182"/>
      <c r="N148" s="183"/>
      <c r="O148" s="183"/>
      <c r="P148" s="184">
        <f>SUM(P149:P266)</f>
        <v>0</v>
      </c>
      <c r="Q148" s="183"/>
      <c r="R148" s="184">
        <f>SUM(R149:R266)</f>
        <v>1.202645</v>
      </c>
      <c r="S148" s="183"/>
      <c r="T148" s="185">
        <f>SUM(T149:T266)</f>
        <v>0</v>
      </c>
      <c r="AR148" s="186" t="s">
        <v>14</v>
      </c>
      <c r="AT148" s="187" t="s">
        <v>79</v>
      </c>
      <c r="AU148" s="187" t="s">
        <v>14</v>
      </c>
      <c r="AY148" s="186" t="s">
        <v>241</v>
      </c>
      <c r="BK148" s="188">
        <f>SUM(BK149:BK266)</f>
        <v>4597818.0199999996</v>
      </c>
    </row>
    <row r="149" spans="1:65" s="1" customFormat="1" ht="24.2" customHeight="1" x14ac:dyDescent="0.2">
      <c r="A149" s="34"/>
      <c r="B149" s="35"/>
      <c r="C149" s="191" t="s">
        <v>14</v>
      </c>
      <c r="D149" s="191" t="s">
        <v>243</v>
      </c>
      <c r="E149" s="192" t="s">
        <v>3846</v>
      </c>
      <c r="F149" s="193" t="s">
        <v>3847</v>
      </c>
      <c r="G149" s="194" t="s">
        <v>542</v>
      </c>
      <c r="H149" s="195">
        <v>5040</v>
      </c>
      <c r="I149" s="196">
        <v>103.28</v>
      </c>
      <c r="J149" s="197">
        <f>ROUND(I149*H149,2)</f>
        <v>520531.20000000001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3.0000000000000001E-5</v>
      </c>
      <c r="R149" s="200">
        <f>Q149*H149</f>
        <v>0.1512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520531.20000000001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520531.20000000001</v>
      </c>
      <c r="BL149" s="17" t="s">
        <v>175</v>
      </c>
      <c r="BM149" s="202" t="s">
        <v>3848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3849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4" customFormat="1" ht="11.25" x14ac:dyDescent="0.2">
      <c r="B151" s="232"/>
      <c r="C151" s="233"/>
      <c r="D151" s="211" t="s">
        <v>256</v>
      </c>
      <c r="E151" s="234" t="s">
        <v>1</v>
      </c>
      <c r="F151" s="235" t="s">
        <v>3850</v>
      </c>
      <c r="G151" s="233"/>
      <c r="H151" s="234" t="s">
        <v>1</v>
      </c>
      <c r="I151" s="236"/>
      <c r="J151" s="233"/>
      <c r="K151" s="233"/>
      <c r="L151" s="237"/>
      <c r="M151" s="238"/>
      <c r="N151" s="239"/>
      <c r="O151" s="239"/>
      <c r="P151" s="239"/>
      <c r="Q151" s="239"/>
      <c r="R151" s="239"/>
      <c r="S151" s="239"/>
      <c r="T151" s="240"/>
      <c r="AT151" s="241" t="s">
        <v>256</v>
      </c>
      <c r="AU151" s="241" t="s">
        <v>88</v>
      </c>
      <c r="AV151" s="14" t="s">
        <v>14</v>
      </c>
      <c r="AW151" s="14" t="s">
        <v>36</v>
      </c>
      <c r="AX151" s="14" t="s">
        <v>80</v>
      </c>
      <c r="AY151" s="241" t="s">
        <v>241</v>
      </c>
    </row>
    <row r="152" spans="1:65" s="12" customFormat="1" ht="11.25" x14ac:dyDescent="0.2">
      <c r="B152" s="209"/>
      <c r="C152" s="210"/>
      <c r="D152" s="211" t="s">
        <v>256</v>
      </c>
      <c r="E152" s="212" t="s">
        <v>1</v>
      </c>
      <c r="F152" s="213" t="s">
        <v>3851</v>
      </c>
      <c r="G152" s="210"/>
      <c r="H152" s="214">
        <v>720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36</v>
      </c>
      <c r="AX152" s="12" t="s">
        <v>80</v>
      </c>
      <c r="AY152" s="220" t="s">
        <v>241</v>
      </c>
    </row>
    <row r="153" spans="1:65" s="12" customFormat="1" ht="11.25" x14ac:dyDescent="0.2">
      <c r="B153" s="209"/>
      <c r="C153" s="210"/>
      <c r="D153" s="211" t="s">
        <v>256</v>
      </c>
      <c r="E153" s="212" t="s">
        <v>1</v>
      </c>
      <c r="F153" s="213" t="s">
        <v>3852</v>
      </c>
      <c r="G153" s="210"/>
      <c r="H153" s="214">
        <v>4320</v>
      </c>
      <c r="I153" s="215"/>
      <c r="J153" s="210"/>
      <c r="K153" s="210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256</v>
      </c>
      <c r="AU153" s="220" t="s">
        <v>88</v>
      </c>
      <c r="AV153" s="12" t="s">
        <v>88</v>
      </c>
      <c r="AW153" s="12" t="s">
        <v>36</v>
      </c>
      <c r="AX153" s="12" t="s">
        <v>80</v>
      </c>
      <c r="AY153" s="220" t="s">
        <v>241</v>
      </c>
    </row>
    <row r="154" spans="1:65" s="13" customFormat="1" ht="11.25" x14ac:dyDescent="0.2">
      <c r="B154" s="221"/>
      <c r="C154" s="222"/>
      <c r="D154" s="211" t="s">
        <v>256</v>
      </c>
      <c r="E154" s="223" t="s">
        <v>1</v>
      </c>
      <c r="F154" s="224" t="s">
        <v>258</v>
      </c>
      <c r="G154" s="222"/>
      <c r="H154" s="225">
        <v>5040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256</v>
      </c>
      <c r="AU154" s="231" t="s">
        <v>88</v>
      </c>
      <c r="AV154" s="13" t="s">
        <v>175</v>
      </c>
      <c r="AW154" s="13" t="s">
        <v>36</v>
      </c>
      <c r="AX154" s="13" t="s">
        <v>14</v>
      </c>
      <c r="AY154" s="231" t="s">
        <v>241</v>
      </c>
    </row>
    <row r="155" spans="1:65" s="1" customFormat="1" ht="24.2" customHeight="1" x14ac:dyDescent="0.2">
      <c r="A155" s="34"/>
      <c r="B155" s="35"/>
      <c r="C155" s="191" t="s">
        <v>88</v>
      </c>
      <c r="D155" s="191" t="s">
        <v>243</v>
      </c>
      <c r="E155" s="192" t="s">
        <v>3853</v>
      </c>
      <c r="F155" s="193" t="s">
        <v>3854</v>
      </c>
      <c r="G155" s="194" t="s">
        <v>548</v>
      </c>
      <c r="H155" s="195">
        <v>210</v>
      </c>
      <c r="I155" s="196">
        <v>89.51</v>
      </c>
      <c r="J155" s="197">
        <f>ROUND(I155*H155,2)</f>
        <v>18797.099999999999</v>
      </c>
      <c r="K155" s="193" t="s">
        <v>247</v>
      </c>
      <c r="L155" s="39"/>
      <c r="M155" s="198" t="s">
        <v>1</v>
      </c>
      <c r="N155" s="199" t="s">
        <v>45</v>
      </c>
      <c r="O155" s="71"/>
      <c r="P155" s="200">
        <f>O155*H155</f>
        <v>0</v>
      </c>
      <c r="Q155" s="200">
        <v>0</v>
      </c>
      <c r="R155" s="200">
        <f>Q155*H155</f>
        <v>0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88</v>
      </c>
      <c r="AY155" s="17" t="s">
        <v>241</v>
      </c>
      <c r="BE155" s="203">
        <f>IF(N155="základní",J155,0)</f>
        <v>18797.099999999999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14</v>
      </c>
      <c r="BK155" s="203">
        <f>ROUND(I155*H155,2)</f>
        <v>18797.099999999999</v>
      </c>
      <c r="BL155" s="17" t="s">
        <v>175</v>
      </c>
      <c r="BM155" s="202" t="s">
        <v>3855</v>
      </c>
    </row>
    <row r="156" spans="1:65" s="1" customFormat="1" ht="11.25" x14ac:dyDescent="0.2">
      <c r="A156" s="34"/>
      <c r="B156" s="35"/>
      <c r="C156" s="36"/>
      <c r="D156" s="204" t="s">
        <v>249</v>
      </c>
      <c r="E156" s="36"/>
      <c r="F156" s="205" t="s">
        <v>3856</v>
      </c>
      <c r="G156" s="36"/>
      <c r="H156" s="36"/>
      <c r="I156" s="206"/>
      <c r="J156" s="36"/>
      <c r="K156" s="36"/>
      <c r="L156" s="39"/>
      <c r="M156" s="207"/>
      <c r="N156" s="208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249</v>
      </c>
      <c r="AU156" s="17" t="s">
        <v>88</v>
      </c>
    </row>
    <row r="157" spans="1:65" s="14" customFormat="1" ht="11.25" x14ac:dyDescent="0.2">
      <c r="B157" s="232"/>
      <c r="C157" s="233"/>
      <c r="D157" s="211" t="s">
        <v>256</v>
      </c>
      <c r="E157" s="234" t="s">
        <v>1</v>
      </c>
      <c r="F157" s="235" t="s">
        <v>3857</v>
      </c>
      <c r="G157" s="233"/>
      <c r="H157" s="234" t="s">
        <v>1</v>
      </c>
      <c r="I157" s="236"/>
      <c r="J157" s="233"/>
      <c r="K157" s="233"/>
      <c r="L157" s="237"/>
      <c r="M157" s="238"/>
      <c r="N157" s="239"/>
      <c r="O157" s="239"/>
      <c r="P157" s="239"/>
      <c r="Q157" s="239"/>
      <c r="R157" s="239"/>
      <c r="S157" s="239"/>
      <c r="T157" s="240"/>
      <c r="AT157" s="241" t="s">
        <v>256</v>
      </c>
      <c r="AU157" s="241" t="s">
        <v>88</v>
      </c>
      <c r="AV157" s="14" t="s">
        <v>14</v>
      </c>
      <c r="AW157" s="14" t="s">
        <v>36</v>
      </c>
      <c r="AX157" s="14" t="s">
        <v>80</v>
      </c>
      <c r="AY157" s="241" t="s">
        <v>241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3858</v>
      </c>
      <c r="G158" s="210"/>
      <c r="H158" s="214">
        <v>210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14</v>
      </c>
      <c r="AY158" s="220" t="s">
        <v>241</v>
      </c>
    </row>
    <row r="159" spans="1:65" s="1" customFormat="1" ht="37.9" customHeight="1" x14ac:dyDescent="0.2">
      <c r="A159" s="34"/>
      <c r="B159" s="35"/>
      <c r="C159" s="191" t="s">
        <v>96</v>
      </c>
      <c r="D159" s="191" t="s">
        <v>243</v>
      </c>
      <c r="E159" s="192" t="s">
        <v>3859</v>
      </c>
      <c r="F159" s="193" t="s">
        <v>3860</v>
      </c>
      <c r="G159" s="194" t="s">
        <v>3861</v>
      </c>
      <c r="H159" s="195">
        <v>1</v>
      </c>
      <c r="I159" s="196">
        <v>99144.12</v>
      </c>
      <c r="J159" s="197">
        <f>ROUND(I159*H159,2)</f>
        <v>99144.12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88</v>
      </c>
      <c r="AY159" s="17" t="s">
        <v>241</v>
      </c>
      <c r="BE159" s="203">
        <f>IF(N159="základní",J159,0)</f>
        <v>99144.12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14</v>
      </c>
      <c r="BK159" s="203">
        <f>ROUND(I159*H159,2)</f>
        <v>99144.12</v>
      </c>
      <c r="BL159" s="17" t="s">
        <v>175</v>
      </c>
      <c r="BM159" s="202" t="s">
        <v>3862</v>
      </c>
    </row>
    <row r="160" spans="1:65" s="1" customFormat="1" ht="19.5" x14ac:dyDescent="0.2">
      <c r="A160" s="34"/>
      <c r="B160" s="35"/>
      <c r="C160" s="36"/>
      <c r="D160" s="211" t="s">
        <v>701</v>
      </c>
      <c r="E160" s="36"/>
      <c r="F160" s="249" t="s">
        <v>3863</v>
      </c>
      <c r="G160" s="36"/>
      <c r="H160" s="36"/>
      <c r="I160" s="206"/>
      <c r="J160" s="36"/>
      <c r="K160" s="36"/>
      <c r="L160" s="39"/>
      <c r="M160" s="207"/>
      <c r="N160" s="208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701</v>
      </c>
      <c r="AU160" s="17" t="s">
        <v>88</v>
      </c>
    </row>
    <row r="161" spans="1:65" s="1" customFormat="1" ht="33" customHeight="1" x14ac:dyDescent="0.2">
      <c r="A161" s="34"/>
      <c r="B161" s="35"/>
      <c r="C161" s="191" t="s">
        <v>175</v>
      </c>
      <c r="D161" s="191" t="s">
        <v>243</v>
      </c>
      <c r="E161" s="192" t="s">
        <v>3864</v>
      </c>
      <c r="F161" s="193" t="s">
        <v>3865</v>
      </c>
      <c r="G161" s="194" t="s">
        <v>253</v>
      </c>
      <c r="H161" s="195">
        <v>165.33</v>
      </c>
      <c r="I161" s="196">
        <v>674.73</v>
      </c>
      <c r="J161" s="197">
        <f>ROUND(I161*H161,2)</f>
        <v>111553.11</v>
      </c>
      <c r="K161" s="193" t="s">
        <v>247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111553.11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111553.11</v>
      </c>
      <c r="BL161" s="17" t="s">
        <v>175</v>
      </c>
      <c r="BM161" s="202" t="s">
        <v>3866</v>
      </c>
    </row>
    <row r="162" spans="1:65" s="1" customFormat="1" ht="11.25" x14ac:dyDescent="0.2">
      <c r="A162" s="34"/>
      <c r="B162" s="35"/>
      <c r="C162" s="36"/>
      <c r="D162" s="204" t="s">
        <v>249</v>
      </c>
      <c r="E162" s="36"/>
      <c r="F162" s="205" t="s">
        <v>3867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249</v>
      </c>
      <c r="AU162" s="17" t="s">
        <v>88</v>
      </c>
    </row>
    <row r="163" spans="1:65" s="14" customFormat="1" ht="11.25" x14ac:dyDescent="0.2">
      <c r="B163" s="232"/>
      <c r="C163" s="233"/>
      <c r="D163" s="211" t="s">
        <v>256</v>
      </c>
      <c r="E163" s="234" t="s">
        <v>1</v>
      </c>
      <c r="F163" s="235" t="s">
        <v>3868</v>
      </c>
      <c r="G163" s="233"/>
      <c r="H163" s="234" t="s">
        <v>1</v>
      </c>
      <c r="I163" s="236"/>
      <c r="J163" s="233"/>
      <c r="K163" s="233"/>
      <c r="L163" s="237"/>
      <c r="M163" s="238"/>
      <c r="N163" s="239"/>
      <c r="O163" s="239"/>
      <c r="P163" s="239"/>
      <c r="Q163" s="239"/>
      <c r="R163" s="239"/>
      <c r="S163" s="239"/>
      <c r="T163" s="240"/>
      <c r="AT163" s="241" t="s">
        <v>256</v>
      </c>
      <c r="AU163" s="241" t="s">
        <v>88</v>
      </c>
      <c r="AV163" s="14" t="s">
        <v>14</v>
      </c>
      <c r="AW163" s="14" t="s">
        <v>36</v>
      </c>
      <c r="AX163" s="14" t="s">
        <v>80</v>
      </c>
      <c r="AY163" s="241" t="s">
        <v>241</v>
      </c>
    </row>
    <row r="164" spans="1:65" s="12" customFormat="1" ht="11.25" x14ac:dyDescent="0.2">
      <c r="B164" s="209"/>
      <c r="C164" s="210"/>
      <c r="D164" s="211" t="s">
        <v>256</v>
      </c>
      <c r="E164" s="212" t="s">
        <v>1</v>
      </c>
      <c r="F164" s="213" t="s">
        <v>3869</v>
      </c>
      <c r="G164" s="210"/>
      <c r="H164" s="214">
        <v>160.875</v>
      </c>
      <c r="I164" s="215"/>
      <c r="J164" s="210"/>
      <c r="K164" s="210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256</v>
      </c>
      <c r="AU164" s="220" t="s">
        <v>88</v>
      </c>
      <c r="AV164" s="12" t="s">
        <v>88</v>
      </c>
      <c r="AW164" s="12" t="s">
        <v>36</v>
      </c>
      <c r="AX164" s="12" t="s">
        <v>80</v>
      </c>
      <c r="AY164" s="220" t="s">
        <v>241</v>
      </c>
    </row>
    <row r="165" spans="1:65" s="12" customFormat="1" ht="11.25" x14ac:dyDescent="0.2">
      <c r="B165" s="209"/>
      <c r="C165" s="210"/>
      <c r="D165" s="211" t="s">
        <v>256</v>
      </c>
      <c r="E165" s="212" t="s">
        <v>1</v>
      </c>
      <c r="F165" s="213" t="s">
        <v>3870</v>
      </c>
      <c r="G165" s="210"/>
      <c r="H165" s="214">
        <v>4.4550000000000001</v>
      </c>
      <c r="I165" s="215"/>
      <c r="J165" s="210"/>
      <c r="K165" s="210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256</v>
      </c>
      <c r="AU165" s="220" t="s">
        <v>88</v>
      </c>
      <c r="AV165" s="12" t="s">
        <v>88</v>
      </c>
      <c r="AW165" s="12" t="s">
        <v>36</v>
      </c>
      <c r="AX165" s="12" t="s">
        <v>80</v>
      </c>
      <c r="AY165" s="220" t="s">
        <v>241</v>
      </c>
    </row>
    <row r="166" spans="1:65" s="13" customFormat="1" ht="11.25" x14ac:dyDescent="0.2">
      <c r="B166" s="221"/>
      <c r="C166" s="222"/>
      <c r="D166" s="211" t="s">
        <v>256</v>
      </c>
      <c r="E166" s="223" t="s">
        <v>1</v>
      </c>
      <c r="F166" s="224" t="s">
        <v>258</v>
      </c>
      <c r="G166" s="222"/>
      <c r="H166" s="225">
        <v>165.33</v>
      </c>
      <c r="I166" s="226"/>
      <c r="J166" s="222"/>
      <c r="K166" s="222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256</v>
      </c>
      <c r="AU166" s="231" t="s">
        <v>88</v>
      </c>
      <c r="AV166" s="13" t="s">
        <v>175</v>
      </c>
      <c r="AW166" s="13" t="s">
        <v>36</v>
      </c>
      <c r="AX166" s="13" t="s">
        <v>14</v>
      </c>
      <c r="AY166" s="231" t="s">
        <v>241</v>
      </c>
    </row>
    <row r="167" spans="1:65" s="1" customFormat="1" ht="33" customHeight="1" x14ac:dyDescent="0.2">
      <c r="A167" s="34"/>
      <c r="B167" s="35"/>
      <c r="C167" s="191" t="s">
        <v>269</v>
      </c>
      <c r="D167" s="191" t="s">
        <v>243</v>
      </c>
      <c r="E167" s="192" t="s">
        <v>3871</v>
      </c>
      <c r="F167" s="193" t="s">
        <v>3872</v>
      </c>
      <c r="G167" s="194" t="s">
        <v>253</v>
      </c>
      <c r="H167" s="195">
        <v>495.99</v>
      </c>
      <c r="I167" s="196">
        <v>771.12</v>
      </c>
      <c r="J167" s="197">
        <f>ROUND(I167*H167,2)</f>
        <v>382467.81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382467.81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382467.81</v>
      </c>
      <c r="BL167" s="17" t="s">
        <v>175</v>
      </c>
      <c r="BM167" s="202" t="s">
        <v>3873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3874</v>
      </c>
      <c r="G168" s="36"/>
      <c r="H168" s="36"/>
      <c r="I168" s="206"/>
      <c r="J168" s="36"/>
      <c r="K168" s="36"/>
      <c r="L168" s="39"/>
      <c r="M168" s="207"/>
      <c r="N168" s="208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4" customFormat="1" ht="11.25" x14ac:dyDescent="0.2">
      <c r="B169" s="232"/>
      <c r="C169" s="233"/>
      <c r="D169" s="211" t="s">
        <v>256</v>
      </c>
      <c r="E169" s="234" t="s">
        <v>1</v>
      </c>
      <c r="F169" s="235" t="s">
        <v>3875</v>
      </c>
      <c r="G169" s="233"/>
      <c r="H169" s="234" t="s">
        <v>1</v>
      </c>
      <c r="I169" s="236"/>
      <c r="J169" s="233"/>
      <c r="K169" s="233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256</v>
      </c>
      <c r="AU169" s="241" t="s">
        <v>88</v>
      </c>
      <c r="AV169" s="14" t="s">
        <v>14</v>
      </c>
      <c r="AW169" s="14" t="s">
        <v>36</v>
      </c>
      <c r="AX169" s="14" t="s">
        <v>80</v>
      </c>
      <c r="AY169" s="241" t="s">
        <v>241</v>
      </c>
    </row>
    <row r="170" spans="1:65" s="12" customFormat="1" ht="11.25" x14ac:dyDescent="0.2">
      <c r="B170" s="209"/>
      <c r="C170" s="210"/>
      <c r="D170" s="211" t="s">
        <v>256</v>
      </c>
      <c r="E170" s="212" t="s">
        <v>1</v>
      </c>
      <c r="F170" s="213" t="s">
        <v>3876</v>
      </c>
      <c r="G170" s="210"/>
      <c r="H170" s="214">
        <v>482.625</v>
      </c>
      <c r="I170" s="215"/>
      <c r="J170" s="210"/>
      <c r="K170" s="210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256</v>
      </c>
      <c r="AU170" s="220" t="s">
        <v>88</v>
      </c>
      <c r="AV170" s="12" t="s">
        <v>88</v>
      </c>
      <c r="AW170" s="12" t="s">
        <v>36</v>
      </c>
      <c r="AX170" s="12" t="s">
        <v>80</v>
      </c>
      <c r="AY170" s="220" t="s">
        <v>241</v>
      </c>
    </row>
    <row r="171" spans="1:65" s="12" customFormat="1" ht="11.25" x14ac:dyDescent="0.2">
      <c r="B171" s="209"/>
      <c r="C171" s="210"/>
      <c r="D171" s="211" t="s">
        <v>256</v>
      </c>
      <c r="E171" s="212" t="s">
        <v>1</v>
      </c>
      <c r="F171" s="213" t="s">
        <v>3877</v>
      </c>
      <c r="G171" s="210"/>
      <c r="H171" s="214">
        <v>13.365</v>
      </c>
      <c r="I171" s="215"/>
      <c r="J171" s="210"/>
      <c r="K171" s="210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256</v>
      </c>
      <c r="AU171" s="220" t="s">
        <v>88</v>
      </c>
      <c r="AV171" s="12" t="s">
        <v>88</v>
      </c>
      <c r="AW171" s="12" t="s">
        <v>36</v>
      </c>
      <c r="AX171" s="12" t="s">
        <v>80</v>
      </c>
      <c r="AY171" s="220" t="s">
        <v>241</v>
      </c>
    </row>
    <row r="172" spans="1:65" s="13" customFormat="1" ht="11.25" x14ac:dyDescent="0.2">
      <c r="B172" s="221"/>
      <c r="C172" s="222"/>
      <c r="D172" s="211" t="s">
        <v>256</v>
      </c>
      <c r="E172" s="223" t="s">
        <v>1</v>
      </c>
      <c r="F172" s="224" t="s">
        <v>258</v>
      </c>
      <c r="G172" s="222"/>
      <c r="H172" s="225">
        <v>495.99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256</v>
      </c>
      <c r="AU172" s="231" t="s">
        <v>88</v>
      </c>
      <c r="AV172" s="13" t="s">
        <v>175</v>
      </c>
      <c r="AW172" s="13" t="s">
        <v>36</v>
      </c>
      <c r="AX172" s="13" t="s">
        <v>14</v>
      </c>
      <c r="AY172" s="231" t="s">
        <v>241</v>
      </c>
    </row>
    <row r="173" spans="1:65" s="1" customFormat="1" ht="33" customHeight="1" x14ac:dyDescent="0.2">
      <c r="A173" s="34"/>
      <c r="B173" s="35"/>
      <c r="C173" s="191" t="s">
        <v>277</v>
      </c>
      <c r="D173" s="191" t="s">
        <v>243</v>
      </c>
      <c r="E173" s="192" t="s">
        <v>3878</v>
      </c>
      <c r="F173" s="193" t="s">
        <v>3879</v>
      </c>
      <c r="G173" s="194" t="s">
        <v>253</v>
      </c>
      <c r="H173" s="195">
        <v>82.665999999999997</v>
      </c>
      <c r="I173" s="196">
        <v>1308.1500000000001</v>
      </c>
      <c r="J173" s="197">
        <f>ROUND(I173*H173,2)</f>
        <v>108139.53</v>
      </c>
      <c r="K173" s="193" t="s">
        <v>247</v>
      </c>
      <c r="L173" s="39"/>
      <c r="M173" s="198" t="s">
        <v>1</v>
      </c>
      <c r="N173" s="199" t="s">
        <v>45</v>
      </c>
      <c r="O173" s="71"/>
      <c r="P173" s="200">
        <f>O173*H173</f>
        <v>0</v>
      </c>
      <c r="Q173" s="200">
        <v>0</v>
      </c>
      <c r="R173" s="200">
        <f>Q173*H173</f>
        <v>0</v>
      </c>
      <c r="S173" s="200">
        <v>0</v>
      </c>
      <c r="T173" s="201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88</v>
      </c>
      <c r="AY173" s="17" t="s">
        <v>241</v>
      </c>
      <c r="BE173" s="203">
        <f>IF(N173="základní",J173,0)</f>
        <v>108139.53</v>
      </c>
      <c r="BF173" s="203">
        <f>IF(N173="snížená",J173,0)</f>
        <v>0</v>
      </c>
      <c r="BG173" s="203">
        <f>IF(N173="zákl. přenesená",J173,0)</f>
        <v>0</v>
      </c>
      <c r="BH173" s="203">
        <f>IF(N173="sníž. přenesená",J173,0)</f>
        <v>0</v>
      </c>
      <c r="BI173" s="203">
        <f>IF(N173="nulová",J173,0)</f>
        <v>0</v>
      </c>
      <c r="BJ173" s="17" t="s">
        <v>14</v>
      </c>
      <c r="BK173" s="203">
        <f>ROUND(I173*H173,2)</f>
        <v>108139.53</v>
      </c>
      <c r="BL173" s="17" t="s">
        <v>175</v>
      </c>
      <c r="BM173" s="202" t="s">
        <v>3880</v>
      </c>
    </row>
    <row r="174" spans="1:65" s="1" customFormat="1" ht="11.25" x14ac:dyDescent="0.2">
      <c r="A174" s="34"/>
      <c r="B174" s="35"/>
      <c r="C174" s="36"/>
      <c r="D174" s="204" t="s">
        <v>249</v>
      </c>
      <c r="E174" s="36"/>
      <c r="F174" s="205" t="s">
        <v>3881</v>
      </c>
      <c r="G174" s="36"/>
      <c r="H174" s="36"/>
      <c r="I174" s="206"/>
      <c r="J174" s="36"/>
      <c r="K174" s="36"/>
      <c r="L174" s="39"/>
      <c r="M174" s="207"/>
      <c r="N174" s="208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249</v>
      </c>
      <c r="AU174" s="17" t="s">
        <v>88</v>
      </c>
    </row>
    <row r="175" spans="1:65" s="14" customFormat="1" ht="11.25" x14ac:dyDescent="0.2">
      <c r="B175" s="232"/>
      <c r="C175" s="233"/>
      <c r="D175" s="211" t="s">
        <v>256</v>
      </c>
      <c r="E175" s="234" t="s">
        <v>1</v>
      </c>
      <c r="F175" s="235" t="s">
        <v>3882</v>
      </c>
      <c r="G175" s="233"/>
      <c r="H175" s="234" t="s">
        <v>1</v>
      </c>
      <c r="I175" s="236"/>
      <c r="J175" s="233"/>
      <c r="K175" s="233"/>
      <c r="L175" s="237"/>
      <c r="M175" s="238"/>
      <c r="N175" s="239"/>
      <c r="O175" s="239"/>
      <c r="P175" s="239"/>
      <c r="Q175" s="239"/>
      <c r="R175" s="239"/>
      <c r="S175" s="239"/>
      <c r="T175" s="240"/>
      <c r="AT175" s="241" t="s">
        <v>256</v>
      </c>
      <c r="AU175" s="241" t="s">
        <v>88</v>
      </c>
      <c r="AV175" s="14" t="s">
        <v>14</v>
      </c>
      <c r="AW175" s="14" t="s">
        <v>36</v>
      </c>
      <c r="AX175" s="14" t="s">
        <v>80</v>
      </c>
      <c r="AY175" s="241" t="s">
        <v>241</v>
      </c>
    </row>
    <row r="176" spans="1:65" s="12" customFormat="1" ht="11.25" x14ac:dyDescent="0.2">
      <c r="B176" s="209"/>
      <c r="C176" s="210"/>
      <c r="D176" s="211" t="s">
        <v>256</v>
      </c>
      <c r="E176" s="212" t="s">
        <v>1</v>
      </c>
      <c r="F176" s="213" t="s">
        <v>3883</v>
      </c>
      <c r="G176" s="210"/>
      <c r="H176" s="214">
        <v>80.438000000000002</v>
      </c>
      <c r="I176" s="215"/>
      <c r="J176" s="210"/>
      <c r="K176" s="210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256</v>
      </c>
      <c r="AU176" s="220" t="s">
        <v>88</v>
      </c>
      <c r="AV176" s="12" t="s">
        <v>88</v>
      </c>
      <c r="AW176" s="12" t="s">
        <v>36</v>
      </c>
      <c r="AX176" s="12" t="s">
        <v>80</v>
      </c>
      <c r="AY176" s="220" t="s">
        <v>241</v>
      </c>
    </row>
    <row r="177" spans="1:65" s="12" customFormat="1" ht="11.25" x14ac:dyDescent="0.2">
      <c r="B177" s="209"/>
      <c r="C177" s="210"/>
      <c r="D177" s="211" t="s">
        <v>256</v>
      </c>
      <c r="E177" s="212" t="s">
        <v>1</v>
      </c>
      <c r="F177" s="213" t="s">
        <v>3884</v>
      </c>
      <c r="G177" s="210"/>
      <c r="H177" s="214">
        <v>2.2280000000000002</v>
      </c>
      <c r="I177" s="215"/>
      <c r="J177" s="210"/>
      <c r="K177" s="210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256</v>
      </c>
      <c r="AU177" s="220" t="s">
        <v>88</v>
      </c>
      <c r="AV177" s="12" t="s">
        <v>88</v>
      </c>
      <c r="AW177" s="12" t="s">
        <v>36</v>
      </c>
      <c r="AX177" s="12" t="s">
        <v>80</v>
      </c>
      <c r="AY177" s="220" t="s">
        <v>241</v>
      </c>
    </row>
    <row r="178" spans="1:65" s="13" customFormat="1" ht="11.25" x14ac:dyDescent="0.2">
      <c r="B178" s="221"/>
      <c r="C178" s="222"/>
      <c r="D178" s="211" t="s">
        <v>256</v>
      </c>
      <c r="E178" s="223" t="s">
        <v>1</v>
      </c>
      <c r="F178" s="224" t="s">
        <v>258</v>
      </c>
      <c r="G178" s="222"/>
      <c r="H178" s="225">
        <v>82.665999999999997</v>
      </c>
      <c r="I178" s="226"/>
      <c r="J178" s="222"/>
      <c r="K178" s="222"/>
      <c r="L178" s="227"/>
      <c r="M178" s="228"/>
      <c r="N178" s="229"/>
      <c r="O178" s="229"/>
      <c r="P178" s="229"/>
      <c r="Q178" s="229"/>
      <c r="R178" s="229"/>
      <c r="S178" s="229"/>
      <c r="T178" s="230"/>
      <c r="AT178" s="231" t="s">
        <v>256</v>
      </c>
      <c r="AU178" s="231" t="s">
        <v>88</v>
      </c>
      <c r="AV178" s="13" t="s">
        <v>175</v>
      </c>
      <c r="AW178" s="13" t="s">
        <v>36</v>
      </c>
      <c r="AX178" s="13" t="s">
        <v>14</v>
      </c>
      <c r="AY178" s="231" t="s">
        <v>241</v>
      </c>
    </row>
    <row r="179" spans="1:65" s="1" customFormat="1" ht="24.2" customHeight="1" x14ac:dyDescent="0.2">
      <c r="A179" s="34"/>
      <c r="B179" s="35"/>
      <c r="C179" s="191" t="s">
        <v>286</v>
      </c>
      <c r="D179" s="191" t="s">
        <v>243</v>
      </c>
      <c r="E179" s="192" t="s">
        <v>3885</v>
      </c>
      <c r="F179" s="193" t="s">
        <v>3886</v>
      </c>
      <c r="G179" s="194" t="s">
        <v>295</v>
      </c>
      <c r="H179" s="195">
        <v>4</v>
      </c>
      <c r="I179" s="196">
        <v>1299.8900000000001</v>
      </c>
      <c r="J179" s="197">
        <f>ROUND(I179*H179,2)</f>
        <v>5199.5600000000004</v>
      </c>
      <c r="K179" s="193" t="s">
        <v>247</v>
      </c>
      <c r="L179" s="39"/>
      <c r="M179" s="198" t="s">
        <v>1</v>
      </c>
      <c r="N179" s="199" t="s">
        <v>45</v>
      </c>
      <c r="O179" s="71"/>
      <c r="P179" s="200">
        <f>O179*H179</f>
        <v>0</v>
      </c>
      <c r="Q179" s="200">
        <v>2.0000000000000001E-4</v>
      </c>
      <c r="R179" s="200">
        <f>Q179*H179</f>
        <v>8.0000000000000004E-4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88</v>
      </c>
      <c r="AY179" s="17" t="s">
        <v>241</v>
      </c>
      <c r="BE179" s="203">
        <f>IF(N179="základní",J179,0)</f>
        <v>5199.5600000000004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14</v>
      </c>
      <c r="BK179" s="203">
        <f>ROUND(I179*H179,2)</f>
        <v>5199.5600000000004</v>
      </c>
      <c r="BL179" s="17" t="s">
        <v>175</v>
      </c>
      <c r="BM179" s="202" t="s">
        <v>3887</v>
      </c>
    </row>
    <row r="180" spans="1:65" s="1" customFormat="1" ht="11.25" x14ac:dyDescent="0.2">
      <c r="A180" s="34"/>
      <c r="B180" s="35"/>
      <c r="C180" s="36"/>
      <c r="D180" s="204" t="s">
        <v>249</v>
      </c>
      <c r="E180" s="36"/>
      <c r="F180" s="205" t="s">
        <v>3888</v>
      </c>
      <c r="G180" s="36"/>
      <c r="H180" s="36"/>
      <c r="I180" s="206"/>
      <c r="J180" s="36"/>
      <c r="K180" s="36"/>
      <c r="L180" s="39"/>
      <c r="M180" s="207"/>
      <c r="N180" s="208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249</v>
      </c>
      <c r="AU180" s="17" t="s">
        <v>88</v>
      </c>
    </row>
    <row r="181" spans="1:65" s="14" customFormat="1" ht="11.25" x14ac:dyDescent="0.2">
      <c r="B181" s="232"/>
      <c r="C181" s="233"/>
      <c r="D181" s="211" t="s">
        <v>256</v>
      </c>
      <c r="E181" s="234" t="s">
        <v>1</v>
      </c>
      <c r="F181" s="235" t="s">
        <v>3889</v>
      </c>
      <c r="G181" s="233"/>
      <c r="H181" s="234" t="s">
        <v>1</v>
      </c>
      <c r="I181" s="236"/>
      <c r="J181" s="233"/>
      <c r="K181" s="233"/>
      <c r="L181" s="237"/>
      <c r="M181" s="238"/>
      <c r="N181" s="239"/>
      <c r="O181" s="239"/>
      <c r="P181" s="239"/>
      <c r="Q181" s="239"/>
      <c r="R181" s="239"/>
      <c r="S181" s="239"/>
      <c r="T181" s="240"/>
      <c r="AT181" s="241" t="s">
        <v>256</v>
      </c>
      <c r="AU181" s="241" t="s">
        <v>88</v>
      </c>
      <c r="AV181" s="14" t="s">
        <v>14</v>
      </c>
      <c r="AW181" s="14" t="s">
        <v>36</v>
      </c>
      <c r="AX181" s="14" t="s">
        <v>80</v>
      </c>
      <c r="AY181" s="241" t="s">
        <v>241</v>
      </c>
    </row>
    <row r="182" spans="1:65" s="12" customFormat="1" ht="11.25" x14ac:dyDescent="0.2">
      <c r="B182" s="209"/>
      <c r="C182" s="210"/>
      <c r="D182" s="211" t="s">
        <v>256</v>
      </c>
      <c r="E182" s="212" t="s">
        <v>1</v>
      </c>
      <c r="F182" s="213" t="s">
        <v>175</v>
      </c>
      <c r="G182" s="210"/>
      <c r="H182" s="214">
        <v>4</v>
      </c>
      <c r="I182" s="215"/>
      <c r="J182" s="210"/>
      <c r="K182" s="210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256</v>
      </c>
      <c r="AU182" s="220" t="s">
        <v>88</v>
      </c>
      <c r="AV182" s="12" t="s">
        <v>88</v>
      </c>
      <c r="AW182" s="12" t="s">
        <v>36</v>
      </c>
      <c r="AX182" s="12" t="s">
        <v>14</v>
      </c>
      <c r="AY182" s="220" t="s">
        <v>241</v>
      </c>
    </row>
    <row r="183" spans="1:65" s="1" customFormat="1" ht="24.2" customHeight="1" x14ac:dyDescent="0.2">
      <c r="A183" s="34"/>
      <c r="B183" s="35"/>
      <c r="C183" s="191" t="s">
        <v>292</v>
      </c>
      <c r="D183" s="191" t="s">
        <v>243</v>
      </c>
      <c r="E183" s="192" t="s">
        <v>3890</v>
      </c>
      <c r="F183" s="193" t="s">
        <v>3891</v>
      </c>
      <c r="G183" s="194" t="s">
        <v>289</v>
      </c>
      <c r="H183" s="195">
        <v>44.5</v>
      </c>
      <c r="I183" s="196">
        <v>893.67</v>
      </c>
      <c r="J183" s="197">
        <f>ROUND(I183*H183,2)</f>
        <v>39768.32</v>
      </c>
      <c r="K183" s="193" t="s">
        <v>247</v>
      </c>
      <c r="L183" s="39"/>
      <c r="M183" s="198" t="s">
        <v>1</v>
      </c>
      <c r="N183" s="199" t="s">
        <v>45</v>
      </c>
      <c r="O183" s="71"/>
      <c r="P183" s="200">
        <f>O183*H183</f>
        <v>0</v>
      </c>
      <c r="Q183" s="200">
        <v>3.3E-4</v>
      </c>
      <c r="R183" s="200">
        <f>Q183*H183</f>
        <v>1.4685E-2</v>
      </c>
      <c r="S183" s="200">
        <v>0</v>
      </c>
      <c r="T183" s="201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88</v>
      </c>
      <c r="AY183" s="17" t="s">
        <v>241</v>
      </c>
      <c r="BE183" s="203">
        <f>IF(N183="základní",J183,0)</f>
        <v>39768.32</v>
      </c>
      <c r="BF183" s="203">
        <f>IF(N183="snížená",J183,0)</f>
        <v>0</v>
      </c>
      <c r="BG183" s="203">
        <f>IF(N183="zákl. přenesená",J183,0)</f>
        <v>0</v>
      </c>
      <c r="BH183" s="203">
        <f>IF(N183="sníž. přenesená",J183,0)</f>
        <v>0</v>
      </c>
      <c r="BI183" s="203">
        <f>IF(N183="nulová",J183,0)</f>
        <v>0</v>
      </c>
      <c r="BJ183" s="17" t="s">
        <v>14</v>
      </c>
      <c r="BK183" s="203">
        <f>ROUND(I183*H183,2)</f>
        <v>39768.32</v>
      </c>
      <c r="BL183" s="17" t="s">
        <v>175</v>
      </c>
      <c r="BM183" s="202" t="s">
        <v>3892</v>
      </c>
    </row>
    <row r="184" spans="1:65" s="1" customFormat="1" ht="11.25" x14ac:dyDescent="0.2">
      <c r="A184" s="34"/>
      <c r="B184" s="35"/>
      <c r="C184" s="36"/>
      <c r="D184" s="204" t="s">
        <v>249</v>
      </c>
      <c r="E184" s="36"/>
      <c r="F184" s="205" t="s">
        <v>3893</v>
      </c>
      <c r="G184" s="36"/>
      <c r="H184" s="36"/>
      <c r="I184" s="206"/>
      <c r="J184" s="36"/>
      <c r="K184" s="36"/>
      <c r="L184" s="39"/>
      <c r="M184" s="207"/>
      <c r="N184" s="208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249</v>
      </c>
      <c r="AU184" s="17" t="s">
        <v>88</v>
      </c>
    </row>
    <row r="185" spans="1:65" s="14" customFormat="1" ht="11.25" x14ac:dyDescent="0.2">
      <c r="B185" s="232"/>
      <c r="C185" s="233"/>
      <c r="D185" s="211" t="s">
        <v>256</v>
      </c>
      <c r="E185" s="234" t="s">
        <v>1</v>
      </c>
      <c r="F185" s="235" t="s">
        <v>3894</v>
      </c>
      <c r="G185" s="233"/>
      <c r="H185" s="234" t="s">
        <v>1</v>
      </c>
      <c r="I185" s="236"/>
      <c r="J185" s="233"/>
      <c r="K185" s="233"/>
      <c r="L185" s="237"/>
      <c r="M185" s="238"/>
      <c r="N185" s="239"/>
      <c r="O185" s="239"/>
      <c r="P185" s="239"/>
      <c r="Q185" s="239"/>
      <c r="R185" s="239"/>
      <c r="S185" s="239"/>
      <c r="T185" s="240"/>
      <c r="AT185" s="241" t="s">
        <v>256</v>
      </c>
      <c r="AU185" s="241" t="s">
        <v>88</v>
      </c>
      <c r="AV185" s="14" t="s">
        <v>14</v>
      </c>
      <c r="AW185" s="14" t="s">
        <v>36</v>
      </c>
      <c r="AX185" s="14" t="s">
        <v>80</v>
      </c>
      <c r="AY185" s="241" t="s">
        <v>241</v>
      </c>
    </row>
    <row r="186" spans="1:65" s="12" customFormat="1" ht="11.25" x14ac:dyDescent="0.2">
      <c r="B186" s="209"/>
      <c r="C186" s="210"/>
      <c r="D186" s="211" t="s">
        <v>256</v>
      </c>
      <c r="E186" s="212" t="s">
        <v>1</v>
      </c>
      <c r="F186" s="213" t="s">
        <v>3895</v>
      </c>
      <c r="G186" s="210"/>
      <c r="H186" s="214">
        <v>44.5</v>
      </c>
      <c r="I186" s="215"/>
      <c r="J186" s="210"/>
      <c r="K186" s="210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256</v>
      </c>
      <c r="AU186" s="220" t="s">
        <v>88</v>
      </c>
      <c r="AV186" s="12" t="s">
        <v>88</v>
      </c>
      <c r="AW186" s="12" t="s">
        <v>36</v>
      </c>
      <c r="AX186" s="12" t="s">
        <v>14</v>
      </c>
      <c r="AY186" s="220" t="s">
        <v>241</v>
      </c>
    </row>
    <row r="187" spans="1:65" s="1" customFormat="1" ht="24.2" customHeight="1" x14ac:dyDescent="0.2">
      <c r="A187" s="34"/>
      <c r="B187" s="35"/>
      <c r="C187" s="191" t="s">
        <v>275</v>
      </c>
      <c r="D187" s="191" t="s">
        <v>243</v>
      </c>
      <c r="E187" s="192" t="s">
        <v>3896</v>
      </c>
      <c r="F187" s="193" t="s">
        <v>3897</v>
      </c>
      <c r="G187" s="194" t="s">
        <v>246</v>
      </c>
      <c r="H187" s="195">
        <v>356</v>
      </c>
      <c r="I187" s="196">
        <v>3087.24</v>
      </c>
      <c r="J187" s="197">
        <f>ROUND(I187*H187,2)</f>
        <v>1099057.44</v>
      </c>
      <c r="K187" s="193" t="s">
        <v>247</v>
      </c>
      <c r="L187" s="39"/>
      <c r="M187" s="198" t="s">
        <v>1</v>
      </c>
      <c r="N187" s="199" t="s">
        <v>45</v>
      </c>
      <c r="O187" s="71"/>
      <c r="P187" s="200">
        <f>O187*H187</f>
        <v>0</v>
      </c>
      <c r="Q187" s="200">
        <v>2.82E-3</v>
      </c>
      <c r="R187" s="200">
        <f>Q187*H187</f>
        <v>1.0039199999999999</v>
      </c>
      <c r="S187" s="200">
        <v>0</v>
      </c>
      <c r="T187" s="201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175</v>
      </c>
      <c r="AT187" s="202" t="s">
        <v>243</v>
      </c>
      <c r="AU187" s="202" t="s">
        <v>88</v>
      </c>
      <c r="AY187" s="17" t="s">
        <v>241</v>
      </c>
      <c r="BE187" s="203">
        <f>IF(N187="základní",J187,0)</f>
        <v>1099057.44</v>
      </c>
      <c r="BF187" s="203">
        <f>IF(N187="snížená",J187,0)</f>
        <v>0</v>
      </c>
      <c r="BG187" s="203">
        <f>IF(N187="zákl. přenesená",J187,0)</f>
        <v>0</v>
      </c>
      <c r="BH187" s="203">
        <f>IF(N187="sníž. přenesená",J187,0)</f>
        <v>0</v>
      </c>
      <c r="BI187" s="203">
        <f>IF(N187="nulová",J187,0)</f>
        <v>0</v>
      </c>
      <c r="BJ187" s="17" t="s">
        <v>14</v>
      </c>
      <c r="BK187" s="203">
        <f>ROUND(I187*H187,2)</f>
        <v>1099057.44</v>
      </c>
      <c r="BL187" s="17" t="s">
        <v>175</v>
      </c>
      <c r="BM187" s="202" t="s">
        <v>3898</v>
      </c>
    </row>
    <row r="188" spans="1:65" s="1" customFormat="1" ht="11.25" x14ac:dyDescent="0.2">
      <c r="A188" s="34"/>
      <c r="B188" s="35"/>
      <c r="C188" s="36"/>
      <c r="D188" s="204" t="s">
        <v>249</v>
      </c>
      <c r="E188" s="36"/>
      <c r="F188" s="205" t="s">
        <v>3899</v>
      </c>
      <c r="G188" s="36"/>
      <c r="H188" s="36"/>
      <c r="I188" s="206"/>
      <c r="J188" s="36"/>
      <c r="K188" s="36"/>
      <c r="L188" s="39"/>
      <c r="M188" s="207"/>
      <c r="N188" s="208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7" t="s">
        <v>249</v>
      </c>
      <c r="AU188" s="17" t="s">
        <v>88</v>
      </c>
    </row>
    <row r="189" spans="1:65" s="14" customFormat="1" ht="11.25" x14ac:dyDescent="0.2">
      <c r="B189" s="232"/>
      <c r="C189" s="233"/>
      <c r="D189" s="211" t="s">
        <v>256</v>
      </c>
      <c r="E189" s="234" t="s">
        <v>1</v>
      </c>
      <c r="F189" s="235" t="s">
        <v>3900</v>
      </c>
      <c r="G189" s="233"/>
      <c r="H189" s="234" t="s">
        <v>1</v>
      </c>
      <c r="I189" s="236"/>
      <c r="J189" s="233"/>
      <c r="K189" s="233"/>
      <c r="L189" s="237"/>
      <c r="M189" s="238"/>
      <c r="N189" s="239"/>
      <c r="O189" s="239"/>
      <c r="P189" s="239"/>
      <c r="Q189" s="239"/>
      <c r="R189" s="239"/>
      <c r="S189" s="239"/>
      <c r="T189" s="240"/>
      <c r="AT189" s="241" t="s">
        <v>256</v>
      </c>
      <c r="AU189" s="241" t="s">
        <v>88</v>
      </c>
      <c r="AV189" s="14" t="s">
        <v>14</v>
      </c>
      <c r="AW189" s="14" t="s">
        <v>36</v>
      </c>
      <c r="AX189" s="14" t="s">
        <v>80</v>
      </c>
      <c r="AY189" s="241" t="s">
        <v>241</v>
      </c>
    </row>
    <row r="190" spans="1:65" s="12" customFormat="1" ht="11.25" x14ac:dyDescent="0.2">
      <c r="B190" s="209"/>
      <c r="C190" s="210"/>
      <c r="D190" s="211" t="s">
        <v>256</v>
      </c>
      <c r="E190" s="212" t="s">
        <v>1</v>
      </c>
      <c r="F190" s="213" t="s">
        <v>3901</v>
      </c>
      <c r="G190" s="210"/>
      <c r="H190" s="214">
        <v>356</v>
      </c>
      <c r="I190" s="215"/>
      <c r="J190" s="210"/>
      <c r="K190" s="210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256</v>
      </c>
      <c r="AU190" s="220" t="s">
        <v>88</v>
      </c>
      <c r="AV190" s="12" t="s">
        <v>88</v>
      </c>
      <c r="AW190" s="12" t="s">
        <v>36</v>
      </c>
      <c r="AX190" s="12" t="s">
        <v>14</v>
      </c>
      <c r="AY190" s="220" t="s">
        <v>241</v>
      </c>
    </row>
    <row r="191" spans="1:65" s="1" customFormat="1" ht="24.2" customHeight="1" x14ac:dyDescent="0.2">
      <c r="A191" s="34"/>
      <c r="B191" s="35"/>
      <c r="C191" s="250" t="s">
        <v>301</v>
      </c>
      <c r="D191" s="250" t="s">
        <v>716</v>
      </c>
      <c r="E191" s="251" t="s">
        <v>3902</v>
      </c>
      <c r="F191" s="252" t="s">
        <v>3903</v>
      </c>
      <c r="G191" s="253" t="s">
        <v>3861</v>
      </c>
      <c r="H191" s="254">
        <v>1</v>
      </c>
      <c r="I191" s="255">
        <v>454961.35</v>
      </c>
      <c r="J191" s="256">
        <f>ROUND(I191*H191,2)</f>
        <v>454961.35</v>
      </c>
      <c r="K191" s="252" t="s">
        <v>1</v>
      </c>
      <c r="L191" s="257"/>
      <c r="M191" s="258" t="s">
        <v>1</v>
      </c>
      <c r="N191" s="259" t="s">
        <v>45</v>
      </c>
      <c r="O191" s="71"/>
      <c r="P191" s="200">
        <f>O191*H191</f>
        <v>0</v>
      </c>
      <c r="Q191" s="200">
        <v>0</v>
      </c>
      <c r="R191" s="200">
        <f>Q191*H191</f>
        <v>0</v>
      </c>
      <c r="S191" s="200">
        <v>0</v>
      </c>
      <c r="T191" s="201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292</v>
      </c>
      <c r="AT191" s="202" t="s">
        <v>716</v>
      </c>
      <c r="AU191" s="202" t="s">
        <v>88</v>
      </c>
      <c r="AY191" s="17" t="s">
        <v>241</v>
      </c>
      <c r="BE191" s="203">
        <f>IF(N191="základní",J191,0)</f>
        <v>454961.35</v>
      </c>
      <c r="BF191" s="203">
        <f>IF(N191="snížená",J191,0)</f>
        <v>0</v>
      </c>
      <c r="BG191" s="203">
        <f>IF(N191="zákl. přenesená",J191,0)</f>
        <v>0</v>
      </c>
      <c r="BH191" s="203">
        <f>IF(N191="sníž. přenesená",J191,0)</f>
        <v>0</v>
      </c>
      <c r="BI191" s="203">
        <f>IF(N191="nulová",J191,0)</f>
        <v>0</v>
      </c>
      <c r="BJ191" s="17" t="s">
        <v>14</v>
      </c>
      <c r="BK191" s="203">
        <f>ROUND(I191*H191,2)</f>
        <v>454961.35</v>
      </c>
      <c r="BL191" s="17" t="s">
        <v>175</v>
      </c>
      <c r="BM191" s="202" t="s">
        <v>3904</v>
      </c>
    </row>
    <row r="192" spans="1:65" s="1" customFormat="1" ht="19.5" x14ac:dyDescent="0.2">
      <c r="A192" s="34"/>
      <c r="B192" s="35"/>
      <c r="C192" s="36"/>
      <c r="D192" s="211" t="s">
        <v>701</v>
      </c>
      <c r="E192" s="36"/>
      <c r="F192" s="249" t="s">
        <v>3863</v>
      </c>
      <c r="G192" s="36"/>
      <c r="H192" s="36"/>
      <c r="I192" s="206"/>
      <c r="J192" s="36"/>
      <c r="K192" s="36"/>
      <c r="L192" s="39"/>
      <c r="M192" s="207"/>
      <c r="N192" s="208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701</v>
      </c>
      <c r="AU192" s="17" t="s">
        <v>88</v>
      </c>
    </row>
    <row r="193" spans="1:65" s="12" customFormat="1" ht="11.25" x14ac:dyDescent="0.2">
      <c r="B193" s="209"/>
      <c r="C193" s="210"/>
      <c r="D193" s="211" t="s">
        <v>256</v>
      </c>
      <c r="E193" s="210"/>
      <c r="F193" s="213" t="s">
        <v>3905</v>
      </c>
      <c r="G193" s="210"/>
      <c r="H193" s="214">
        <v>1</v>
      </c>
      <c r="I193" s="215"/>
      <c r="J193" s="210"/>
      <c r="K193" s="210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256</v>
      </c>
      <c r="AU193" s="220" t="s">
        <v>88</v>
      </c>
      <c r="AV193" s="12" t="s">
        <v>88</v>
      </c>
      <c r="AW193" s="12" t="s">
        <v>4</v>
      </c>
      <c r="AX193" s="12" t="s">
        <v>14</v>
      </c>
      <c r="AY193" s="220" t="s">
        <v>241</v>
      </c>
    </row>
    <row r="194" spans="1:65" s="1" customFormat="1" ht="33" customHeight="1" x14ac:dyDescent="0.2">
      <c r="A194" s="34"/>
      <c r="B194" s="35"/>
      <c r="C194" s="191" t="s">
        <v>305</v>
      </c>
      <c r="D194" s="191" t="s">
        <v>243</v>
      </c>
      <c r="E194" s="192" t="s">
        <v>3906</v>
      </c>
      <c r="F194" s="193" t="s">
        <v>3907</v>
      </c>
      <c r="G194" s="194" t="s">
        <v>246</v>
      </c>
      <c r="H194" s="195">
        <v>356</v>
      </c>
      <c r="I194" s="196">
        <v>2437.29</v>
      </c>
      <c r="J194" s="197">
        <f>ROUND(I194*H194,2)</f>
        <v>867675.24</v>
      </c>
      <c r="K194" s="193" t="s">
        <v>247</v>
      </c>
      <c r="L194" s="39"/>
      <c r="M194" s="198" t="s">
        <v>1</v>
      </c>
      <c r="N194" s="199" t="s">
        <v>45</v>
      </c>
      <c r="O194" s="71"/>
      <c r="P194" s="200">
        <f>O194*H194</f>
        <v>0</v>
      </c>
      <c r="Q194" s="200">
        <v>9.0000000000000006E-5</v>
      </c>
      <c r="R194" s="200">
        <f>Q194*H194</f>
        <v>3.2039999999999999E-2</v>
      </c>
      <c r="S194" s="200">
        <v>0</v>
      </c>
      <c r="T194" s="201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88</v>
      </c>
      <c r="AY194" s="17" t="s">
        <v>241</v>
      </c>
      <c r="BE194" s="203">
        <f>IF(N194="základní",J194,0)</f>
        <v>867675.24</v>
      </c>
      <c r="BF194" s="203">
        <f>IF(N194="snížená",J194,0)</f>
        <v>0</v>
      </c>
      <c r="BG194" s="203">
        <f>IF(N194="zákl. přenesená",J194,0)</f>
        <v>0</v>
      </c>
      <c r="BH194" s="203">
        <f>IF(N194="sníž. přenesená",J194,0)</f>
        <v>0</v>
      </c>
      <c r="BI194" s="203">
        <f>IF(N194="nulová",J194,0)</f>
        <v>0</v>
      </c>
      <c r="BJ194" s="17" t="s">
        <v>14</v>
      </c>
      <c r="BK194" s="203">
        <f>ROUND(I194*H194,2)</f>
        <v>867675.24</v>
      </c>
      <c r="BL194" s="17" t="s">
        <v>175</v>
      </c>
      <c r="BM194" s="202" t="s">
        <v>3908</v>
      </c>
    </row>
    <row r="195" spans="1:65" s="1" customFormat="1" ht="11.25" x14ac:dyDescent="0.2">
      <c r="A195" s="34"/>
      <c r="B195" s="35"/>
      <c r="C195" s="36"/>
      <c r="D195" s="204" t="s">
        <v>249</v>
      </c>
      <c r="E195" s="36"/>
      <c r="F195" s="205" t="s">
        <v>3909</v>
      </c>
      <c r="G195" s="36"/>
      <c r="H195" s="36"/>
      <c r="I195" s="206"/>
      <c r="J195" s="36"/>
      <c r="K195" s="36"/>
      <c r="L195" s="39"/>
      <c r="M195" s="207"/>
      <c r="N195" s="208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249</v>
      </c>
      <c r="AU195" s="17" t="s">
        <v>88</v>
      </c>
    </row>
    <row r="196" spans="1:65" s="1" customFormat="1" ht="33" customHeight="1" x14ac:dyDescent="0.2">
      <c r="A196" s="34"/>
      <c r="B196" s="35"/>
      <c r="C196" s="191" t="s">
        <v>309</v>
      </c>
      <c r="D196" s="191" t="s">
        <v>243</v>
      </c>
      <c r="E196" s="192" t="s">
        <v>3910</v>
      </c>
      <c r="F196" s="193" t="s">
        <v>3911</v>
      </c>
      <c r="G196" s="194" t="s">
        <v>253</v>
      </c>
      <c r="H196" s="195">
        <v>330.66</v>
      </c>
      <c r="I196" s="196">
        <v>110.16</v>
      </c>
      <c r="J196" s="197">
        <f>ROUND(I196*H196,2)</f>
        <v>36425.51</v>
      </c>
      <c r="K196" s="193" t="s">
        <v>247</v>
      </c>
      <c r="L196" s="39"/>
      <c r="M196" s="198" t="s">
        <v>1</v>
      </c>
      <c r="N196" s="199" t="s">
        <v>45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88</v>
      </c>
      <c r="AY196" s="17" t="s">
        <v>241</v>
      </c>
      <c r="BE196" s="203">
        <f>IF(N196="základní",J196,0)</f>
        <v>36425.51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14</v>
      </c>
      <c r="BK196" s="203">
        <f>ROUND(I196*H196,2)</f>
        <v>36425.51</v>
      </c>
      <c r="BL196" s="17" t="s">
        <v>175</v>
      </c>
      <c r="BM196" s="202" t="s">
        <v>3912</v>
      </c>
    </row>
    <row r="197" spans="1:65" s="1" customFormat="1" ht="11.25" x14ac:dyDescent="0.2">
      <c r="A197" s="34"/>
      <c r="B197" s="35"/>
      <c r="C197" s="36"/>
      <c r="D197" s="204" t="s">
        <v>249</v>
      </c>
      <c r="E197" s="36"/>
      <c r="F197" s="205" t="s">
        <v>3913</v>
      </c>
      <c r="G197" s="36"/>
      <c r="H197" s="36"/>
      <c r="I197" s="206"/>
      <c r="J197" s="36"/>
      <c r="K197" s="36"/>
      <c r="L197" s="39"/>
      <c r="M197" s="207"/>
      <c r="N197" s="208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249</v>
      </c>
      <c r="AU197" s="17" t="s">
        <v>88</v>
      </c>
    </row>
    <row r="198" spans="1:65" s="1" customFormat="1" ht="33" customHeight="1" x14ac:dyDescent="0.2">
      <c r="A198" s="34"/>
      <c r="B198" s="35"/>
      <c r="C198" s="191" t="s">
        <v>316</v>
      </c>
      <c r="D198" s="191" t="s">
        <v>243</v>
      </c>
      <c r="E198" s="192" t="s">
        <v>3914</v>
      </c>
      <c r="F198" s="193" t="s">
        <v>3915</v>
      </c>
      <c r="G198" s="194" t="s">
        <v>253</v>
      </c>
      <c r="H198" s="195">
        <v>495.99200000000002</v>
      </c>
      <c r="I198" s="196">
        <v>137.69999999999999</v>
      </c>
      <c r="J198" s="197">
        <f>ROUND(I198*H198,2)</f>
        <v>68298.100000000006</v>
      </c>
      <c r="K198" s="193" t="s">
        <v>247</v>
      </c>
      <c r="L198" s="39"/>
      <c r="M198" s="198" t="s">
        <v>1</v>
      </c>
      <c r="N198" s="199" t="s">
        <v>45</v>
      </c>
      <c r="O198" s="71"/>
      <c r="P198" s="200">
        <f>O198*H198</f>
        <v>0</v>
      </c>
      <c r="Q198" s="200">
        <v>0</v>
      </c>
      <c r="R198" s="200">
        <f>Q198*H198</f>
        <v>0</v>
      </c>
      <c r="S198" s="200">
        <v>0</v>
      </c>
      <c r="T198" s="201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2" t="s">
        <v>175</v>
      </c>
      <c r="AT198" s="202" t="s">
        <v>243</v>
      </c>
      <c r="AU198" s="202" t="s">
        <v>88</v>
      </c>
      <c r="AY198" s="17" t="s">
        <v>241</v>
      </c>
      <c r="BE198" s="203">
        <f>IF(N198="základní",J198,0)</f>
        <v>68298.100000000006</v>
      </c>
      <c r="BF198" s="203">
        <f>IF(N198="snížená",J198,0)</f>
        <v>0</v>
      </c>
      <c r="BG198" s="203">
        <f>IF(N198="zákl. přenesená",J198,0)</f>
        <v>0</v>
      </c>
      <c r="BH198" s="203">
        <f>IF(N198="sníž. přenesená",J198,0)</f>
        <v>0</v>
      </c>
      <c r="BI198" s="203">
        <f>IF(N198="nulová",J198,0)</f>
        <v>0</v>
      </c>
      <c r="BJ198" s="17" t="s">
        <v>14</v>
      </c>
      <c r="BK198" s="203">
        <f>ROUND(I198*H198,2)</f>
        <v>68298.100000000006</v>
      </c>
      <c r="BL198" s="17" t="s">
        <v>175</v>
      </c>
      <c r="BM198" s="202" t="s">
        <v>3916</v>
      </c>
    </row>
    <row r="199" spans="1:65" s="1" customFormat="1" ht="11.25" x14ac:dyDescent="0.2">
      <c r="A199" s="34"/>
      <c r="B199" s="35"/>
      <c r="C199" s="36"/>
      <c r="D199" s="204" t="s">
        <v>249</v>
      </c>
      <c r="E199" s="36"/>
      <c r="F199" s="205" t="s">
        <v>3917</v>
      </c>
      <c r="G199" s="36"/>
      <c r="H199" s="36"/>
      <c r="I199" s="206"/>
      <c r="J199" s="36"/>
      <c r="K199" s="36"/>
      <c r="L199" s="39"/>
      <c r="M199" s="207"/>
      <c r="N199" s="208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249</v>
      </c>
      <c r="AU199" s="17" t="s">
        <v>88</v>
      </c>
    </row>
    <row r="200" spans="1:65" s="12" customFormat="1" ht="11.25" x14ac:dyDescent="0.2">
      <c r="B200" s="209"/>
      <c r="C200" s="210"/>
      <c r="D200" s="211" t="s">
        <v>256</v>
      </c>
      <c r="E200" s="212" t="s">
        <v>1</v>
      </c>
      <c r="F200" s="213" t="s">
        <v>3918</v>
      </c>
      <c r="G200" s="210"/>
      <c r="H200" s="214">
        <v>495.99200000000002</v>
      </c>
      <c r="I200" s="215"/>
      <c r="J200" s="210"/>
      <c r="K200" s="210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256</v>
      </c>
      <c r="AU200" s="220" t="s">
        <v>88</v>
      </c>
      <c r="AV200" s="12" t="s">
        <v>88</v>
      </c>
      <c r="AW200" s="12" t="s">
        <v>36</v>
      </c>
      <c r="AX200" s="12" t="s">
        <v>14</v>
      </c>
      <c r="AY200" s="220" t="s">
        <v>241</v>
      </c>
    </row>
    <row r="201" spans="1:65" s="1" customFormat="1" ht="37.9" customHeight="1" x14ac:dyDescent="0.2">
      <c r="A201" s="34"/>
      <c r="B201" s="35"/>
      <c r="C201" s="191" t="s">
        <v>322</v>
      </c>
      <c r="D201" s="191" t="s">
        <v>243</v>
      </c>
      <c r="E201" s="192" t="s">
        <v>639</v>
      </c>
      <c r="F201" s="193" t="s">
        <v>640</v>
      </c>
      <c r="G201" s="194" t="s">
        <v>253</v>
      </c>
      <c r="H201" s="195">
        <v>232.83</v>
      </c>
      <c r="I201" s="196">
        <v>130</v>
      </c>
      <c r="J201" s="197">
        <f>ROUND(I201*H201,2)</f>
        <v>30267.9</v>
      </c>
      <c r="K201" s="193" t="s">
        <v>247</v>
      </c>
      <c r="L201" s="39"/>
      <c r="M201" s="198" t="s">
        <v>1</v>
      </c>
      <c r="N201" s="199" t="s">
        <v>45</v>
      </c>
      <c r="O201" s="71"/>
      <c r="P201" s="200">
        <f>O201*H201</f>
        <v>0</v>
      </c>
      <c r="Q201" s="200">
        <v>0</v>
      </c>
      <c r="R201" s="200">
        <f>Q201*H201</f>
        <v>0</v>
      </c>
      <c r="S201" s="200">
        <v>0</v>
      </c>
      <c r="T201" s="201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175</v>
      </c>
      <c r="AT201" s="202" t="s">
        <v>243</v>
      </c>
      <c r="AU201" s="202" t="s">
        <v>88</v>
      </c>
      <c r="AY201" s="17" t="s">
        <v>241</v>
      </c>
      <c r="BE201" s="203">
        <f>IF(N201="základní",J201,0)</f>
        <v>30267.9</v>
      </c>
      <c r="BF201" s="203">
        <f>IF(N201="snížená",J201,0)</f>
        <v>0</v>
      </c>
      <c r="BG201" s="203">
        <f>IF(N201="zákl. přenesená",J201,0)</f>
        <v>0</v>
      </c>
      <c r="BH201" s="203">
        <f>IF(N201="sníž. přenesená",J201,0)</f>
        <v>0</v>
      </c>
      <c r="BI201" s="203">
        <f>IF(N201="nulová",J201,0)</f>
        <v>0</v>
      </c>
      <c r="BJ201" s="17" t="s">
        <v>14</v>
      </c>
      <c r="BK201" s="203">
        <f>ROUND(I201*H201,2)</f>
        <v>30267.9</v>
      </c>
      <c r="BL201" s="17" t="s">
        <v>175</v>
      </c>
      <c r="BM201" s="202" t="s">
        <v>3919</v>
      </c>
    </row>
    <row r="202" spans="1:65" s="1" customFormat="1" ht="11.25" x14ac:dyDescent="0.2">
      <c r="A202" s="34"/>
      <c r="B202" s="35"/>
      <c r="C202" s="36"/>
      <c r="D202" s="204" t="s">
        <v>249</v>
      </c>
      <c r="E202" s="36"/>
      <c r="F202" s="205" t="s">
        <v>642</v>
      </c>
      <c r="G202" s="36"/>
      <c r="H202" s="36"/>
      <c r="I202" s="206"/>
      <c r="J202" s="36"/>
      <c r="K202" s="36"/>
      <c r="L202" s="39"/>
      <c r="M202" s="207"/>
      <c r="N202" s="208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249</v>
      </c>
      <c r="AU202" s="17" t="s">
        <v>88</v>
      </c>
    </row>
    <row r="203" spans="1:65" s="14" customFormat="1" ht="11.25" x14ac:dyDescent="0.2">
      <c r="B203" s="232"/>
      <c r="C203" s="233"/>
      <c r="D203" s="211" t="s">
        <v>256</v>
      </c>
      <c r="E203" s="234" t="s">
        <v>1</v>
      </c>
      <c r="F203" s="235" t="s">
        <v>643</v>
      </c>
      <c r="G203" s="233"/>
      <c r="H203" s="234" t="s">
        <v>1</v>
      </c>
      <c r="I203" s="236"/>
      <c r="J203" s="233"/>
      <c r="K203" s="233"/>
      <c r="L203" s="237"/>
      <c r="M203" s="238"/>
      <c r="N203" s="239"/>
      <c r="O203" s="239"/>
      <c r="P203" s="239"/>
      <c r="Q203" s="239"/>
      <c r="R203" s="239"/>
      <c r="S203" s="239"/>
      <c r="T203" s="240"/>
      <c r="AT203" s="241" t="s">
        <v>256</v>
      </c>
      <c r="AU203" s="241" t="s">
        <v>88</v>
      </c>
      <c r="AV203" s="14" t="s">
        <v>14</v>
      </c>
      <c r="AW203" s="14" t="s">
        <v>36</v>
      </c>
      <c r="AX203" s="14" t="s">
        <v>80</v>
      </c>
      <c r="AY203" s="241" t="s">
        <v>241</v>
      </c>
    </row>
    <row r="204" spans="1:65" s="12" customFormat="1" ht="11.25" x14ac:dyDescent="0.2">
      <c r="B204" s="209"/>
      <c r="C204" s="210"/>
      <c r="D204" s="211" t="s">
        <v>256</v>
      </c>
      <c r="E204" s="212" t="s">
        <v>1</v>
      </c>
      <c r="F204" s="213" t="s">
        <v>3920</v>
      </c>
      <c r="G204" s="210"/>
      <c r="H204" s="214">
        <v>165.33</v>
      </c>
      <c r="I204" s="215"/>
      <c r="J204" s="210"/>
      <c r="K204" s="210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256</v>
      </c>
      <c r="AU204" s="220" t="s">
        <v>88</v>
      </c>
      <c r="AV204" s="12" t="s">
        <v>88</v>
      </c>
      <c r="AW204" s="12" t="s">
        <v>36</v>
      </c>
      <c r="AX204" s="12" t="s">
        <v>80</v>
      </c>
      <c r="AY204" s="220" t="s">
        <v>241</v>
      </c>
    </row>
    <row r="205" spans="1:65" s="14" customFormat="1" ht="11.25" x14ac:dyDescent="0.2">
      <c r="B205" s="232"/>
      <c r="C205" s="233"/>
      <c r="D205" s="211" t="s">
        <v>256</v>
      </c>
      <c r="E205" s="234" t="s">
        <v>1</v>
      </c>
      <c r="F205" s="235" t="s">
        <v>645</v>
      </c>
      <c r="G205" s="233"/>
      <c r="H205" s="234" t="s">
        <v>1</v>
      </c>
      <c r="I205" s="236"/>
      <c r="J205" s="233"/>
      <c r="K205" s="233"/>
      <c r="L205" s="237"/>
      <c r="M205" s="238"/>
      <c r="N205" s="239"/>
      <c r="O205" s="239"/>
      <c r="P205" s="239"/>
      <c r="Q205" s="239"/>
      <c r="R205" s="239"/>
      <c r="S205" s="239"/>
      <c r="T205" s="240"/>
      <c r="AT205" s="241" t="s">
        <v>256</v>
      </c>
      <c r="AU205" s="241" t="s">
        <v>88</v>
      </c>
      <c r="AV205" s="14" t="s">
        <v>14</v>
      </c>
      <c r="AW205" s="14" t="s">
        <v>36</v>
      </c>
      <c r="AX205" s="14" t="s">
        <v>80</v>
      </c>
      <c r="AY205" s="241" t="s">
        <v>241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3921</v>
      </c>
      <c r="G206" s="210"/>
      <c r="H206" s="214">
        <v>67.5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</v>
      </c>
      <c r="F207" s="224" t="s">
        <v>258</v>
      </c>
      <c r="G207" s="222"/>
      <c r="H207" s="225">
        <v>232.83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" customFormat="1" ht="37.9" customHeight="1" x14ac:dyDescent="0.2">
      <c r="A208" s="34"/>
      <c r="B208" s="35"/>
      <c r="C208" s="191" t="s">
        <v>8</v>
      </c>
      <c r="D208" s="191" t="s">
        <v>243</v>
      </c>
      <c r="E208" s="192" t="s">
        <v>649</v>
      </c>
      <c r="F208" s="193" t="s">
        <v>650</v>
      </c>
      <c r="G208" s="194" t="s">
        <v>253</v>
      </c>
      <c r="H208" s="195">
        <v>578.65599999999995</v>
      </c>
      <c r="I208" s="196">
        <v>130</v>
      </c>
      <c r="J208" s="197">
        <f>ROUND(I208*H208,2)</f>
        <v>75225.279999999999</v>
      </c>
      <c r="K208" s="193" t="s">
        <v>247</v>
      </c>
      <c r="L208" s="39"/>
      <c r="M208" s="198" t="s">
        <v>1</v>
      </c>
      <c r="N208" s="199" t="s">
        <v>45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88</v>
      </c>
      <c r="AY208" s="17" t="s">
        <v>241</v>
      </c>
      <c r="BE208" s="203">
        <f>IF(N208="základní",J208,0)</f>
        <v>75225.279999999999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14</v>
      </c>
      <c r="BK208" s="203">
        <f>ROUND(I208*H208,2)</f>
        <v>75225.279999999999</v>
      </c>
      <c r="BL208" s="17" t="s">
        <v>175</v>
      </c>
      <c r="BM208" s="202" t="s">
        <v>3922</v>
      </c>
    </row>
    <row r="209" spans="1:65" s="1" customFormat="1" ht="11.25" x14ac:dyDescent="0.2">
      <c r="A209" s="34"/>
      <c r="B209" s="35"/>
      <c r="C209" s="36"/>
      <c r="D209" s="204" t="s">
        <v>249</v>
      </c>
      <c r="E209" s="36"/>
      <c r="F209" s="205" t="s">
        <v>652</v>
      </c>
      <c r="G209" s="36"/>
      <c r="H209" s="36"/>
      <c r="I209" s="206"/>
      <c r="J209" s="36"/>
      <c r="K209" s="36"/>
      <c r="L209" s="39"/>
      <c r="M209" s="207"/>
      <c r="N209" s="208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249</v>
      </c>
      <c r="AU209" s="17" t="s">
        <v>88</v>
      </c>
    </row>
    <row r="210" spans="1:65" s="14" customFormat="1" ht="11.25" x14ac:dyDescent="0.2">
      <c r="B210" s="232"/>
      <c r="C210" s="233"/>
      <c r="D210" s="211" t="s">
        <v>256</v>
      </c>
      <c r="E210" s="234" t="s">
        <v>1</v>
      </c>
      <c r="F210" s="235" t="s">
        <v>643</v>
      </c>
      <c r="G210" s="233"/>
      <c r="H210" s="234" t="s">
        <v>1</v>
      </c>
      <c r="I210" s="236"/>
      <c r="J210" s="233"/>
      <c r="K210" s="233"/>
      <c r="L210" s="237"/>
      <c r="M210" s="238"/>
      <c r="N210" s="239"/>
      <c r="O210" s="239"/>
      <c r="P210" s="239"/>
      <c r="Q210" s="239"/>
      <c r="R210" s="239"/>
      <c r="S210" s="239"/>
      <c r="T210" s="240"/>
      <c r="AT210" s="241" t="s">
        <v>256</v>
      </c>
      <c r="AU210" s="241" t="s">
        <v>88</v>
      </c>
      <c r="AV210" s="14" t="s">
        <v>14</v>
      </c>
      <c r="AW210" s="14" t="s">
        <v>36</v>
      </c>
      <c r="AX210" s="14" t="s">
        <v>80</v>
      </c>
      <c r="AY210" s="241" t="s">
        <v>241</v>
      </c>
    </row>
    <row r="211" spans="1:65" s="12" customFormat="1" ht="11.25" x14ac:dyDescent="0.2">
      <c r="B211" s="209"/>
      <c r="C211" s="210"/>
      <c r="D211" s="211" t="s">
        <v>256</v>
      </c>
      <c r="E211" s="212" t="s">
        <v>1</v>
      </c>
      <c r="F211" s="213" t="s">
        <v>3923</v>
      </c>
      <c r="G211" s="210"/>
      <c r="H211" s="214">
        <v>578.65599999999995</v>
      </c>
      <c r="I211" s="215"/>
      <c r="J211" s="210"/>
      <c r="K211" s="210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256</v>
      </c>
      <c r="AU211" s="220" t="s">
        <v>88</v>
      </c>
      <c r="AV211" s="12" t="s">
        <v>88</v>
      </c>
      <c r="AW211" s="12" t="s">
        <v>36</v>
      </c>
      <c r="AX211" s="12" t="s">
        <v>80</v>
      </c>
      <c r="AY211" s="220" t="s">
        <v>241</v>
      </c>
    </row>
    <row r="212" spans="1:65" s="13" customFormat="1" ht="11.25" x14ac:dyDescent="0.2">
      <c r="B212" s="221"/>
      <c r="C212" s="222"/>
      <c r="D212" s="211" t="s">
        <v>256</v>
      </c>
      <c r="E212" s="223" t="s">
        <v>1</v>
      </c>
      <c r="F212" s="224" t="s">
        <v>258</v>
      </c>
      <c r="G212" s="222"/>
      <c r="H212" s="225">
        <v>578.65599999999995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256</v>
      </c>
      <c r="AU212" s="231" t="s">
        <v>88</v>
      </c>
      <c r="AV212" s="13" t="s">
        <v>175</v>
      </c>
      <c r="AW212" s="13" t="s">
        <v>36</v>
      </c>
      <c r="AX212" s="13" t="s">
        <v>14</v>
      </c>
      <c r="AY212" s="231" t="s">
        <v>241</v>
      </c>
    </row>
    <row r="213" spans="1:65" s="1" customFormat="1" ht="37.9" customHeight="1" x14ac:dyDescent="0.2">
      <c r="A213" s="34"/>
      <c r="B213" s="35"/>
      <c r="C213" s="191" t="s">
        <v>332</v>
      </c>
      <c r="D213" s="191" t="s">
        <v>243</v>
      </c>
      <c r="E213" s="192" t="s">
        <v>654</v>
      </c>
      <c r="F213" s="193" t="s">
        <v>655</v>
      </c>
      <c r="G213" s="194" t="s">
        <v>253</v>
      </c>
      <c r="H213" s="195">
        <v>97.83</v>
      </c>
      <c r="I213" s="196">
        <v>135</v>
      </c>
      <c r="J213" s="197">
        <f>ROUND(I213*H213,2)</f>
        <v>13207.05</v>
      </c>
      <c r="K213" s="193" t="s">
        <v>247</v>
      </c>
      <c r="L213" s="39"/>
      <c r="M213" s="198" t="s">
        <v>1</v>
      </c>
      <c r="N213" s="199" t="s">
        <v>45</v>
      </c>
      <c r="O213" s="71"/>
      <c r="P213" s="200">
        <f>O213*H213</f>
        <v>0</v>
      </c>
      <c r="Q213" s="200">
        <v>0</v>
      </c>
      <c r="R213" s="200">
        <f>Q213*H213</f>
        <v>0</v>
      </c>
      <c r="S213" s="200">
        <v>0</v>
      </c>
      <c r="T213" s="201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2" t="s">
        <v>175</v>
      </c>
      <c r="AT213" s="202" t="s">
        <v>243</v>
      </c>
      <c r="AU213" s="202" t="s">
        <v>88</v>
      </c>
      <c r="AY213" s="17" t="s">
        <v>241</v>
      </c>
      <c r="BE213" s="203">
        <f>IF(N213="základní",J213,0)</f>
        <v>13207.05</v>
      </c>
      <c r="BF213" s="203">
        <f>IF(N213="snížená",J213,0)</f>
        <v>0</v>
      </c>
      <c r="BG213" s="203">
        <f>IF(N213="zákl. přenesená",J213,0)</f>
        <v>0</v>
      </c>
      <c r="BH213" s="203">
        <f>IF(N213="sníž. přenesená",J213,0)</f>
        <v>0</v>
      </c>
      <c r="BI213" s="203">
        <f>IF(N213="nulová",J213,0)</f>
        <v>0</v>
      </c>
      <c r="BJ213" s="17" t="s">
        <v>14</v>
      </c>
      <c r="BK213" s="203">
        <f>ROUND(I213*H213,2)</f>
        <v>13207.05</v>
      </c>
      <c r="BL213" s="17" t="s">
        <v>175</v>
      </c>
      <c r="BM213" s="202" t="s">
        <v>3924</v>
      </c>
    </row>
    <row r="214" spans="1:65" s="1" customFormat="1" ht="11.25" x14ac:dyDescent="0.2">
      <c r="A214" s="34"/>
      <c r="B214" s="35"/>
      <c r="C214" s="36"/>
      <c r="D214" s="204" t="s">
        <v>249</v>
      </c>
      <c r="E214" s="36"/>
      <c r="F214" s="205" t="s">
        <v>657</v>
      </c>
      <c r="G214" s="36"/>
      <c r="H214" s="36"/>
      <c r="I214" s="206"/>
      <c r="J214" s="36"/>
      <c r="K214" s="36"/>
      <c r="L214" s="39"/>
      <c r="M214" s="207"/>
      <c r="N214" s="208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249</v>
      </c>
      <c r="AU214" s="17" t="s">
        <v>88</v>
      </c>
    </row>
    <row r="215" spans="1:65" s="14" customFormat="1" ht="11.25" x14ac:dyDescent="0.2">
      <c r="B215" s="232"/>
      <c r="C215" s="233"/>
      <c r="D215" s="211" t="s">
        <v>256</v>
      </c>
      <c r="E215" s="234" t="s">
        <v>1</v>
      </c>
      <c r="F215" s="235" t="s">
        <v>658</v>
      </c>
      <c r="G215" s="233"/>
      <c r="H215" s="234" t="s">
        <v>1</v>
      </c>
      <c r="I215" s="236"/>
      <c r="J215" s="233"/>
      <c r="K215" s="233"/>
      <c r="L215" s="237"/>
      <c r="M215" s="238"/>
      <c r="N215" s="239"/>
      <c r="O215" s="239"/>
      <c r="P215" s="239"/>
      <c r="Q215" s="239"/>
      <c r="R215" s="239"/>
      <c r="S215" s="239"/>
      <c r="T215" s="240"/>
      <c r="AT215" s="241" t="s">
        <v>256</v>
      </c>
      <c r="AU215" s="241" t="s">
        <v>88</v>
      </c>
      <c r="AV215" s="14" t="s">
        <v>14</v>
      </c>
      <c r="AW215" s="14" t="s">
        <v>36</v>
      </c>
      <c r="AX215" s="14" t="s">
        <v>80</v>
      </c>
      <c r="AY215" s="241" t="s">
        <v>241</v>
      </c>
    </row>
    <row r="216" spans="1:65" s="12" customFormat="1" ht="11.25" x14ac:dyDescent="0.2">
      <c r="B216" s="209"/>
      <c r="C216" s="210"/>
      <c r="D216" s="211" t="s">
        <v>256</v>
      </c>
      <c r="E216" s="212" t="s">
        <v>1</v>
      </c>
      <c r="F216" s="213" t="s">
        <v>3920</v>
      </c>
      <c r="G216" s="210"/>
      <c r="H216" s="214">
        <v>165.33</v>
      </c>
      <c r="I216" s="215"/>
      <c r="J216" s="210"/>
      <c r="K216" s="210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256</v>
      </c>
      <c r="AU216" s="220" t="s">
        <v>88</v>
      </c>
      <c r="AV216" s="12" t="s">
        <v>88</v>
      </c>
      <c r="AW216" s="12" t="s">
        <v>36</v>
      </c>
      <c r="AX216" s="12" t="s">
        <v>80</v>
      </c>
      <c r="AY216" s="220" t="s">
        <v>241</v>
      </c>
    </row>
    <row r="217" spans="1:65" s="14" customFormat="1" ht="11.25" x14ac:dyDescent="0.2">
      <c r="B217" s="232"/>
      <c r="C217" s="233"/>
      <c r="D217" s="211" t="s">
        <v>256</v>
      </c>
      <c r="E217" s="234" t="s">
        <v>1</v>
      </c>
      <c r="F217" s="235" t="s">
        <v>661</v>
      </c>
      <c r="G217" s="233"/>
      <c r="H217" s="234" t="s">
        <v>1</v>
      </c>
      <c r="I217" s="236"/>
      <c r="J217" s="233"/>
      <c r="K217" s="233"/>
      <c r="L217" s="237"/>
      <c r="M217" s="238"/>
      <c r="N217" s="239"/>
      <c r="O217" s="239"/>
      <c r="P217" s="239"/>
      <c r="Q217" s="239"/>
      <c r="R217" s="239"/>
      <c r="S217" s="239"/>
      <c r="T217" s="240"/>
      <c r="AT217" s="241" t="s">
        <v>256</v>
      </c>
      <c r="AU217" s="241" t="s">
        <v>88</v>
      </c>
      <c r="AV217" s="14" t="s">
        <v>14</v>
      </c>
      <c r="AW217" s="14" t="s">
        <v>36</v>
      </c>
      <c r="AX217" s="14" t="s">
        <v>80</v>
      </c>
      <c r="AY217" s="241" t="s">
        <v>241</v>
      </c>
    </row>
    <row r="218" spans="1:65" s="12" customFormat="1" ht="11.25" x14ac:dyDescent="0.2">
      <c r="B218" s="209"/>
      <c r="C218" s="210"/>
      <c r="D218" s="211" t="s">
        <v>256</v>
      </c>
      <c r="E218" s="212" t="s">
        <v>1</v>
      </c>
      <c r="F218" s="213" t="s">
        <v>3925</v>
      </c>
      <c r="G218" s="210"/>
      <c r="H218" s="214">
        <v>-67.5</v>
      </c>
      <c r="I218" s="215"/>
      <c r="J218" s="210"/>
      <c r="K218" s="210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256</v>
      </c>
      <c r="AU218" s="220" t="s">
        <v>88</v>
      </c>
      <c r="AV218" s="12" t="s">
        <v>88</v>
      </c>
      <c r="AW218" s="12" t="s">
        <v>36</v>
      </c>
      <c r="AX218" s="12" t="s">
        <v>80</v>
      </c>
      <c r="AY218" s="220" t="s">
        <v>241</v>
      </c>
    </row>
    <row r="219" spans="1:65" s="13" customFormat="1" ht="11.25" x14ac:dyDescent="0.2">
      <c r="B219" s="221"/>
      <c r="C219" s="222"/>
      <c r="D219" s="211" t="s">
        <v>256</v>
      </c>
      <c r="E219" s="223" t="s">
        <v>459</v>
      </c>
      <c r="F219" s="224" t="s">
        <v>258</v>
      </c>
      <c r="G219" s="222"/>
      <c r="H219" s="225">
        <v>97.83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256</v>
      </c>
      <c r="AU219" s="231" t="s">
        <v>88</v>
      </c>
      <c r="AV219" s="13" t="s">
        <v>175</v>
      </c>
      <c r="AW219" s="13" t="s">
        <v>36</v>
      </c>
      <c r="AX219" s="13" t="s">
        <v>14</v>
      </c>
      <c r="AY219" s="231" t="s">
        <v>241</v>
      </c>
    </row>
    <row r="220" spans="1:65" s="1" customFormat="1" ht="37.9" customHeight="1" x14ac:dyDescent="0.2">
      <c r="A220" s="34"/>
      <c r="B220" s="35"/>
      <c r="C220" s="191" t="s">
        <v>337</v>
      </c>
      <c r="D220" s="191" t="s">
        <v>243</v>
      </c>
      <c r="E220" s="192" t="s">
        <v>663</v>
      </c>
      <c r="F220" s="193" t="s">
        <v>664</v>
      </c>
      <c r="G220" s="194" t="s">
        <v>253</v>
      </c>
      <c r="H220" s="195">
        <v>1271.79</v>
      </c>
      <c r="I220" s="196">
        <v>3</v>
      </c>
      <c r="J220" s="197">
        <f>ROUND(I220*H220,2)</f>
        <v>3815.37</v>
      </c>
      <c r="K220" s="193" t="s">
        <v>247</v>
      </c>
      <c r="L220" s="39"/>
      <c r="M220" s="198" t="s">
        <v>1</v>
      </c>
      <c r="N220" s="199" t="s">
        <v>45</v>
      </c>
      <c r="O220" s="71"/>
      <c r="P220" s="200">
        <f>O220*H220</f>
        <v>0</v>
      </c>
      <c r="Q220" s="200">
        <v>0</v>
      </c>
      <c r="R220" s="200">
        <f>Q220*H220</f>
        <v>0</v>
      </c>
      <c r="S220" s="200">
        <v>0</v>
      </c>
      <c r="T220" s="201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175</v>
      </c>
      <c r="AT220" s="202" t="s">
        <v>243</v>
      </c>
      <c r="AU220" s="202" t="s">
        <v>88</v>
      </c>
      <c r="AY220" s="17" t="s">
        <v>241</v>
      </c>
      <c r="BE220" s="203">
        <f>IF(N220="základní",J220,0)</f>
        <v>3815.37</v>
      </c>
      <c r="BF220" s="203">
        <f>IF(N220="snížená",J220,0)</f>
        <v>0</v>
      </c>
      <c r="BG220" s="203">
        <f>IF(N220="zákl. přenesená",J220,0)</f>
        <v>0</v>
      </c>
      <c r="BH220" s="203">
        <f>IF(N220="sníž. přenesená",J220,0)</f>
        <v>0</v>
      </c>
      <c r="BI220" s="203">
        <f>IF(N220="nulová",J220,0)</f>
        <v>0</v>
      </c>
      <c r="BJ220" s="17" t="s">
        <v>14</v>
      </c>
      <c r="BK220" s="203">
        <f>ROUND(I220*H220,2)</f>
        <v>3815.37</v>
      </c>
      <c r="BL220" s="17" t="s">
        <v>175</v>
      </c>
      <c r="BM220" s="202" t="s">
        <v>3926</v>
      </c>
    </row>
    <row r="221" spans="1:65" s="1" customFormat="1" ht="11.25" x14ac:dyDescent="0.2">
      <c r="A221" s="34"/>
      <c r="B221" s="35"/>
      <c r="C221" s="36"/>
      <c r="D221" s="204" t="s">
        <v>249</v>
      </c>
      <c r="E221" s="36"/>
      <c r="F221" s="205" t="s">
        <v>666</v>
      </c>
      <c r="G221" s="36"/>
      <c r="H221" s="36"/>
      <c r="I221" s="206"/>
      <c r="J221" s="36"/>
      <c r="K221" s="36"/>
      <c r="L221" s="39"/>
      <c r="M221" s="207"/>
      <c r="N221" s="208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249</v>
      </c>
      <c r="AU221" s="17" t="s">
        <v>88</v>
      </c>
    </row>
    <row r="222" spans="1:65" s="14" customFormat="1" ht="11.25" x14ac:dyDescent="0.2">
      <c r="B222" s="232"/>
      <c r="C222" s="233"/>
      <c r="D222" s="211" t="s">
        <v>256</v>
      </c>
      <c r="E222" s="234" t="s">
        <v>1</v>
      </c>
      <c r="F222" s="235" t="s">
        <v>667</v>
      </c>
      <c r="G222" s="233"/>
      <c r="H222" s="234" t="s">
        <v>1</v>
      </c>
      <c r="I222" s="236"/>
      <c r="J222" s="233"/>
      <c r="K222" s="233"/>
      <c r="L222" s="237"/>
      <c r="M222" s="238"/>
      <c r="N222" s="239"/>
      <c r="O222" s="239"/>
      <c r="P222" s="239"/>
      <c r="Q222" s="239"/>
      <c r="R222" s="239"/>
      <c r="S222" s="239"/>
      <c r="T222" s="240"/>
      <c r="AT222" s="241" t="s">
        <v>256</v>
      </c>
      <c r="AU222" s="241" t="s">
        <v>88</v>
      </c>
      <c r="AV222" s="14" t="s">
        <v>14</v>
      </c>
      <c r="AW222" s="14" t="s">
        <v>36</v>
      </c>
      <c r="AX222" s="14" t="s">
        <v>80</v>
      </c>
      <c r="AY222" s="241" t="s">
        <v>241</v>
      </c>
    </row>
    <row r="223" spans="1:65" s="12" customFormat="1" ht="11.25" x14ac:dyDescent="0.2">
      <c r="B223" s="209"/>
      <c r="C223" s="210"/>
      <c r="D223" s="211" t="s">
        <v>256</v>
      </c>
      <c r="E223" s="212" t="s">
        <v>1</v>
      </c>
      <c r="F223" s="213" t="s">
        <v>3927</v>
      </c>
      <c r="G223" s="210"/>
      <c r="H223" s="214">
        <v>1271.79</v>
      </c>
      <c r="I223" s="215"/>
      <c r="J223" s="210"/>
      <c r="K223" s="210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256</v>
      </c>
      <c r="AU223" s="220" t="s">
        <v>88</v>
      </c>
      <c r="AV223" s="12" t="s">
        <v>88</v>
      </c>
      <c r="AW223" s="12" t="s">
        <v>36</v>
      </c>
      <c r="AX223" s="12" t="s">
        <v>80</v>
      </c>
      <c r="AY223" s="220" t="s">
        <v>241</v>
      </c>
    </row>
    <row r="224" spans="1:65" s="13" customFormat="1" ht="11.25" x14ac:dyDescent="0.2">
      <c r="B224" s="221"/>
      <c r="C224" s="222"/>
      <c r="D224" s="211" t="s">
        <v>256</v>
      </c>
      <c r="E224" s="223" t="s">
        <v>1</v>
      </c>
      <c r="F224" s="224" t="s">
        <v>258</v>
      </c>
      <c r="G224" s="222"/>
      <c r="H224" s="225">
        <v>1271.79</v>
      </c>
      <c r="I224" s="226"/>
      <c r="J224" s="222"/>
      <c r="K224" s="222"/>
      <c r="L224" s="227"/>
      <c r="M224" s="228"/>
      <c r="N224" s="229"/>
      <c r="O224" s="229"/>
      <c r="P224" s="229"/>
      <c r="Q224" s="229"/>
      <c r="R224" s="229"/>
      <c r="S224" s="229"/>
      <c r="T224" s="230"/>
      <c r="AT224" s="231" t="s">
        <v>256</v>
      </c>
      <c r="AU224" s="231" t="s">
        <v>88</v>
      </c>
      <c r="AV224" s="13" t="s">
        <v>175</v>
      </c>
      <c r="AW224" s="13" t="s">
        <v>36</v>
      </c>
      <c r="AX224" s="13" t="s">
        <v>14</v>
      </c>
      <c r="AY224" s="231" t="s">
        <v>241</v>
      </c>
    </row>
    <row r="225" spans="1:65" s="1" customFormat="1" ht="37.9" customHeight="1" x14ac:dyDescent="0.2">
      <c r="A225" s="34"/>
      <c r="B225" s="35"/>
      <c r="C225" s="191" t="s">
        <v>342</v>
      </c>
      <c r="D225" s="191" t="s">
        <v>243</v>
      </c>
      <c r="E225" s="192" t="s">
        <v>669</v>
      </c>
      <c r="F225" s="193" t="s">
        <v>670</v>
      </c>
      <c r="G225" s="194" t="s">
        <v>253</v>
      </c>
      <c r="H225" s="195">
        <v>578.65599999999995</v>
      </c>
      <c r="I225" s="196">
        <v>135</v>
      </c>
      <c r="J225" s="197">
        <f>ROUND(I225*H225,2)</f>
        <v>78118.559999999998</v>
      </c>
      <c r="K225" s="193" t="s">
        <v>247</v>
      </c>
      <c r="L225" s="39"/>
      <c r="M225" s="198" t="s">
        <v>1</v>
      </c>
      <c r="N225" s="199" t="s">
        <v>45</v>
      </c>
      <c r="O225" s="71"/>
      <c r="P225" s="200">
        <f>O225*H225</f>
        <v>0</v>
      </c>
      <c r="Q225" s="200">
        <v>0</v>
      </c>
      <c r="R225" s="200">
        <f>Q225*H225</f>
        <v>0</v>
      </c>
      <c r="S225" s="200">
        <v>0</v>
      </c>
      <c r="T225" s="201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2" t="s">
        <v>175</v>
      </c>
      <c r="AT225" s="202" t="s">
        <v>243</v>
      </c>
      <c r="AU225" s="202" t="s">
        <v>88</v>
      </c>
      <c r="AY225" s="17" t="s">
        <v>241</v>
      </c>
      <c r="BE225" s="203">
        <f>IF(N225="základní",J225,0)</f>
        <v>78118.559999999998</v>
      </c>
      <c r="BF225" s="203">
        <f>IF(N225="snížená",J225,0)</f>
        <v>0</v>
      </c>
      <c r="BG225" s="203">
        <f>IF(N225="zákl. přenesená",J225,0)</f>
        <v>0</v>
      </c>
      <c r="BH225" s="203">
        <f>IF(N225="sníž. přenesená",J225,0)</f>
        <v>0</v>
      </c>
      <c r="BI225" s="203">
        <f>IF(N225="nulová",J225,0)</f>
        <v>0</v>
      </c>
      <c r="BJ225" s="17" t="s">
        <v>14</v>
      </c>
      <c r="BK225" s="203">
        <f>ROUND(I225*H225,2)</f>
        <v>78118.559999999998</v>
      </c>
      <c r="BL225" s="17" t="s">
        <v>175</v>
      </c>
      <c r="BM225" s="202" t="s">
        <v>3928</v>
      </c>
    </row>
    <row r="226" spans="1:65" s="1" customFormat="1" ht="11.25" x14ac:dyDescent="0.2">
      <c r="A226" s="34"/>
      <c r="B226" s="35"/>
      <c r="C226" s="36"/>
      <c r="D226" s="204" t="s">
        <v>249</v>
      </c>
      <c r="E226" s="36"/>
      <c r="F226" s="205" t="s">
        <v>672</v>
      </c>
      <c r="G226" s="36"/>
      <c r="H226" s="36"/>
      <c r="I226" s="206"/>
      <c r="J226" s="36"/>
      <c r="K226" s="36"/>
      <c r="L226" s="39"/>
      <c r="M226" s="207"/>
      <c r="N226" s="208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249</v>
      </c>
      <c r="AU226" s="17" t="s">
        <v>88</v>
      </c>
    </row>
    <row r="227" spans="1:65" s="14" customFormat="1" ht="11.25" x14ac:dyDescent="0.2">
      <c r="B227" s="232"/>
      <c r="C227" s="233"/>
      <c r="D227" s="211" t="s">
        <v>256</v>
      </c>
      <c r="E227" s="234" t="s">
        <v>1</v>
      </c>
      <c r="F227" s="235" t="s">
        <v>673</v>
      </c>
      <c r="G227" s="233"/>
      <c r="H227" s="234" t="s">
        <v>1</v>
      </c>
      <c r="I227" s="236"/>
      <c r="J227" s="233"/>
      <c r="K227" s="233"/>
      <c r="L227" s="237"/>
      <c r="M227" s="238"/>
      <c r="N227" s="239"/>
      <c r="O227" s="239"/>
      <c r="P227" s="239"/>
      <c r="Q227" s="239"/>
      <c r="R227" s="239"/>
      <c r="S227" s="239"/>
      <c r="T227" s="240"/>
      <c r="AT227" s="241" t="s">
        <v>256</v>
      </c>
      <c r="AU227" s="241" t="s">
        <v>88</v>
      </c>
      <c r="AV227" s="14" t="s">
        <v>14</v>
      </c>
      <c r="AW227" s="14" t="s">
        <v>36</v>
      </c>
      <c r="AX227" s="14" t="s">
        <v>80</v>
      </c>
      <c r="AY227" s="241" t="s">
        <v>241</v>
      </c>
    </row>
    <row r="228" spans="1:65" s="12" customFormat="1" ht="11.25" x14ac:dyDescent="0.2">
      <c r="B228" s="209"/>
      <c r="C228" s="210"/>
      <c r="D228" s="211" t="s">
        <v>256</v>
      </c>
      <c r="E228" s="212" t="s">
        <v>1</v>
      </c>
      <c r="F228" s="213" t="s">
        <v>3835</v>
      </c>
      <c r="G228" s="210"/>
      <c r="H228" s="214">
        <v>578.65599999999995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1:65" s="13" customFormat="1" ht="11.25" x14ac:dyDescent="0.2">
      <c r="B229" s="221"/>
      <c r="C229" s="222"/>
      <c r="D229" s="211" t="s">
        <v>256</v>
      </c>
      <c r="E229" s="223" t="s">
        <v>462</v>
      </c>
      <c r="F229" s="224" t="s">
        <v>258</v>
      </c>
      <c r="G229" s="222"/>
      <c r="H229" s="225">
        <v>578.65599999999995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256</v>
      </c>
      <c r="AU229" s="231" t="s">
        <v>88</v>
      </c>
      <c r="AV229" s="13" t="s">
        <v>175</v>
      </c>
      <c r="AW229" s="13" t="s">
        <v>36</v>
      </c>
      <c r="AX229" s="13" t="s">
        <v>14</v>
      </c>
      <c r="AY229" s="231" t="s">
        <v>241</v>
      </c>
    </row>
    <row r="230" spans="1:65" s="1" customFormat="1" ht="37.9" customHeight="1" x14ac:dyDescent="0.2">
      <c r="A230" s="34"/>
      <c r="B230" s="35"/>
      <c r="C230" s="191" t="s">
        <v>347</v>
      </c>
      <c r="D230" s="191" t="s">
        <v>243</v>
      </c>
      <c r="E230" s="192" t="s">
        <v>676</v>
      </c>
      <c r="F230" s="193" t="s">
        <v>677</v>
      </c>
      <c r="G230" s="194" t="s">
        <v>253</v>
      </c>
      <c r="H230" s="195">
        <v>7522.5280000000002</v>
      </c>
      <c r="I230" s="196">
        <v>3</v>
      </c>
      <c r="J230" s="197">
        <f>ROUND(I230*H230,2)</f>
        <v>22567.58</v>
      </c>
      <c r="K230" s="193" t="s">
        <v>247</v>
      </c>
      <c r="L230" s="39"/>
      <c r="M230" s="198" t="s">
        <v>1</v>
      </c>
      <c r="N230" s="199" t="s">
        <v>45</v>
      </c>
      <c r="O230" s="71"/>
      <c r="P230" s="200">
        <f>O230*H230</f>
        <v>0</v>
      </c>
      <c r="Q230" s="200">
        <v>0</v>
      </c>
      <c r="R230" s="200">
        <f>Q230*H230</f>
        <v>0</v>
      </c>
      <c r="S230" s="200">
        <v>0</v>
      </c>
      <c r="T230" s="201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2" t="s">
        <v>175</v>
      </c>
      <c r="AT230" s="202" t="s">
        <v>243</v>
      </c>
      <c r="AU230" s="202" t="s">
        <v>88</v>
      </c>
      <c r="AY230" s="17" t="s">
        <v>241</v>
      </c>
      <c r="BE230" s="203">
        <f>IF(N230="základní",J230,0)</f>
        <v>22567.58</v>
      </c>
      <c r="BF230" s="203">
        <f>IF(N230="snížená",J230,0)</f>
        <v>0</v>
      </c>
      <c r="BG230" s="203">
        <f>IF(N230="zákl. přenesená",J230,0)</f>
        <v>0</v>
      </c>
      <c r="BH230" s="203">
        <f>IF(N230="sníž. přenesená",J230,0)</f>
        <v>0</v>
      </c>
      <c r="BI230" s="203">
        <f>IF(N230="nulová",J230,0)</f>
        <v>0</v>
      </c>
      <c r="BJ230" s="17" t="s">
        <v>14</v>
      </c>
      <c r="BK230" s="203">
        <f>ROUND(I230*H230,2)</f>
        <v>22567.58</v>
      </c>
      <c r="BL230" s="17" t="s">
        <v>175</v>
      </c>
      <c r="BM230" s="202" t="s">
        <v>3929</v>
      </c>
    </row>
    <row r="231" spans="1:65" s="1" customFormat="1" ht="11.25" x14ac:dyDescent="0.2">
      <c r="A231" s="34"/>
      <c r="B231" s="35"/>
      <c r="C231" s="36"/>
      <c r="D231" s="204" t="s">
        <v>249</v>
      </c>
      <c r="E231" s="36"/>
      <c r="F231" s="205" t="s">
        <v>679</v>
      </c>
      <c r="G231" s="36"/>
      <c r="H231" s="36"/>
      <c r="I231" s="206"/>
      <c r="J231" s="36"/>
      <c r="K231" s="36"/>
      <c r="L231" s="39"/>
      <c r="M231" s="207"/>
      <c r="N231" s="208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249</v>
      </c>
      <c r="AU231" s="17" t="s">
        <v>88</v>
      </c>
    </row>
    <row r="232" spans="1:65" s="14" customFormat="1" ht="11.25" x14ac:dyDescent="0.2">
      <c r="B232" s="232"/>
      <c r="C232" s="233"/>
      <c r="D232" s="211" t="s">
        <v>256</v>
      </c>
      <c r="E232" s="234" t="s">
        <v>1</v>
      </c>
      <c r="F232" s="235" t="s">
        <v>667</v>
      </c>
      <c r="G232" s="233"/>
      <c r="H232" s="234" t="s">
        <v>1</v>
      </c>
      <c r="I232" s="236"/>
      <c r="J232" s="233"/>
      <c r="K232" s="233"/>
      <c r="L232" s="237"/>
      <c r="M232" s="238"/>
      <c r="N232" s="239"/>
      <c r="O232" s="239"/>
      <c r="P232" s="239"/>
      <c r="Q232" s="239"/>
      <c r="R232" s="239"/>
      <c r="S232" s="239"/>
      <c r="T232" s="240"/>
      <c r="AT232" s="241" t="s">
        <v>256</v>
      </c>
      <c r="AU232" s="241" t="s">
        <v>88</v>
      </c>
      <c r="AV232" s="14" t="s">
        <v>14</v>
      </c>
      <c r="AW232" s="14" t="s">
        <v>36</v>
      </c>
      <c r="AX232" s="14" t="s">
        <v>80</v>
      </c>
      <c r="AY232" s="241" t="s">
        <v>241</v>
      </c>
    </row>
    <row r="233" spans="1:65" s="12" customFormat="1" ht="11.25" x14ac:dyDescent="0.2">
      <c r="B233" s="209"/>
      <c r="C233" s="210"/>
      <c r="D233" s="211" t="s">
        <v>256</v>
      </c>
      <c r="E233" s="212" t="s">
        <v>1</v>
      </c>
      <c r="F233" s="213" t="s">
        <v>3930</v>
      </c>
      <c r="G233" s="210"/>
      <c r="H233" s="214">
        <v>7522.5280000000002</v>
      </c>
      <c r="I233" s="215"/>
      <c r="J233" s="210"/>
      <c r="K233" s="210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256</v>
      </c>
      <c r="AU233" s="220" t="s">
        <v>88</v>
      </c>
      <c r="AV233" s="12" t="s">
        <v>88</v>
      </c>
      <c r="AW233" s="12" t="s">
        <v>36</v>
      </c>
      <c r="AX233" s="12" t="s">
        <v>80</v>
      </c>
      <c r="AY233" s="220" t="s">
        <v>241</v>
      </c>
    </row>
    <row r="234" spans="1:65" s="13" customFormat="1" ht="11.25" x14ac:dyDescent="0.2">
      <c r="B234" s="221"/>
      <c r="C234" s="222"/>
      <c r="D234" s="211" t="s">
        <v>256</v>
      </c>
      <c r="E234" s="223" t="s">
        <v>1</v>
      </c>
      <c r="F234" s="224" t="s">
        <v>258</v>
      </c>
      <c r="G234" s="222"/>
      <c r="H234" s="225">
        <v>7522.5280000000002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256</v>
      </c>
      <c r="AU234" s="231" t="s">
        <v>88</v>
      </c>
      <c r="AV234" s="13" t="s">
        <v>175</v>
      </c>
      <c r="AW234" s="13" t="s">
        <v>36</v>
      </c>
      <c r="AX234" s="13" t="s">
        <v>14</v>
      </c>
      <c r="AY234" s="231" t="s">
        <v>241</v>
      </c>
    </row>
    <row r="235" spans="1:65" s="1" customFormat="1" ht="24.2" customHeight="1" x14ac:dyDescent="0.2">
      <c r="A235" s="34"/>
      <c r="B235" s="35"/>
      <c r="C235" s="191" t="s">
        <v>352</v>
      </c>
      <c r="D235" s="191" t="s">
        <v>243</v>
      </c>
      <c r="E235" s="192" t="s">
        <v>681</v>
      </c>
      <c r="F235" s="193" t="s">
        <v>682</v>
      </c>
      <c r="G235" s="194" t="s">
        <v>253</v>
      </c>
      <c r="H235" s="195">
        <v>165.33</v>
      </c>
      <c r="I235" s="196">
        <v>150.96</v>
      </c>
      <c r="J235" s="197">
        <f>ROUND(I235*H235,2)</f>
        <v>24958.22</v>
      </c>
      <c r="K235" s="193" t="s">
        <v>247</v>
      </c>
      <c r="L235" s="39"/>
      <c r="M235" s="198" t="s">
        <v>1</v>
      </c>
      <c r="N235" s="199" t="s">
        <v>45</v>
      </c>
      <c r="O235" s="71"/>
      <c r="P235" s="200">
        <f>O235*H235</f>
        <v>0</v>
      </c>
      <c r="Q235" s="200">
        <v>0</v>
      </c>
      <c r="R235" s="200">
        <f>Q235*H235</f>
        <v>0</v>
      </c>
      <c r="S235" s="200">
        <v>0</v>
      </c>
      <c r="T235" s="201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2" t="s">
        <v>175</v>
      </c>
      <c r="AT235" s="202" t="s">
        <v>243</v>
      </c>
      <c r="AU235" s="202" t="s">
        <v>88</v>
      </c>
      <c r="AY235" s="17" t="s">
        <v>241</v>
      </c>
      <c r="BE235" s="203">
        <f>IF(N235="základní",J235,0)</f>
        <v>24958.22</v>
      </c>
      <c r="BF235" s="203">
        <f>IF(N235="snížená",J235,0)</f>
        <v>0</v>
      </c>
      <c r="BG235" s="203">
        <f>IF(N235="zákl. přenesená",J235,0)</f>
        <v>0</v>
      </c>
      <c r="BH235" s="203">
        <f>IF(N235="sníž. přenesená",J235,0)</f>
        <v>0</v>
      </c>
      <c r="BI235" s="203">
        <f>IF(N235="nulová",J235,0)</f>
        <v>0</v>
      </c>
      <c r="BJ235" s="17" t="s">
        <v>14</v>
      </c>
      <c r="BK235" s="203">
        <f>ROUND(I235*H235,2)</f>
        <v>24958.22</v>
      </c>
      <c r="BL235" s="17" t="s">
        <v>175</v>
      </c>
      <c r="BM235" s="202" t="s">
        <v>3931</v>
      </c>
    </row>
    <row r="236" spans="1:65" s="1" customFormat="1" ht="11.25" x14ac:dyDescent="0.2">
      <c r="A236" s="34"/>
      <c r="B236" s="35"/>
      <c r="C236" s="36"/>
      <c r="D236" s="204" t="s">
        <v>249</v>
      </c>
      <c r="E236" s="36"/>
      <c r="F236" s="205" t="s">
        <v>684</v>
      </c>
      <c r="G236" s="36"/>
      <c r="H236" s="36"/>
      <c r="I236" s="206"/>
      <c r="J236" s="36"/>
      <c r="K236" s="36"/>
      <c r="L236" s="39"/>
      <c r="M236" s="207"/>
      <c r="N236" s="208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7" t="s">
        <v>249</v>
      </c>
      <c r="AU236" s="17" t="s">
        <v>88</v>
      </c>
    </row>
    <row r="237" spans="1:65" s="14" customFormat="1" ht="22.5" x14ac:dyDescent="0.2">
      <c r="B237" s="232"/>
      <c r="C237" s="233"/>
      <c r="D237" s="211" t="s">
        <v>256</v>
      </c>
      <c r="E237" s="234" t="s">
        <v>1</v>
      </c>
      <c r="F237" s="235" t="s">
        <v>685</v>
      </c>
      <c r="G237" s="233"/>
      <c r="H237" s="234" t="s">
        <v>1</v>
      </c>
      <c r="I237" s="236"/>
      <c r="J237" s="233"/>
      <c r="K237" s="233"/>
      <c r="L237" s="237"/>
      <c r="M237" s="238"/>
      <c r="N237" s="239"/>
      <c r="O237" s="239"/>
      <c r="P237" s="239"/>
      <c r="Q237" s="239"/>
      <c r="R237" s="239"/>
      <c r="S237" s="239"/>
      <c r="T237" s="240"/>
      <c r="AT237" s="241" t="s">
        <v>256</v>
      </c>
      <c r="AU237" s="241" t="s">
        <v>88</v>
      </c>
      <c r="AV237" s="14" t="s">
        <v>14</v>
      </c>
      <c r="AW237" s="14" t="s">
        <v>36</v>
      </c>
      <c r="AX237" s="14" t="s">
        <v>80</v>
      </c>
      <c r="AY237" s="241" t="s">
        <v>241</v>
      </c>
    </row>
    <row r="238" spans="1:65" s="12" customFormat="1" ht="11.25" x14ac:dyDescent="0.2">
      <c r="B238" s="209"/>
      <c r="C238" s="210"/>
      <c r="D238" s="211" t="s">
        <v>256</v>
      </c>
      <c r="E238" s="212" t="s">
        <v>1</v>
      </c>
      <c r="F238" s="213" t="s">
        <v>3920</v>
      </c>
      <c r="G238" s="210"/>
      <c r="H238" s="214">
        <v>165.33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1:65" s="13" customFormat="1" ht="11.25" x14ac:dyDescent="0.2">
      <c r="B239" s="221"/>
      <c r="C239" s="222"/>
      <c r="D239" s="211" t="s">
        <v>256</v>
      </c>
      <c r="E239" s="223" t="s">
        <v>1</v>
      </c>
      <c r="F239" s="224" t="s">
        <v>258</v>
      </c>
      <c r="G239" s="222"/>
      <c r="H239" s="225">
        <v>165.33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256</v>
      </c>
      <c r="AU239" s="231" t="s">
        <v>88</v>
      </c>
      <c r="AV239" s="13" t="s">
        <v>175</v>
      </c>
      <c r="AW239" s="13" t="s">
        <v>36</v>
      </c>
      <c r="AX239" s="13" t="s">
        <v>14</v>
      </c>
      <c r="AY239" s="231" t="s">
        <v>241</v>
      </c>
    </row>
    <row r="240" spans="1:65" s="1" customFormat="1" ht="24.2" customHeight="1" x14ac:dyDescent="0.2">
      <c r="A240" s="34"/>
      <c r="B240" s="35"/>
      <c r="C240" s="191" t="s">
        <v>7</v>
      </c>
      <c r="D240" s="191" t="s">
        <v>243</v>
      </c>
      <c r="E240" s="192" t="s">
        <v>687</v>
      </c>
      <c r="F240" s="193" t="s">
        <v>688</v>
      </c>
      <c r="G240" s="194" t="s">
        <v>253</v>
      </c>
      <c r="H240" s="195">
        <v>578.65599999999995</v>
      </c>
      <c r="I240" s="196">
        <v>166.87</v>
      </c>
      <c r="J240" s="197">
        <f>ROUND(I240*H240,2)</f>
        <v>96560.33</v>
      </c>
      <c r="K240" s="193" t="s">
        <v>247</v>
      </c>
      <c r="L240" s="39"/>
      <c r="M240" s="198" t="s">
        <v>1</v>
      </c>
      <c r="N240" s="199" t="s">
        <v>45</v>
      </c>
      <c r="O240" s="71"/>
      <c r="P240" s="200">
        <f>O240*H240</f>
        <v>0</v>
      </c>
      <c r="Q240" s="200">
        <v>0</v>
      </c>
      <c r="R240" s="200">
        <f>Q240*H240</f>
        <v>0</v>
      </c>
      <c r="S240" s="200">
        <v>0</v>
      </c>
      <c r="T240" s="201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2" t="s">
        <v>175</v>
      </c>
      <c r="AT240" s="202" t="s">
        <v>243</v>
      </c>
      <c r="AU240" s="202" t="s">
        <v>88</v>
      </c>
      <c r="AY240" s="17" t="s">
        <v>241</v>
      </c>
      <c r="BE240" s="203">
        <f>IF(N240="základní",J240,0)</f>
        <v>96560.33</v>
      </c>
      <c r="BF240" s="203">
        <f>IF(N240="snížená",J240,0)</f>
        <v>0</v>
      </c>
      <c r="BG240" s="203">
        <f>IF(N240="zákl. přenesená",J240,0)</f>
        <v>0</v>
      </c>
      <c r="BH240" s="203">
        <f>IF(N240="sníž. přenesená",J240,0)</f>
        <v>0</v>
      </c>
      <c r="BI240" s="203">
        <f>IF(N240="nulová",J240,0)</f>
        <v>0</v>
      </c>
      <c r="BJ240" s="17" t="s">
        <v>14</v>
      </c>
      <c r="BK240" s="203">
        <f>ROUND(I240*H240,2)</f>
        <v>96560.33</v>
      </c>
      <c r="BL240" s="17" t="s">
        <v>175</v>
      </c>
      <c r="BM240" s="202" t="s">
        <v>3932</v>
      </c>
    </row>
    <row r="241" spans="1:65" s="1" customFormat="1" ht="11.25" x14ac:dyDescent="0.2">
      <c r="A241" s="34"/>
      <c r="B241" s="35"/>
      <c r="C241" s="36"/>
      <c r="D241" s="204" t="s">
        <v>249</v>
      </c>
      <c r="E241" s="36"/>
      <c r="F241" s="205" t="s">
        <v>690</v>
      </c>
      <c r="G241" s="36"/>
      <c r="H241" s="36"/>
      <c r="I241" s="206"/>
      <c r="J241" s="36"/>
      <c r="K241" s="36"/>
      <c r="L241" s="39"/>
      <c r="M241" s="207"/>
      <c r="N241" s="208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7" t="s">
        <v>249</v>
      </c>
      <c r="AU241" s="17" t="s">
        <v>88</v>
      </c>
    </row>
    <row r="242" spans="1:65" s="14" customFormat="1" ht="11.25" x14ac:dyDescent="0.2">
      <c r="B242" s="232"/>
      <c r="C242" s="233"/>
      <c r="D242" s="211" t="s">
        <v>256</v>
      </c>
      <c r="E242" s="234" t="s">
        <v>1</v>
      </c>
      <c r="F242" s="235" t="s">
        <v>691</v>
      </c>
      <c r="G242" s="233"/>
      <c r="H242" s="234" t="s">
        <v>1</v>
      </c>
      <c r="I242" s="236"/>
      <c r="J242" s="233"/>
      <c r="K242" s="233"/>
      <c r="L242" s="237"/>
      <c r="M242" s="238"/>
      <c r="N242" s="239"/>
      <c r="O242" s="239"/>
      <c r="P242" s="239"/>
      <c r="Q242" s="239"/>
      <c r="R242" s="239"/>
      <c r="S242" s="239"/>
      <c r="T242" s="240"/>
      <c r="AT242" s="241" t="s">
        <v>256</v>
      </c>
      <c r="AU242" s="241" t="s">
        <v>88</v>
      </c>
      <c r="AV242" s="14" t="s">
        <v>14</v>
      </c>
      <c r="AW242" s="14" t="s">
        <v>36</v>
      </c>
      <c r="AX242" s="14" t="s">
        <v>80</v>
      </c>
      <c r="AY242" s="241" t="s">
        <v>241</v>
      </c>
    </row>
    <row r="243" spans="1:65" s="12" customFormat="1" ht="11.25" x14ac:dyDescent="0.2">
      <c r="B243" s="209"/>
      <c r="C243" s="210"/>
      <c r="D243" s="211" t="s">
        <v>256</v>
      </c>
      <c r="E243" s="212" t="s">
        <v>1</v>
      </c>
      <c r="F243" s="213" t="s">
        <v>3835</v>
      </c>
      <c r="G243" s="210"/>
      <c r="H243" s="214">
        <v>578.65599999999995</v>
      </c>
      <c r="I243" s="215"/>
      <c r="J243" s="210"/>
      <c r="K243" s="210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256</v>
      </c>
      <c r="AU243" s="220" t="s">
        <v>88</v>
      </c>
      <c r="AV243" s="12" t="s">
        <v>88</v>
      </c>
      <c r="AW243" s="12" t="s">
        <v>36</v>
      </c>
      <c r="AX243" s="12" t="s">
        <v>80</v>
      </c>
      <c r="AY243" s="220" t="s">
        <v>241</v>
      </c>
    </row>
    <row r="244" spans="1:65" s="13" customFormat="1" ht="11.25" x14ac:dyDescent="0.2">
      <c r="B244" s="221"/>
      <c r="C244" s="222"/>
      <c r="D244" s="211" t="s">
        <v>256</v>
      </c>
      <c r="E244" s="223" t="s">
        <v>1</v>
      </c>
      <c r="F244" s="224" t="s">
        <v>258</v>
      </c>
      <c r="G244" s="222"/>
      <c r="H244" s="225">
        <v>578.65599999999995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256</v>
      </c>
      <c r="AU244" s="231" t="s">
        <v>88</v>
      </c>
      <c r="AV244" s="13" t="s">
        <v>175</v>
      </c>
      <c r="AW244" s="13" t="s">
        <v>36</v>
      </c>
      <c r="AX244" s="13" t="s">
        <v>14</v>
      </c>
      <c r="AY244" s="231" t="s">
        <v>241</v>
      </c>
    </row>
    <row r="245" spans="1:65" s="1" customFormat="1" ht="24.2" customHeight="1" x14ac:dyDescent="0.2">
      <c r="A245" s="34"/>
      <c r="B245" s="35"/>
      <c r="C245" s="191" t="s">
        <v>361</v>
      </c>
      <c r="D245" s="191" t="s">
        <v>243</v>
      </c>
      <c r="E245" s="192" t="s">
        <v>692</v>
      </c>
      <c r="F245" s="193" t="s">
        <v>693</v>
      </c>
      <c r="G245" s="194" t="s">
        <v>253</v>
      </c>
      <c r="H245" s="195">
        <v>676.48599999999999</v>
      </c>
      <c r="I245" s="196">
        <v>137.69999999999999</v>
      </c>
      <c r="J245" s="197">
        <f>ROUND(I245*H245,2)</f>
        <v>93152.12</v>
      </c>
      <c r="K245" s="193" t="s">
        <v>247</v>
      </c>
      <c r="L245" s="39"/>
      <c r="M245" s="198" t="s">
        <v>1</v>
      </c>
      <c r="N245" s="199" t="s">
        <v>45</v>
      </c>
      <c r="O245" s="71"/>
      <c r="P245" s="200">
        <f>O245*H245</f>
        <v>0</v>
      </c>
      <c r="Q245" s="200">
        <v>0</v>
      </c>
      <c r="R245" s="200">
        <f>Q245*H245</f>
        <v>0</v>
      </c>
      <c r="S245" s="200">
        <v>0</v>
      </c>
      <c r="T245" s="201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2" t="s">
        <v>175</v>
      </c>
      <c r="AT245" s="202" t="s">
        <v>243</v>
      </c>
      <c r="AU245" s="202" t="s">
        <v>88</v>
      </c>
      <c r="AY245" s="17" t="s">
        <v>241</v>
      </c>
      <c r="BE245" s="203">
        <f>IF(N245="základní",J245,0)</f>
        <v>93152.12</v>
      </c>
      <c r="BF245" s="203">
        <f>IF(N245="snížená",J245,0)</f>
        <v>0</v>
      </c>
      <c r="BG245" s="203">
        <f>IF(N245="zákl. přenesená",J245,0)</f>
        <v>0</v>
      </c>
      <c r="BH245" s="203">
        <f>IF(N245="sníž. přenesená",J245,0)</f>
        <v>0</v>
      </c>
      <c r="BI245" s="203">
        <f>IF(N245="nulová",J245,0)</f>
        <v>0</v>
      </c>
      <c r="BJ245" s="17" t="s">
        <v>14</v>
      </c>
      <c r="BK245" s="203">
        <f>ROUND(I245*H245,2)</f>
        <v>93152.12</v>
      </c>
      <c r="BL245" s="17" t="s">
        <v>175</v>
      </c>
      <c r="BM245" s="202" t="s">
        <v>3933</v>
      </c>
    </row>
    <row r="246" spans="1:65" s="1" customFormat="1" ht="11.25" x14ac:dyDescent="0.2">
      <c r="A246" s="34"/>
      <c r="B246" s="35"/>
      <c r="C246" s="36"/>
      <c r="D246" s="204" t="s">
        <v>249</v>
      </c>
      <c r="E246" s="36"/>
      <c r="F246" s="205" t="s">
        <v>695</v>
      </c>
      <c r="G246" s="36"/>
      <c r="H246" s="36"/>
      <c r="I246" s="206"/>
      <c r="J246" s="36"/>
      <c r="K246" s="36"/>
      <c r="L246" s="39"/>
      <c r="M246" s="207"/>
      <c r="N246" s="208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249</v>
      </c>
      <c r="AU246" s="17" t="s">
        <v>88</v>
      </c>
    </row>
    <row r="247" spans="1:65" s="12" customFormat="1" ht="11.25" x14ac:dyDescent="0.2">
      <c r="B247" s="209"/>
      <c r="C247" s="210"/>
      <c r="D247" s="211" t="s">
        <v>256</v>
      </c>
      <c r="E247" s="212" t="s">
        <v>1</v>
      </c>
      <c r="F247" s="213" t="s">
        <v>3934</v>
      </c>
      <c r="G247" s="210"/>
      <c r="H247" s="214">
        <v>676.48599999999999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1:65" s="13" customFormat="1" ht="11.25" x14ac:dyDescent="0.2">
      <c r="B248" s="221"/>
      <c r="C248" s="222"/>
      <c r="D248" s="211" t="s">
        <v>256</v>
      </c>
      <c r="E248" s="223" t="s">
        <v>1</v>
      </c>
      <c r="F248" s="224" t="s">
        <v>258</v>
      </c>
      <c r="G248" s="222"/>
      <c r="H248" s="225">
        <v>676.48599999999999</v>
      </c>
      <c r="I248" s="226"/>
      <c r="J248" s="222"/>
      <c r="K248" s="222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256</v>
      </c>
      <c r="AU248" s="231" t="s">
        <v>88</v>
      </c>
      <c r="AV248" s="13" t="s">
        <v>175</v>
      </c>
      <c r="AW248" s="13" t="s">
        <v>36</v>
      </c>
      <c r="AX248" s="13" t="s">
        <v>14</v>
      </c>
      <c r="AY248" s="231" t="s">
        <v>241</v>
      </c>
    </row>
    <row r="249" spans="1:65" s="1" customFormat="1" ht="33" customHeight="1" x14ac:dyDescent="0.2">
      <c r="A249" s="34"/>
      <c r="B249" s="35"/>
      <c r="C249" s="191" t="s">
        <v>366</v>
      </c>
      <c r="D249" s="191" t="s">
        <v>243</v>
      </c>
      <c r="E249" s="192" t="s">
        <v>3935</v>
      </c>
      <c r="F249" s="193" t="s">
        <v>698</v>
      </c>
      <c r="G249" s="194" t="s">
        <v>467</v>
      </c>
      <c r="H249" s="195">
        <v>1246.7190000000001</v>
      </c>
      <c r="I249" s="196">
        <v>50</v>
      </c>
      <c r="J249" s="197">
        <f>ROUND(I249*H249,2)</f>
        <v>62335.95</v>
      </c>
      <c r="K249" s="193" t="s">
        <v>247</v>
      </c>
      <c r="L249" s="39"/>
      <c r="M249" s="198" t="s">
        <v>1</v>
      </c>
      <c r="N249" s="199" t="s">
        <v>45</v>
      </c>
      <c r="O249" s="71"/>
      <c r="P249" s="200">
        <f>O249*H249</f>
        <v>0</v>
      </c>
      <c r="Q249" s="200">
        <v>0</v>
      </c>
      <c r="R249" s="200">
        <f>Q249*H249</f>
        <v>0</v>
      </c>
      <c r="S249" s="200">
        <v>0</v>
      </c>
      <c r="T249" s="201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2" t="s">
        <v>175</v>
      </c>
      <c r="AT249" s="202" t="s">
        <v>243</v>
      </c>
      <c r="AU249" s="202" t="s">
        <v>88</v>
      </c>
      <c r="AY249" s="17" t="s">
        <v>241</v>
      </c>
      <c r="BE249" s="203">
        <f>IF(N249="základní",J249,0)</f>
        <v>62335.95</v>
      </c>
      <c r="BF249" s="203">
        <f>IF(N249="snížená",J249,0)</f>
        <v>0</v>
      </c>
      <c r="BG249" s="203">
        <f>IF(N249="zákl. přenesená",J249,0)</f>
        <v>0</v>
      </c>
      <c r="BH249" s="203">
        <f>IF(N249="sníž. přenesená",J249,0)</f>
        <v>0</v>
      </c>
      <c r="BI249" s="203">
        <f>IF(N249="nulová",J249,0)</f>
        <v>0</v>
      </c>
      <c r="BJ249" s="17" t="s">
        <v>14</v>
      </c>
      <c r="BK249" s="203">
        <f>ROUND(I249*H249,2)</f>
        <v>62335.95</v>
      </c>
      <c r="BL249" s="17" t="s">
        <v>175</v>
      </c>
      <c r="BM249" s="202" t="s">
        <v>3936</v>
      </c>
    </row>
    <row r="250" spans="1:65" s="1" customFormat="1" ht="11.25" x14ac:dyDescent="0.2">
      <c r="A250" s="34"/>
      <c r="B250" s="35"/>
      <c r="C250" s="36"/>
      <c r="D250" s="204" t="s">
        <v>249</v>
      </c>
      <c r="E250" s="36"/>
      <c r="F250" s="205" t="s">
        <v>3937</v>
      </c>
      <c r="G250" s="36"/>
      <c r="H250" s="36"/>
      <c r="I250" s="206"/>
      <c r="J250" s="36"/>
      <c r="K250" s="36"/>
      <c r="L250" s="39"/>
      <c r="M250" s="207"/>
      <c r="N250" s="208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7" t="s">
        <v>249</v>
      </c>
      <c r="AU250" s="17" t="s">
        <v>88</v>
      </c>
    </row>
    <row r="251" spans="1:65" s="1" customFormat="1" ht="19.5" x14ac:dyDescent="0.2">
      <c r="A251" s="34"/>
      <c r="B251" s="35"/>
      <c r="C251" s="36"/>
      <c r="D251" s="211" t="s">
        <v>701</v>
      </c>
      <c r="E251" s="36"/>
      <c r="F251" s="249" t="s">
        <v>702</v>
      </c>
      <c r="G251" s="36"/>
      <c r="H251" s="36"/>
      <c r="I251" s="206"/>
      <c r="J251" s="36"/>
      <c r="K251" s="36"/>
      <c r="L251" s="39"/>
      <c r="M251" s="207"/>
      <c r="N251" s="208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7" t="s">
        <v>701</v>
      </c>
      <c r="AU251" s="17" t="s">
        <v>88</v>
      </c>
    </row>
    <row r="252" spans="1:65" s="12" customFormat="1" ht="11.25" x14ac:dyDescent="0.2">
      <c r="B252" s="209"/>
      <c r="C252" s="210"/>
      <c r="D252" s="211" t="s">
        <v>256</v>
      </c>
      <c r="E252" s="212" t="s">
        <v>1</v>
      </c>
      <c r="F252" s="213" t="s">
        <v>2557</v>
      </c>
      <c r="G252" s="210"/>
      <c r="H252" s="214">
        <v>1246.7190000000001</v>
      </c>
      <c r="I252" s="215"/>
      <c r="J252" s="210"/>
      <c r="K252" s="210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256</v>
      </c>
      <c r="AU252" s="220" t="s">
        <v>88</v>
      </c>
      <c r="AV252" s="12" t="s">
        <v>88</v>
      </c>
      <c r="AW252" s="12" t="s">
        <v>36</v>
      </c>
      <c r="AX252" s="12" t="s">
        <v>80</v>
      </c>
      <c r="AY252" s="220" t="s">
        <v>241</v>
      </c>
    </row>
    <row r="253" spans="1:65" s="13" customFormat="1" ht="11.25" x14ac:dyDescent="0.2">
      <c r="B253" s="221"/>
      <c r="C253" s="222"/>
      <c r="D253" s="211" t="s">
        <v>256</v>
      </c>
      <c r="E253" s="223" t="s">
        <v>1</v>
      </c>
      <c r="F253" s="224" t="s">
        <v>258</v>
      </c>
      <c r="G253" s="222"/>
      <c r="H253" s="225">
        <v>1246.7190000000001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256</v>
      </c>
      <c r="AU253" s="231" t="s">
        <v>88</v>
      </c>
      <c r="AV253" s="13" t="s">
        <v>175</v>
      </c>
      <c r="AW253" s="13" t="s">
        <v>36</v>
      </c>
      <c r="AX253" s="13" t="s">
        <v>14</v>
      </c>
      <c r="AY253" s="231" t="s">
        <v>241</v>
      </c>
    </row>
    <row r="254" spans="1:65" s="1" customFormat="1" ht="16.5" customHeight="1" x14ac:dyDescent="0.2">
      <c r="A254" s="34"/>
      <c r="B254" s="35"/>
      <c r="C254" s="191" t="s">
        <v>371</v>
      </c>
      <c r="D254" s="191" t="s">
        <v>243</v>
      </c>
      <c r="E254" s="192" t="s">
        <v>259</v>
      </c>
      <c r="F254" s="193" t="s">
        <v>260</v>
      </c>
      <c r="G254" s="194" t="s">
        <v>253</v>
      </c>
      <c r="H254" s="195">
        <v>676.48599999999999</v>
      </c>
      <c r="I254" s="196">
        <v>27.54</v>
      </c>
      <c r="J254" s="197">
        <f>ROUND(I254*H254,2)</f>
        <v>18630.419999999998</v>
      </c>
      <c r="K254" s="193" t="s">
        <v>247</v>
      </c>
      <c r="L254" s="39"/>
      <c r="M254" s="198" t="s">
        <v>1</v>
      </c>
      <c r="N254" s="199" t="s">
        <v>45</v>
      </c>
      <c r="O254" s="71"/>
      <c r="P254" s="200">
        <f>O254*H254</f>
        <v>0</v>
      </c>
      <c r="Q254" s="200">
        <v>0</v>
      </c>
      <c r="R254" s="200">
        <f>Q254*H254</f>
        <v>0</v>
      </c>
      <c r="S254" s="200">
        <v>0</v>
      </c>
      <c r="T254" s="201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2" t="s">
        <v>175</v>
      </c>
      <c r="AT254" s="202" t="s">
        <v>243</v>
      </c>
      <c r="AU254" s="202" t="s">
        <v>88</v>
      </c>
      <c r="AY254" s="17" t="s">
        <v>241</v>
      </c>
      <c r="BE254" s="203">
        <f>IF(N254="základní",J254,0)</f>
        <v>18630.419999999998</v>
      </c>
      <c r="BF254" s="203">
        <f>IF(N254="snížená",J254,0)</f>
        <v>0</v>
      </c>
      <c r="BG254" s="203">
        <f>IF(N254="zákl. přenesená",J254,0)</f>
        <v>0</v>
      </c>
      <c r="BH254" s="203">
        <f>IF(N254="sníž. přenesená",J254,0)</f>
        <v>0</v>
      </c>
      <c r="BI254" s="203">
        <f>IF(N254="nulová",J254,0)</f>
        <v>0</v>
      </c>
      <c r="BJ254" s="17" t="s">
        <v>14</v>
      </c>
      <c r="BK254" s="203">
        <f>ROUND(I254*H254,2)</f>
        <v>18630.419999999998</v>
      </c>
      <c r="BL254" s="17" t="s">
        <v>175</v>
      </c>
      <c r="BM254" s="202" t="s">
        <v>3938</v>
      </c>
    </row>
    <row r="255" spans="1:65" s="1" customFormat="1" ht="11.25" x14ac:dyDescent="0.2">
      <c r="A255" s="34"/>
      <c r="B255" s="35"/>
      <c r="C255" s="36"/>
      <c r="D255" s="204" t="s">
        <v>249</v>
      </c>
      <c r="E255" s="36"/>
      <c r="F255" s="205" t="s">
        <v>262</v>
      </c>
      <c r="G255" s="36"/>
      <c r="H255" s="36"/>
      <c r="I255" s="206"/>
      <c r="J255" s="36"/>
      <c r="K255" s="36"/>
      <c r="L255" s="39"/>
      <c r="M255" s="207"/>
      <c r="N255" s="208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7" t="s">
        <v>249</v>
      </c>
      <c r="AU255" s="17" t="s">
        <v>88</v>
      </c>
    </row>
    <row r="256" spans="1:65" s="12" customFormat="1" ht="11.25" x14ac:dyDescent="0.2">
      <c r="B256" s="209"/>
      <c r="C256" s="210"/>
      <c r="D256" s="211" t="s">
        <v>256</v>
      </c>
      <c r="E256" s="212" t="s">
        <v>1</v>
      </c>
      <c r="F256" s="213" t="s">
        <v>3934</v>
      </c>
      <c r="G256" s="210"/>
      <c r="H256" s="214">
        <v>676.48599999999999</v>
      </c>
      <c r="I256" s="215"/>
      <c r="J256" s="210"/>
      <c r="K256" s="210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256</v>
      </c>
      <c r="AU256" s="220" t="s">
        <v>88</v>
      </c>
      <c r="AV256" s="12" t="s">
        <v>88</v>
      </c>
      <c r="AW256" s="12" t="s">
        <v>36</v>
      </c>
      <c r="AX256" s="12" t="s">
        <v>80</v>
      </c>
      <c r="AY256" s="220" t="s">
        <v>241</v>
      </c>
    </row>
    <row r="257" spans="1:65" s="13" customFormat="1" ht="11.25" x14ac:dyDescent="0.2">
      <c r="B257" s="221"/>
      <c r="C257" s="222"/>
      <c r="D257" s="211" t="s">
        <v>256</v>
      </c>
      <c r="E257" s="223" t="s">
        <v>1</v>
      </c>
      <c r="F257" s="224" t="s">
        <v>258</v>
      </c>
      <c r="G257" s="222"/>
      <c r="H257" s="225">
        <v>676.48599999999999</v>
      </c>
      <c r="I257" s="226"/>
      <c r="J257" s="222"/>
      <c r="K257" s="222"/>
      <c r="L257" s="227"/>
      <c r="M257" s="228"/>
      <c r="N257" s="229"/>
      <c r="O257" s="229"/>
      <c r="P257" s="229"/>
      <c r="Q257" s="229"/>
      <c r="R257" s="229"/>
      <c r="S257" s="229"/>
      <c r="T257" s="230"/>
      <c r="AT257" s="231" t="s">
        <v>256</v>
      </c>
      <c r="AU257" s="231" t="s">
        <v>88</v>
      </c>
      <c r="AV257" s="13" t="s">
        <v>175</v>
      </c>
      <c r="AW257" s="13" t="s">
        <v>36</v>
      </c>
      <c r="AX257" s="13" t="s">
        <v>14</v>
      </c>
      <c r="AY257" s="231" t="s">
        <v>241</v>
      </c>
    </row>
    <row r="258" spans="1:65" s="1" customFormat="1" ht="24.2" customHeight="1" x14ac:dyDescent="0.2">
      <c r="A258" s="34"/>
      <c r="B258" s="35"/>
      <c r="C258" s="191" t="s">
        <v>376</v>
      </c>
      <c r="D258" s="191" t="s">
        <v>243</v>
      </c>
      <c r="E258" s="192" t="s">
        <v>722</v>
      </c>
      <c r="F258" s="193" t="s">
        <v>723</v>
      </c>
      <c r="G258" s="194" t="s">
        <v>253</v>
      </c>
      <c r="H258" s="195">
        <v>337.5</v>
      </c>
      <c r="I258" s="196">
        <v>215.01</v>
      </c>
      <c r="J258" s="197">
        <f>ROUND(I258*H258,2)</f>
        <v>72565.88</v>
      </c>
      <c r="K258" s="193" t="s">
        <v>247</v>
      </c>
      <c r="L258" s="39"/>
      <c r="M258" s="198" t="s">
        <v>1</v>
      </c>
      <c r="N258" s="199" t="s">
        <v>45</v>
      </c>
      <c r="O258" s="71"/>
      <c r="P258" s="200">
        <f>O258*H258</f>
        <v>0</v>
      </c>
      <c r="Q258" s="200">
        <v>0</v>
      </c>
      <c r="R258" s="200">
        <f>Q258*H258</f>
        <v>0</v>
      </c>
      <c r="S258" s="200">
        <v>0</v>
      </c>
      <c r="T258" s="201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2" t="s">
        <v>175</v>
      </c>
      <c r="AT258" s="202" t="s">
        <v>243</v>
      </c>
      <c r="AU258" s="202" t="s">
        <v>88</v>
      </c>
      <c r="AY258" s="17" t="s">
        <v>241</v>
      </c>
      <c r="BE258" s="203">
        <f>IF(N258="základní",J258,0)</f>
        <v>72565.88</v>
      </c>
      <c r="BF258" s="203">
        <f>IF(N258="snížená",J258,0)</f>
        <v>0</v>
      </c>
      <c r="BG258" s="203">
        <f>IF(N258="zákl. přenesená",J258,0)</f>
        <v>0</v>
      </c>
      <c r="BH258" s="203">
        <f>IF(N258="sníž. přenesená",J258,0)</f>
        <v>0</v>
      </c>
      <c r="BI258" s="203">
        <f>IF(N258="nulová",J258,0)</f>
        <v>0</v>
      </c>
      <c r="BJ258" s="17" t="s">
        <v>14</v>
      </c>
      <c r="BK258" s="203">
        <f>ROUND(I258*H258,2)</f>
        <v>72565.88</v>
      </c>
      <c r="BL258" s="17" t="s">
        <v>175</v>
      </c>
      <c r="BM258" s="202" t="s">
        <v>3939</v>
      </c>
    </row>
    <row r="259" spans="1:65" s="1" customFormat="1" ht="11.25" x14ac:dyDescent="0.2">
      <c r="A259" s="34"/>
      <c r="B259" s="35"/>
      <c r="C259" s="36"/>
      <c r="D259" s="204" t="s">
        <v>249</v>
      </c>
      <c r="E259" s="36"/>
      <c r="F259" s="205" t="s">
        <v>725</v>
      </c>
      <c r="G259" s="36"/>
      <c r="H259" s="36"/>
      <c r="I259" s="206"/>
      <c r="J259" s="36"/>
      <c r="K259" s="36"/>
      <c r="L259" s="39"/>
      <c r="M259" s="207"/>
      <c r="N259" s="208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7" t="s">
        <v>249</v>
      </c>
      <c r="AU259" s="17" t="s">
        <v>88</v>
      </c>
    </row>
    <row r="260" spans="1:65" s="14" customFormat="1" ht="11.25" x14ac:dyDescent="0.2">
      <c r="B260" s="232"/>
      <c r="C260" s="233"/>
      <c r="D260" s="211" t="s">
        <v>256</v>
      </c>
      <c r="E260" s="234" t="s">
        <v>1</v>
      </c>
      <c r="F260" s="235" t="s">
        <v>3940</v>
      </c>
      <c r="G260" s="233"/>
      <c r="H260" s="234" t="s">
        <v>1</v>
      </c>
      <c r="I260" s="236"/>
      <c r="J260" s="233"/>
      <c r="K260" s="233"/>
      <c r="L260" s="237"/>
      <c r="M260" s="238"/>
      <c r="N260" s="239"/>
      <c r="O260" s="239"/>
      <c r="P260" s="239"/>
      <c r="Q260" s="239"/>
      <c r="R260" s="239"/>
      <c r="S260" s="239"/>
      <c r="T260" s="240"/>
      <c r="AT260" s="241" t="s">
        <v>256</v>
      </c>
      <c r="AU260" s="241" t="s">
        <v>88</v>
      </c>
      <c r="AV260" s="14" t="s">
        <v>14</v>
      </c>
      <c r="AW260" s="14" t="s">
        <v>36</v>
      </c>
      <c r="AX260" s="14" t="s">
        <v>80</v>
      </c>
      <c r="AY260" s="241" t="s">
        <v>241</v>
      </c>
    </row>
    <row r="261" spans="1:65" s="12" customFormat="1" ht="11.25" x14ac:dyDescent="0.2">
      <c r="B261" s="209"/>
      <c r="C261" s="210"/>
      <c r="D261" s="211" t="s">
        <v>256</v>
      </c>
      <c r="E261" s="212" t="s">
        <v>1</v>
      </c>
      <c r="F261" s="213" t="s">
        <v>3941</v>
      </c>
      <c r="G261" s="210"/>
      <c r="H261" s="214">
        <v>195</v>
      </c>
      <c r="I261" s="215"/>
      <c r="J261" s="210"/>
      <c r="K261" s="210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256</v>
      </c>
      <c r="AU261" s="220" t="s">
        <v>88</v>
      </c>
      <c r="AV261" s="12" t="s">
        <v>88</v>
      </c>
      <c r="AW261" s="12" t="s">
        <v>36</v>
      </c>
      <c r="AX261" s="12" t="s">
        <v>80</v>
      </c>
      <c r="AY261" s="220" t="s">
        <v>241</v>
      </c>
    </row>
    <row r="262" spans="1:65" s="12" customFormat="1" ht="11.25" x14ac:dyDescent="0.2">
      <c r="B262" s="209"/>
      <c r="C262" s="210"/>
      <c r="D262" s="211" t="s">
        <v>256</v>
      </c>
      <c r="E262" s="212" t="s">
        <v>1</v>
      </c>
      <c r="F262" s="213" t="s">
        <v>3942</v>
      </c>
      <c r="G262" s="210"/>
      <c r="H262" s="214">
        <v>142.5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1:65" s="13" customFormat="1" ht="11.25" x14ac:dyDescent="0.2">
      <c r="B263" s="221"/>
      <c r="C263" s="222"/>
      <c r="D263" s="211" t="s">
        <v>256</v>
      </c>
      <c r="E263" s="223" t="s">
        <v>1</v>
      </c>
      <c r="F263" s="224" t="s">
        <v>258</v>
      </c>
      <c r="G263" s="222"/>
      <c r="H263" s="225">
        <v>337.5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256</v>
      </c>
      <c r="AU263" s="231" t="s">
        <v>88</v>
      </c>
      <c r="AV263" s="13" t="s">
        <v>175</v>
      </c>
      <c r="AW263" s="13" t="s">
        <v>36</v>
      </c>
      <c r="AX263" s="13" t="s">
        <v>14</v>
      </c>
      <c r="AY263" s="231" t="s">
        <v>241</v>
      </c>
    </row>
    <row r="264" spans="1:65" s="1" customFormat="1" ht="16.5" customHeight="1" x14ac:dyDescent="0.2">
      <c r="A264" s="34"/>
      <c r="B264" s="35"/>
      <c r="C264" s="250" t="s">
        <v>381</v>
      </c>
      <c r="D264" s="250" t="s">
        <v>716</v>
      </c>
      <c r="E264" s="251" t="s">
        <v>730</v>
      </c>
      <c r="F264" s="252" t="s">
        <v>731</v>
      </c>
      <c r="G264" s="253" t="s">
        <v>467</v>
      </c>
      <c r="H264" s="254">
        <v>553.61099999999999</v>
      </c>
      <c r="I264" s="255">
        <v>351.14</v>
      </c>
      <c r="J264" s="256">
        <f>ROUND(I264*H264,2)</f>
        <v>194394.97</v>
      </c>
      <c r="K264" s="252" t="s">
        <v>247</v>
      </c>
      <c r="L264" s="257"/>
      <c r="M264" s="258" t="s">
        <v>1</v>
      </c>
      <c r="N264" s="259" t="s">
        <v>45</v>
      </c>
      <c r="O264" s="71"/>
      <c r="P264" s="200">
        <f>O264*H264</f>
        <v>0</v>
      </c>
      <c r="Q264" s="200">
        <v>0</v>
      </c>
      <c r="R264" s="200">
        <f>Q264*H264</f>
        <v>0</v>
      </c>
      <c r="S264" s="200">
        <v>0</v>
      </c>
      <c r="T264" s="201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2" t="s">
        <v>292</v>
      </c>
      <c r="AT264" s="202" t="s">
        <v>716</v>
      </c>
      <c r="AU264" s="202" t="s">
        <v>88</v>
      </c>
      <c r="AY264" s="17" t="s">
        <v>241</v>
      </c>
      <c r="BE264" s="203">
        <f>IF(N264="základní",J264,0)</f>
        <v>194394.97</v>
      </c>
      <c r="BF264" s="203">
        <f>IF(N264="snížená",J264,0)</f>
        <v>0</v>
      </c>
      <c r="BG264" s="203">
        <f>IF(N264="zákl. přenesená",J264,0)</f>
        <v>0</v>
      </c>
      <c r="BH264" s="203">
        <f>IF(N264="sníž. přenesená",J264,0)</f>
        <v>0</v>
      </c>
      <c r="BI264" s="203">
        <f>IF(N264="nulová",J264,0)</f>
        <v>0</v>
      </c>
      <c r="BJ264" s="17" t="s">
        <v>14</v>
      </c>
      <c r="BK264" s="203">
        <f>ROUND(I264*H264,2)</f>
        <v>194394.97</v>
      </c>
      <c r="BL264" s="17" t="s">
        <v>175</v>
      </c>
      <c r="BM264" s="202" t="s">
        <v>3943</v>
      </c>
    </row>
    <row r="265" spans="1:65" s="12" customFormat="1" ht="11.25" x14ac:dyDescent="0.2">
      <c r="B265" s="209"/>
      <c r="C265" s="210"/>
      <c r="D265" s="211" t="s">
        <v>256</v>
      </c>
      <c r="E265" s="212" t="s">
        <v>1</v>
      </c>
      <c r="F265" s="213" t="s">
        <v>3944</v>
      </c>
      <c r="G265" s="210"/>
      <c r="H265" s="214">
        <v>553.61099999999999</v>
      </c>
      <c r="I265" s="215"/>
      <c r="J265" s="210"/>
      <c r="K265" s="210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256</v>
      </c>
      <c r="AU265" s="220" t="s">
        <v>88</v>
      </c>
      <c r="AV265" s="12" t="s">
        <v>88</v>
      </c>
      <c r="AW265" s="12" t="s">
        <v>36</v>
      </c>
      <c r="AX265" s="12" t="s">
        <v>80</v>
      </c>
      <c r="AY265" s="220" t="s">
        <v>241</v>
      </c>
    </row>
    <row r="266" spans="1:65" s="13" customFormat="1" ht="11.25" x14ac:dyDescent="0.2">
      <c r="B266" s="221"/>
      <c r="C266" s="222"/>
      <c r="D266" s="211" t="s">
        <v>256</v>
      </c>
      <c r="E266" s="223" t="s">
        <v>1</v>
      </c>
      <c r="F266" s="224" t="s">
        <v>258</v>
      </c>
      <c r="G266" s="222"/>
      <c r="H266" s="225">
        <v>553.61099999999999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256</v>
      </c>
      <c r="AU266" s="231" t="s">
        <v>88</v>
      </c>
      <c r="AV266" s="13" t="s">
        <v>175</v>
      </c>
      <c r="AW266" s="13" t="s">
        <v>36</v>
      </c>
      <c r="AX266" s="13" t="s">
        <v>14</v>
      </c>
      <c r="AY266" s="231" t="s">
        <v>241</v>
      </c>
    </row>
    <row r="267" spans="1:65" s="11" customFormat="1" ht="22.9" customHeight="1" x14ac:dyDescent="0.2">
      <c r="B267" s="175"/>
      <c r="C267" s="176"/>
      <c r="D267" s="177" t="s">
        <v>79</v>
      </c>
      <c r="E267" s="189" t="s">
        <v>88</v>
      </c>
      <c r="F267" s="189" t="s">
        <v>1970</v>
      </c>
      <c r="G267" s="176"/>
      <c r="H267" s="176"/>
      <c r="I267" s="179"/>
      <c r="J267" s="190">
        <f>BK267</f>
        <v>136872.12999999998</v>
      </c>
      <c r="K267" s="176"/>
      <c r="L267" s="181"/>
      <c r="M267" s="182"/>
      <c r="N267" s="183"/>
      <c r="O267" s="183"/>
      <c r="P267" s="184">
        <f>SUM(P268:P297)</f>
        <v>0</v>
      </c>
      <c r="Q267" s="183"/>
      <c r="R267" s="184">
        <f>SUM(R268:R297)</f>
        <v>82.326956159999995</v>
      </c>
      <c r="S267" s="183"/>
      <c r="T267" s="185">
        <f>SUM(T268:T297)</f>
        <v>0</v>
      </c>
      <c r="AR267" s="186" t="s">
        <v>14</v>
      </c>
      <c r="AT267" s="187" t="s">
        <v>79</v>
      </c>
      <c r="AU267" s="187" t="s">
        <v>14</v>
      </c>
      <c r="AY267" s="186" t="s">
        <v>241</v>
      </c>
      <c r="BK267" s="188">
        <f>SUM(BK268:BK297)</f>
        <v>136872.12999999998</v>
      </c>
    </row>
    <row r="268" spans="1:65" s="1" customFormat="1" ht="33" customHeight="1" x14ac:dyDescent="0.2">
      <c r="A268" s="34"/>
      <c r="B268" s="35"/>
      <c r="C268" s="191" t="s">
        <v>386</v>
      </c>
      <c r="D268" s="191" t="s">
        <v>243</v>
      </c>
      <c r="E268" s="192" t="s">
        <v>2593</v>
      </c>
      <c r="F268" s="193" t="s">
        <v>2594</v>
      </c>
      <c r="G268" s="194" t="s">
        <v>253</v>
      </c>
      <c r="H268" s="195">
        <v>2.9380000000000002</v>
      </c>
      <c r="I268" s="196">
        <v>2065.5</v>
      </c>
      <c r="J268" s="197">
        <f>ROUND(I268*H268,2)</f>
        <v>6068.44</v>
      </c>
      <c r="K268" s="193" t="s">
        <v>247</v>
      </c>
      <c r="L268" s="39"/>
      <c r="M268" s="198" t="s">
        <v>1</v>
      </c>
      <c r="N268" s="199" t="s">
        <v>45</v>
      </c>
      <c r="O268" s="71"/>
      <c r="P268" s="200">
        <f>O268*H268</f>
        <v>0</v>
      </c>
      <c r="Q268" s="200">
        <v>0</v>
      </c>
      <c r="R268" s="200">
        <f>Q268*H268</f>
        <v>0</v>
      </c>
      <c r="S268" s="200">
        <v>0</v>
      </c>
      <c r="T268" s="201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2" t="s">
        <v>175</v>
      </c>
      <c r="AT268" s="202" t="s">
        <v>243</v>
      </c>
      <c r="AU268" s="202" t="s">
        <v>88</v>
      </c>
      <c r="AY268" s="17" t="s">
        <v>241</v>
      </c>
      <c r="BE268" s="203">
        <f>IF(N268="základní",J268,0)</f>
        <v>6068.44</v>
      </c>
      <c r="BF268" s="203">
        <f>IF(N268="snížená",J268,0)</f>
        <v>0</v>
      </c>
      <c r="BG268" s="203">
        <f>IF(N268="zákl. přenesená",J268,0)</f>
        <v>0</v>
      </c>
      <c r="BH268" s="203">
        <f>IF(N268="sníž. přenesená",J268,0)</f>
        <v>0</v>
      </c>
      <c r="BI268" s="203">
        <f>IF(N268="nulová",J268,0)</f>
        <v>0</v>
      </c>
      <c r="BJ268" s="17" t="s">
        <v>14</v>
      </c>
      <c r="BK268" s="203">
        <f>ROUND(I268*H268,2)</f>
        <v>6068.44</v>
      </c>
      <c r="BL268" s="17" t="s">
        <v>175</v>
      </c>
      <c r="BM268" s="202" t="s">
        <v>3945</v>
      </c>
    </row>
    <row r="269" spans="1:65" s="1" customFormat="1" ht="11.25" x14ac:dyDescent="0.2">
      <c r="A269" s="34"/>
      <c r="B269" s="35"/>
      <c r="C269" s="36"/>
      <c r="D269" s="204" t="s">
        <v>249</v>
      </c>
      <c r="E269" s="36"/>
      <c r="F269" s="205" t="s">
        <v>2596</v>
      </c>
      <c r="G269" s="36"/>
      <c r="H269" s="36"/>
      <c r="I269" s="206"/>
      <c r="J269" s="36"/>
      <c r="K269" s="36"/>
      <c r="L269" s="39"/>
      <c r="M269" s="207"/>
      <c r="N269" s="208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7" t="s">
        <v>249</v>
      </c>
      <c r="AU269" s="17" t="s">
        <v>88</v>
      </c>
    </row>
    <row r="270" spans="1:65" s="12" customFormat="1" ht="11.25" x14ac:dyDescent="0.2">
      <c r="B270" s="209"/>
      <c r="C270" s="210"/>
      <c r="D270" s="211" t="s">
        <v>256</v>
      </c>
      <c r="E270" s="212" t="s">
        <v>1</v>
      </c>
      <c r="F270" s="213" t="s">
        <v>3946</v>
      </c>
      <c r="G270" s="210"/>
      <c r="H270" s="214">
        <v>2.9380000000000002</v>
      </c>
      <c r="I270" s="215"/>
      <c r="J270" s="210"/>
      <c r="K270" s="210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256</v>
      </c>
      <c r="AU270" s="220" t="s">
        <v>88</v>
      </c>
      <c r="AV270" s="12" t="s">
        <v>88</v>
      </c>
      <c r="AW270" s="12" t="s">
        <v>36</v>
      </c>
      <c r="AX270" s="12" t="s">
        <v>14</v>
      </c>
      <c r="AY270" s="220" t="s">
        <v>241</v>
      </c>
    </row>
    <row r="271" spans="1:65" s="1" customFormat="1" ht="24.2" customHeight="1" x14ac:dyDescent="0.2">
      <c r="A271" s="34"/>
      <c r="B271" s="35"/>
      <c r="C271" s="191" t="s">
        <v>390</v>
      </c>
      <c r="D271" s="191" t="s">
        <v>243</v>
      </c>
      <c r="E271" s="192" t="s">
        <v>3947</v>
      </c>
      <c r="F271" s="193" t="s">
        <v>3948</v>
      </c>
      <c r="G271" s="194" t="s">
        <v>289</v>
      </c>
      <c r="H271" s="195">
        <v>47</v>
      </c>
      <c r="I271" s="196">
        <v>82.62</v>
      </c>
      <c r="J271" s="197">
        <f>ROUND(I271*H271,2)</f>
        <v>3883.14</v>
      </c>
      <c r="K271" s="193" t="s">
        <v>247</v>
      </c>
      <c r="L271" s="39"/>
      <c r="M271" s="198" t="s">
        <v>1</v>
      </c>
      <c r="N271" s="199" t="s">
        <v>45</v>
      </c>
      <c r="O271" s="71"/>
      <c r="P271" s="200">
        <f>O271*H271</f>
        <v>0</v>
      </c>
      <c r="Q271" s="200">
        <v>4.8999999999999998E-4</v>
      </c>
      <c r="R271" s="200">
        <f>Q271*H271</f>
        <v>2.3029999999999998E-2</v>
      </c>
      <c r="S271" s="200">
        <v>0</v>
      </c>
      <c r="T271" s="201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2" t="s">
        <v>175</v>
      </c>
      <c r="AT271" s="202" t="s">
        <v>243</v>
      </c>
      <c r="AU271" s="202" t="s">
        <v>88</v>
      </c>
      <c r="AY271" s="17" t="s">
        <v>241</v>
      </c>
      <c r="BE271" s="203">
        <f>IF(N271="základní",J271,0)</f>
        <v>3883.14</v>
      </c>
      <c r="BF271" s="203">
        <f>IF(N271="snížená",J271,0)</f>
        <v>0</v>
      </c>
      <c r="BG271" s="203">
        <f>IF(N271="zákl. přenesená",J271,0)</f>
        <v>0</v>
      </c>
      <c r="BH271" s="203">
        <f>IF(N271="sníž. přenesená",J271,0)</f>
        <v>0</v>
      </c>
      <c r="BI271" s="203">
        <f>IF(N271="nulová",J271,0)</f>
        <v>0</v>
      </c>
      <c r="BJ271" s="17" t="s">
        <v>14</v>
      </c>
      <c r="BK271" s="203">
        <f>ROUND(I271*H271,2)</f>
        <v>3883.14</v>
      </c>
      <c r="BL271" s="17" t="s">
        <v>175</v>
      </c>
      <c r="BM271" s="202" t="s">
        <v>3949</v>
      </c>
    </row>
    <row r="272" spans="1:65" s="1" customFormat="1" ht="11.25" x14ac:dyDescent="0.2">
      <c r="A272" s="34"/>
      <c r="B272" s="35"/>
      <c r="C272" s="36"/>
      <c r="D272" s="204" t="s">
        <v>249</v>
      </c>
      <c r="E272" s="36"/>
      <c r="F272" s="205" t="s">
        <v>3950</v>
      </c>
      <c r="G272" s="36"/>
      <c r="H272" s="36"/>
      <c r="I272" s="206"/>
      <c r="J272" s="36"/>
      <c r="K272" s="36"/>
      <c r="L272" s="39"/>
      <c r="M272" s="207"/>
      <c r="N272" s="208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7" t="s">
        <v>249</v>
      </c>
      <c r="AU272" s="17" t="s">
        <v>88</v>
      </c>
    </row>
    <row r="273" spans="1:65" s="12" customFormat="1" ht="11.25" x14ac:dyDescent="0.2">
      <c r="B273" s="209"/>
      <c r="C273" s="210"/>
      <c r="D273" s="211" t="s">
        <v>256</v>
      </c>
      <c r="E273" s="212" t="s">
        <v>1</v>
      </c>
      <c r="F273" s="213" t="s">
        <v>3951</v>
      </c>
      <c r="G273" s="210"/>
      <c r="H273" s="214">
        <v>47</v>
      </c>
      <c r="I273" s="215"/>
      <c r="J273" s="210"/>
      <c r="K273" s="210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256</v>
      </c>
      <c r="AU273" s="220" t="s">
        <v>88</v>
      </c>
      <c r="AV273" s="12" t="s">
        <v>88</v>
      </c>
      <c r="AW273" s="12" t="s">
        <v>36</v>
      </c>
      <c r="AX273" s="12" t="s">
        <v>14</v>
      </c>
      <c r="AY273" s="220" t="s">
        <v>241</v>
      </c>
    </row>
    <row r="274" spans="1:65" s="1" customFormat="1" ht="24.2" customHeight="1" x14ac:dyDescent="0.2">
      <c r="A274" s="34"/>
      <c r="B274" s="35"/>
      <c r="C274" s="191" t="s">
        <v>394</v>
      </c>
      <c r="D274" s="191" t="s">
        <v>243</v>
      </c>
      <c r="E274" s="192" t="s">
        <v>3952</v>
      </c>
      <c r="F274" s="193" t="s">
        <v>3953</v>
      </c>
      <c r="G274" s="194" t="s">
        <v>246</v>
      </c>
      <c r="H274" s="195">
        <v>166.14</v>
      </c>
      <c r="I274" s="196">
        <v>27.54</v>
      </c>
      <c r="J274" s="197">
        <f>ROUND(I274*H274,2)</f>
        <v>4575.5</v>
      </c>
      <c r="K274" s="193" t="s">
        <v>247</v>
      </c>
      <c r="L274" s="39"/>
      <c r="M274" s="198" t="s">
        <v>1</v>
      </c>
      <c r="N274" s="199" t="s">
        <v>45</v>
      </c>
      <c r="O274" s="71"/>
      <c r="P274" s="200">
        <f>O274*H274</f>
        <v>0</v>
      </c>
      <c r="Q274" s="200">
        <v>1E-4</v>
      </c>
      <c r="R274" s="200">
        <f>Q274*H274</f>
        <v>1.6614E-2</v>
      </c>
      <c r="S274" s="200">
        <v>0</v>
      </c>
      <c r="T274" s="201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2" t="s">
        <v>175</v>
      </c>
      <c r="AT274" s="202" t="s">
        <v>243</v>
      </c>
      <c r="AU274" s="202" t="s">
        <v>88</v>
      </c>
      <c r="AY274" s="17" t="s">
        <v>241</v>
      </c>
      <c r="BE274" s="203">
        <f>IF(N274="základní",J274,0)</f>
        <v>4575.5</v>
      </c>
      <c r="BF274" s="203">
        <f>IF(N274="snížená",J274,0)</f>
        <v>0</v>
      </c>
      <c r="BG274" s="203">
        <f>IF(N274="zákl. přenesená",J274,0)</f>
        <v>0</v>
      </c>
      <c r="BH274" s="203">
        <f>IF(N274="sníž. přenesená",J274,0)</f>
        <v>0</v>
      </c>
      <c r="BI274" s="203">
        <f>IF(N274="nulová",J274,0)</f>
        <v>0</v>
      </c>
      <c r="BJ274" s="17" t="s">
        <v>14</v>
      </c>
      <c r="BK274" s="203">
        <f>ROUND(I274*H274,2)</f>
        <v>4575.5</v>
      </c>
      <c r="BL274" s="17" t="s">
        <v>175</v>
      </c>
      <c r="BM274" s="202" t="s">
        <v>3954</v>
      </c>
    </row>
    <row r="275" spans="1:65" s="1" customFormat="1" ht="11.25" x14ac:dyDescent="0.2">
      <c r="A275" s="34"/>
      <c r="B275" s="35"/>
      <c r="C275" s="36"/>
      <c r="D275" s="204" t="s">
        <v>249</v>
      </c>
      <c r="E275" s="36"/>
      <c r="F275" s="205" t="s">
        <v>3955</v>
      </c>
      <c r="G275" s="36"/>
      <c r="H275" s="36"/>
      <c r="I275" s="206"/>
      <c r="J275" s="36"/>
      <c r="K275" s="36"/>
      <c r="L275" s="39"/>
      <c r="M275" s="207"/>
      <c r="N275" s="208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7" t="s">
        <v>249</v>
      </c>
      <c r="AU275" s="17" t="s">
        <v>88</v>
      </c>
    </row>
    <row r="276" spans="1:65" s="14" customFormat="1" ht="22.5" x14ac:dyDescent="0.2">
      <c r="B276" s="232"/>
      <c r="C276" s="233"/>
      <c r="D276" s="211" t="s">
        <v>256</v>
      </c>
      <c r="E276" s="234" t="s">
        <v>1</v>
      </c>
      <c r="F276" s="235" t="s">
        <v>3956</v>
      </c>
      <c r="G276" s="233"/>
      <c r="H276" s="234" t="s">
        <v>1</v>
      </c>
      <c r="I276" s="236"/>
      <c r="J276" s="233"/>
      <c r="K276" s="233"/>
      <c r="L276" s="237"/>
      <c r="M276" s="238"/>
      <c r="N276" s="239"/>
      <c r="O276" s="239"/>
      <c r="P276" s="239"/>
      <c r="Q276" s="239"/>
      <c r="R276" s="239"/>
      <c r="S276" s="239"/>
      <c r="T276" s="240"/>
      <c r="AT276" s="241" t="s">
        <v>256</v>
      </c>
      <c r="AU276" s="241" t="s">
        <v>88</v>
      </c>
      <c r="AV276" s="14" t="s">
        <v>14</v>
      </c>
      <c r="AW276" s="14" t="s">
        <v>36</v>
      </c>
      <c r="AX276" s="14" t="s">
        <v>80</v>
      </c>
      <c r="AY276" s="241" t="s">
        <v>241</v>
      </c>
    </row>
    <row r="277" spans="1:65" s="12" customFormat="1" ht="11.25" x14ac:dyDescent="0.2">
      <c r="B277" s="209"/>
      <c r="C277" s="210"/>
      <c r="D277" s="211" t="s">
        <v>256</v>
      </c>
      <c r="E277" s="212" t="s">
        <v>1</v>
      </c>
      <c r="F277" s="213" t="s">
        <v>3957</v>
      </c>
      <c r="G277" s="210"/>
      <c r="H277" s="214">
        <v>145.13999999999999</v>
      </c>
      <c r="I277" s="215"/>
      <c r="J277" s="210"/>
      <c r="K277" s="210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256</v>
      </c>
      <c r="AU277" s="220" t="s">
        <v>88</v>
      </c>
      <c r="AV277" s="12" t="s">
        <v>88</v>
      </c>
      <c r="AW277" s="12" t="s">
        <v>36</v>
      </c>
      <c r="AX277" s="12" t="s">
        <v>80</v>
      </c>
      <c r="AY277" s="220" t="s">
        <v>241</v>
      </c>
    </row>
    <row r="278" spans="1:65" s="14" customFormat="1" ht="11.25" x14ac:dyDescent="0.2">
      <c r="B278" s="232"/>
      <c r="C278" s="233"/>
      <c r="D278" s="211" t="s">
        <v>256</v>
      </c>
      <c r="E278" s="234" t="s">
        <v>1</v>
      </c>
      <c r="F278" s="235" t="s">
        <v>3958</v>
      </c>
      <c r="G278" s="233"/>
      <c r="H278" s="234" t="s">
        <v>1</v>
      </c>
      <c r="I278" s="236"/>
      <c r="J278" s="233"/>
      <c r="K278" s="233"/>
      <c r="L278" s="237"/>
      <c r="M278" s="238"/>
      <c r="N278" s="239"/>
      <c r="O278" s="239"/>
      <c r="P278" s="239"/>
      <c r="Q278" s="239"/>
      <c r="R278" s="239"/>
      <c r="S278" s="239"/>
      <c r="T278" s="240"/>
      <c r="AT278" s="241" t="s">
        <v>256</v>
      </c>
      <c r="AU278" s="241" t="s">
        <v>88</v>
      </c>
      <c r="AV278" s="14" t="s">
        <v>14</v>
      </c>
      <c r="AW278" s="14" t="s">
        <v>36</v>
      </c>
      <c r="AX278" s="14" t="s">
        <v>80</v>
      </c>
      <c r="AY278" s="241" t="s">
        <v>241</v>
      </c>
    </row>
    <row r="279" spans="1:65" s="12" customFormat="1" ht="11.25" x14ac:dyDescent="0.2">
      <c r="B279" s="209"/>
      <c r="C279" s="210"/>
      <c r="D279" s="211" t="s">
        <v>256</v>
      </c>
      <c r="E279" s="212" t="s">
        <v>1</v>
      </c>
      <c r="F279" s="213" t="s">
        <v>3959</v>
      </c>
      <c r="G279" s="210"/>
      <c r="H279" s="214">
        <v>21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1:65" s="13" customFormat="1" ht="11.25" x14ac:dyDescent="0.2">
      <c r="B280" s="221"/>
      <c r="C280" s="222"/>
      <c r="D280" s="211" t="s">
        <v>256</v>
      </c>
      <c r="E280" s="223" t="s">
        <v>1</v>
      </c>
      <c r="F280" s="224" t="s">
        <v>258</v>
      </c>
      <c r="G280" s="222"/>
      <c r="H280" s="225">
        <v>166.14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256</v>
      </c>
      <c r="AU280" s="231" t="s">
        <v>88</v>
      </c>
      <c r="AV280" s="13" t="s">
        <v>175</v>
      </c>
      <c r="AW280" s="13" t="s">
        <v>36</v>
      </c>
      <c r="AX280" s="13" t="s">
        <v>14</v>
      </c>
      <c r="AY280" s="231" t="s">
        <v>241</v>
      </c>
    </row>
    <row r="281" spans="1:65" s="1" customFormat="1" ht="24.2" customHeight="1" x14ac:dyDescent="0.2">
      <c r="A281" s="34"/>
      <c r="B281" s="35"/>
      <c r="C281" s="250" t="s">
        <v>398</v>
      </c>
      <c r="D281" s="250" t="s">
        <v>716</v>
      </c>
      <c r="E281" s="251" t="s">
        <v>2605</v>
      </c>
      <c r="F281" s="252" t="s">
        <v>2606</v>
      </c>
      <c r="G281" s="253" t="s">
        <v>246</v>
      </c>
      <c r="H281" s="254">
        <v>171.91800000000001</v>
      </c>
      <c r="I281" s="255">
        <v>34.43</v>
      </c>
      <c r="J281" s="256">
        <f>ROUND(I281*H281,2)</f>
        <v>5919.14</v>
      </c>
      <c r="K281" s="252" t="s">
        <v>247</v>
      </c>
      <c r="L281" s="257"/>
      <c r="M281" s="258" t="s">
        <v>1</v>
      </c>
      <c r="N281" s="259" t="s">
        <v>45</v>
      </c>
      <c r="O281" s="71"/>
      <c r="P281" s="200">
        <f>O281*H281</f>
        <v>0</v>
      </c>
      <c r="Q281" s="200">
        <v>2.9999999999999997E-4</v>
      </c>
      <c r="R281" s="200">
        <f>Q281*H281</f>
        <v>5.15754E-2</v>
      </c>
      <c r="S281" s="200">
        <v>0</v>
      </c>
      <c r="T281" s="201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2" t="s">
        <v>292</v>
      </c>
      <c r="AT281" s="202" t="s">
        <v>716</v>
      </c>
      <c r="AU281" s="202" t="s">
        <v>88</v>
      </c>
      <c r="AY281" s="17" t="s">
        <v>241</v>
      </c>
      <c r="BE281" s="203">
        <f>IF(N281="základní",J281,0)</f>
        <v>5919.14</v>
      </c>
      <c r="BF281" s="203">
        <f>IF(N281="snížená",J281,0)</f>
        <v>0</v>
      </c>
      <c r="BG281" s="203">
        <f>IF(N281="zákl. přenesená",J281,0)</f>
        <v>0</v>
      </c>
      <c r="BH281" s="203">
        <f>IF(N281="sníž. přenesená",J281,0)</f>
        <v>0</v>
      </c>
      <c r="BI281" s="203">
        <f>IF(N281="nulová",J281,0)</f>
        <v>0</v>
      </c>
      <c r="BJ281" s="17" t="s">
        <v>14</v>
      </c>
      <c r="BK281" s="203">
        <f>ROUND(I281*H281,2)</f>
        <v>5919.14</v>
      </c>
      <c r="BL281" s="17" t="s">
        <v>175</v>
      </c>
      <c r="BM281" s="202" t="s">
        <v>3960</v>
      </c>
    </row>
    <row r="282" spans="1:65" s="12" customFormat="1" ht="11.25" x14ac:dyDescent="0.2">
      <c r="B282" s="209"/>
      <c r="C282" s="210"/>
      <c r="D282" s="211" t="s">
        <v>256</v>
      </c>
      <c r="E282" s="210"/>
      <c r="F282" s="213" t="s">
        <v>3961</v>
      </c>
      <c r="G282" s="210"/>
      <c r="H282" s="214">
        <v>171.91800000000001</v>
      </c>
      <c r="I282" s="215"/>
      <c r="J282" s="210"/>
      <c r="K282" s="210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256</v>
      </c>
      <c r="AU282" s="220" t="s">
        <v>88</v>
      </c>
      <c r="AV282" s="12" t="s">
        <v>88</v>
      </c>
      <c r="AW282" s="12" t="s">
        <v>4</v>
      </c>
      <c r="AX282" s="12" t="s">
        <v>14</v>
      </c>
      <c r="AY282" s="220" t="s">
        <v>241</v>
      </c>
    </row>
    <row r="283" spans="1:65" s="1" customFormat="1" ht="24.2" customHeight="1" x14ac:dyDescent="0.2">
      <c r="A283" s="34"/>
      <c r="B283" s="35"/>
      <c r="C283" s="250" t="s">
        <v>696</v>
      </c>
      <c r="D283" s="250" t="s">
        <v>716</v>
      </c>
      <c r="E283" s="251" t="s">
        <v>3962</v>
      </c>
      <c r="F283" s="252" t="s">
        <v>3963</v>
      </c>
      <c r="G283" s="253" t="s">
        <v>246</v>
      </c>
      <c r="H283" s="254">
        <v>21.42</v>
      </c>
      <c r="I283" s="255">
        <v>48.2</v>
      </c>
      <c r="J283" s="256">
        <f>ROUND(I283*H283,2)</f>
        <v>1032.44</v>
      </c>
      <c r="K283" s="252" t="s">
        <v>247</v>
      </c>
      <c r="L283" s="257"/>
      <c r="M283" s="258" t="s">
        <v>1</v>
      </c>
      <c r="N283" s="259" t="s">
        <v>45</v>
      </c>
      <c r="O283" s="71"/>
      <c r="P283" s="200">
        <f>O283*H283</f>
        <v>0</v>
      </c>
      <c r="Q283" s="200">
        <v>4.0000000000000002E-4</v>
      </c>
      <c r="R283" s="200">
        <f>Q283*H283</f>
        <v>8.568000000000001E-3</v>
      </c>
      <c r="S283" s="200">
        <v>0</v>
      </c>
      <c r="T283" s="201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2" t="s">
        <v>292</v>
      </c>
      <c r="AT283" s="202" t="s">
        <v>716</v>
      </c>
      <c r="AU283" s="202" t="s">
        <v>88</v>
      </c>
      <c r="AY283" s="17" t="s">
        <v>241</v>
      </c>
      <c r="BE283" s="203">
        <f>IF(N283="základní",J283,0)</f>
        <v>1032.44</v>
      </c>
      <c r="BF283" s="203">
        <f>IF(N283="snížená",J283,0)</f>
        <v>0</v>
      </c>
      <c r="BG283" s="203">
        <f>IF(N283="zákl. přenesená",J283,0)</f>
        <v>0</v>
      </c>
      <c r="BH283" s="203">
        <f>IF(N283="sníž. přenesená",J283,0)</f>
        <v>0</v>
      </c>
      <c r="BI283" s="203">
        <f>IF(N283="nulová",J283,0)</f>
        <v>0</v>
      </c>
      <c r="BJ283" s="17" t="s">
        <v>14</v>
      </c>
      <c r="BK283" s="203">
        <f>ROUND(I283*H283,2)</f>
        <v>1032.44</v>
      </c>
      <c r="BL283" s="17" t="s">
        <v>175</v>
      </c>
      <c r="BM283" s="202" t="s">
        <v>3964</v>
      </c>
    </row>
    <row r="284" spans="1:65" s="12" customFormat="1" ht="11.25" x14ac:dyDescent="0.2">
      <c r="B284" s="209"/>
      <c r="C284" s="210"/>
      <c r="D284" s="211" t="s">
        <v>256</v>
      </c>
      <c r="E284" s="210"/>
      <c r="F284" s="213" t="s">
        <v>3965</v>
      </c>
      <c r="G284" s="210"/>
      <c r="H284" s="214">
        <v>21.42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4</v>
      </c>
      <c r="AX284" s="12" t="s">
        <v>14</v>
      </c>
      <c r="AY284" s="220" t="s">
        <v>241</v>
      </c>
    </row>
    <row r="285" spans="1:65" s="1" customFormat="1" ht="24.2" customHeight="1" x14ac:dyDescent="0.2">
      <c r="A285" s="34"/>
      <c r="B285" s="35"/>
      <c r="C285" s="191" t="s">
        <v>704</v>
      </c>
      <c r="D285" s="191" t="s">
        <v>243</v>
      </c>
      <c r="E285" s="192" t="s">
        <v>1982</v>
      </c>
      <c r="F285" s="193" t="s">
        <v>1983</v>
      </c>
      <c r="G285" s="194" t="s">
        <v>253</v>
      </c>
      <c r="H285" s="195">
        <v>21.771000000000001</v>
      </c>
      <c r="I285" s="196">
        <v>1356.35</v>
      </c>
      <c r="J285" s="197">
        <f>ROUND(I285*H285,2)</f>
        <v>29529.1</v>
      </c>
      <c r="K285" s="193" t="s">
        <v>247</v>
      </c>
      <c r="L285" s="39"/>
      <c r="M285" s="198" t="s">
        <v>1</v>
      </c>
      <c r="N285" s="199" t="s">
        <v>45</v>
      </c>
      <c r="O285" s="71"/>
      <c r="P285" s="200">
        <f>O285*H285</f>
        <v>0</v>
      </c>
      <c r="Q285" s="200">
        <v>2.16</v>
      </c>
      <c r="R285" s="200">
        <f>Q285*H285</f>
        <v>47.025360000000006</v>
      </c>
      <c r="S285" s="200">
        <v>0</v>
      </c>
      <c r="T285" s="201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2" t="s">
        <v>175</v>
      </c>
      <c r="AT285" s="202" t="s">
        <v>243</v>
      </c>
      <c r="AU285" s="202" t="s">
        <v>88</v>
      </c>
      <c r="AY285" s="17" t="s">
        <v>241</v>
      </c>
      <c r="BE285" s="203">
        <f>IF(N285="základní",J285,0)</f>
        <v>29529.1</v>
      </c>
      <c r="BF285" s="203">
        <f>IF(N285="snížená",J285,0)</f>
        <v>0</v>
      </c>
      <c r="BG285" s="203">
        <f>IF(N285="zákl. přenesená",J285,0)</f>
        <v>0</v>
      </c>
      <c r="BH285" s="203">
        <f>IF(N285="sníž. přenesená",J285,0)</f>
        <v>0</v>
      </c>
      <c r="BI285" s="203">
        <f>IF(N285="nulová",J285,0)</f>
        <v>0</v>
      </c>
      <c r="BJ285" s="17" t="s">
        <v>14</v>
      </c>
      <c r="BK285" s="203">
        <f>ROUND(I285*H285,2)</f>
        <v>29529.1</v>
      </c>
      <c r="BL285" s="17" t="s">
        <v>175</v>
      </c>
      <c r="BM285" s="202" t="s">
        <v>3966</v>
      </c>
    </row>
    <row r="286" spans="1:65" s="1" customFormat="1" ht="11.25" x14ac:dyDescent="0.2">
      <c r="A286" s="34"/>
      <c r="B286" s="35"/>
      <c r="C286" s="36"/>
      <c r="D286" s="204" t="s">
        <v>249</v>
      </c>
      <c r="E286" s="36"/>
      <c r="F286" s="205" t="s">
        <v>1985</v>
      </c>
      <c r="G286" s="36"/>
      <c r="H286" s="36"/>
      <c r="I286" s="206"/>
      <c r="J286" s="36"/>
      <c r="K286" s="36"/>
      <c r="L286" s="39"/>
      <c r="M286" s="207"/>
      <c r="N286" s="208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7" t="s">
        <v>249</v>
      </c>
      <c r="AU286" s="17" t="s">
        <v>88</v>
      </c>
    </row>
    <row r="287" spans="1:65" s="14" customFormat="1" ht="22.5" x14ac:dyDescent="0.2">
      <c r="B287" s="232"/>
      <c r="C287" s="233"/>
      <c r="D287" s="211" t="s">
        <v>256</v>
      </c>
      <c r="E287" s="234" t="s">
        <v>1</v>
      </c>
      <c r="F287" s="235" t="s">
        <v>3956</v>
      </c>
      <c r="G287" s="233"/>
      <c r="H287" s="234" t="s">
        <v>1</v>
      </c>
      <c r="I287" s="236"/>
      <c r="J287" s="233"/>
      <c r="K287" s="233"/>
      <c r="L287" s="237"/>
      <c r="M287" s="238"/>
      <c r="N287" s="239"/>
      <c r="O287" s="239"/>
      <c r="P287" s="239"/>
      <c r="Q287" s="239"/>
      <c r="R287" s="239"/>
      <c r="S287" s="239"/>
      <c r="T287" s="240"/>
      <c r="AT287" s="241" t="s">
        <v>256</v>
      </c>
      <c r="AU287" s="241" t="s">
        <v>88</v>
      </c>
      <c r="AV287" s="14" t="s">
        <v>14</v>
      </c>
      <c r="AW287" s="14" t="s">
        <v>36</v>
      </c>
      <c r="AX287" s="14" t="s">
        <v>80</v>
      </c>
      <c r="AY287" s="241" t="s">
        <v>241</v>
      </c>
    </row>
    <row r="288" spans="1:65" s="12" customFormat="1" ht="11.25" x14ac:dyDescent="0.2">
      <c r="B288" s="209"/>
      <c r="C288" s="210"/>
      <c r="D288" s="211" t="s">
        <v>256</v>
      </c>
      <c r="E288" s="212" t="s">
        <v>1</v>
      </c>
      <c r="F288" s="213" t="s">
        <v>3967</v>
      </c>
      <c r="G288" s="210"/>
      <c r="H288" s="214">
        <v>21.771000000000001</v>
      </c>
      <c r="I288" s="215"/>
      <c r="J288" s="210"/>
      <c r="K288" s="210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256</v>
      </c>
      <c r="AU288" s="220" t="s">
        <v>88</v>
      </c>
      <c r="AV288" s="12" t="s">
        <v>88</v>
      </c>
      <c r="AW288" s="12" t="s">
        <v>36</v>
      </c>
      <c r="AX288" s="12" t="s">
        <v>14</v>
      </c>
      <c r="AY288" s="220" t="s">
        <v>241</v>
      </c>
    </row>
    <row r="289" spans="1:65" s="1" customFormat="1" ht="16.5" customHeight="1" x14ac:dyDescent="0.2">
      <c r="A289" s="34"/>
      <c r="B289" s="35"/>
      <c r="C289" s="191" t="s">
        <v>706</v>
      </c>
      <c r="D289" s="191" t="s">
        <v>243</v>
      </c>
      <c r="E289" s="192" t="s">
        <v>3968</v>
      </c>
      <c r="F289" s="193" t="s">
        <v>3969</v>
      </c>
      <c r="G289" s="194" t="s">
        <v>253</v>
      </c>
      <c r="H289" s="195">
        <v>14.513999999999999</v>
      </c>
      <c r="I289" s="196">
        <v>5508.01</v>
      </c>
      <c r="J289" s="197">
        <f>ROUND(I289*H289,2)</f>
        <v>79943.259999999995</v>
      </c>
      <c r="K289" s="193" t="s">
        <v>247</v>
      </c>
      <c r="L289" s="39"/>
      <c r="M289" s="198" t="s">
        <v>1</v>
      </c>
      <c r="N289" s="199" t="s">
        <v>45</v>
      </c>
      <c r="O289" s="71"/>
      <c r="P289" s="200">
        <f>O289*H289</f>
        <v>0</v>
      </c>
      <c r="Q289" s="200">
        <v>2.2563399999999998</v>
      </c>
      <c r="R289" s="200">
        <f>Q289*H289</f>
        <v>32.748518759999996</v>
      </c>
      <c r="S289" s="200">
        <v>0</v>
      </c>
      <c r="T289" s="201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2" t="s">
        <v>175</v>
      </c>
      <c r="AT289" s="202" t="s">
        <v>243</v>
      </c>
      <c r="AU289" s="202" t="s">
        <v>88</v>
      </c>
      <c r="AY289" s="17" t="s">
        <v>241</v>
      </c>
      <c r="BE289" s="203">
        <f>IF(N289="základní",J289,0)</f>
        <v>79943.259999999995</v>
      </c>
      <c r="BF289" s="203">
        <f>IF(N289="snížená",J289,0)</f>
        <v>0</v>
      </c>
      <c r="BG289" s="203">
        <f>IF(N289="zákl. přenesená",J289,0)</f>
        <v>0</v>
      </c>
      <c r="BH289" s="203">
        <f>IF(N289="sníž. přenesená",J289,0)</f>
        <v>0</v>
      </c>
      <c r="BI289" s="203">
        <f>IF(N289="nulová",J289,0)</f>
        <v>0</v>
      </c>
      <c r="BJ289" s="17" t="s">
        <v>14</v>
      </c>
      <c r="BK289" s="203">
        <f>ROUND(I289*H289,2)</f>
        <v>79943.259999999995</v>
      </c>
      <c r="BL289" s="17" t="s">
        <v>175</v>
      </c>
      <c r="BM289" s="202" t="s">
        <v>3970</v>
      </c>
    </row>
    <row r="290" spans="1:65" s="1" customFormat="1" ht="11.25" x14ac:dyDescent="0.2">
      <c r="A290" s="34"/>
      <c r="B290" s="35"/>
      <c r="C290" s="36"/>
      <c r="D290" s="204" t="s">
        <v>249</v>
      </c>
      <c r="E290" s="36"/>
      <c r="F290" s="205" t="s">
        <v>3971</v>
      </c>
      <c r="G290" s="36"/>
      <c r="H290" s="36"/>
      <c r="I290" s="206"/>
      <c r="J290" s="36"/>
      <c r="K290" s="36"/>
      <c r="L290" s="39"/>
      <c r="M290" s="207"/>
      <c r="N290" s="208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249</v>
      </c>
      <c r="AU290" s="17" t="s">
        <v>88</v>
      </c>
    </row>
    <row r="291" spans="1:65" s="1" customFormat="1" ht="19.5" x14ac:dyDescent="0.2">
      <c r="A291" s="34"/>
      <c r="B291" s="35"/>
      <c r="C291" s="36"/>
      <c r="D291" s="211" t="s">
        <v>701</v>
      </c>
      <c r="E291" s="36"/>
      <c r="F291" s="249" t="s">
        <v>3972</v>
      </c>
      <c r="G291" s="36"/>
      <c r="H291" s="36"/>
      <c r="I291" s="206"/>
      <c r="J291" s="36"/>
      <c r="K291" s="36"/>
      <c r="L291" s="39"/>
      <c r="M291" s="207"/>
      <c r="N291" s="208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7" t="s">
        <v>701</v>
      </c>
      <c r="AU291" s="17" t="s">
        <v>88</v>
      </c>
    </row>
    <row r="292" spans="1:65" s="14" customFormat="1" ht="22.5" x14ac:dyDescent="0.2">
      <c r="B292" s="232"/>
      <c r="C292" s="233"/>
      <c r="D292" s="211" t="s">
        <v>256</v>
      </c>
      <c r="E292" s="234" t="s">
        <v>1</v>
      </c>
      <c r="F292" s="235" t="s">
        <v>3956</v>
      </c>
      <c r="G292" s="233"/>
      <c r="H292" s="234" t="s">
        <v>1</v>
      </c>
      <c r="I292" s="236"/>
      <c r="J292" s="233"/>
      <c r="K292" s="233"/>
      <c r="L292" s="237"/>
      <c r="M292" s="238"/>
      <c r="N292" s="239"/>
      <c r="O292" s="239"/>
      <c r="P292" s="239"/>
      <c r="Q292" s="239"/>
      <c r="R292" s="239"/>
      <c r="S292" s="239"/>
      <c r="T292" s="240"/>
      <c r="AT292" s="241" t="s">
        <v>256</v>
      </c>
      <c r="AU292" s="241" t="s">
        <v>88</v>
      </c>
      <c r="AV292" s="14" t="s">
        <v>14</v>
      </c>
      <c r="AW292" s="14" t="s">
        <v>36</v>
      </c>
      <c r="AX292" s="14" t="s">
        <v>80</v>
      </c>
      <c r="AY292" s="241" t="s">
        <v>241</v>
      </c>
    </row>
    <row r="293" spans="1:65" s="12" customFormat="1" ht="11.25" x14ac:dyDescent="0.2">
      <c r="B293" s="209"/>
      <c r="C293" s="210"/>
      <c r="D293" s="211" t="s">
        <v>256</v>
      </c>
      <c r="E293" s="212" t="s">
        <v>1</v>
      </c>
      <c r="F293" s="213" t="s">
        <v>3973</v>
      </c>
      <c r="G293" s="210"/>
      <c r="H293" s="214">
        <v>14.513999999999999</v>
      </c>
      <c r="I293" s="215"/>
      <c r="J293" s="210"/>
      <c r="K293" s="210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256</v>
      </c>
      <c r="AU293" s="220" t="s">
        <v>88</v>
      </c>
      <c r="AV293" s="12" t="s">
        <v>88</v>
      </c>
      <c r="AW293" s="12" t="s">
        <v>36</v>
      </c>
      <c r="AX293" s="12" t="s">
        <v>14</v>
      </c>
      <c r="AY293" s="220" t="s">
        <v>241</v>
      </c>
    </row>
    <row r="294" spans="1:65" s="1" customFormat="1" ht="16.5" customHeight="1" x14ac:dyDescent="0.2">
      <c r="A294" s="34"/>
      <c r="B294" s="35"/>
      <c r="C294" s="191" t="s">
        <v>715</v>
      </c>
      <c r="D294" s="191" t="s">
        <v>243</v>
      </c>
      <c r="E294" s="192" t="s">
        <v>3974</v>
      </c>
      <c r="F294" s="193" t="s">
        <v>3975</v>
      </c>
      <c r="G294" s="194" t="s">
        <v>253</v>
      </c>
      <c r="H294" s="195">
        <v>1</v>
      </c>
      <c r="I294" s="196">
        <v>5921.11</v>
      </c>
      <c r="J294" s="197">
        <f>ROUND(I294*H294,2)</f>
        <v>5921.11</v>
      </c>
      <c r="K294" s="193" t="s">
        <v>247</v>
      </c>
      <c r="L294" s="39"/>
      <c r="M294" s="198" t="s">
        <v>1</v>
      </c>
      <c r="N294" s="199" t="s">
        <v>45</v>
      </c>
      <c r="O294" s="71"/>
      <c r="P294" s="200">
        <f>O294*H294</f>
        <v>0</v>
      </c>
      <c r="Q294" s="200">
        <v>2.45329</v>
      </c>
      <c r="R294" s="200">
        <f>Q294*H294</f>
        <v>2.45329</v>
      </c>
      <c r="S294" s="200">
        <v>0</v>
      </c>
      <c r="T294" s="201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2" t="s">
        <v>175</v>
      </c>
      <c r="AT294" s="202" t="s">
        <v>243</v>
      </c>
      <c r="AU294" s="202" t="s">
        <v>88</v>
      </c>
      <c r="AY294" s="17" t="s">
        <v>241</v>
      </c>
      <c r="BE294" s="203">
        <f>IF(N294="základní",J294,0)</f>
        <v>5921.11</v>
      </c>
      <c r="BF294" s="203">
        <f>IF(N294="snížená",J294,0)</f>
        <v>0</v>
      </c>
      <c r="BG294" s="203">
        <f>IF(N294="zákl. přenesená",J294,0)</f>
        <v>0</v>
      </c>
      <c r="BH294" s="203">
        <f>IF(N294="sníž. přenesená",J294,0)</f>
        <v>0</v>
      </c>
      <c r="BI294" s="203">
        <f>IF(N294="nulová",J294,0)</f>
        <v>0</v>
      </c>
      <c r="BJ294" s="17" t="s">
        <v>14</v>
      </c>
      <c r="BK294" s="203">
        <f>ROUND(I294*H294,2)</f>
        <v>5921.11</v>
      </c>
      <c r="BL294" s="17" t="s">
        <v>175</v>
      </c>
      <c r="BM294" s="202" t="s">
        <v>3976</v>
      </c>
    </row>
    <row r="295" spans="1:65" s="1" customFormat="1" ht="11.25" x14ac:dyDescent="0.2">
      <c r="A295" s="34"/>
      <c r="B295" s="35"/>
      <c r="C295" s="36"/>
      <c r="D295" s="204" t="s">
        <v>249</v>
      </c>
      <c r="E295" s="36"/>
      <c r="F295" s="205" t="s">
        <v>3977</v>
      </c>
      <c r="G295" s="36"/>
      <c r="H295" s="36"/>
      <c r="I295" s="206"/>
      <c r="J295" s="36"/>
      <c r="K295" s="36"/>
      <c r="L295" s="39"/>
      <c r="M295" s="207"/>
      <c r="N295" s="208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7" t="s">
        <v>249</v>
      </c>
      <c r="AU295" s="17" t="s">
        <v>88</v>
      </c>
    </row>
    <row r="296" spans="1:65" s="14" customFormat="1" ht="11.25" x14ac:dyDescent="0.2">
      <c r="B296" s="232"/>
      <c r="C296" s="233"/>
      <c r="D296" s="211" t="s">
        <v>256</v>
      </c>
      <c r="E296" s="234" t="s">
        <v>1</v>
      </c>
      <c r="F296" s="235" t="s">
        <v>3978</v>
      </c>
      <c r="G296" s="233"/>
      <c r="H296" s="234" t="s">
        <v>1</v>
      </c>
      <c r="I296" s="236"/>
      <c r="J296" s="233"/>
      <c r="K296" s="233"/>
      <c r="L296" s="237"/>
      <c r="M296" s="238"/>
      <c r="N296" s="239"/>
      <c r="O296" s="239"/>
      <c r="P296" s="239"/>
      <c r="Q296" s="239"/>
      <c r="R296" s="239"/>
      <c r="S296" s="239"/>
      <c r="T296" s="240"/>
      <c r="AT296" s="241" t="s">
        <v>256</v>
      </c>
      <c r="AU296" s="241" t="s">
        <v>88</v>
      </c>
      <c r="AV296" s="14" t="s">
        <v>14</v>
      </c>
      <c r="AW296" s="14" t="s">
        <v>36</v>
      </c>
      <c r="AX296" s="14" t="s">
        <v>80</v>
      </c>
      <c r="AY296" s="241" t="s">
        <v>241</v>
      </c>
    </row>
    <row r="297" spans="1:65" s="12" customFormat="1" ht="11.25" x14ac:dyDescent="0.2">
      <c r="B297" s="209"/>
      <c r="C297" s="210"/>
      <c r="D297" s="211" t="s">
        <v>256</v>
      </c>
      <c r="E297" s="212" t="s">
        <v>1</v>
      </c>
      <c r="F297" s="213" t="s">
        <v>3979</v>
      </c>
      <c r="G297" s="210"/>
      <c r="H297" s="214">
        <v>1</v>
      </c>
      <c r="I297" s="215"/>
      <c r="J297" s="210"/>
      <c r="K297" s="210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256</v>
      </c>
      <c r="AU297" s="220" t="s">
        <v>88</v>
      </c>
      <c r="AV297" s="12" t="s">
        <v>88</v>
      </c>
      <c r="AW297" s="12" t="s">
        <v>36</v>
      </c>
      <c r="AX297" s="12" t="s">
        <v>14</v>
      </c>
      <c r="AY297" s="220" t="s">
        <v>241</v>
      </c>
    </row>
    <row r="298" spans="1:65" s="11" customFormat="1" ht="22.9" customHeight="1" x14ac:dyDescent="0.2">
      <c r="B298" s="175"/>
      <c r="C298" s="176"/>
      <c r="D298" s="177" t="s">
        <v>79</v>
      </c>
      <c r="E298" s="189" t="s">
        <v>96</v>
      </c>
      <c r="F298" s="189" t="s">
        <v>1988</v>
      </c>
      <c r="G298" s="176"/>
      <c r="H298" s="176"/>
      <c r="I298" s="179"/>
      <c r="J298" s="190">
        <f>BK298</f>
        <v>2523220.2199999997</v>
      </c>
      <c r="K298" s="176"/>
      <c r="L298" s="181"/>
      <c r="M298" s="182"/>
      <c r="N298" s="183"/>
      <c r="O298" s="183"/>
      <c r="P298" s="184">
        <f>SUM(P299:P348)</f>
        <v>0</v>
      </c>
      <c r="Q298" s="183"/>
      <c r="R298" s="184">
        <f>SUM(R299:R348)</f>
        <v>370.29225466999992</v>
      </c>
      <c r="S298" s="183"/>
      <c r="T298" s="185">
        <f>SUM(T299:T348)</f>
        <v>0</v>
      </c>
      <c r="AR298" s="186" t="s">
        <v>14</v>
      </c>
      <c r="AT298" s="187" t="s">
        <v>79</v>
      </c>
      <c r="AU298" s="187" t="s">
        <v>14</v>
      </c>
      <c r="AY298" s="186" t="s">
        <v>241</v>
      </c>
      <c r="BK298" s="188">
        <f>SUM(BK299:BK348)</f>
        <v>2523220.2199999997</v>
      </c>
    </row>
    <row r="299" spans="1:65" s="1" customFormat="1" ht="37.9" customHeight="1" x14ac:dyDescent="0.2">
      <c r="A299" s="34"/>
      <c r="B299" s="35"/>
      <c r="C299" s="191" t="s">
        <v>721</v>
      </c>
      <c r="D299" s="191" t="s">
        <v>243</v>
      </c>
      <c r="E299" s="192" t="s">
        <v>3980</v>
      </c>
      <c r="F299" s="193" t="s">
        <v>3981</v>
      </c>
      <c r="G299" s="194" t="s">
        <v>253</v>
      </c>
      <c r="H299" s="195">
        <v>26.646999999999998</v>
      </c>
      <c r="I299" s="196">
        <v>6127.66</v>
      </c>
      <c r="J299" s="197">
        <f>ROUND(I299*H299,2)</f>
        <v>163283.76</v>
      </c>
      <c r="K299" s="193" t="s">
        <v>247</v>
      </c>
      <c r="L299" s="39"/>
      <c r="M299" s="198" t="s">
        <v>1</v>
      </c>
      <c r="N299" s="199" t="s">
        <v>45</v>
      </c>
      <c r="O299" s="71"/>
      <c r="P299" s="200">
        <f>O299*H299</f>
        <v>0</v>
      </c>
      <c r="Q299" s="200">
        <v>2.5360200000000002</v>
      </c>
      <c r="R299" s="200">
        <f>Q299*H299</f>
        <v>67.577324939999997</v>
      </c>
      <c r="S299" s="200">
        <v>0</v>
      </c>
      <c r="T299" s="201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2" t="s">
        <v>175</v>
      </c>
      <c r="AT299" s="202" t="s">
        <v>243</v>
      </c>
      <c r="AU299" s="202" t="s">
        <v>88</v>
      </c>
      <c r="AY299" s="17" t="s">
        <v>241</v>
      </c>
      <c r="BE299" s="203">
        <f>IF(N299="základní",J299,0)</f>
        <v>163283.76</v>
      </c>
      <c r="BF299" s="203">
        <f>IF(N299="snížená",J299,0)</f>
        <v>0</v>
      </c>
      <c r="BG299" s="203">
        <f>IF(N299="zákl. přenesená",J299,0)</f>
        <v>0</v>
      </c>
      <c r="BH299" s="203">
        <f>IF(N299="sníž. přenesená",J299,0)</f>
        <v>0</v>
      </c>
      <c r="BI299" s="203">
        <f>IF(N299="nulová",J299,0)</f>
        <v>0</v>
      </c>
      <c r="BJ299" s="17" t="s">
        <v>14</v>
      </c>
      <c r="BK299" s="203">
        <f>ROUND(I299*H299,2)</f>
        <v>163283.76</v>
      </c>
      <c r="BL299" s="17" t="s">
        <v>175</v>
      </c>
      <c r="BM299" s="202" t="s">
        <v>3982</v>
      </c>
    </row>
    <row r="300" spans="1:65" s="1" customFormat="1" ht="11.25" x14ac:dyDescent="0.2">
      <c r="A300" s="34"/>
      <c r="B300" s="35"/>
      <c r="C300" s="36"/>
      <c r="D300" s="204" t="s">
        <v>249</v>
      </c>
      <c r="E300" s="36"/>
      <c r="F300" s="205" t="s">
        <v>3983</v>
      </c>
      <c r="G300" s="36"/>
      <c r="H300" s="36"/>
      <c r="I300" s="206"/>
      <c r="J300" s="36"/>
      <c r="K300" s="36"/>
      <c r="L300" s="39"/>
      <c r="M300" s="207"/>
      <c r="N300" s="208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7" t="s">
        <v>249</v>
      </c>
      <c r="AU300" s="17" t="s">
        <v>88</v>
      </c>
    </row>
    <row r="301" spans="1:65" s="1" customFormat="1" ht="29.25" x14ac:dyDescent="0.2">
      <c r="A301" s="34"/>
      <c r="B301" s="35"/>
      <c r="C301" s="36"/>
      <c r="D301" s="211" t="s">
        <v>701</v>
      </c>
      <c r="E301" s="36"/>
      <c r="F301" s="249" t="s">
        <v>3984</v>
      </c>
      <c r="G301" s="36"/>
      <c r="H301" s="36"/>
      <c r="I301" s="206"/>
      <c r="J301" s="36"/>
      <c r="K301" s="36"/>
      <c r="L301" s="39"/>
      <c r="M301" s="207"/>
      <c r="N301" s="208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7" t="s">
        <v>701</v>
      </c>
      <c r="AU301" s="17" t="s">
        <v>88</v>
      </c>
    </row>
    <row r="302" spans="1:65" s="14" customFormat="1" ht="11.25" x14ac:dyDescent="0.2">
      <c r="B302" s="232"/>
      <c r="C302" s="233"/>
      <c r="D302" s="211" t="s">
        <v>256</v>
      </c>
      <c r="E302" s="234" t="s">
        <v>1</v>
      </c>
      <c r="F302" s="235" t="s">
        <v>3985</v>
      </c>
      <c r="G302" s="233"/>
      <c r="H302" s="234" t="s">
        <v>1</v>
      </c>
      <c r="I302" s="236"/>
      <c r="J302" s="233"/>
      <c r="K302" s="233"/>
      <c r="L302" s="237"/>
      <c r="M302" s="238"/>
      <c r="N302" s="239"/>
      <c r="O302" s="239"/>
      <c r="P302" s="239"/>
      <c r="Q302" s="239"/>
      <c r="R302" s="239"/>
      <c r="S302" s="239"/>
      <c r="T302" s="240"/>
      <c r="AT302" s="241" t="s">
        <v>256</v>
      </c>
      <c r="AU302" s="241" t="s">
        <v>88</v>
      </c>
      <c r="AV302" s="14" t="s">
        <v>14</v>
      </c>
      <c r="AW302" s="14" t="s">
        <v>36</v>
      </c>
      <c r="AX302" s="14" t="s">
        <v>80</v>
      </c>
      <c r="AY302" s="241" t="s">
        <v>241</v>
      </c>
    </row>
    <row r="303" spans="1:65" s="12" customFormat="1" ht="11.25" x14ac:dyDescent="0.2">
      <c r="B303" s="209"/>
      <c r="C303" s="210"/>
      <c r="D303" s="211" t="s">
        <v>256</v>
      </c>
      <c r="E303" s="212" t="s">
        <v>1</v>
      </c>
      <c r="F303" s="213" t="s">
        <v>3986</v>
      </c>
      <c r="G303" s="210"/>
      <c r="H303" s="214">
        <v>12.528</v>
      </c>
      <c r="I303" s="215"/>
      <c r="J303" s="210"/>
      <c r="K303" s="210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256</v>
      </c>
      <c r="AU303" s="220" t="s">
        <v>88</v>
      </c>
      <c r="AV303" s="12" t="s">
        <v>88</v>
      </c>
      <c r="AW303" s="12" t="s">
        <v>36</v>
      </c>
      <c r="AX303" s="12" t="s">
        <v>80</v>
      </c>
      <c r="AY303" s="220" t="s">
        <v>241</v>
      </c>
    </row>
    <row r="304" spans="1:65" s="12" customFormat="1" ht="11.25" x14ac:dyDescent="0.2">
      <c r="B304" s="209"/>
      <c r="C304" s="210"/>
      <c r="D304" s="211" t="s">
        <v>256</v>
      </c>
      <c r="E304" s="212" t="s">
        <v>1</v>
      </c>
      <c r="F304" s="213" t="s">
        <v>3987</v>
      </c>
      <c r="G304" s="210"/>
      <c r="H304" s="214">
        <v>4.5359999999999996</v>
      </c>
      <c r="I304" s="215"/>
      <c r="J304" s="210"/>
      <c r="K304" s="210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256</v>
      </c>
      <c r="AU304" s="220" t="s">
        <v>88</v>
      </c>
      <c r="AV304" s="12" t="s">
        <v>88</v>
      </c>
      <c r="AW304" s="12" t="s">
        <v>36</v>
      </c>
      <c r="AX304" s="12" t="s">
        <v>80</v>
      </c>
      <c r="AY304" s="220" t="s">
        <v>241</v>
      </c>
    </row>
    <row r="305" spans="1:65" s="15" customFormat="1" ht="11.25" x14ac:dyDescent="0.2">
      <c r="B305" s="266"/>
      <c r="C305" s="267"/>
      <c r="D305" s="211" t="s">
        <v>256</v>
      </c>
      <c r="E305" s="268" t="s">
        <v>1</v>
      </c>
      <c r="F305" s="269" t="s">
        <v>3988</v>
      </c>
      <c r="G305" s="267"/>
      <c r="H305" s="270">
        <v>17.064</v>
      </c>
      <c r="I305" s="271"/>
      <c r="J305" s="267"/>
      <c r="K305" s="267"/>
      <c r="L305" s="272"/>
      <c r="M305" s="273"/>
      <c r="N305" s="274"/>
      <c r="O305" s="274"/>
      <c r="P305" s="274"/>
      <c r="Q305" s="274"/>
      <c r="R305" s="274"/>
      <c r="S305" s="274"/>
      <c r="T305" s="275"/>
      <c r="AT305" s="276" t="s">
        <v>256</v>
      </c>
      <c r="AU305" s="276" t="s">
        <v>88</v>
      </c>
      <c r="AV305" s="15" t="s">
        <v>96</v>
      </c>
      <c r="AW305" s="15" t="s">
        <v>36</v>
      </c>
      <c r="AX305" s="15" t="s">
        <v>80</v>
      </c>
      <c r="AY305" s="276" t="s">
        <v>241</v>
      </c>
    </row>
    <row r="306" spans="1:65" s="14" customFormat="1" ht="11.25" x14ac:dyDescent="0.2">
      <c r="B306" s="232"/>
      <c r="C306" s="233"/>
      <c r="D306" s="211" t="s">
        <v>256</v>
      </c>
      <c r="E306" s="234" t="s">
        <v>1</v>
      </c>
      <c r="F306" s="235" t="s">
        <v>3989</v>
      </c>
      <c r="G306" s="233"/>
      <c r="H306" s="234" t="s">
        <v>1</v>
      </c>
      <c r="I306" s="236"/>
      <c r="J306" s="233"/>
      <c r="K306" s="233"/>
      <c r="L306" s="237"/>
      <c r="M306" s="238"/>
      <c r="N306" s="239"/>
      <c r="O306" s="239"/>
      <c r="P306" s="239"/>
      <c r="Q306" s="239"/>
      <c r="R306" s="239"/>
      <c r="S306" s="239"/>
      <c r="T306" s="240"/>
      <c r="AT306" s="241" t="s">
        <v>256</v>
      </c>
      <c r="AU306" s="241" t="s">
        <v>88</v>
      </c>
      <c r="AV306" s="14" t="s">
        <v>14</v>
      </c>
      <c r="AW306" s="14" t="s">
        <v>36</v>
      </c>
      <c r="AX306" s="14" t="s">
        <v>80</v>
      </c>
      <c r="AY306" s="241" t="s">
        <v>241</v>
      </c>
    </row>
    <row r="307" spans="1:65" s="12" customFormat="1" ht="11.25" x14ac:dyDescent="0.2">
      <c r="B307" s="209"/>
      <c r="C307" s="210"/>
      <c r="D307" s="211" t="s">
        <v>256</v>
      </c>
      <c r="E307" s="212" t="s">
        <v>1</v>
      </c>
      <c r="F307" s="213" t="s">
        <v>3990</v>
      </c>
      <c r="G307" s="210"/>
      <c r="H307" s="214">
        <v>10.223000000000001</v>
      </c>
      <c r="I307" s="215"/>
      <c r="J307" s="210"/>
      <c r="K307" s="210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256</v>
      </c>
      <c r="AU307" s="220" t="s">
        <v>88</v>
      </c>
      <c r="AV307" s="12" t="s">
        <v>88</v>
      </c>
      <c r="AW307" s="12" t="s">
        <v>36</v>
      </c>
      <c r="AX307" s="12" t="s">
        <v>80</v>
      </c>
      <c r="AY307" s="220" t="s">
        <v>241</v>
      </c>
    </row>
    <row r="308" spans="1:65" s="12" customFormat="1" ht="11.25" x14ac:dyDescent="0.2">
      <c r="B308" s="209"/>
      <c r="C308" s="210"/>
      <c r="D308" s="211" t="s">
        <v>256</v>
      </c>
      <c r="E308" s="212" t="s">
        <v>1</v>
      </c>
      <c r="F308" s="213" t="s">
        <v>3991</v>
      </c>
      <c r="G308" s="210"/>
      <c r="H308" s="214">
        <v>-0.64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1:65" s="15" customFormat="1" ht="11.25" x14ac:dyDescent="0.2">
      <c r="B309" s="266"/>
      <c r="C309" s="267"/>
      <c r="D309" s="211" t="s">
        <v>256</v>
      </c>
      <c r="E309" s="268" t="s">
        <v>1</v>
      </c>
      <c r="F309" s="269" t="s">
        <v>3988</v>
      </c>
      <c r="G309" s="267"/>
      <c r="H309" s="270">
        <v>9.5830000000000002</v>
      </c>
      <c r="I309" s="271"/>
      <c r="J309" s="267"/>
      <c r="K309" s="267"/>
      <c r="L309" s="272"/>
      <c r="M309" s="273"/>
      <c r="N309" s="274"/>
      <c r="O309" s="274"/>
      <c r="P309" s="274"/>
      <c r="Q309" s="274"/>
      <c r="R309" s="274"/>
      <c r="S309" s="274"/>
      <c r="T309" s="275"/>
      <c r="AT309" s="276" t="s">
        <v>256</v>
      </c>
      <c r="AU309" s="276" t="s">
        <v>88</v>
      </c>
      <c r="AV309" s="15" t="s">
        <v>96</v>
      </c>
      <c r="AW309" s="15" t="s">
        <v>36</v>
      </c>
      <c r="AX309" s="15" t="s">
        <v>80</v>
      </c>
      <c r="AY309" s="276" t="s">
        <v>241</v>
      </c>
    </row>
    <row r="310" spans="1:65" s="13" customFormat="1" ht="11.25" x14ac:dyDescent="0.2">
      <c r="B310" s="221"/>
      <c r="C310" s="222"/>
      <c r="D310" s="211" t="s">
        <v>256</v>
      </c>
      <c r="E310" s="223" t="s">
        <v>1</v>
      </c>
      <c r="F310" s="224" t="s">
        <v>258</v>
      </c>
      <c r="G310" s="222"/>
      <c r="H310" s="225">
        <v>26.646999999999998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256</v>
      </c>
      <c r="AU310" s="231" t="s">
        <v>88</v>
      </c>
      <c r="AV310" s="13" t="s">
        <v>175</v>
      </c>
      <c r="AW310" s="13" t="s">
        <v>36</v>
      </c>
      <c r="AX310" s="13" t="s">
        <v>14</v>
      </c>
      <c r="AY310" s="231" t="s">
        <v>241</v>
      </c>
    </row>
    <row r="311" spans="1:65" s="1" customFormat="1" ht="33" customHeight="1" x14ac:dyDescent="0.2">
      <c r="A311" s="34"/>
      <c r="B311" s="35"/>
      <c r="C311" s="191" t="s">
        <v>729</v>
      </c>
      <c r="D311" s="191" t="s">
        <v>243</v>
      </c>
      <c r="E311" s="192" t="s">
        <v>3992</v>
      </c>
      <c r="F311" s="193" t="s">
        <v>3993</v>
      </c>
      <c r="G311" s="194" t="s">
        <v>253</v>
      </c>
      <c r="H311" s="195">
        <v>113.336</v>
      </c>
      <c r="I311" s="196">
        <v>6127.66</v>
      </c>
      <c r="J311" s="197">
        <f>ROUND(I311*H311,2)</f>
        <v>694484.47</v>
      </c>
      <c r="K311" s="193" t="s">
        <v>247</v>
      </c>
      <c r="L311" s="39"/>
      <c r="M311" s="198" t="s">
        <v>1</v>
      </c>
      <c r="N311" s="199" t="s">
        <v>45</v>
      </c>
      <c r="O311" s="71"/>
      <c r="P311" s="200">
        <f>O311*H311</f>
        <v>0</v>
      </c>
      <c r="Q311" s="200">
        <v>2.5291299999999999</v>
      </c>
      <c r="R311" s="200">
        <f>Q311*H311</f>
        <v>286.64147767999998</v>
      </c>
      <c r="S311" s="200">
        <v>0</v>
      </c>
      <c r="T311" s="201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2" t="s">
        <v>175</v>
      </c>
      <c r="AT311" s="202" t="s">
        <v>243</v>
      </c>
      <c r="AU311" s="202" t="s">
        <v>88</v>
      </c>
      <c r="AY311" s="17" t="s">
        <v>241</v>
      </c>
      <c r="BE311" s="203">
        <f>IF(N311="základní",J311,0)</f>
        <v>694484.47</v>
      </c>
      <c r="BF311" s="203">
        <f>IF(N311="snížená",J311,0)</f>
        <v>0</v>
      </c>
      <c r="BG311" s="203">
        <f>IF(N311="zákl. přenesená",J311,0)</f>
        <v>0</v>
      </c>
      <c r="BH311" s="203">
        <f>IF(N311="sníž. přenesená",J311,0)</f>
        <v>0</v>
      </c>
      <c r="BI311" s="203">
        <f>IF(N311="nulová",J311,0)</f>
        <v>0</v>
      </c>
      <c r="BJ311" s="17" t="s">
        <v>14</v>
      </c>
      <c r="BK311" s="203">
        <f>ROUND(I311*H311,2)</f>
        <v>694484.47</v>
      </c>
      <c r="BL311" s="17" t="s">
        <v>175</v>
      </c>
      <c r="BM311" s="202" t="s">
        <v>3994</v>
      </c>
    </row>
    <row r="312" spans="1:65" s="1" customFormat="1" ht="11.25" x14ac:dyDescent="0.2">
      <c r="A312" s="34"/>
      <c r="B312" s="35"/>
      <c r="C312" s="36"/>
      <c r="D312" s="204" t="s">
        <v>249</v>
      </c>
      <c r="E312" s="36"/>
      <c r="F312" s="205" t="s">
        <v>3995</v>
      </c>
      <c r="G312" s="36"/>
      <c r="H312" s="36"/>
      <c r="I312" s="206"/>
      <c r="J312" s="36"/>
      <c r="K312" s="36"/>
      <c r="L312" s="39"/>
      <c r="M312" s="207"/>
      <c r="N312" s="208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7" t="s">
        <v>249</v>
      </c>
      <c r="AU312" s="17" t="s">
        <v>88</v>
      </c>
    </row>
    <row r="313" spans="1:65" s="1" customFormat="1" ht="19.5" x14ac:dyDescent="0.2">
      <c r="A313" s="34"/>
      <c r="B313" s="35"/>
      <c r="C313" s="36"/>
      <c r="D313" s="211" t="s">
        <v>701</v>
      </c>
      <c r="E313" s="36"/>
      <c r="F313" s="249" t="s">
        <v>3996</v>
      </c>
      <c r="G313" s="36"/>
      <c r="H313" s="36"/>
      <c r="I313" s="206"/>
      <c r="J313" s="36"/>
      <c r="K313" s="36"/>
      <c r="L313" s="39"/>
      <c r="M313" s="207"/>
      <c r="N313" s="208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7" t="s">
        <v>701</v>
      </c>
      <c r="AU313" s="17" t="s">
        <v>88</v>
      </c>
    </row>
    <row r="314" spans="1:65" s="14" customFormat="1" ht="11.25" x14ac:dyDescent="0.2">
      <c r="B314" s="232"/>
      <c r="C314" s="233"/>
      <c r="D314" s="211" t="s">
        <v>256</v>
      </c>
      <c r="E314" s="234" t="s">
        <v>1</v>
      </c>
      <c r="F314" s="235" t="s">
        <v>3997</v>
      </c>
      <c r="G314" s="233"/>
      <c r="H314" s="234" t="s">
        <v>1</v>
      </c>
      <c r="I314" s="236"/>
      <c r="J314" s="233"/>
      <c r="K314" s="233"/>
      <c r="L314" s="237"/>
      <c r="M314" s="238"/>
      <c r="N314" s="239"/>
      <c r="O314" s="239"/>
      <c r="P314" s="239"/>
      <c r="Q314" s="239"/>
      <c r="R314" s="239"/>
      <c r="S314" s="239"/>
      <c r="T314" s="240"/>
      <c r="AT314" s="241" t="s">
        <v>256</v>
      </c>
      <c r="AU314" s="241" t="s">
        <v>88</v>
      </c>
      <c r="AV314" s="14" t="s">
        <v>14</v>
      </c>
      <c r="AW314" s="14" t="s">
        <v>36</v>
      </c>
      <c r="AX314" s="14" t="s">
        <v>80</v>
      </c>
      <c r="AY314" s="241" t="s">
        <v>241</v>
      </c>
    </row>
    <row r="315" spans="1:65" s="12" customFormat="1" ht="11.25" x14ac:dyDescent="0.2">
      <c r="B315" s="209"/>
      <c r="C315" s="210"/>
      <c r="D315" s="211" t="s">
        <v>256</v>
      </c>
      <c r="E315" s="212" t="s">
        <v>1</v>
      </c>
      <c r="F315" s="213" t="s">
        <v>3998</v>
      </c>
      <c r="G315" s="210"/>
      <c r="H315" s="214">
        <v>40.375999999999998</v>
      </c>
      <c r="I315" s="215"/>
      <c r="J315" s="210"/>
      <c r="K315" s="210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256</v>
      </c>
      <c r="AU315" s="220" t="s">
        <v>88</v>
      </c>
      <c r="AV315" s="12" t="s">
        <v>88</v>
      </c>
      <c r="AW315" s="12" t="s">
        <v>36</v>
      </c>
      <c r="AX315" s="12" t="s">
        <v>80</v>
      </c>
      <c r="AY315" s="220" t="s">
        <v>241</v>
      </c>
    </row>
    <row r="316" spans="1:65" s="15" customFormat="1" ht="11.25" x14ac:dyDescent="0.2">
      <c r="B316" s="266"/>
      <c r="C316" s="267"/>
      <c r="D316" s="211" t="s">
        <v>256</v>
      </c>
      <c r="E316" s="268" t="s">
        <v>1</v>
      </c>
      <c r="F316" s="269" t="s">
        <v>3988</v>
      </c>
      <c r="G316" s="267"/>
      <c r="H316" s="270">
        <v>40.375999999999998</v>
      </c>
      <c r="I316" s="271"/>
      <c r="J316" s="267"/>
      <c r="K316" s="267"/>
      <c r="L316" s="272"/>
      <c r="M316" s="273"/>
      <c r="N316" s="274"/>
      <c r="O316" s="274"/>
      <c r="P316" s="274"/>
      <c r="Q316" s="274"/>
      <c r="R316" s="274"/>
      <c r="S316" s="274"/>
      <c r="T316" s="275"/>
      <c r="AT316" s="276" t="s">
        <v>256</v>
      </c>
      <c r="AU316" s="276" t="s">
        <v>88</v>
      </c>
      <c r="AV316" s="15" t="s">
        <v>96</v>
      </c>
      <c r="AW316" s="15" t="s">
        <v>36</v>
      </c>
      <c r="AX316" s="15" t="s">
        <v>80</v>
      </c>
      <c r="AY316" s="276" t="s">
        <v>241</v>
      </c>
    </row>
    <row r="317" spans="1:65" s="14" customFormat="1" ht="11.25" x14ac:dyDescent="0.2">
      <c r="B317" s="232"/>
      <c r="C317" s="233"/>
      <c r="D317" s="211" t="s">
        <v>256</v>
      </c>
      <c r="E317" s="234" t="s">
        <v>1</v>
      </c>
      <c r="F317" s="235" t="s">
        <v>3999</v>
      </c>
      <c r="G317" s="233"/>
      <c r="H317" s="234" t="s">
        <v>1</v>
      </c>
      <c r="I317" s="236"/>
      <c r="J317" s="233"/>
      <c r="K317" s="233"/>
      <c r="L317" s="237"/>
      <c r="M317" s="238"/>
      <c r="N317" s="239"/>
      <c r="O317" s="239"/>
      <c r="P317" s="239"/>
      <c r="Q317" s="239"/>
      <c r="R317" s="239"/>
      <c r="S317" s="239"/>
      <c r="T317" s="240"/>
      <c r="AT317" s="241" t="s">
        <v>256</v>
      </c>
      <c r="AU317" s="241" t="s">
        <v>88</v>
      </c>
      <c r="AV317" s="14" t="s">
        <v>14</v>
      </c>
      <c r="AW317" s="14" t="s">
        <v>36</v>
      </c>
      <c r="AX317" s="14" t="s">
        <v>80</v>
      </c>
      <c r="AY317" s="241" t="s">
        <v>241</v>
      </c>
    </row>
    <row r="318" spans="1:65" s="12" customFormat="1" ht="11.25" x14ac:dyDescent="0.2">
      <c r="B318" s="209"/>
      <c r="C318" s="210"/>
      <c r="D318" s="211" t="s">
        <v>256</v>
      </c>
      <c r="E318" s="212" t="s">
        <v>1</v>
      </c>
      <c r="F318" s="213" t="s">
        <v>4000</v>
      </c>
      <c r="G318" s="210"/>
      <c r="H318" s="214">
        <v>39.552</v>
      </c>
      <c r="I318" s="215"/>
      <c r="J318" s="210"/>
      <c r="K318" s="210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256</v>
      </c>
      <c r="AU318" s="220" t="s">
        <v>88</v>
      </c>
      <c r="AV318" s="12" t="s">
        <v>88</v>
      </c>
      <c r="AW318" s="12" t="s">
        <v>36</v>
      </c>
      <c r="AX318" s="12" t="s">
        <v>80</v>
      </c>
      <c r="AY318" s="220" t="s">
        <v>241</v>
      </c>
    </row>
    <row r="319" spans="1:65" s="12" customFormat="1" ht="11.25" x14ac:dyDescent="0.2">
      <c r="B319" s="209"/>
      <c r="C319" s="210"/>
      <c r="D319" s="211" t="s">
        <v>256</v>
      </c>
      <c r="E319" s="212" t="s">
        <v>1</v>
      </c>
      <c r="F319" s="213" t="s">
        <v>4001</v>
      </c>
      <c r="G319" s="210"/>
      <c r="H319" s="214">
        <v>33.408000000000001</v>
      </c>
      <c r="I319" s="215"/>
      <c r="J319" s="210"/>
      <c r="K319" s="210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256</v>
      </c>
      <c r="AU319" s="220" t="s">
        <v>88</v>
      </c>
      <c r="AV319" s="12" t="s">
        <v>88</v>
      </c>
      <c r="AW319" s="12" t="s">
        <v>36</v>
      </c>
      <c r="AX319" s="12" t="s">
        <v>80</v>
      </c>
      <c r="AY319" s="220" t="s">
        <v>241</v>
      </c>
    </row>
    <row r="320" spans="1:65" s="15" customFormat="1" ht="11.25" x14ac:dyDescent="0.2">
      <c r="B320" s="266"/>
      <c r="C320" s="267"/>
      <c r="D320" s="211" t="s">
        <v>256</v>
      </c>
      <c r="E320" s="268" t="s">
        <v>1</v>
      </c>
      <c r="F320" s="269" t="s">
        <v>3988</v>
      </c>
      <c r="G320" s="267"/>
      <c r="H320" s="270">
        <v>72.959999999999994</v>
      </c>
      <c r="I320" s="271"/>
      <c r="J320" s="267"/>
      <c r="K320" s="267"/>
      <c r="L320" s="272"/>
      <c r="M320" s="273"/>
      <c r="N320" s="274"/>
      <c r="O320" s="274"/>
      <c r="P320" s="274"/>
      <c r="Q320" s="274"/>
      <c r="R320" s="274"/>
      <c r="S320" s="274"/>
      <c r="T320" s="275"/>
      <c r="AT320" s="276" t="s">
        <v>256</v>
      </c>
      <c r="AU320" s="276" t="s">
        <v>88</v>
      </c>
      <c r="AV320" s="15" t="s">
        <v>96</v>
      </c>
      <c r="AW320" s="15" t="s">
        <v>36</v>
      </c>
      <c r="AX320" s="15" t="s">
        <v>80</v>
      </c>
      <c r="AY320" s="276" t="s">
        <v>241</v>
      </c>
    </row>
    <row r="321" spans="1:65" s="13" customFormat="1" ht="11.25" x14ac:dyDescent="0.2">
      <c r="B321" s="221"/>
      <c r="C321" s="222"/>
      <c r="D321" s="211" t="s">
        <v>256</v>
      </c>
      <c r="E321" s="223" t="s">
        <v>1</v>
      </c>
      <c r="F321" s="224" t="s">
        <v>258</v>
      </c>
      <c r="G321" s="222"/>
      <c r="H321" s="225">
        <v>113.336</v>
      </c>
      <c r="I321" s="226"/>
      <c r="J321" s="222"/>
      <c r="K321" s="222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256</v>
      </c>
      <c r="AU321" s="231" t="s">
        <v>88</v>
      </c>
      <c r="AV321" s="13" t="s">
        <v>175</v>
      </c>
      <c r="AW321" s="13" t="s">
        <v>36</v>
      </c>
      <c r="AX321" s="13" t="s">
        <v>14</v>
      </c>
      <c r="AY321" s="231" t="s">
        <v>241</v>
      </c>
    </row>
    <row r="322" spans="1:65" s="1" customFormat="1" ht="33" customHeight="1" x14ac:dyDescent="0.2">
      <c r="A322" s="34"/>
      <c r="B322" s="35"/>
      <c r="C322" s="191" t="s">
        <v>735</v>
      </c>
      <c r="D322" s="191" t="s">
        <v>243</v>
      </c>
      <c r="E322" s="192" t="s">
        <v>4002</v>
      </c>
      <c r="F322" s="193" t="s">
        <v>4003</v>
      </c>
      <c r="G322" s="194" t="s">
        <v>246</v>
      </c>
      <c r="H322" s="195">
        <v>533.30999999999995</v>
      </c>
      <c r="I322" s="196">
        <v>1404.54</v>
      </c>
      <c r="J322" s="197">
        <f>ROUND(I322*H322,2)</f>
        <v>749055.23</v>
      </c>
      <c r="K322" s="193" t="s">
        <v>247</v>
      </c>
      <c r="L322" s="39"/>
      <c r="M322" s="198" t="s">
        <v>1</v>
      </c>
      <c r="N322" s="199" t="s">
        <v>45</v>
      </c>
      <c r="O322" s="71"/>
      <c r="P322" s="200">
        <f>O322*H322</f>
        <v>0</v>
      </c>
      <c r="Q322" s="200">
        <v>2.47E-3</v>
      </c>
      <c r="R322" s="200">
        <f>Q322*H322</f>
        <v>1.3172756999999999</v>
      </c>
      <c r="S322" s="200">
        <v>0</v>
      </c>
      <c r="T322" s="201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2" t="s">
        <v>175</v>
      </c>
      <c r="AT322" s="202" t="s">
        <v>243</v>
      </c>
      <c r="AU322" s="202" t="s">
        <v>88</v>
      </c>
      <c r="AY322" s="17" t="s">
        <v>241</v>
      </c>
      <c r="BE322" s="203">
        <f>IF(N322="základní",J322,0)</f>
        <v>749055.23</v>
      </c>
      <c r="BF322" s="203">
        <f>IF(N322="snížená",J322,0)</f>
        <v>0</v>
      </c>
      <c r="BG322" s="203">
        <f>IF(N322="zákl. přenesená",J322,0)</f>
        <v>0</v>
      </c>
      <c r="BH322" s="203">
        <f>IF(N322="sníž. přenesená",J322,0)</f>
        <v>0</v>
      </c>
      <c r="BI322" s="203">
        <f>IF(N322="nulová",J322,0)</f>
        <v>0</v>
      </c>
      <c r="BJ322" s="17" t="s">
        <v>14</v>
      </c>
      <c r="BK322" s="203">
        <f>ROUND(I322*H322,2)</f>
        <v>749055.23</v>
      </c>
      <c r="BL322" s="17" t="s">
        <v>175</v>
      </c>
      <c r="BM322" s="202" t="s">
        <v>4004</v>
      </c>
    </row>
    <row r="323" spans="1:65" s="1" customFormat="1" ht="11.25" x14ac:dyDescent="0.2">
      <c r="A323" s="34"/>
      <c r="B323" s="35"/>
      <c r="C323" s="36"/>
      <c r="D323" s="204" t="s">
        <v>249</v>
      </c>
      <c r="E323" s="36"/>
      <c r="F323" s="205" t="s">
        <v>4005</v>
      </c>
      <c r="G323" s="36"/>
      <c r="H323" s="36"/>
      <c r="I323" s="206"/>
      <c r="J323" s="36"/>
      <c r="K323" s="36"/>
      <c r="L323" s="39"/>
      <c r="M323" s="207"/>
      <c r="N323" s="208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7" t="s">
        <v>249</v>
      </c>
      <c r="AU323" s="17" t="s">
        <v>88</v>
      </c>
    </row>
    <row r="324" spans="1:65" s="14" customFormat="1" ht="11.25" x14ac:dyDescent="0.2">
      <c r="B324" s="232"/>
      <c r="C324" s="233"/>
      <c r="D324" s="211" t="s">
        <v>256</v>
      </c>
      <c r="E324" s="234" t="s">
        <v>1</v>
      </c>
      <c r="F324" s="235" t="s">
        <v>3997</v>
      </c>
      <c r="G324" s="233"/>
      <c r="H324" s="234" t="s">
        <v>1</v>
      </c>
      <c r="I324" s="236"/>
      <c r="J324" s="233"/>
      <c r="K324" s="233"/>
      <c r="L324" s="237"/>
      <c r="M324" s="238"/>
      <c r="N324" s="239"/>
      <c r="O324" s="239"/>
      <c r="P324" s="239"/>
      <c r="Q324" s="239"/>
      <c r="R324" s="239"/>
      <c r="S324" s="239"/>
      <c r="T324" s="240"/>
      <c r="AT324" s="241" t="s">
        <v>256</v>
      </c>
      <c r="AU324" s="241" t="s">
        <v>88</v>
      </c>
      <c r="AV324" s="14" t="s">
        <v>14</v>
      </c>
      <c r="AW324" s="14" t="s">
        <v>36</v>
      </c>
      <c r="AX324" s="14" t="s">
        <v>80</v>
      </c>
      <c r="AY324" s="241" t="s">
        <v>241</v>
      </c>
    </row>
    <row r="325" spans="1:65" s="12" customFormat="1" ht="11.25" x14ac:dyDescent="0.2">
      <c r="B325" s="209"/>
      <c r="C325" s="210"/>
      <c r="D325" s="211" t="s">
        <v>256</v>
      </c>
      <c r="E325" s="212" t="s">
        <v>1</v>
      </c>
      <c r="F325" s="213" t="s">
        <v>4006</v>
      </c>
      <c r="G325" s="210"/>
      <c r="H325" s="214">
        <v>20.100000000000001</v>
      </c>
      <c r="I325" s="215"/>
      <c r="J325" s="210"/>
      <c r="K325" s="210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256</v>
      </c>
      <c r="AU325" s="220" t="s">
        <v>88</v>
      </c>
      <c r="AV325" s="12" t="s">
        <v>88</v>
      </c>
      <c r="AW325" s="12" t="s">
        <v>36</v>
      </c>
      <c r="AX325" s="12" t="s">
        <v>80</v>
      </c>
      <c r="AY325" s="220" t="s">
        <v>241</v>
      </c>
    </row>
    <row r="326" spans="1:65" s="15" customFormat="1" ht="11.25" x14ac:dyDescent="0.2">
      <c r="B326" s="266"/>
      <c r="C326" s="267"/>
      <c r="D326" s="211" t="s">
        <v>256</v>
      </c>
      <c r="E326" s="268" t="s">
        <v>1</v>
      </c>
      <c r="F326" s="269" t="s">
        <v>3988</v>
      </c>
      <c r="G326" s="267"/>
      <c r="H326" s="270">
        <v>20.100000000000001</v>
      </c>
      <c r="I326" s="271"/>
      <c r="J326" s="267"/>
      <c r="K326" s="267"/>
      <c r="L326" s="272"/>
      <c r="M326" s="273"/>
      <c r="N326" s="274"/>
      <c r="O326" s="274"/>
      <c r="P326" s="274"/>
      <c r="Q326" s="274"/>
      <c r="R326" s="274"/>
      <c r="S326" s="274"/>
      <c r="T326" s="275"/>
      <c r="AT326" s="276" t="s">
        <v>256</v>
      </c>
      <c r="AU326" s="276" t="s">
        <v>88</v>
      </c>
      <c r="AV326" s="15" t="s">
        <v>96</v>
      </c>
      <c r="AW326" s="15" t="s">
        <v>36</v>
      </c>
      <c r="AX326" s="15" t="s">
        <v>80</v>
      </c>
      <c r="AY326" s="276" t="s">
        <v>241</v>
      </c>
    </row>
    <row r="327" spans="1:65" s="14" customFormat="1" ht="11.25" x14ac:dyDescent="0.2">
      <c r="B327" s="232"/>
      <c r="C327" s="233"/>
      <c r="D327" s="211" t="s">
        <v>256</v>
      </c>
      <c r="E327" s="234" t="s">
        <v>1</v>
      </c>
      <c r="F327" s="235" t="s">
        <v>3999</v>
      </c>
      <c r="G327" s="233"/>
      <c r="H327" s="234" t="s">
        <v>1</v>
      </c>
      <c r="I327" s="236"/>
      <c r="J327" s="233"/>
      <c r="K327" s="233"/>
      <c r="L327" s="237"/>
      <c r="M327" s="238"/>
      <c r="N327" s="239"/>
      <c r="O327" s="239"/>
      <c r="P327" s="239"/>
      <c r="Q327" s="239"/>
      <c r="R327" s="239"/>
      <c r="S327" s="239"/>
      <c r="T327" s="240"/>
      <c r="AT327" s="241" t="s">
        <v>256</v>
      </c>
      <c r="AU327" s="241" t="s">
        <v>88</v>
      </c>
      <c r="AV327" s="14" t="s">
        <v>14</v>
      </c>
      <c r="AW327" s="14" t="s">
        <v>36</v>
      </c>
      <c r="AX327" s="14" t="s">
        <v>80</v>
      </c>
      <c r="AY327" s="241" t="s">
        <v>241</v>
      </c>
    </row>
    <row r="328" spans="1:65" s="12" customFormat="1" ht="11.25" x14ac:dyDescent="0.2">
      <c r="B328" s="209"/>
      <c r="C328" s="210"/>
      <c r="D328" s="211" t="s">
        <v>256</v>
      </c>
      <c r="E328" s="212" t="s">
        <v>1</v>
      </c>
      <c r="F328" s="213" t="s">
        <v>4007</v>
      </c>
      <c r="G328" s="210"/>
      <c r="H328" s="214">
        <v>96</v>
      </c>
      <c r="I328" s="215"/>
      <c r="J328" s="210"/>
      <c r="K328" s="210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256</v>
      </c>
      <c r="AU328" s="220" t="s">
        <v>88</v>
      </c>
      <c r="AV328" s="12" t="s">
        <v>88</v>
      </c>
      <c r="AW328" s="12" t="s">
        <v>36</v>
      </c>
      <c r="AX328" s="12" t="s">
        <v>80</v>
      </c>
      <c r="AY328" s="220" t="s">
        <v>241</v>
      </c>
    </row>
    <row r="329" spans="1:65" s="12" customFormat="1" ht="11.25" x14ac:dyDescent="0.2">
      <c r="B329" s="209"/>
      <c r="C329" s="210"/>
      <c r="D329" s="211" t="s">
        <v>256</v>
      </c>
      <c r="E329" s="212" t="s">
        <v>1</v>
      </c>
      <c r="F329" s="213" t="s">
        <v>4008</v>
      </c>
      <c r="G329" s="210"/>
      <c r="H329" s="214">
        <v>40.32</v>
      </c>
      <c r="I329" s="215"/>
      <c r="J329" s="210"/>
      <c r="K329" s="210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256</v>
      </c>
      <c r="AU329" s="220" t="s">
        <v>88</v>
      </c>
      <c r="AV329" s="12" t="s">
        <v>88</v>
      </c>
      <c r="AW329" s="12" t="s">
        <v>36</v>
      </c>
      <c r="AX329" s="12" t="s">
        <v>80</v>
      </c>
      <c r="AY329" s="220" t="s">
        <v>241</v>
      </c>
    </row>
    <row r="330" spans="1:65" s="12" customFormat="1" ht="11.25" x14ac:dyDescent="0.2">
      <c r="B330" s="209"/>
      <c r="C330" s="210"/>
      <c r="D330" s="211" t="s">
        <v>256</v>
      </c>
      <c r="E330" s="212" t="s">
        <v>1</v>
      </c>
      <c r="F330" s="213" t="s">
        <v>4009</v>
      </c>
      <c r="G330" s="210"/>
      <c r="H330" s="214">
        <v>45.12</v>
      </c>
      <c r="I330" s="215"/>
      <c r="J330" s="210"/>
      <c r="K330" s="210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256</v>
      </c>
      <c r="AU330" s="220" t="s">
        <v>88</v>
      </c>
      <c r="AV330" s="12" t="s">
        <v>88</v>
      </c>
      <c r="AW330" s="12" t="s">
        <v>36</v>
      </c>
      <c r="AX330" s="12" t="s">
        <v>80</v>
      </c>
      <c r="AY330" s="220" t="s">
        <v>241</v>
      </c>
    </row>
    <row r="331" spans="1:65" s="12" customFormat="1" ht="11.25" x14ac:dyDescent="0.2">
      <c r="B331" s="209"/>
      <c r="C331" s="210"/>
      <c r="D331" s="211" t="s">
        <v>256</v>
      </c>
      <c r="E331" s="212" t="s">
        <v>1</v>
      </c>
      <c r="F331" s="213" t="s">
        <v>4010</v>
      </c>
      <c r="G331" s="210"/>
      <c r="H331" s="214">
        <v>91.2</v>
      </c>
      <c r="I331" s="215"/>
      <c r="J331" s="210"/>
      <c r="K331" s="210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256</v>
      </c>
      <c r="AU331" s="220" t="s">
        <v>88</v>
      </c>
      <c r="AV331" s="12" t="s">
        <v>88</v>
      </c>
      <c r="AW331" s="12" t="s">
        <v>36</v>
      </c>
      <c r="AX331" s="12" t="s">
        <v>80</v>
      </c>
      <c r="AY331" s="220" t="s">
        <v>241</v>
      </c>
    </row>
    <row r="332" spans="1:65" s="12" customFormat="1" ht="11.25" x14ac:dyDescent="0.2">
      <c r="B332" s="209"/>
      <c r="C332" s="210"/>
      <c r="D332" s="211" t="s">
        <v>256</v>
      </c>
      <c r="E332" s="212" t="s">
        <v>1</v>
      </c>
      <c r="F332" s="213" t="s">
        <v>4011</v>
      </c>
      <c r="G332" s="210"/>
      <c r="H332" s="214">
        <v>83.52</v>
      </c>
      <c r="I332" s="215"/>
      <c r="J332" s="210"/>
      <c r="K332" s="210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256</v>
      </c>
      <c r="AU332" s="220" t="s">
        <v>88</v>
      </c>
      <c r="AV332" s="12" t="s">
        <v>88</v>
      </c>
      <c r="AW332" s="12" t="s">
        <v>36</v>
      </c>
      <c r="AX332" s="12" t="s">
        <v>80</v>
      </c>
      <c r="AY332" s="220" t="s">
        <v>241</v>
      </c>
    </row>
    <row r="333" spans="1:65" s="15" customFormat="1" ht="11.25" x14ac:dyDescent="0.2">
      <c r="B333" s="266"/>
      <c r="C333" s="267"/>
      <c r="D333" s="211" t="s">
        <v>256</v>
      </c>
      <c r="E333" s="268" t="s">
        <v>1</v>
      </c>
      <c r="F333" s="269" t="s">
        <v>3988</v>
      </c>
      <c r="G333" s="267"/>
      <c r="H333" s="270">
        <v>356.16</v>
      </c>
      <c r="I333" s="271"/>
      <c r="J333" s="267"/>
      <c r="K333" s="267"/>
      <c r="L333" s="272"/>
      <c r="M333" s="273"/>
      <c r="N333" s="274"/>
      <c r="O333" s="274"/>
      <c r="P333" s="274"/>
      <c r="Q333" s="274"/>
      <c r="R333" s="274"/>
      <c r="S333" s="274"/>
      <c r="T333" s="275"/>
      <c r="AT333" s="276" t="s">
        <v>256</v>
      </c>
      <c r="AU333" s="276" t="s">
        <v>88</v>
      </c>
      <c r="AV333" s="15" t="s">
        <v>96</v>
      </c>
      <c r="AW333" s="15" t="s">
        <v>36</v>
      </c>
      <c r="AX333" s="15" t="s">
        <v>80</v>
      </c>
      <c r="AY333" s="276" t="s">
        <v>241</v>
      </c>
    </row>
    <row r="334" spans="1:65" s="14" customFormat="1" ht="11.25" x14ac:dyDescent="0.2">
      <c r="B334" s="232"/>
      <c r="C334" s="233"/>
      <c r="D334" s="211" t="s">
        <v>256</v>
      </c>
      <c r="E334" s="234" t="s">
        <v>1</v>
      </c>
      <c r="F334" s="235" t="s">
        <v>3985</v>
      </c>
      <c r="G334" s="233"/>
      <c r="H334" s="234" t="s">
        <v>1</v>
      </c>
      <c r="I334" s="236"/>
      <c r="J334" s="233"/>
      <c r="K334" s="233"/>
      <c r="L334" s="237"/>
      <c r="M334" s="238"/>
      <c r="N334" s="239"/>
      <c r="O334" s="239"/>
      <c r="P334" s="239"/>
      <c r="Q334" s="239"/>
      <c r="R334" s="239"/>
      <c r="S334" s="239"/>
      <c r="T334" s="240"/>
      <c r="AT334" s="241" t="s">
        <v>256</v>
      </c>
      <c r="AU334" s="241" t="s">
        <v>88</v>
      </c>
      <c r="AV334" s="14" t="s">
        <v>14</v>
      </c>
      <c r="AW334" s="14" t="s">
        <v>36</v>
      </c>
      <c r="AX334" s="14" t="s">
        <v>80</v>
      </c>
      <c r="AY334" s="241" t="s">
        <v>241</v>
      </c>
    </row>
    <row r="335" spans="1:65" s="12" customFormat="1" ht="11.25" x14ac:dyDescent="0.2">
      <c r="B335" s="209"/>
      <c r="C335" s="210"/>
      <c r="D335" s="211" t="s">
        <v>256</v>
      </c>
      <c r="E335" s="212" t="s">
        <v>1</v>
      </c>
      <c r="F335" s="213" t="s">
        <v>4011</v>
      </c>
      <c r="G335" s="210"/>
      <c r="H335" s="214">
        <v>83.52</v>
      </c>
      <c r="I335" s="215"/>
      <c r="J335" s="210"/>
      <c r="K335" s="210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256</v>
      </c>
      <c r="AU335" s="220" t="s">
        <v>88</v>
      </c>
      <c r="AV335" s="12" t="s">
        <v>88</v>
      </c>
      <c r="AW335" s="12" t="s">
        <v>36</v>
      </c>
      <c r="AX335" s="12" t="s">
        <v>80</v>
      </c>
      <c r="AY335" s="220" t="s">
        <v>241</v>
      </c>
    </row>
    <row r="336" spans="1:65" s="12" customFormat="1" ht="11.25" x14ac:dyDescent="0.2">
      <c r="B336" s="209"/>
      <c r="C336" s="210"/>
      <c r="D336" s="211" t="s">
        <v>256</v>
      </c>
      <c r="E336" s="212" t="s">
        <v>1</v>
      </c>
      <c r="F336" s="213" t="s">
        <v>4012</v>
      </c>
      <c r="G336" s="210"/>
      <c r="H336" s="214">
        <v>30.24</v>
      </c>
      <c r="I336" s="215"/>
      <c r="J336" s="210"/>
      <c r="K336" s="210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256</v>
      </c>
      <c r="AU336" s="220" t="s">
        <v>88</v>
      </c>
      <c r="AV336" s="12" t="s">
        <v>88</v>
      </c>
      <c r="AW336" s="12" t="s">
        <v>36</v>
      </c>
      <c r="AX336" s="12" t="s">
        <v>80</v>
      </c>
      <c r="AY336" s="220" t="s">
        <v>241</v>
      </c>
    </row>
    <row r="337" spans="1:65" s="15" customFormat="1" ht="11.25" x14ac:dyDescent="0.2">
      <c r="B337" s="266"/>
      <c r="C337" s="267"/>
      <c r="D337" s="211" t="s">
        <v>256</v>
      </c>
      <c r="E337" s="268" t="s">
        <v>1</v>
      </c>
      <c r="F337" s="269" t="s">
        <v>3988</v>
      </c>
      <c r="G337" s="267"/>
      <c r="H337" s="270">
        <v>113.76</v>
      </c>
      <c r="I337" s="271"/>
      <c r="J337" s="267"/>
      <c r="K337" s="267"/>
      <c r="L337" s="272"/>
      <c r="M337" s="273"/>
      <c r="N337" s="274"/>
      <c r="O337" s="274"/>
      <c r="P337" s="274"/>
      <c r="Q337" s="274"/>
      <c r="R337" s="274"/>
      <c r="S337" s="274"/>
      <c r="T337" s="275"/>
      <c r="AT337" s="276" t="s">
        <v>256</v>
      </c>
      <c r="AU337" s="276" t="s">
        <v>88</v>
      </c>
      <c r="AV337" s="15" t="s">
        <v>96</v>
      </c>
      <c r="AW337" s="15" t="s">
        <v>36</v>
      </c>
      <c r="AX337" s="15" t="s">
        <v>80</v>
      </c>
      <c r="AY337" s="276" t="s">
        <v>241</v>
      </c>
    </row>
    <row r="338" spans="1:65" s="14" customFormat="1" ht="11.25" x14ac:dyDescent="0.2">
      <c r="B338" s="232"/>
      <c r="C338" s="233"/>
      <c r="D338" s="211" t="s">
        <v>256</v>
      </c>
      <c r="E338" s="234" t="s">
        <v>1</v>
      </c>
      <c r="F338" s="235" t="s">
        <v>3989</v>
      </c>
      <c r="G338" s="233"/>
      <c r="H338" s="234" t="s">
        <v>1</v>
      </c>
      <c r="I338" s="236"/>
      <c r="J338" s="233"/>
      <c r="K338" s="233"/>
      <c r="L338" s="237"/>
      <c r="M338" s="238"/>
      <c r="N338" s="239"/>
      <c r="O338" s="239"/>
      <c r="P338" s="239"/>
      <c r="Q338" s="239"/>
      <c r="R338" s="239"/>
      <c r="S338" s="239"/>
      <c r="T338" s="240"/>
      <c r="AT338" s="241" t="s">
        <v>256</v>
      </c>
      <c r="AU338" s="241" t="s">
        <v>88</v>
      </c>
      <c r="AV338" s="14" t="s">
        <v>14</v>
      </c>
      <c r="AW338" s="14" t="s">
        <v>36</v>
      </c>
      <c r="AX338" s="14" t="s">
        <v>80</v>
      </c>
      <c r="AY338" s="241" t="s">
        <v>241</v>
      </c>
    </row>
    <row r="339" spans="1:65" s="12" customFormat="1" ht="11.25" x14ac:dyDescent="0.2">
      <c r="B339" s="209"/>
      <c r="C339" s="210"/>
      <c r="D339" s="211" t="s">
        <v>256</v>
      </c>
      <c r="E339" s="212" t="s">
        <v>1</v>
      </c>
      <c r="F339" s="213" t="s">
        <v>4013</v>
      </c>
      <c r="G339" s="210"/>
      <c r="H339" s="214">
        <v>40.89</v>
      </c>
      <c r="I339" s="215"/>
      <c r="J339" s="210"/>
      <c r="K339" s="210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256</v>
      </c>
      <c r="AU339" s="220" t="s">
        <v>88</v>
      </c>
      <c r="AV339" s="12" t="s">
        <v>88</v>
      </c>
      <c r="AW339" s="12" t="s">
        <v>36</v>
      </c>
      <c r="AX339" s="12" t="s">
        <v>80</v>
      </c>
      <c r="AY339" s="220" t="s">
        <v>241</v>
      </c>
    </row>
    <row r="340" spans="1:65" s="12" customFormat="1" ht="11.25" x14ac:dyDescent="0.2">
      <c r="B340" s="209"/>
      <c r="C340" s="210"/>
      <c r="D340" s="211" t="s">
        <v>256</v>
      </c>
      <c r="E340" s="212" t="s">
        <v>1</v>
      </c>
      <c r="F340" s="213" t="s">
        <v>4014</v>
      </c>
      <c r="G340" s="210"/>
      <c r="H340" s="214">
        <v>2.4</v>
      </c>
      <c r="I340" s="215"/>
      <c r="J340" s="210"/>
      <c r="K340" s="210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256</v>
      </c>
      <c r="AU340" s="220" t="s">
        <v>88</v>
      </c>
      <c r="AV340" s="12" t="s">
        <v>88</v>
      </c>
      <c r="AW340" s="12" t="s">
        <v>36</v>
      </c>
      <c r="AX340" s="12" t="s">
        <v>80</v>
      </c>
      <c r="AY340" s="220" t="s">
        <v>241</v>
      </c>
    </row>
    <row r="341" spans="1:65" s="15" customFormat="1" ht="11.25" x14ac:dyDescent="0.2">
      <c r="B341" s="266"/>
      <c r="C341" s="267"/>
      <c r="D341" s="211" t="s">
        <v>256</v>
      </c>
      <c r="E341" s="268" t="s">
        <v>1</v>
      </c>
      <c r="F341" s="269" t="s">
        <v>3988</v>
      </c>
      <c r="G341" s="267"/>
      <c r="H341" s="270">
        <v>43.29</v>
      </c>
      <c r="I341" s="271"/>
      <c r="J341" s="267"/>
      <c r="K341" s="267"/>
      <c r="L341" s="272"/>
      <c r="M341" s="273"/>
      <c r="N341" s="274"/>
      <c r="O341" s="274"/>
      <c r="P341" s="274"/>
      <c r="Q341" s="274"/>
      <c r="R341" s="274"/>
      <c r="S341" s="274"/>
      <c r="T341" s="275"/>
      <c r="AT341" s="276" t="s">
        <v>256</v>
      </c>
      <c r="AU341" s="276" t="s">
        <v>88</v>
      </c>
      <c r="AV341" s="15" t="s">
        <v>96</v>
      </c>
      <c r="AW341" s="15" t="s">
        <v>36</v>
      </c>
      <c r="AX341" s="15" t="s">
        <v>80</v>
      </c>
      <c r="AY341" s="276" t="s">
        <v>241</v>
      </c>
    </row>
    <row r="342" spans="1:65" s="13" customFormat="1" ht="11.25" x14ac:dyDescent="0.2">
      <c r="B342" s="221"/>
      <c r="C342" s="222"/>
      <c r="D342" s="211" t="s">
        <v>256</v>
      </c>
      <c r="E342" s="223" t="s">
        <v>1</v>
      </c>
      <c r="F342" s="224" t="s">
        <v>258</v>
      </c>
      <c r="G342" s="222"/>
      <c r="H342" s="225">
        <v>533.30999999999995</v>
      </c>
      <c r="I342" s="226"/>
      <c r="J342" s="222"/>
      <c r="K342" s="222"/>
      <c r="L342" s="227"/>
      <c r="M342" s="228"/>
      <c r="N342" s="229"/>
      <c r="O342" s="229"/>
      <c r="P342" s="229"/>
      <c r="Q342" s="229"/>
      <c r="R342" s="229"/>
      <c r="S342" s="229"/>
      <c r="T342" s="230"/>
      <c r="AT342" s="231" t="s">
        <v>256</v>
      </c>
      <c r="AU342" s="231" t="s">
        <v>88</v>
      </c>
      <c r="AV342" s="13" t="s">
        <v>175</v>
      </c>
      <c r="AW342" s="13" t="s">
        <v>36</v>
      </c>
      <c r="AX342" s="13" t="s">
        <v>14</v>
      </c>
      <c r="AY342" s="231" t="s">
        <v>241</v>
      </c>
    </row>
    <row r="343" spans="1:65" s="1" customFormat="1" ht="33" customHeight="1" x14ac:dyDescent="0.2">
      <c r="A343" s="34"/>
      <c r="B343" s="35"/>
      <c r="C343" s="191" t="s">
        <v>740</v>
      </c>
      <c r="D343" s="191" t="s">
        <v>243</v>
      </c>
      <c r="E343" s="192" t="s">
        <v>4015</v>
      </c>
      <c r="F343" s="193" t="s">
        <v>4016</v>
      </c>
      <c r="G343" s="194" t="s">
        <v>246</v>
      </c>
      <c r="H343" s="195">
        <v>533.30999999999995</v>
      </c>
      <c r="I343" s="196">
        <v>309.83</v>
      </c>
      <c r="J343" s="197">
        <f>ROUND(I343*H343,2)</f>
        <v>165235.44</v>
      </c>
      <c r="K343" s="193" t="s">
        <v>247</v>
      </c>
      <c r="L343" s="39"/>
      <c r="M343" s="198" t="s">
        <v>1</v>
      </c>
      <c r="N343" s="199" t="s">
        <v>45</v>
      </c>
      <c r="O343" s="71"/>
      <c r="P343" s="200">
        <f>O343*H343</f>
        <v>0</v>
      </c>
      <c r="Q343" s="200">
        <v>0</v>
      </c>
      <c r="R343" s="200">
        <f>Q343*H343</f>
        <v>0</v>
      </c>
      <c r="S343" s="200">
        <v>0</v>
      </c>
      <c r="T343" s="201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2" t="s">
        <v>175</v>
      </c>
      <c r="AT343" s="202" t="s">
        <v>243</v>
      </c>
      <c r="AU343" s="202" t="s">
        <v>88</v>
      </c>
      <c r="AY343" s="17" t="s">
        <v>241</v>
      </c>
      <c r="BE343" s="203">
        <f>IF(N343="základní",J343,0)</f>
        <v>165235.44</v>
      </c>
      <c r="BF343" s="203">
        <f>IF(N343="snížená",J343,0)</f>
        <v>0</v>
      </c>
      <c r="BG343" s="203">
        <f>IF(N343="zákl. přenesená",J343,0)</f>
        <v>0</v>
      </c>
      <c r="BH343" s="203">
        <f>IF(N343="sníž. přenesená",J343,0)</f>
        <v>0</v>
      </c>
      <c r="BI343" s="203">
        <f>IF(N343="nulová",J343,0)</f>
        <v>0</v>
      </c>
      <c r="BJ343" s="17" t="s">
        <v>14</v>
      </c>
      <c r="BK343" s="203">
        <f>ROUND(I343*H343,2)</f>
        <v>165235.44</v>
      </c>
      <c r="BL343" s="17" t="s">
        <v>175</v>
      </c>
      <c r="BM343" s="202" t="s">
        <v>4017</v>
      </c>
    </row>
    <row r="344" spans="1:65" s="1" customFormat="1" ht="11.25" x14ac:dyDescent="0.2">
      <c r="A344" s="34"/>
      <c r="B344" s="35"/>
      <c r="C344" s="36"/>
      <c r="D344" s="204" t="s">
        <v>249</v>
      </c>
      <c r="E344" s="36"/>
      <c r="F344" s="205" t="s">
        <v>4018</v>
      </c>
      <c r="G344" s="36"/>
      <c r="H344" s="36"/>
      <c r="I344" s="206"/>
      <c r="J344" s="36"/>
      <c r="K344" s="36"/>
      <c r="L344" s="39"/>
      <c r="M344" s="207"/>
      <c r="N344" s="208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7" t="s">
        <v>249</v>
      </c>
      <c r="AU344" s="17" t="s">
        <v>88</v>
      </c>
    </row>
    <row r="345" spans="1:65" s="1" customFormat="1" ht="24.2" customHeight="1" x14ac:dyDescent="0.2">
      <c r="A345" s="34"/>
      <c r="B345" s="35"/>
      <c r="C345" s="191" t="s">
        <v>749</v>
      </c>
      <c r="D345" s="191" t="s">
        <v>243</v>
      </c>
      <c r="E345" s="192" t="s">
        <v>4019</v>
      </c>
      <c r="F345" s="193" t="s">
        <v>4020</v>
      </c>
      <c r="G345" s="194" t="s">
        <v>467</v>
      </c>
      <c r="H345" s="195">
        <v>13.305</v>
      </c>
      <c r="I345" s="196">
        <v>56457.07</v>
      </c>
      <c r="J345" s="197">
        <f>ROUND(I345*H345,2)</f>
        <v>751161.32</v>
      </c>
      <c r="K345" s="193" t="s">
        <v>1</v>
      </c>
      <c r="L345" s="39"/>
      <c r="M345" s="198" t="s">
        <v>1</v>
      </c>
      <c r="N345" s="199" t="s">
        <v>45</v>
      </c>
      <c r="O345" s="71"/>
      <c r="P345" s="200">
        <f>O345*H345</f>
        <v>0</v>
      </c>
      <c r="Q345" s="200">
        <v>1.10907</v>
      </c>
      <c r="R345" s="200">
        <f>Q345*H345</f>
        <v>14.75617635</v>
      </c>
      <c r="S345" s="200">
        <v>0</v>
      </c>
      <c r="T345" s="201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2" t="s">
        <v>175</v>
      </c>
      <c r="AT345" s="202" t="s">
        <v>243</v>
      </c>
      <c r="AU345" s="202" t="s">
        <v>88</v>
      </c>
      <c r="AY345" s="17" t="s">
        <v>241</v>
      </c>
      <c r="BE345" s="203">
        <f>IF(N345="základní",J345,0)</f>
        <v>751161.32</v>
      </c>
      <c r="BF345" s="203">
        <f>IF(N345="snížená",J345,0)</f>
        <v>0</v>
      </c>
      <c r="BG345" s="203">
        <f>IF(N345="zákl. přenesená",J345,0)</f>
        <v>0</v>
      </c>
      <c r="BH345" s="203">
        <f>IF(N345="sníž. přenesená",J345,0)</f>
        <v>0</v>
      </c>
      <c r="BI345" s="203">
        <f>IF(N345="nulová",J345,0)</f>
        <v>0</v>
      </c>
      <c r="BJ345" s="17" t="s">
        <v>14</v>
      </c>
      <c r="BK345" s="203">
        <f>ROUND(I345*H345,2)</f>
        <v>751161.32</v>
      </c>
      <c r="BL345" s="17" t="s">
        <v>175</v>
      </c>
      <c r="BM345" s="202" t="s">
        <v>4021</v>
      </c>
    </row>
    <row r="346" spans="1:65" s="1" customFormat="1" ht="19.5" x14ac:dyDescent="0.2">
      <c r="A346" s="34"/>
      <c r="B346" s="35"/>
      <c r="C346" s="36"/>
      <c r="D346" s="211" t="s">
        <v>701</v>
      </c>
      <c r="E346" s="36"/>
      <c r="F346" s="249" t="s">
        <v>4022</v>
      </c>
      <c r="G346" s="36"/>
      <c r="H346" s="36"/>
      <c r="I346" s="206"/>
      <c r="J346" s="36"/>
      <c r="K346" s="36"/>
      <c r="L346" s="39"/>
      <c r="M346" s="207"/>
      <c r="N346" s="208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7" t="s">
        <v>701</v>
      </c>
      <c r="AU346" s="17" t="s">
        <v>88</v>
      </c>
    </row>
    <row r="347" spans="1:65" s="14" customFormat="1" ht="11.25" x14ac:dyDescent="0.2">
      <c r="B347" s="232"/>
      <c r="C347" s="233"/>
      <c r="D347" s="211" t="s">
        <v>256</v>
      </c>
      <c r="E347" s="234" t="s">
        <v>1</v>
      </c>
      <c r="F347" s="235" t="s">
        <v>4023</v>
      </c>
      <c r="G347" s="233"/>
      <c r="H347" s="234" t="s">
        <v>1</v>
      </c>
      <c r="I347" s="236"/>
      <c r="J347" s="233"/>
      <c r="K347" s="233"/>
      <c r="L347" s="237"/>
      <c r="M347" s="238"/>
      <c r="N347" s="239"/>
      <c r="O347" s="239"/>
      <c r="P347" s="239"/>
      <c r="Q347" s="239"/>
      <c r="R347" s="239"/>
      <c r="S347" s="239"/>
      <c r="T347" s="240"/>
      <c r="AT347" s="241" t="s">
        <v>256</v>
      </c>
      <c r="AU347" s="241" t="s">
        <v>88</v>
      </c>
      <c r="AV347" s="14" t="s">
        <v>14</v>
      </c>
      <c r="AW347" s="14" t="s">
        <v>36</v>
      </c>
      <c r="AX347" s="14" t="s">
        <v>80</v>
      </c>
      <c r="AY347" s="241" t="s">
        <v>241</v>
      </c>
    </row>
    <row r="348" spans="1:65" s="12" customFormat="1" ht="11.25" x14ac:dyDescent="0.2">
      <c r="B348" s="209"/>
      <c r="C348" s="210"/>
      <c r="D348" s="211" t="s">
        <v>256</v>
      </c>
      <c r="E348" s="212" t="s">
        <v>1</v>
      </c>
      <c r="F348" s="213" t="s">
        <v>4024</v>
      </c>
      <c r="G348" s="210"/>
      <c r="H348" s="214">
        <v>13.305</v>
      </c>
      <c r="I348" s="215"/>
      <c r="J348" s="210"/>
      <c r="K348" s="210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256</v>
      </c>
      <c r="AU348" s="220" t="s">
        <v>88</v>
      </c>
      <c r="AV348" s="12" t="s">
        <v>88</v>
      </c>
      <c r="AW348" s="12" t="s">
        <v>36</v>
      </c>
      <c r="AX348" s="12" t="s">
        <v>14</v>
      </c>
      <c r="AY348" s="220" t="s">
        <v>241</v>
      </c>
    </row>
    <row r="349" spans="1:65" s="11" customFormat="1" ht="22.9" customHeight="1" x14ac:dyDescent="0.2">
      <c r="B349" s="175"/>
      <c r="C349" s="176"/>
      <c r="D349" s="177" t="s">
        <v>79</v>
      </c>
      <c r="E349" s="189" t="s">
        <v>277</v>
      </c>
      <c r="F349" s="189" t="s">
        <v>4025</v>
      </c>
      <c r="G349" s="176"/>
      <c r="H349" s="176"/>
      <c r="I349" s="179"/>
      <c r="J349" s="190">
        <f>BK349</f>
        <v>807011.71000000008</v>
      </c>
      <c r="K349" s="176"/>
      <c r="L349" s="181"/>
      <c r="M349" s="182"/>
      <c r="N349" s="183"/>
      <c r="O349" s="183"/>
      <c r="P349" s="184">
        <f>SUM(P350:P396)</f>
        <v>0</v>
      </c>
      <c r="Q349" s="183"/>
      <c r="R349" s="184">
        <f>SUM(R350:R396)</f>
        <v>201.04337274999997</v>
      </c>
      <c r="S349" s="183"/>
      <c r="T349" s="185">
        <f>SUM(T350:T396)</f>
        <v>0</v>
      </c>
      <c r="AR349" s="186" t="s">
        <v>14</v>
      </c>
      <c r="AT349" s="187" t="s">
        <v>79</v>
      </c>
      <c r="AU349" s="187" t="s">
        <v>14</v>
      </c>
      <c r="AY349" s="186" t="s">
        <v>241</v>
      </c>
      <c r="BK349" s="188">
        <f>SUM(BK350:BK396)</f>
        <v>807011.71000000008</v>
      </c>
    </row>
    <row r="350" spans="1:65" s="1" customFormat="1" ht="24.2" customHeight="1" x14ac:dyDescent="0.2">
      <c r="A350" s="34"/>
      <c r="B350" s="35"/>
      <c r="C350" s="191" t="s">
        <v>754</v>
      </c>
      <c r="D350" s="191" t="s">
        <v>243</v>
      </c>
      <c r="E350" s="192" t="s">
        <v>4026</v>
      </c>
      <c r="F350" s="193" t="s">
        <v>4027</v>
      </c>
      <c r="G350" s="194" t="s">
        <v>246</v>
      </c>
      <c r="H350" s="195">
        <v>171.49</v>
      </c>
      <c r="I350" s="196">
        <v>509.49</v>
      </c>
      <c r="J350" s="197">
        <f>ROUND(I350*H350,2)</f>
        <v>87372.44</v>
      </c>
      <c r="K350" s="193" t="s">
        <v>247</v>
      </c>
      <c r="L350" s="39"/>
      <c r="M350" s="198" t="s">
        <v>1</v>
      </c>
      <c r="N350" s="199" t="s">
        <v>45</v>
      </c>
      <c r="O350" s="71"/>
      <c r="P350" s="200">
        <f>O350*H350</f>
        <v>0</v>
      </c>
      <c r="Q350" s="200">
        <v>2.8400000000000002E-2</v>
      </c>
      <c r="R350" s="200">
        <f>Q350*H350</f>
        <v>4.8703160000000008</v>
      </c>
      <c r="S350" s="200">
        <v>0</v>
      </c>
      <c r="T350" s="201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2" t="s">
        <v>175</v>
      </c>
      <c r="AT350" s="202" t="s">
        <v>243</v>
      </c>
      <c r="AU350" s="202" t="s">
        <v>88</v>
      </c>
      <c r="AY350" s="17" t="s">
        <v>241</v>
      </c>
      <c r="BE350" s="203">
        <f>IF(N350="základní",J350,0)</f>
        <v>87372.44</v>
      </c>
      <c r="BF350" s="203">
        <f>IF(N350="snížená",J350,0)</f>
        <v>0</v>
      </c>
      <c r="BG350" s="203">
        <f>IF(N350="zákl. přenesená",J350,0)</f>
        <v>0</v>
      </c>
      <c r="BH350" s="203">
        <f>IF(N350="sníž. přenesená",J350,0)</f>
        <v>0</v>
      </c>
      <c r="BI350" s="203">
        <f>IF(N350="nulová",J350,0)</f>
        <v>0</v>
      </c>
      <c r="BJ350" s="17" t="s">
        <v>14</v>
      </c>
      <c r="BK350" s="203">
        <f>ROUND(I350*H350,2)</f>
        <v>87372.44</v>
      </c>
      <c r="BL350" s="17" t="s">
        <v>175</v>
      </c>
      <c r="BM350" s="202" t="s">
        <v>4028</v>
      </c>
    </row>
    <row r="351" spans="1:65" s="1" customFormat="1" ht="11.25" x14ac:dyDescent="0.2">
      <c r="A351" s="34"/>
      <c r="B351" s="35"/>
      <c r="C351" s="36"/>
      <c r="D351" s="204" t="s">
        <v>249</v>
      </c>
      <c r="E351" s="36"/>
      <c r="F351" s="205" t="s">
        <v>4029</v>
      </c>
      <c r="G351" s="36"/>
      <c r="H351" s="36"/>
      <c r="I351" s="206"/>
      <c r="J351" s="36"/>
      <c r="K351" s="36"/>
      <c r="L351" s="39"/>
      <c r="M351" s="207"/>
      <c r="N351" s="208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7" t="s">
        <v>249</v>
      </c>
      <c r="AU351" s="17" t="s">
        <v>88</v>
      </c>
    </row>
    <row r="352" spans="1:65" s="14" customFormat="1" ht="11.25" x14ac:dyDescent="0.2">
      <c r="B352" s="232"/>
      <c r="C352" s="233"/>
      <c r="D352" s="211" t="s">
        <v>256</v>
      </c>
      <c r="E352" s="234" t="s">
        <v>1</v>
      </c>
      <c r="F352" s="235" t="s">
        <v>4030</v>
      </c>
      <c r="G352" s="233"/>
      <c r="H352" s="234" t="s">
        <v>1</v>
      </c>
      <c r="I352" s="236"/>
      <c r="J352" s="233"/>
      <c r="K352" s="233"/>
      <c r="L352" s="237"/>
      <c r="M352" s="238"/>
      <c r="N352" s="239"/>
      <c r="O352" s="239"/>
      <c r="P352" s="239"/>
      <c r="Q352" s="239"/>
      <c r="R352" s="239"/>
      <c r="S352" s="239"/>
      <c r="T352" s="240"/>
      <c r="AT352" s="241" t="s">
        <v>256</v>
      </c>
      <c r="AU352" s="241" t="s">
        <v>88</v>
      </c>
      <c r="AV352" s="14" t="s">
        <v>14</v>
      </c>
      <c r="AW352" s="14" t="s">
        <v>36</v>
      </c>
      <c r="AX352" s="14" t="s">
        <v>80</v>
      </c>
      <c r="AY352" s="241" t="s">
        <v>241</v>
      </c>
    </row>
    <row r="353" spans="1:65" s="12" customFormat="1" ht="11.25" x14ac:dyDescent="0.2">
      <c r="B353" s="209"/>
      <c r="C353" s="210"/>
      <c r="D353" s="211" t="s">
        <v>256</v>
      </c>
      <c r="E353" s="212" t="s">
        <v>1</v>
      </c>
      <c r="F353" s="213" t="s">
        <v>4031</v>
      </c>
      <c r="G353" s="210"/>
      <c r="H353" s="214">
        <v>171.49</v>
      </c>
      <c r="I353" s="215"/>
      <c r="J353" s="210"/>
      <c r="K353" s="210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256</v>
      </c>
      <c r="AU353" s="220" t="s">
        <v>88</v>
      </c>
      <c r="AV353" s="12" t="s">
        <v>88</v>
      </c>
      <c r="AW353" s="12" t="s">
        <v>36</v>
      </c>
      <c r="AX353" s="12" t="s">
        <v>14</v>
      </c>
      <c r="AY353" s="220" t="s">
        <v>241</v>
      </c>
    </row>
    <row r="354" spans="1:65" s="1" customFormat="1" ht="24.2" customHeight="1" x14ac:dyDescent="0.2">
      <c r="A354" s="34"/>
      <c r="B354" s="35"/>
      <c r="C354" s="191" t="s">
        <v>759</v>
      </c>
      <c r="D354" s="191" t="s">
        <v>243</v>
      </c>
      <c r="E354" s="192" t="s">
        <v>4032</v>
      </c>
      <c r="F354" s="193" t="s">
        <v>4033</v>
      </c>
      <c r="G354" s="194" t="s">
        <v>246</v>
      </c>
      <c r="H354" s="195">
        <v>300</v>
      </c>
      <c r="I354" s="196">
        <v>426.87</v>
      </c>
      <c r="J354" s="197">
        <f>ROUND(I354*H354,2)</f>
        <v>128061</v>
      </c>
      <c r="K354" s="193" t="s">
        <v>247</v>
      </c>
      <c r="L354" s="39"/>
      <c r="M354" s="198" t="s">
        <v>1</v>
      </c>
      <c r="N354" s="199" t="s">
        <v>45</v>
      </c>
      <c r="O354" s="71"/>
      <c r="P354" s="200">
        <f>O354*H354</f>
        <v>0</v>
      </c>
      <c r="Q354" s="200">
        <v>2.8400000000000002E-2</v>
      </c>
      <c r="R354" s="200">
        <f>Q354*H354</f>
        <v>8.5200000000000014</v>
      </c>
      <c r="S354" s="200">
        <v>0</v>
      </c>
      <c r="T354" s="201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2" t="s">
        <v>175</v>
      </c>
      <c r="AT354" s="202" t="s">
        <v>243</v>
      </c>
      <c r="AU354" s="202" t="s">
        <v>88</v>
      </c>
      <c r="AY354" s="17" t="s">
        <v>241</v>
      </c>
      <c r="BE354" s="203">
        <f>IF(N354="základní",J354,0)</f>
        <v>128061</v>
      </c>
      <c r="BF354" s="203">
        <f>IF(N354="snížená",J354,0)</f>
        <v>0</v>
      </c>
      <c r="BG354" s="203">
        <f>IF(N354="zákl. přenesená",J354,0)</f>
        <v>0</v>
      </c>
      <c r="BH354" s="203">
        <f>IF(N354="sníž. přenesená",J354,0)</f>
        <v>0</v>
      </c>
      <c r="BI354" s="203">
        <f>IF(N354="nulová",J354,0)</f>
        <v>0</v>
      </c>
      <c r="BJ354" s="17" t="s">
        <v>14</v>
      </c>
      <c r="BK354" s="203">
        <f>ROUND(I354*H354,2)</f>
        <v>128061</v>
      </c>
      <c r="BL354" s="17" t="s">
        <v>175</v>
      </c>
      <c r="BM354" s="202" t="s">
        <v>4034</v>
      </c>
    </row>
    <row r="355" spans="1:65" s="1" customFormat="1" ht="11.25" x14ac:dyDescent="0.2">
      <c r="A355" s="34"/>
      <c r="B355" s="35"/>
      <c r="C355" s="36"/>
      <c r="D355" s="204" t="s">
        <v>249</v>
      </c>
      <c r="E355" s="36"/>
      <c r="F355" s="205" t="s">
        <v>4035</v>
      </c>
      <c r="G355" s="36"/>
      <c r="H355" s="36"/>
      <c r="I355" s="206"/>
      <c r="J355" s="36"/>
      <c r="K355" s="36"/>
      <c r="L355" s="39"/>
      <c r="M355" s="207"/>
      <c r="N355" s="208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7" t="s">
        <v>249</v>
      </c>
      <c r="AU355" s="17" t="s">
        <v>88</v>
      </c>
    </row>
    <row r="356" spans="1:65" s="14" customFormat="1" ht="11.25" x14ac:dyDescent="0.2">
      <c r="B356" s="232"/>
      <c r="C356" s="233"/>
      <c r="D356" s="211" t="s">
        <v>256</v>
      </c>
      <c r="E356" s="234" t="s">
        <v>1</v>
      </c>
      <c r="F356" s="235" t="s">
        <v>4036</v>
      </c>
      <c r="G356" s="233"/>
      <c r="H356" s="234" t="s">
        <v>1</v>
      </c>
      <c r="I356" s="236"/>
      <c r="J356" s="233"/>
      <c r="K356" s="233"/>
      <c r="L356" s="237"/>
      <c r="M356" s="238"/>
      <c r="N356" s="239"/>
      <c r="O356" s="239"/>
      <c r="P356" s="239"/>
      <c r="Q356" s="239"/>
      <c r="R356" s="239"/>
      <c r="S356" s="239"/>
      <c r="T356" s="240"/>
      <c r="AT356" s="241" t="s">
        <v>256</v>
      </c>
      <c r="AU356" s="241" t="s">
        <v>88</v>
      </c>
      <c r="AV356" s="14" t="s">
        <v>14</v>
      </c>
      <c r="AW356" s="14" t="s">
        <v>36</v>
      </c>
      <c r="AX356" s="14" t="s">
        <v>80</v>
      </c>
      <c r="AY356" s="241" t="s">
        <v>241</v>
      </c>
    </row>
    <row r="357" spans="1:65" s="12" customFormat="1" ht="11.25" x14ac:dyDescent="0.2">
      <c r="B357" s="209"/>
      <c r="C357" s="210"/>
      <c r="D357" s="211" t="s">
        <v>256</v>
      </c>
      <c r="E357" s="212" t="s">
        <v>1</v>
      </c>
      <c r="F357" s="213" t="s">
        <v>4037</v>
      </c>
      <c r="G357" s="210"/>
      <c r="H357" s="214">
        <v>300</v>
      </c>
      <c r="I357" s="215"/>
      <c r="J357" s="210"/>
      <c r="K357" s="210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256</v>
      </c>
      <c r="AU357" s="220" t="s">
        <v>88</v>
      </c>
      <c r="AV357" s="12" t="s">
        <v>88</v>
      </c>
      <c r="AW357" s="12" t="s">
        <v>36</v>
      </c>
      <c r="AX357" s="12" t="s">
        <v>14</v>
      </c>
      <c r="AY357" s="220" t="s">
        <v>241</v>
      </c>
    </row>
    <row r="358" spans="1:65" s="1" customFormat="1" ht="24.2" customHeight="1" x14ac:dyDescent="0.2">
      <c r="A358" s="34"/>
      <c r="B358" s="35"/>
      <c r="C358" s="191" t="s">
        <v>766</v>
      </c>
      <c r="D358" s="191" t="s">
        <v>243</v>
      </c>
      <c r="E358" s="192" t="s">
        <v>4038</v>
      </c>
      <c r="F358" s="193" t="s">
        <v>4039</v>
      </c>
      <c r="G358" s="194" t="s">
        <v>246</v>
      </c>
      <c r="H358" s="195">
        <v>200</v>
      </c>
      <c r="I358" s="196">
        <v>688.5</v>
      </c>
      <c r="J358" s="197">
        <f>ROUND(I358*H358,2)</f>
        <v>137700</v>
      </c>
      <c r="K358" s="193" t="s">
        <v>247</v>
      </c>
      <c r="L358" s="39"/>
      <c r="M358" s="198" t="s">
        <v>1</v>
      </c>
      <c r="N358" s="199" t="s">
        <v>45</v>
      </c>
      <c r="O358" s="71"/>
      <c r="P358" s="200">
        <f>O358*H358</f>
        <v>0</v>
      </c>
      <c r="Q358" s="200">
        <v>2.2190000000000001E-2</v>
      </c>
      <c r="R358" s="200">
        <f>Q358*H358</f>
        <v>4.4380000000000006</v>
      </c>
      <c r="S358" s="200">
        <v>0</v>
      </c>
      <c r="T358" s="201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2" t="s">
        <v>175</v>
      </c>
      <c r="AT358" s="202" t="s">
        <v>243</v>
      </c>
      <c r="AU358" s="202" t="s">
        <v>88</v>
      </c>
      <c r="AY358" s="17" t="s">
        <v>241</v>
      </c>
      <c r="BE358" s="203">
        <f>IF(N358="základní",J358,0)</f>
        <v>137700</v>
      </c>
      <c r="BF358" s="203">
        <f>IF(N358="snížená",J358,0)</f>
        <v>0</v>
      </c>
      <c r="BG358" s="203">
        <f>IF(N358="zákl. přenesená",J358,0)</f>
        <v>0</v>
      </c>
      <c r="BH358" s="203">
        <f>IF(N358="sníž. přenesená",J358,0)</f>
        <v>0</v>
      </c>
      <c r="BI358" s="203">
        <f>IF(N358="nulová",J358,0)</f>
        <v>0</v>
      </c>
      <c r="BJ358" s="17" t="s">
        <v>14</v>
      </c>
      <c r="BK358" s="203">
        <f>ROUND(I358*H358,2)</f>
        <v>137700</v>
      </c>
      <c r="BL358" s="17" t="s">
        <v>175</v>
      </c>
      <c r="BM358" s="202" t="s">
        <v>4040</v>
      </c>
    </row>
    <row r="359" spans="1:65" s="1" customFormat="1" ht="11.25" x14ac:dyDescent="0.2">
      <c r="A359" s="34"/>
      <c r="B359" s="35"/>
      <c r="C359" s="36"/>
      <c r="D359" s="204" t="s">
        <v>249</v>
      </c>
      <c r="E359" s="36"/>
      <c r="F359" s="205" t="s">
        <v>4041</v>
      </c>
      <c r="G359" s="36"/>
      <c r="H359" s="36"/>
      <c r="I359" s="206"/>
      <c r="J359" s="36"/>
      <c r="K359" s="36"/>
      <c r="L359" s="39"/>
      <c r="M359" s="207"/>
      <c r="N359" s="208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7" t="s">
        <v>249</v>
      </c>
      <c r="AU359" s="17" t="s">
        <v>88</v>
      </c>
    </row>
    <row r="360" spans="1:65" s="14" customFormat="1" ht="11.25" x14ac:dyDescent="0.2">
      <c r="B360" s="232"/>
      <c r="C360" s="233"/>
      <c r="D360" s="211" t="s">
        <v>256</v>
      </c>
      <c r="E360" s="234" t="s">
        <v>1</v>
      </c>
      <c r="F360" s="235" t="s">
        <v>4042</v>
      </c>
      <c r="G360" s="233"/>
      <c r="H360" s="234" t="s">
        <v>1</v>
      </c>
      <c r="I360" s="236"/>
      <c r="J360" s="233"/>
      <c r="K360" s="233"/>
      <c r="L360" s="237"/>
      <c r="M360" s="238"/>
      <c r="N360" s="239"/>
      <c r="O360" s="239"/>
      <c r="P360" s="239"/>
      <c r="Q360" s="239"/>
      <c r="R360" s="239"/>
      <c r="S360" s="239"/>
      <c r="T360" s="240"/>
      <c r="AT360" s="241" t="s">
        <v>256</v>
      </c>
      <c r="AU360" s="241" t="s">
        <v>88</v>
      </c>
      <c r="AV360" s="14" t="s">
        <v>14</v>
      </c>
      <c r="AW360" s="14" t="s">
        <v>36</v>
      </c>
      <c r="AX360" s="14" t="s">
        <v>80</v>
      </c>
      <c r="AY360" s="241" t="s">
        <v>241</v>
      </c>
    </row>
    <row r="361" spans="1:65" s="12" customFormat="1" ht="11.25" x14ac:dyDescent="0.2">
      <c r="B361" s="209"/>
      <c r="C361" s="210"/>
      <c r="D361" s="211" t="s">
        <v>256</v>
      </c>
      <c r="E361" s="212" t="s">
        <v>1</v>
      </c>
      <c r="F361" s="213" t="s">
        <v>4043</v>
      </c>
      <c r="G361" s="210"/>
      <c r="H361" s="214">
        <v>200</v>
      </c>
      <c r="I361" s="215"/>
      <c r="J361" s="210"/>
      <c r="K361" s="210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256</v>
      </c>
      <c r="AU361" s="220" t="s">
        <v>88</v>
      </c>
      <c r="AV361" s="12" t="s">
        <v>88</v>
      </c>
      <c r="AW361" s="12" t="s">
        <v>36</v>
      </c>
      <c r="AX361" s="12" t="s">
        <v>14</v>
      </c>
      <c r="AY361" s="220" t="s">
        <v>241</v>
      </c>
    </row>
    <row r="362" spans="1:65" s="1" customFormat="1" ht="24.2" customHeight="1" x14ac:dyDescent="0.2">
      <c r="A362" s="34"/>
      <c r="B362" s="35"/>
      <c r="C362" s="191" t="s">
        <v>772</v>
      </c>
      <c r="D362" s="191" t="s">
        <v>243</v>
      </c>
      <c r="E362" s="192" t="s">
        <v>4044</v>
      </c>
      <c r="F362" s="193" t="s">
        <v>4045</v>
      </c>
      <c r="G362" s="194" t="s">
        <v>253</v>
      </c>
      <c r="H362" s="195">
        <v>62.207999999999998</v>
      </c>
      <c r="I362" s="196">
        <v>5714.56</v>
      </c>
      <c r="J362" s="197">
        <f>ROUND(I362*H362,2)</f>
        <v>355491.35</v>
      </c>
      <c r="K362" s="193" t="s">
        <v>1</v>
      </c>
      <c r="L362" s="39"/>
      <c r="M362" s="198" t="s">
        <v>1</v>
      </c>
      <c r="N362" s="199" t="s">
        <v>45</v>
      </c>
      <c r="O362" s="71"/>
      <c r="P362" s="200">
        <f>O362*H362</f>
        <v>0</v>
      </c>
      <c r="Q362" s="200">
        <v>2.4649999999999999</v>
      </c>
      <c r="R362" s="200">
        <f>Q362*H362</f>
        <v>153.34271999999999</v>
      </c>
      <c r="S362" s="200">
        <v>0</v>
      </c>
      <c r="T362" s="201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2" t="s">
        <v>175</v>
      </c>
      <c r="AT362" s="202" t="s">
        <v>243</v>
      </c>
      <c r="AU362" s="202" t="s">
        <v>88</v>
      </c>
      <c r="AY362" s="17" t="s">
        <v>241</v>
      </c>
      <c r="BE362" s="203">
        <f>IF(N362="základní",J362,0)</f>
        <v>355491.35</v>
      </c>
      <c r="BF362" s="203">
        <f>IF(N362="snížená",J362,0)</f>
        <v>0</v>
      </c>
      <c r="BG362" s="203">
        <f>IF(N362="zákl. přenesená",J362,0)</f>
        <v>0</v>
      </c>
      <c r="BH362" s="203">
        <f>IF(N362="sníž. přenesená",J362,0)</f>
        <v>0</v>
      </c>
      <c r="BI362" s="203">
        <f>IF(N362="nulová",J362,0)</f>
        <v>0</v>
      </c>
      <c r="BJ362" s="17" t="s">
        <v>14</v>
      </c>
      <c r="BK362" s="203">
        <f>ROUND(I362*H362,2)</f>
        <v>355491.35</v>
      </c>
      <c r="BL362" s="17" t="s">
        <v>175</v>
      </c>
      <c r="BM362" s="202" t="s">
        <v>4046</v>
      </c>
    </row>
    <row r="363" spans="1:65" s="1" customFormat="1" ht="19.5" x14ac:dyDescent="0.2">
      <c r="A363" s="34"/>
      <c r="B363" s="35"/>
      <c r="C363" s="36"/>
      <c r="D363" s="211" t="s">
        <v>701</v>
      </c>
      <c r="E363" s="36"/>
      <c r="F363" s="249" t="s">
        <v>4047</v>
      </c>
      <c r="G363" s="36"/>
      <c r="H363" s="36"/>
      <c r="I363" s="206"/>
      <c r="J363" s="36"/>
      <c r="K363" s="36"/>
      <c r="L363" s="39"/>
      <c r="M363" s="207"/>
      <c r="N363" s="208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7" t="s">
        <v>701</v>
      </c>
      <c r="AU363" s="17" t="s">
        <v>88</v>
      </c>
    </row>
    <row r="364" spans="1:65" s="14" customFormat="1" ht="11.25" x14ac:dyDescent="0.2">
      <c r="B364" s="232"/>
      <c r="C364" s="233"/>
      <c r="D364" s="211" t="s">
        <v>256</v>
      </c>
      <c r="E364" s="234" t="s">
        <v>1</v>
      </c>
      <c r="F364" s="235" t="s">
        <v>4048</v>
      </c>
      <c r="G364" s="233"/>
      <c r="H364" s="234" t="s">
        <v>1</v>
      </c>
      <c r="I364" s="236"/>
      <c r="J364" s="233"/>
      <c r="K364" s="233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256</v>
      </c>
      <c r="AU364" s="241" t="s">
        <v>88</v>
      </c>
      <c r="AV364" s="14" t="s">
        <v>14</v>
      </c>
      <c r="AW364" s="14" t="s">
        <v>36</v>
      </c>
      <c r="AX364" s="14" t="s">
        <v>80</v>
      </c>
      <c r="AY364" s="241" t="s">
        <v>241</v>
      </c>
    </row>
    <row r="365" spans="1:65" s="12" customFormat="1" ht="11.25" x14ac:dyDescent="0.2">
      <c r="B365" s="209"/>
      <c r="C365" s="210"/>
      <c r="D365" s="211" t="s">
        <v>256</v>
      </c>
      <c r="E365" s="212" t="s">
        <v>1</v>
      </c>
      <c r="F365" s="213" t="s">
        <v>4049</v>
      </c>
      <c r="G365" s="210"/>
      <c r="H365" s="214">
        <v>127.008</v>
      </c>
      <c r="I365" s="215"/>
      <c r="J365" s="210"/>
      <c r="K365" s="210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256</v>
      </c>
      <c r="AU365" s="220" t="s">
        <v>88</v>
      </c>
      <c r="AV365" s="12" t="s">
        <v>88</v>
      </c>
      <c r="AW365" s="12" t="s">
        <v>36</v>
      </c>
      <c r="AX365" s="12" t="s">
        <v>80</v>
      </c>
      <c r="AY365" s="220" t="s">
        <v>241</v>
      </c>
    </row>
    <row r="366" spans="1:65" s="12" customFormat="1" ht="11.25" x14ac:dyDescent="0.2">
      <c r="B366" s="209"/>
      <c r="C366" s="210"/>
      <c r="D366" s="211" t="s">
        <v>256</v>
      </c>
      <c r="E366" s="212" t="s">
        <v>1</v>
      </c>
      <c r="F366" s="213" t="s">
        <v>4050</v>
      </c>
      <c r="G366" s="210"/>
      <c r="H366" s="214">
        <v>-2.5920000000000001</v>
      </c>
      <c r="I366" s="215"/>
      <c r="J366" s="210"/>
      <c r="K366" s="210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256</v>
      </c>
      <c r="AU366" s="220" t="s">
        <v>88</v>
      </c>
      <c r="AV366" s="12" t="s">
        <v>88</v>
      </c>
      <c r="AW366" s="12" t="s">
        <v>36</v>
      </c>
      <c r="AX366" s="12" t="s">
        <v>80</v>
      </c>
      <c r="AY366" s="220" t="s">
        <v>241</v>
      </c>
    </row>
    <row r="367" spans="1:65" s="15" customFormat="1" ht="11.25" x14ac:dyDescent="0.2">
      <c r="B367" s="266"/>
      <c r="C367" s="267"/>
      <c r="D367" s="211" t="s">
        <v>256</v>
      </c>
      <c r="E367" s="268" t="s">
        <v>1</v>
      </c>
      <c r="F367" s="269" t="s">
        <v>3988</v>
      </c>
      <c r="G367" s="267"/>
      <c r="H367" s="270">
        <v>124.416</v>
      </c>
      <c r="I367" s="271"/>
      <c r="J367" s="267"/>
      <c r="K367" s="267"/>
      <c r="L367" s="272"/>
      <c r="M367" s="273"/>
      <c r="N367" s="274"/>
      <c r="O367" s="274"/>
      <c r="P367" s="274"/>
      <c r="Q367" s="274"/>
      <c r="R367" s="274"/>
      <c r="S367" s="274"/>
      <c r="T367" s="275"/>
      <c r="AT367" s="276" t="s">
        <v>256</v>
      </c>
      <c r="AU367" s="276" t="s">
        <v>88</v>
      </c>
      <c r="AV367" s="15" t="s">
        <v>96</v>
      </c>
      <c r="AW367" s="15" t="s">
        <v>36</v>
      </c>
      <c r="AX367" s="15" t="s">
        <v>80</v>
      </c>
      <c r="AY367" s="276" t="s">
        <v>241</v>
      </c>
    </row>
    <row r="368" spans="1:65" s="12" customFormat="1" ht="11.25" x14ac:dyDescent="0.2">
      <c r="B368" s="209"/>
      <c r="C368" s="210"/>
      <c r="D368" s="211" t="s">
        <v>256</v>
      </c>
      <c r="E368" s="212" t="s">
        <v>1</v>
      </c>
      <c r="F368" s="213" t="s">
        <v>4051</v>
      </c>
      <c r="G368" s="210"/>
      <c r="H368" s="214">
        <v>62.207999999999998</v>
      </c>
      <c r="I368" s="215"/>
      <c r="J368" s="210"/>
      <c r="K368" s="210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256</v>
      </c>
      <c r="AU368" s="220" t="s">
        <v>88</v>
      </c>
      <c r="AV368" s="12" t="s">
        <v>88</v>
      </c>
      <c r="AW368" s="12" t="s">
        <v>36</v>
      </c>
      <c r="AX368" s="12" t="s">
        <v>14</v>
      </c>
      <c r="AY368" s="220" t="s">
        <v>241</v>
      </c>
    </row>
    <row r="369" spans="1:65" s="1" customFormat="1" ht="16.5" customHeight="1" x14ac:dyDescent="0.2">
      <c r="A369" s="34"/>
      <c r="B369" s="35"/>
      <c r="C369" s="191" t="s">
        <v>779</v>
      </c>
      <c r="D369" s="191" t="s">
        <v>243</v>
      </c>
      <c r="E369" s="192" t="s">
        <v>4052</v>
      </c>
      <c r="F369" s="193" t="s">
        <v>4053</v>
      </c>
      <c r="G369" s="194" t="s">
        <v>467</v>
      </c>
      <c r="H369" s="195">
        <v>0.23799999999999999</v>
      </c>
      <c r="I369" s="196">
        <v>59211.07</v>
      </c>
      <c r="J369" s="197">
        <f>ROUND(I369*H369,2)</f>
        <v>14092.23</v>
      </c>
      <c r="K369" s="193" t="s">
        <v>1</v>
      </c>
      <c r="L369" s="39"/>
      <c r="M369" s="198" t="s">
        <v>1</v>
      </c>
      <c r="N369" s="199" t="s">
        <v>45</v>
      </c>
      <c r="O369" s="71"/>
      <c r="P369" s="200">
        <f>O369*H369</f>
        <v>0</v>
      </c>
      <c r="Q369" s="200">
        <v>0</v>
      </c>
      <c r="R369" s="200">
        <f>Q369*H369</f>
        <v>0</v>
      </c>
      <c r="S369" s="200">
        <v>0</v>
      </c>
      <c r="T369" s="201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2" t="s">
        <v>175</v>
      </c>
      <c r="AT369" s="202" t="s">
        <v>243</v>
      </c>
      <c r="AU369" s="202" t="s">
        <v>88</v>
      </c>
      <c r="AY369" s="17" t="s">
        <v>241</v>
      </c>
      <c r="BE369" s="203">
        <f>IF(N369="základní",J369,0)</f>
        <v>14092.23</v>
      </c>
      <c r="BF369" s="203">
        <f>IF(N369="snížená",J369,0)</f>
        <v>0</v>
      </c>
      <c r="BG369" s="203">
        <f>IF(N369="zákl. přenesená",J369,0)</f>
        <v>0</v>
      </c>
      <c r="BH369" s="203">
        <f>IF(N369="sníž. přenesená",J369,0)</f>
        <v>0</v>
      </c>
      <c r="BI369" s="203">
        <f>IF(N369="nulová",J369,0)</f>
        <v>0</v>
      </c>
      <c r="BJ369" s="17" t="s">
        <v>14</v>
      </c>
      <c r="BK369" s="203">
        <f>ROUND(I369*H369,2)</f>
        <v>14092.23</v>
      </c>
      <c r="BL369" s="17" t="s">
        <v>175</v>
      </c>
      <c r="BM369" s="202" t="s">
        <v>4054</v>
      </c>
    </row>
    <row r="370" spans="1:65" s="1" customFormat="1" ht="19.5" x14ac:dyDescent="0.2">
      <c r="A370" s="34"/>
      <c r="B370" s="35"/>
      <c r="C370" s="36"/>
      <c r="D370" s="211" t="s">
        <v>701</v>
      </c>
      <c r="E370" s="36"/>
      <c r="F370" s="249" t="s">
        <v>4022</v>
      </c>
      <c r="G370" s="36"/>
      <c r="H370" s="36"/>
      <c r="I370" s="206"/>
      <c r="J370" s="36"/>
      <c r="K370" s="36"/>
      <c r="L370" s="39"/>
      <c r="M370" s="207"/>
      <c r="N370" s="208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7" t="s">
        <v>701</v>
      </c>
      <c r="AU370" s="17" t="s">
        <v>88</v>
      </c>
    </row>
    <row r="371" spans="1:65" s="14" customFormat="1" ht="11.25" x14ac:dyDescent="0.2">
      <c r="B371" s="232"/>
      <c r="C371" s="233"/>
      <c r="D371" s="211" t="s">
        <v>256</v>
      </c>
      <c r="E371" s="234" t="s">
        <v>1</v>
      </c>
      <c r="F371" s="235" t="s">
        <v>4055</v>
      </c>
      <c r="G371" s="233"/>
      <c r="H371" s="234" t="s">
        <v>1</v>
      </c>
      <c r="I371" s="236"/>
      <c r="J371" s="233"/>
      <c r="K371" s="233"/>
      <c r="L371" s="237"/>
      <c r="M371" s="238"/>
      <c r="N371" s="239"/>
      <c r="O371" s="239"/>
      <c r="P371" s="239"/>
      <c r="Q371" s="239"/>
      <c r="R371" s="239"/>
      <c r="S371" s="239"/>
      <c r="T371" s="240"/>
      <c r="AT371" s="241" t="s">
        <v>256</v>
      </c>
      <c r="AU371" s="241" t="s">
        <v>88</v>
      </c>
      <c r="AV371" s="14" t="s">
        <v>14</v>
      </c>
      <c r="AW371" s="14" t="s">
        <v>36</v>
      </c>
      <c r="AX371" s="14" t="s">
        <v>80</v>
      </c>
      <c r="AY371" s="241" t="s">
        <v>241</v>
      </c>
    </row>
    <row r="372" spans="1:65" s="12" customFormat="1" ht="11.25" x14ac:dyDescent="0.2">
      <c r="B372" s="209"/>
      <c r="C372" s="210"/>
      <c r="D372" s="211" t="s">
        <v>256</v>
      </c>
      <c r="E372" s="212" t="s">
        <v>1</v>
      </c>
      <c r="F372" s="213" t="s">
        <v>4056</v>
      </c>
      <c r="G372" s="210"/>
      <c r="H372" s="214">
        <v>0.23799999999999999</v>
      </c>
      <c r="I372" s="215"/>
      <c r="J372" s="210"/>
      <c r="K372" s="210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256</v>
      </c>
      <c r="AU372" s="220" t="s">
        <v>88</v>
      </c>
      <c r="AV372" s="12" t="s">
        <v>88</v>
      </c>
      <c r="AW372" s="12" t="s">
        <v>36</v>
      </c>
      <c r="AX372" s="12" t="s">
        <v>14</v>
      </c>
      <c r="AY372" s="220" t="s">
        <v>241</v>
      </c>
    </row>
    <row r="373" spans="1:65" s="1" customFormat="1" ht="24.2" customHeight="1" x14ac:dyDescent="0.2">
      <c r="A373" s="34"/>
      <c r="B373" s="35"/>
      <c r="C373" s="191" t="s">
        <v>788</v>
      </c>
      <c r="D373" s="191" t="s">
        <v>243</v>
      </c>
      <c r="E373" s="192" t="s">
        <v>4057</v>
      </c>
      <c r="F373" s="193" t="s">
        <v>4058</v>
      </c>
      <c r="G373" s="194" t="s">
        <v>253</v>
      </c>
      <c r="H373" s="195">
        <v>8.1780000000000008</v>
      </c>
      <c r="I373" s="196">
        <v>6619.25</v>
      </c>
      <c r="J373" s="197">
        <f>ROUND(I373*H373,2)</f>
        <v>54132.23</v>
      </c>
      <c r="K373" s="193" t="s">
        <v>247</v>
      </c>
      <c r="L373" s="39"/>
      <c r="M373" s="198" t="s">
        <v>1</v>
      </c>
      <c r="N373" s="199" t="s">
        <v>45</v>
      </c>
      <c r="O373" s="71"/>
      <c r="P373" s="200">
        <f>O373*H373</f>
        <v>0</v>
      </c>
      <c r="Q373" s="200">
        <v>2.45329</v>
      </c>
      <c r="R373" s="200">
        <f>Q373*H373</f>
        <v>20.063005620000002</v>
      </c>
      <c r="S373" s="200">
        <v>0</v>
      </c>
      <c r="T373" s="201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2" t="s">
        <v>175</v>
      </c>
      <c r="AT373" s="202" t="s">
        <v>243</v>
      </c>
      <c r="AU373" s="202" t="s">
        <v>88</v>
      </c>
      <c r="AY373" s="17" t="s">
        <v>241</v>
      </c>
      <c r="BE373" s="203">
        <f>IF(N373="základní",J373,0)</f>
        <v>54132.23</v>
      </c>
      <c r="BF373" s="203">
        <f>IF(N373="snížená",J373,0)</f>
        <v>0</v>
      </c>
      <c r="BG373" s="203">
        <f>IF(N373="zákl. přenesená",J373,0)</f>
        <v>0</v>
      </c>
      <c r="BH373" s="203">
        <f>IF(N373="sníž. přenesená",J373,0)</f>
        <v>0</v>
      </c>
      <c r="BI373" s="203">
        <f>IF(N373="nulová",J373,0)</f>
        <v>0</v>
      </c>
      <c r="BJ373" s="17" t="s">
        <v>14</v>
      </c>
      <c r="BK373" s="203">
        <f>ROUND(I373*H373,2)</f>
        <v>54132.23</v>
      </c>
      <c r="BL373" s="17" t="s">
        <v>175</v>
      </c>
      <c r="BM373" s="202" t="s">
        <v>4059</v>
      </c>
    </row>
    <row r="374" spans="1:65" s="1" customFormat="1" ht="11.25" x14ac:dyDescent="0.2">
      <c r="A374" s="34"/>
      <c r="B374" s="35"/>
      <c r="C374" s="36"/>
      <c r="D374" s="204" t="s">
        <v>249</v>
      </c>
      <c r="E374" s="36"/>
      <c r="F374" s="205" t="s">
        <v>4060</v>
      </c>
      <c r="G374" s="36"/>
      <c r="H374" s="36"/>
      <c r="I374" s="206"/>
      <c r="J374" s="36"/>
      <c r="K374" s="36"/>
      <c r="L374" s="39"/>
      <c r="M374" s="207"/>
      <c r="N374" s="208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7" t="s">
        <v>249</v>
      </c>
      <c r="AU374" s="17" t="s">
        <v>88</v>
      </c>
    </row>
    <row r="375" spans="1:65" s="1" customFormat="1" ht="19.5" x14ac:dyDescent="0.2">
      <c r="A375" s="34"/>
      <c r="B375" s="35"/>
      <c r="C375" s="36"/>
      <c r="D375" s="211" t="s">
        <v>701</v>
      </c>
      <c r="E375" s="36"/>
      <c r="F375" s="249" t="s">
        <v>4061</v>
      </c>
      <c r="G375" s="36"/>
      <c r="H375" s="36"/>
      <c r="I375" s="206"/>
      <c r="J375" s="36"/>
      <c r="K375" s="36"/>
      <c r="L375" s="39"/>
      <c r="M375" s="207"/>
      <c r="N375" s="208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7" t="s">
        <v>701</v>
      </c>
      <c r="AU375" s="17" t="s">
        <v>88</v>
      </c>
    </row>
    <row r="376" spans="1:65" s="14" customFormat="1" ht="11.25" x14ac:dyDescent="0.2">
      <c r="B376" s="232"/>
      <c r="C376" s="233"/>
      <c r="D376" s="211" t="s">
        <v>256</v>
      </c>
      <c r="E376" s="234" t="s">
        <v>1</v>
      </c>
      <c r="F376" s="235" t="s">
        <v>4062</v>
      </c>
      <c r="G376" s="233"/>
      <c r="H376" s="234" t="s">
        <v>1</v>
      </c>
      <c r="I376" s="236"/>
      <c r="J376" s="233"/>
      <c r="K376" s="233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256</v>
      </c>
      <c r="AU376" s="241" t="s">
        <v>88</v>
      </c>
      <c r="AV376" s="14" t="s">
        <v>14</v>
      </c>
      <c r="AW376" s="14" t="s">
        <v>36</v>
      </c>
      <c r="AX376" s="14" t="s">
        <v>80</v>
      </c>
      <c r="AY376" s="241" t="s">
        <v>241</v>
      </c>
    </row>
    <row r="377" spans="1:65" s="12" customFormat="1" ht="11.25" x14ac:dyDescent="0.2">
      <c r="B377" s="209"/>
      <c r="C377" s="210"/>
      <c r="D377" s="211" t="s">
        <v>256</v>
      </c>
      <c r="E377" s="212" t="s">
        <v>1</v>
      </c>
      <c r="F377" s="213" t="s">
        <v>4063</v>
      </c>
      <c r="G377" s="210"/>
      <c r="H377" s="214">
        <v>8.1780000000000008</v>
      </c>
      <c r="I377" s="215"/>
      <c r="J377" s="210"/>
      <c r="K377" s="210"/>
      <c r="L377" s="216"/>
      <c r="M377" s="217"/>
      <c r="N377" s="218"/>
      <c r="O377" s="218"/>
      <c r="P377" s="218"/>
      <c r="Q377" s="218"/>
      <c r="R377" s="218"/>
      <c r="S377" s="218"/>
      <c r="T377" s="219"/>
      <c r="AT377" s="220" t="s">
        <v>256</v>
      </c>
      <c r="AU377" s="220" t="s">
        <v>88</v>
      </c>
      <c r="AV377" s="12" t="s">
        <v>88</v>
      </c>
      <c r="AW377" s="12" t="s">
        <v>36</v>
      </c>
      <c r="AX377" s="12" t="s">
        <v>14</v>
      </c>
      <c r="AY377" s="220" t="s">
        <v>241</v>
      </c>
    </row>
    <row r="378" spans="1:65" s="1" customFormat="1" ht="24.2" customHeight="1" x14ac:dyDescent="0.2">
      <c r="A378" s="34"/>
      <c r="B378" s="35"/>
      <c r="C378" s="191" t="s">
        <v>793</v>
      </c>
      <c r="D378" s="191" t="s">
        <v>243</v>
      </c>
      <c r="E378" s="192" t="s">
        <v>4064</v>
      </c>
      <c r="F378" s="193" t="s">
        <v>4065</v>
      </c>
      <c r="G378" s="194" t="s">
        <v>253</v>
      </c>
      <c r="H378" s="195">
        <v>8.1780000000000008</v>
      </c>
      <c r="I378" s="196">
        <v>371.79</v>
      </c>
      <c r="J378" s="197">
        <f>ROUND(I378*H378,2)</f>
        <v>3040.5</v>
      </c>
      <c r="K378" s="193" t="s">
        <v>247</v>
      </c>
      <c r="L378" s="39"/>
      <c r="M378" s="198" t="s">
        <v>1</v>
      </c>
      <c r="N378" s="199" t="s">
        <v>45</v>
      </c>
      <c r="O378" s="71"/>
      <c r="P378" s="200">
        <f>O378*H378</f>
        <v>0</v>
      </c>
      <c r="Q378" s="200">
        <v>0</v>
      </c>
      <c r="R378" s="200">
        <f>Q378*H378</f>
        <v>0</v>
      </c>
      <c r="S378" s="200">
        <v>0</v>
      </c>
      <c r="T378" s="201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2" t="s">
        <v>175</v>
      </c>
      <c r="AT378" s="202" t="s">
        <v>243</v>
      </c>
      <c r="AU378" s="202" t="s">
        <v>88</v>
      </c>
      <c r="AY378" s="17" t="s">
        <v>241</v>
      </c>
      <c r="BE378" s="203">
        <f>IF(N378="základní",J378,0)</f>
        <v>3040.5</v>
      </c>
      <c r="BF378" s="203">
        <f>IF(N378="snížená",J378,0)</f>
        <v>0</v>
      </c>
      <c r="BG378" s="203">
        <f>IF(N378="zákl. přenesená",J378,0)</f>
        <v>0</v>
      </c>
      <c r="BH378" s="203">
        <f>IF(N378="sníž. přenesená",J378,0)</f>
        <v>0</v>
      </c>
      <c r="BI378" s="203">
        <f>IF(N378="nulová",J378,0)</f>
        <v>0</v>
      </c>
      <c r="BJ378" s="17" t="s">
        <v>14</v>
      </c>
      <c r="BK378" s="203">
        <f>ROUND(I378*H378,2)</f>
        <v>3040.5</v>
      </c>
      <c r="BL378" s="17" t="s">
        <v>175</v>
      </c>
      <c r="BM378" s="202" t="s">
        <v>4066</v>
      </c>
    </row>
    <row r="379" spans="1:65" s="1" customFormat="1" ht="11.25" x14ac:dyDescent="0.2">
      <c r="A379" s="34"/>
      <c r="B379" s="35"/>
      <c r="C379" s="36"/>
      <c r="D379" s="204" t="s">
        <v>249</v>
      </c>
      <c r="E379" s="36"/>
      <c r="F379" s="205" t="s">
        <v>4067</v>
      </c>
      <c r="G379" s="36"/>
      <c r="H379" s="36"/>
      <c r="I379" s="206"/>
      <c r="J379" s="36"/>
      <c r="K379" s="36"/>
      <c r="L379" s="39"/>
      <c r="M379" s="207"/>
      <c r="N379" s="208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7" t="s">
        <v>249</v>
      </c>
      <c r="AU379" s="17" t="s">
        <v>88</v>
      </c>
    </row>
    <row r="380" spans="1:65" s="1" customFormat="1" ht="33" customHeight="1" x14ac:dyDescent="0.2">
      <c r="A380" s="34"/>
      <c r="B380" s="35"/>
      <c r="C380" s="191" t="s">
        <v>798</v>
      </c>
      <c r="D380" s="191" t="s">
        <v>243</v>
      </c>
      <c r="E380" s="192" t="s">
        <v>4068</v>
      </c>
      <c r="F380" s="193" t="s">
        <v>4069</v>
      </c>
      <c r="G380" s="194" t="s">
        <v>253</v>
      </c>
      <c r="H380" s="195">
        <v>8.1780000000000008</v>
      </c>
      <c r="I380" s="196">
        <v>206.55</v>
      </c>
      <c r="J380" s="197">
        <f>ROUND(I380*H380,2)</f>
        <v>1689.17</v>
      </c>
      <c r="K380" s="193" t="s">
        <v>247</v>
      </c>
      <c r="L380" s="39"/>
      <c r="M380" s="198" t="s">
        <v>1</v>
      </c>
      <c r="N380" s="199" t="s">
        <v>45</v>
      </c>
      <c r="O380" s="71"/>
      <c r="P380" s="200">
        <f>O380*H380</f>
        <v>0</v>
      </c>
      <c r="Q380" s="200">
        <v>0</v>
      </c>
      <c r="R380" s="200">
        <f>Q380*H380</f>
        <v>0</v>
      </c>
      <c r="S380" s="200">
        <v>0</v>
      </c>
      <c r="T380" s="201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2" t="s">
        <v>175</v>
      </c>
      <c r="AT380" s="202" t="s">
        <v>243</v>
      </c>
      <c r="AU380" s="202" t="s">
        <v>88</v>
      </c>
      <c r="AY380" s="17" t="s">
        <v>241</v>
      </c>
      <c r="BE380" s="203">
        <f>IF(N380="základní",J380,0)</f>
        <v>1689.17</v>
      </c>
      <c r="BF380" s="203">
        <f>IF(N380="snížená",J380,0)</f>
        <v>0</v>
      </c>
      <c r="BG380" s="203">
        <f>IF(N380="zákl. přenesená",J380,0)</f>
        <v>0</v>
      </c>
      <c r="BH380" s="203">
        <f>IF(N380="sníž. přenesená",J380,0)</f>
        <v>0</v>
      </c>
      <c r="BI380" s="203">
        <f>IF(N380="nulová",J380,0)</f>
        <v>0</v>
      </c>
      <c r="BJ380" s="17" t="s">
        <v>14</v>
      </c>
      <c r="BK380" s="203">
        <f>ROUND(I380*H380,2)</f>
        <v>1689.17</v>
      </c>
      <c r="BL380" s="17" t="s">
        <v>175</v>
      </c>
      <c r="BM380" s="202" t="s">
        <v>4070</v>
      </c>
    </row>
    <row r="381" spans="1:65" s="1" customFormat="1" ht="11.25" x14ac:dyDescent="0.2">
      <c r="A381" s="34"/>
      <c r="B381" s="35"/>
      <c r="C381" s="36"/>
      <c r="D381" s="204" t="s">
        <v>249</v>
      </c>
      <c r="E381" s="36"/>
      <c r="F381" s="205" t="s">
        <v>4071</v>
      </c>
      <c r="G381" s="36"/>
      <c r="H381" s="36"/>
      <c r="I381" s="206"/>
      <c r="J381" s="36"/>
      <c r="K381" s="36"/>
      <c r="L381" s="39"/>
      <c r="M381" s="207"/>
      <c r="N381" s="208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7" t="s">
        <v>249</v>
      </c>
      <c r="AU381" s="17" t="s">
        <v>88</v>
      </c>
    </row>
    <row r="382" spans="1:65" s="1" customFormat="1" ht="21.75" customHeight="1" x14ac:dyDescent="0.2">
      <c r="A382" s="34"/>
      <c r="B382" s="35"/>
      <c r="C382" s="191" t="s">
        <v>804</v>
      </c>
      <c r="D382" s="191" t="s">
        <v>243</v>
      </c>
      <c r="E382" s="192" t="s">
        <v>4072</v>
      </c>
      <c r="F382" s="193" t="s">
        <v>4073</v>
      </c>
      <c r="G382" s="194" t="s">
        <v>253</v>
      </c>
      <c r="H382" s="195">
        <v>8.1780000000000008</v>
      </c>
      <c r="I382" s="196">
        <v>206.55</v>
      </c>
      <c r="J382" s="197">
        <f>ROUND(I382*H382,2)</f>
        <v>1689.17</v>
      </c>
      <c r="K382" s="193" t="s">
        <v>247</v>
      </c>
      <c r="L382" s="39"/>
      <c r="M382" s="198" t="s">
        <v>1</v>
      </c>
      <c r="N382" s="199" t="s">
        <v>45</v>
      </c>
      <c r="O382" s="71"/>
      <c r="P382" s="200">
        <f>O382*H382</f>
        <v>0</v>
      </c>
      <c r="Q382" s="200">
        <v>0</v>
      </c>
      <c r="R382" s="200">
        <f>Q382*H382</f>
        <v>0</v>
      </c>
      <c r="S382" s="200">
        <v>0</v>
      </c>
      <c r="T382" s="201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2" t="s">
        <v>175</v>
      </c>
      <c r="AT382" s="202" t="s">
        <v>243</v>
      </c>
      <c r="AU382" s="202" t="s">
        <v>88</v>
      </c>
      <c r="AY382" s="17" t="s">
        <v>241</v>
      </c>
      <c r="BE382" s="203">
        <f>IF(N382="základní",J382,0)</f>
        <v>1689.17</v>
      </c>
      <c r="BF382" s="203">
        <f>IF(N382="snížená",J382,0)</f>
        <v>0</v>
      </c>
      <c r="BG382" s="203">
        <f>IF(N382="zákl. přenesená",J382,0)</f>
        <v>0</v>
      </c>
      <c r="BH382" s="203">
        <f>IF(N382="sníž. přenesená",J382,0)</f>
        <v>0</v>
      </c>
      <c r="BI382" s="203">
        <f>IF(N382="nulová",J382,0)</f>
        <v>0</v>
      </c>
      <c r="BJ382" s="17" t="s">
        <v>14</v>
      </c>
      <c r="BK382" s="203">
        <f>ROUND(I382*H382,2)</f>
        <v>1689.17</v>
      </c>
      <c r="BL382" s="17" t="s">
        <v>175</v>
      </c>
      <c r="BM382" s="202" t="s">
        <v>4074</v>
      </c>
    </row>
    <row r="383" spans="1:65" s="1" customFormat="1" ht="11.25" x14ac:dyDescent="0.2">
      <c r="A383" s="34"/>
      <c r="B383" s="35"/>
      <c r="C383" s="36"/>
      <c r="D383" s="204" t="s">
        <v>249</v>
      </c>
      <c r="E383" s="36"/>
      <c r="F383" s="205" t="s">
        <v>4075</v>
      </c>
      <c r="G383" s="36"/>
      <c r="H383" s="36"/>
      <c r="I383" s="206"/>
      <c r="J383" s="36"/>
      <c r="K383" s="36"/>
      <c r="L383" s="39"/>
      <c r="M383" s="207"/>
      <c r="N383" s="208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249</v>
      </c>
      <c r="AU383" s="17" t="s">
        <v>88</v>
      </c>
    </row>
    <row r="384" spans="1:65" s="1" customFormat="1" ht="16.5" customHeight="1" x14ac:dyDescent="0.2">
      <c r="A384" s="34"/>
      <c r="B384" s="35"/>
      <c r="C384" s="191" t="s">
        <v>813</v>
      </c>
      <c r="D384" s="191" t="s">
        <v>243</v>
      </c>
      <c r="E384" s="192" t="s">
        <v>4076</v>
      </c>
      <c r="F384" s="193" t="s">
        <v>4077</v>
      </c>
      <c r="G384" s="194" t="s">
        <v>246</v>
      </c>
      <c r="H384" s="195">
        <v>0.42</v>
      </c>
      <c r="I384" s="196">
        <v>826.2</v>
      </c>
      <c r="J384" s="197">
        <f>ROUND(I384*H384,2)</f>
        <v>347</v>
      </c>
      <c r="K384" s="193" t="s">
        <v>247</v>
      </c>
      <c r="L384" s="39"/>
      <c r="M384" s="198" t="s">
        <v>1</v>
      </c>
      <c r="N384" s="199" t="s">
        <v>45</v>
      </c>
      <c r="O384" s="71"/>
      <c r="P384" s="200">
        <f>O384*H384</f>
        <v>0</v>
      </c>
      <c r="Q384" s="200">
        <v>1.3520000000000001E-2</v>
      </c>
      <c r="R384" s="200">
        <f>Q384*H384</f>
        <v>5.6784000000000001E-3</v>
      </c>
      <c r="S384" s="200">
        <v>0</v>
      </c>
      <c r="T384" s="201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2" t="s">
        <v>175</v>
      </c>
      <c r="AT384" s="202" t="s">
        <v>243</v>
      </c>
      <c r="AU384" s="202" t="s">
        <v>88</v>
      </c>
      <c r="AY384" s="17" t="s">
        <v>241</v>
      </c>
      <c r="BE384" s="203">
        <f>IF(N384="základní",J384,0)</f>
        <v>347</v>
      </c>
      <c r="BF384" s="203">
        <f>IF(N384="snížená",J384,0)</f>
        <v>0</v>
      </c>
      <c r="BG384" s="203">
        <f>IF(N384="zákl. přenesená",J384,0)</f>
        <v>0</v>
      </c>
      <c r="BH384" s="203">
        <f>IF(N384="sníž. přenesená",J384,0)</f>
        <v>0</v>
      </c>
      <c r="BI384" s="203">
        <f>IF(N384="nulová",J384,0)</f>
        <v>0</v>
      </c>
      <c r="BJ384" s="17" t="s">
        <v>14</v>
      </c>
      <c r="BK384" s="203">
        <f>ROUND(I384*H384,2)</f>
        <v>347</v>
      </c>
      <c r="BL384" s="17" t="s">
        <v>175</v>
      </c>
      <c r="BM384" s="202" t="s">
        <v>4078</v>
      </c>
    </row>
    <row r="385" spans="1:65" s="1" customFormat="1" ht="11.25" x14ac:dyDescent="0.2">
      <c r="A385" s="34"/>
      <c r="B385" s="35"/>
      <c r="C385" s="36"/>
      <c r="D385" s="204" t="s">
        <v>249</v>
      </c>
      <c r="E385" s="36"/>
      <c r="F385" s="205" t="s">
        <v>4079</v>
      </c>
      <c r="G385" s="36"/>
      <c r="H385" s="36"/>
      <c r="I385" s="206"/>
      <c r="J385" s="36"/>
      <c r="K385" s="36"/>
      <c r="L385" s="39"/>
      <c r="M385" s="207"/>
      <c r="N385" s="208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7" t="s">
        <v>249</v>
      </c>
      <c r="AU385" s="17" t="s">
        <v>88</v>
      </c>
    </row>
    <row r="386" spans="1:65" s="14" customFormat="1" ht="11.25" x14ac:dyDescent="0.2">
      <c r="B386" s="232"/>
      <c r="C386" s="233"/>
      <c r="D386" s="211" t="s">
        <v>256</v>
      </c>
      <c r="E386" s="234" t="s">
        <v>1</v>
      </c>
      <c r="F386" s="235" t="s">
        <v>4080</v>
      </c>
      <c r="G386" s="233"/>
      <c r="H386" s="234" t="s">
        <v>1</v>
      </c>
      <c r="I386" s="236"/>
      <c r="J386" s="233"/>
      <c r="K386" s="233"/>
      <c r="L386" s="237"/>
      <c r="M386" s="238"/>
      <c r="N386" s="239"/>
      <c r="O386" s="239"/>
      <c r="P386" s="239"/>
      <c r="Q386" s="239"/>
      <c r="R386" s="239"/>
      <c r="S386" s="239"/>
      <c r="T386" s="240"/>
      <c r="AT386" s="241" t="s">
        <v>256</v>
      </c>
      <c r="AU386" s="241" t="s">
        <v>88</v>
      </c>
      <c r="AV386" s="14" t="s">
        <v>14</v>
      </c>
      <c r="AW386" s="14" t="s">
        <v>36</v>
      </c>
      <c r="AX386" s="14" t="s">
        <v>80</v>
      </c>
      <c r="AY386" s="241" t="s">
        <v>241</v>
      </c>
    </row>
    <row r="387" spans="1:65" s="12" customFormat="1" ht="11.25" x14ac:dyDescent="0.2">
      <c r="B387" s="209"/>
      <c r="C387" s="210"/>
      <c r="D387" s="211" t="s">
        <v>256</v>
      </c>
      <c r="E387" s="212" t="s">
        <v>1</v>
      </c>
      <c r="F387" s="213" t="s">
        <v>4081</v>
      </c>
      <c r="G387" s="210"/>
      <c r="H387" s="214">
        <v>0.42</v>
      </c>
      <c r="I387" s="215"/>
      <c r="J387" s="210"/>
      <c r="K387" s="210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256</v>
      </c>
      <c r="AU387" s="220" t="s">
        <v>88</v>
      </c>
      <c r="AV387" s="12" t="s">
        <v>88</v>
      </c>
      <c r="AW387" s="12" t="s">
        <v>36</v>
      </c>
      <c r="AX387" s="12" t="s">
        <v>14</v>
      </c>
      <c r="AY387" s="220" t="s">
        <v>241</v>
      </c>
    </row>
    <row r="388" spans="1:65" s="1" customFormat="1" ht="16.5" customHeight="1" x14ac:dyDescent="0.2">
      <c r="A388" s="34"/>
      <c r="B388" s="35"/>
      <c r="C388" s="191" t="s">
        <v>820</v>
      </c>
      <c r="D388" s="191" t="s">
        <v>243</v>
      </c>
      <c r="E388" s="192" t="s">
        <v>4082</v>
      </c>
      <c r="F388" s="193" t="s">
        <v>4083</v>
      </c>
      <c r="G388" s="194" t="s">
        <v>246</v>
      </c>
      <c r="H388" s="195">
        <v>0.42</v>
      </c>
      <c r="I388" s="196">
        <v>275.39999999999998</v>
      </c>
      <c r="J388" s="197">
        <f>ROUND(I388*H388,2)</f>
        <v>115.67</v>
      </c>
      <c r="K388" s="193" t="s">
        <v>247</v>
      </c>
      <c r="L388" s="39"/>
      <c r="M388" s="198" t="s">
        <v>1</v>
      </c>
      <c r="N388" s="199" t="s">
        <v>45</v>
      </c>
      <c r="O388" s="71"/>
      <c r="P388" s="200">
        <f>O388*H388</f>
        <v>0</v>
      </c>
      <c r="Q388" s="200">
        <v>0</v>
      </c>
      <c r="R388" s="200">
        <f>Q388*H388</f>
        <v>0</v>
      </c>
      <c r="S388" s="200">
        <v>0</v>
      </c>
      <c r="T388" s="201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2" t="s">
        <v>175</v>
      </c>
      <c r="AT388" s="202" t="s">
        <v>243</v>
      </c>
      <c r="AU388" s="202" t="s">
        <v>88</v>
      </c>
      <c r="AY388" s="17" t="s">
        <v>241</v>
      </c>
      <c r="BE388" s="203">
        <f>IF(N388="základní",J388,0)</f>
        <v>115.67</v>
      </c>
      <c r="BF388" s="203">
        <f>IF(N388="snížená",J388,0)</f>
        <v>0</v>
      </c>
      <c r="BG388" s="203">
        <f>IF(N388="zákl. přenesená",J388,0)</f>
        <v>0</v>
      </c>
      <c r="BH388" s="203">
        <f>IF(N388="sníž. přenesená",J388,0)</f>
        <v>0</v>
      </c>
      <c r="BI388" s="203">
        <f>IF(N388="nulová",J388,0)</f>
        <v>0</v>
      </c>
      <c r="BJ388" s="17" t="s">
        <v>14</v>
      </c>
      <c r="BK388" s="203">
        <f>ROUND(I388*H388,2)</f>
        <v>115.67</v>
      </c>
      <c r="BL388" s="17" t="s">
        <v>175</v>
      </c>
      <c r="BM388" s="202" t="s">
        <v>4084</v>
      </c>
    </row>
    <row r="389" spans="1:65" s="1" customFormat="1" ht="11.25" x14ac:dyDescent="0.2">
      <c r="A389" s="34"/>
      <c r="B389" s="35"/>
      <c r="C389" s="36"/>
      <c r="D389" s="204" t="s">
        <v>249</v>
      </c>
      <c r="E389" s="36"/>
      <c r="F389" s="205" t="s">
        <v>4085</v>
      </c>
      <c r="G389" s="36"/>
      <c r="H389" s="36"/>
      <c r="I389" s="206"/>
      <c r="J389" s="36"/>
      <c r="K389" s="36"/>
      <c r="L389" s="39"/>
      <c r="M389" s="207"/>
      <c r="N389" s="208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7" t="s">
        <v>249</v>
      </c>
      <c r="AU389" s="17" t="s">
        <v>88</v>
      </c>
    </row>
    <row r="390" spans="1:65" s="1" customFormat="1" ht="16.5" customHeight="1" x14ac:dyDescent="0.2">
      <c r="A390" s="34"/>
      <c r="B390" s="35"/>
      <c r="C390" s="191" t="s">
        <v>825</v>
      </c>
      <c r="D390" s="191" t="s">
        <v>243</v>
      </c>
      <c r="E390" s="192" t="s">
        <v>4086</v>
      </c>
      <c r="F390" s="193" t="s">
        <v>4087</v>
      </c>
      <c r="G390" s="194" t="s">
        <v>467</v>
      </c>
      <c r="H390" s="195">
        <v>0.14899999999999999</v>
      </c>
      <c r="I390" s="196">
        <v>59211.07</v>
      </c>
      <c r="J390" s="197">
        <f>ROUND(I390*H390,2)</f>
        <v>8822.4500000000007</v>
      </c>
      <c r="K390" s="193" t="s">
        <v>247</v>
      </c>
      <c r="L390" s="39"/>
      <c r="M390" s="198" t="s">
        <v>1</v>
      </c>
      <c r="N390" s="199" t="s">
        <v>45</v>
      </c>
      <c r="O390" s="71"/>
      <c r="P390" s="200">
        <f>O390*H390</f>
        <v>0</v>
      </c>
      <c r="Q390" s="200">
        <v>1.06277</v>
      </c>
      <c r="R390" s="200">
        <f>Q390*H390</f>
        <v>0.15835273</v>
      </c>
      <c r="S390" s="200">
        <v>0</v>
      </c>
      <c r="T390" s="201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2" t="s">
        <v>175</v>
      </c>
      <c r="AT390" s="202" t="s">
        <v>243</v>
      </c>
      <c r="AU390" s="202" t="s">
        <v>88</v>
      </c>
      <c r="AY390" s="17" t="s">
        <v>241</v>
      </c>
      <c r="BE390" s="203">
        <f>IF(N390="základní",J390,0)</f>
        <v>8822.4500000000007</v>
      </c>
      <c r="BF390" s="203">
        <f>IF(N390="snížená",J390,0)</f>
        <v>0</v>
      </c>
      <c r="BG390" s="203">
        <f>IF(N390="zákl. přenesená",J390,0)</f>
        <v>0</v>
      </c>
      <c r="BH390" s="203">
        <f>IF(N390="sníž. přenesená",J390,0)</f>
        <v>0</v>
      </c>
      <c r="BI390" s="203">
        <f>IF(N390="nulová",J390,0)</f>
        <v>0</v>
      </c>
      <c r="BJ390" s="17" t="s">
        <v>14</v>
      </c>
      <c r="BK390" s="203">
        <f>ROUND(I390*H390,2)</f>
        <v>8822.4500000000007</v>
      </c>
      <c r="BL390" s="17" t="s">
        <v>175</v>
      </c>
      <c r="BM390" s="202" t="s">
        <v>4088</v>
      </c>
    </row>
    <row r="391" spans="1:65" s="1" customFormat="1" ht="11.25" x14ac:dyDescent="0.2">
      <c r="A391" s="34"/>
      <c r="B391" s="35"/>
      <c r="C391" s="36"/>
      <c r="D391" s="204" t="s">
        <v>249</v>
      </c>
      <c r="E391" s="36"/>
      <c r="F391" s="205" t="s">
        <v>4089</v>
      </c>
      <c r="G391" s="36"/>
      <c r="H391" s="36"/>
      <c r="I391" s="206"/>
      <c r="J391" s="36"/>
      <c r="K391" s="36"/>
      <c r="L391" s="39"/>
      <c r="M391" s="207"/>
      <c r="N391" s="208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7" t="s">
        <v>249</v>
      </c>
      <c r="AU391" s="17" t="s">
        <v>88</v>
      </c>
    </row>
    <row r="392" spans="1:65" s="1" customFormat="1" ht="19.5" x14ac:dyDescent="0.2">
      <c r="A392" s="34"/>
      <c r="B392" s="35"/>
      <c r="C392" s="36"/>
      <c r="D392" s="211" t="s">
        <v>701</v>
      </c>
      <c r="E392" s="36"/>
      <c r="F392" s="249" t="s">
        <v>4022</v>
      </c>
      <c r="G392" s="36"/>
      <c r="H392" s="36"/>
      <c r="I392" s="206"/>
      <c r="J392" s="36"/>
      <c r="K392" s="36"/>
      <c r="L392" s="39"/>
      <c r="M392" s="207"/>
      <c r="N392" s="208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7" t="s">
        <v>701</v>
      </c>
      <c r="AU392" s="17" t="s">
        <v>88</v>
      </c>
    </row>
    <row r="393" spans="1:65" s="14" customFormat="1" ht="11.25" x14ac:dyDescent="0.2">
      <c r="B393" s="232"/>
      <c r="C393" s="233"/>
      <c r="D393" s="211" t="s">
        <v>256</v>
      </c>
      <c r="E393" s="234" t="s">
        <v>1</v>
      </c>
      <c r="F393" s="235" t="s">
        <v>4055</v>
      </c>
      <c r="G393" s="233"/>
      <c r="H393" s="234" t="s">
        <v>1</v>
      </c>
      <c r="I393" s="236"/>
      <c r="J393" s="233"/>
      <c r="K393" s="233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256</v>
      </c>
      <c r="AU393" s="241" t="s">
        <v>88</v>
      </c>
      <c r="AV393" s="14" t="s">
        <v>14</v>
      </c>
      <c r="AW393" s="14" t="s">
        <v>36</v>
      </c>
      <c r="AX393" s="14" t="s">
        <v>80</v>
      </c>
      <c r="AY393" s="241" t="s">
        <v>241</v>
      </c>
    </row>
    <row r="394" spans="1:65" s="12" customFormat="1" ht="11.25" x14ac:dyDescent="0.2">
      <c r="B394" s="209"/>
      <c r="C394" s="210"/>
      <c r="D394" s="211" t="s">
        <v>256</v>
      </c>
      <c r="E394" s="212" t="s">
        <v>1</v>
      </c>
      <c r="F394" s="213" t="s">
        <v>4090</v>
      </c>
      <c r="G394" s="210"/>
      <c r="H394" s="214">
        <v>0.14899999999999999</v>
      </c>
      <c r="I394" s="215"/>
      <c r="J394" s="210"/>
      <c r="K394" s="210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256</v>
      </c>
      <c r="AU394" s="220" t="s">
        <v>88</v>
      </c>
      <c r="AV394" s="12" t="s">
        <v>88</v>
      </c>
      <c r="AW394" s="12" t="s">
        <v>36</v>
      </c>
      <c r="AX394" s="12" t="s">
        <v>14</v>
      </c>
      <c r="AY394" s="220" t="s">
        <v>241</v>
      </c>
    </row>
    <row r="395" spans="1:65" s="1" customFormat="1" ht="21.75" customHeight="1" x14ac:dyDescent="0.2">
      <c r="A395" s="34"/>
      <c r="B395" s="35"/>
      <c r="C395" s="191" t="s">
        <v>830</v>
      </c>
      <c r="D395" s="191" t="s">
        <v>243</v>
      </c>
      <c r="E395" s="192" t="s">
        <v>4091</v>
      </c>
      <c r="F395" s="193" t="s">
        <v>4092</v>
      </c>
      <c r="G395" s="194" t="s">
        <v>246</v>
      </c>
      <c r="H395" s="195">
        <v>21</v>
      </c>
      <c r="I395" s="196">
        <v>688.5</v>
      </c>
      <c r="J395" s="197">
        <f>ROUND(I395*H395,2)</f>
        <v>14458.5</v>
      </c>
      <c r="K395" s="193" t="s">
        <v>247</v>
      </c>
      <c r="L395" s="39"/>
      <c r="M395" s="198" t="s">
        <v>1</v>
      </c>
      <c r="N395" s="199" t="s">
        <v>45</v>
      </c>
      <c r="O395" s="71"/>
      <c r="P395" s="200">
        <f>O395*H395</f>
        <v>0</v>
      </c>
      <c r="Q395" s="200">
        <v>0.45929999999999999</v>
      </c>
      <c r="R395" s="200">
        <f>Q395*H395</f>
        <v>9.6452999999999989</v>
      </c>
      <c r="S395" s="200">
        <v>0</v>
      </c>
      <c r="T395" s="201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2" t="s">
        <v>175</v>
      </c>
      <c r="AT395" s="202" t="s">
        <v>243</v>
      </c>
      <c r="AU395" s="202" t="s">
        <v>88</v>
      </c>
      <c r="AY395" s="17" t="s">
        <v>241</v>
      </c>
      <c r="BE395" s="203">
        <f>IF(N395="základní",J395,0)</f>
        <v>14458.5</v>
      </c>
      <c r="BF395" s="203">
        <f>IF(N395="snížená",J395,0)</f>
        <v>0</v>
      </c>
      <c r="BG395" s="203">
        <f>IF(N395="zákl. přenesená",J395,0)</f>
        <v>0</v>
      </c>
      <c r="BH395" s="203">
        <f>IF(N395="sníž. přenesená",J395,0)</f>
        <v>0</v>
      </c>
      <c r="BI395" s="203">
        <f>IF(N395="nulová",J395,0)</f>
        <v>0</v>
      </c>
      <c r="BJ395" s="17" t="s">
        <v>14</v>
      </c>
      <c r="BK395" s="203">
        <f>ROUND(I395*H395,2)</f>
        <v>14458.5</v>
      </c>
      <c r="BL395" s="17" t="s">
        <v>175</v>
      </c>
      <c r="BM395" s="202" t="s">
        <v>4093</v>
      </c>
    </row>
    <row r="396" spans="1:65" s="1" customFormat="1" ht="11.25" x14ac:dyDescent="0.2">
      <c r="A396" s="34"/>
      <c r="B396" s="35"/>
      <c r="C396" s="36"/>
      <c r="D396" s="204" t="s">
        <v>249</v>
      </c>
      <c r="E396" s="36"/>
      <c r="F396" s="205" t="s">
        <v>4094</v>
      </c>
      <c r="G396" s="36"/>
      <c r="H396" s="36"/>
      <c r="I396" s="206"/>
      <c r="J396" s="36"/>
      <c r="K396" s="36"/>
      <c r="L396" s="39"/>
      <c r="M396" s="207"/>
      <c r="N396" s="208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7" t="s">
        <v>249</v>
      </c>
      <c r="AU396" s="17" t="s">
        <v>88</v>
      </c>
    </row>
    <row r="397" spans="1:65" s="11" customFormat="1" ht="22.9" customHeight="1" x14ac:dyDescent="0.2">
      <c r="B397" s="175"/>
      <c r="C397" s="176"/>
      <c r="D397" s="177" t="s">
        <v>79</v>
      </c>
      <c r="E397" s="189" t="s">
        <v>292</v>
      </c>
      <c r="F397" s="189" t="s">
        <v>842</v>
      </c>
      <c r="G397" s="176"/>
      <c r="H397" s="176"/>
      <c r="I397" s="179"/>
      <c r="J397" s="190">
        <f>BK397</f>
        <v>6885.01</v>
      </c>
      <c r="K397" s="176"/>
      <c r="L397" s="181"/>
      <c r="M397" s="182"/>
      <c r="N397" s="183"/>
      <c r="O397" s="183"/>
      <c r="P397" s="184">
        <f>SUM(P398:P399)</f>
        <v>0</v>
      </c>
      <c r="Q397" s="183"/>
      <c r="R397" s="184">
        <f>SUM(R398:R399)</f>
        <v>0</v>
      </c>
      <c r="S397" s="183"/>
      <c r="T397" s="185">
        <f>SUM(T398:T399)</f>
        <v>0</v>
      </c>
      <c r="AR397" s="186" t="s">
        <v>14</v>
      </c>
      <c r="AT397" s="187" t="s">
        <v>79</v>
      </c>
      <c r="AU397" s="187" t="s">
        <v>14</v>
      </c>
      <c r="AY397" s="186" t="s">
        <v>241</v>
      </c>
      <c r="BK397" s="188">
        <f>SUM(BK398:BK399)</f>
        <v>6885.01</v>
      </c>
    </row>
    <row r="398" spans="1:65" s="1" customFormat="1" ht="16.5" customHeight="1" x14ac:dyDescent="0.2">
      <c r="A398" s="34"/>
      <c r="B398" s="35"/>
      <c r="C398" s="191" t="s">
        <v>835</v>
      </c>
      <c r="D398" s="191" t="s">
        <v>243</v>
      </c>
      <c r="E398" s="192" t="s">
        <v>4095</v>
      </c>
      <c r="F398" s="193" t="s">
        <v>4096</v>
      </c>
      <c r="G398" s="194" t="s">
        <v>299</v>
      </c>
      <c r="H398" s="195">
        <v>1</v>
      </c>
      <c r="I398" s="196">
        <v>6885.01</v>
      </c>
      <c r="J398" s="197">
        <f>ROUND(I398*H398,2)</f>
        <v>6885.01</v>
      </c>
      <c r="K398" s="193" t="s">
        <v>1</v>
      </c>
      <c r="L398" s="39"/>
      <c r="M398" s="198" t="s">
        <v>1</v>
      </c>
      <c r="N398" s="199" t="s">
        <v>45</v>
      </c>
      <c r="O398" s="71"/>
      <c r="P398" s="200">
        <f>O398*H398</f>
        <v>0</v>
      </c>
      <c r="Q398" s="200">
        <v>0</v>
      </c>
      <c r="R398" s="200">
        <f>Q398*H398</f>
        <v>0</v>
      </c>
      <c r="S398" s="200">
        <v>0</v>
      </c>
      <c r="T398" s="201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2" t="s">
        <v>175</v>
      </c>
      <c r="AT398" s="202" t="s">
        <v>243</v>
      </c>
      <c r="AU398" s="202" t="s">
        <v>88</v>
      </c>
      <c r="AY398" s="17" t="s">
        <v>241</v>
      </c>
      <c r="BE398" s="203">
        <f>IF(N398="základní",J398,0)</f>
        <v>6885.01</v>
      </c>
      <c r="BF398" s="203">
        <f>IF(N398="snížená",J398,0)</f>
        <v>0</v>
      </c>
      <c r="BG398" s="203">
        <f>IF(N398="zákl. přenesená",J398,0)</f>
        <v>0</v>
      </c>
      <c r="BH398" s="203">
        <f>IF(N398="sníž. přenesená",J398,0)</f>
        <v>0</v>
      </c>
      <c r="BI398" s="203">
        <f>IF(N398="nulová",J398,0)</f>
        <v>0</v>
      </c>
      <c r="BJ398" s="17" t="s">
        <v>14</v>
      </c>
      <c r="BK398" s="203">
        <f>ROUND(I398*H398,2)</f>
        <v>6885.01</v>
      </c>
      <c r="BL398" s="17" t="s">
        <v>175</v>
      </c>
      <c r="BM398" s="202" t="s">
        <v>4097</v>
      </c>
    </row>
    <row r="399" spans="1:65" s="1" customFormat="1" ht="29.25" x14ac:dyDescent="0.2">
      <c r="A399" s="34"/>
      <c r="B399" s="35"/>
      <c r="C399" s="36"/>
      <c r="D399" s="211" t="s">
        <v>701</v>
      </c>
      <c r="E399" s="36"/>
      <c r="F399" s="249" t="s">
        <v>4098</v>
      </c>
      <c r="G399" s="36"/>
      <c r="H399" s="36"/>
      <c r="I399" s="206"/>
      <c r="J399" s="36"/>
      <c r="K399" s="36"/>
      <c r="L399" s="39"/>
      <c r="M399" s="207"/>
      <c r="N399" s="208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7" t="s">
        <v>701</v>
      </c>
      <c r="AU399" s="17" t="s">
        <v>88</v>
      </c>
    </row>
    <row r="400" spans="1:65" s="11" customFormat="1" ht="22.9" customHeight="1" x14ac:dyDescent="0.2">
      <c r="B400" s="175"/>
      <c r="C400" s="176"/>
      <c r="D400" s="177" t="s">
        <v>79</v>
      </c>
      <c r="E400" s="189" t="s">
        <v>275</v>
      </c>
      <c r="F400" s="189" t="s">
        <v>276</v>
      </c>
      <c r="G400" s="176"/>
      <c r="H400" s="176"/>
      <c r="I400" s="179"/>
      <c r="J400" s="190">
        <f>BK400</f>
        <v>4794021.2700000005</v>
      </c>
      <c r="K400" s="176"/>
      <c r="L400" s="181"/>
      <c r="M400" s="182"/>
      <c r="N400" s="183"/>
      <c r="O400" s="183"/>
      <c r="P400" s="184">
        <f>SUM(P401:P544)</f>
        <v>0</v>
      </c>
      <c r="Q400" s="183"/>
      <c r="R400" s="184">
        <f>SUM(R401:R544)</f>
        <v>290.71418220000004</v>
      </c>
      <c r="S400" s="183"/>
      <c r="T400" s="185">
        <f>SUM(T401:T544)</f>
        <v>93.991520000000008</v>
      </c>
      <c r="AR400" s="186" t="s">
        <v>14</v>
      </c>
      <c r="AT400" s="187" t="s">
        <v>79</v>
      </c>
      <c r="AU400" s="187" t="s">
        <v>14</v>
      </c>
      <c r="AY400" s="186" t="s">
        <v>241</v>
      </c>
      <c r="BK400" s="188">
        <f>SUM(BK401:BK544)</f>
        <v>4794021.2700000005</v>
      </c>
    </row>
    <row r="401" spans="1:65" s="1" customFormat="1" ht="33" customHeight="1" x14ac:dyDescent="0.2">
      <c r="A401" s="34"/>
      <c r="B401" s="35"/>
      <c r="C401" s="191" t="s">
        <v>843</v>
      </c>
      <c r="D401" s="191" t="s">
        <v>243</v>
      </c>
      <c r="E401" s="192" t="s">
        <v>4099</v>
      </c>
      <c r="F401" s="193" t="s">
        <v>4100</v>
      </c>
      <c r="G401" s="194" t="s">
        <v>289</v>
      </c>
      <c r="H401" s="195">
        <v>42</v>
      </c>
      <c r="I401" s="196">
        <v>282.29000000000002</v>
      </c>
      <c r="J401" s="197">
        <f>ROUND(I401*H401,2)</f>
        <v>11856.18</v>
      </c>
      <c r="K401" s="193" t="s">
        <v>247</v>
      </c>
      <c r="L401" s="39"/>
      <c r="M401" s="198" t="s">
        <v>1</v>
      </c>
      <c r="N401" s="199" t="s">
        <v>45</v>
      </c>
      <c r="O401" s="71"/>
      <c r="P401" s="200">
        <f>O401*H401</f>
        <v>0</v>
      </c>
      <c r="Q401" s="200">
        <v>0.1295</v>
      </c>
      <c r="R401" s="200">
        <f>Q401*H401</f>
        <v>5.4390000000000001</v>
      </c>
      <c r="S401" s="200">
        <v>0</v>
      </c>
      <c r="T401" s="201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2" t="s">
        <v>175</v>
      </c>
      <c r="AT401" s="202" t="s">
        <v>243</v>
      </c>
      <c r="AU401" s="202" t="s">
        <v>88</v>
      </c>
      <c r="AY401" s="17" t="s">
        <v>241</v>
      </c>
      <c r="BE401" s="203">
        <f>IF(N401="základní",J401,0)</f>
        <v>11856.18</v>
      </c>
      <c r="BF401" s="203">
        <f>IF(N401="snížená",J401,0)</f>
        <v>0</v>
      </c>
      <c r="BG401" s="203">
        <f>IF(N401="zákl. přenesená",J401,0)</f>
        <v>0</v>
      </c>
      <c r="BH401" s="203">
        <f>IF(N401="sníž. přenesená",J401,0)</f>
        <v>0</v>
      </c>
      <c r="BI401" s="203">
        <f>IF(N401="nulová",J401,0)</f>
        <v>0</v>
      </c>
      <c r="BJ401" s="17" t="s">
        <v>14</v>
      </c>
      <c r="BK401" s="203">
        <f>ROUND(I401*H401,2)</f>
        <v>11856.18</v>
      </c>
      <c r="BL401" s="17" t="s">
        <v>175</v>
      </c>
      <c r="BM401" s="202" t="s">
        <v>4101</v>
      </c>
    </row>
    <row r="402" spans="1:65" s="1" customFormat="1" ht="11.25" x14ac:dyDescent="0.2">
      <c r="A402" s="34"/>
      <c r="B402" s="35"/>
      <c r="C402" s="36"/>
      <c r="D402" s="204" t="s">
        <v>249</v>
      </c>
      <c r="E402" s="36"/>
      <c r="F402" s="205" t="s">
        <v>4102</v>
      </c>
      <c r="G402" s="36"/>
      <c r="H402" s="36"/>
      <c r="I402" s="206"/>
      <c r="J402" s="36"/>
      <c r="K402" s="36"/>
      <c r="L402" s="39"/>
      <c r="M402" s="207"/>
      <c r="N402" s="208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7" t="s">
        <v>249</v>
      </c>
      <c r="AU402" s="17" t="s">
        <v>88</v>
      </c>
    </row>
    <row r="403" spans="1:65" s="1" customFormat="1" ht="16.5" customHeight="1" x14ac:dyDescent="0.2">
      <c r="A403" s="34"/>
      <c r="B403" s="35"/>
      <c r="C403" s="250" t="s">
        <v>852</v>
      </c>
      <c r="D403" s="250" t="s">
        <v>716</v>
      </c>
      <c r="E403" s="251" t="s">
        <v>4103</v>
      </c>
      <c r="F403" s="252" t="s">
        <v>4104</v>
      </c>
      <c r="G403" s="253" t="s">
        <v>289</v>
      </c>
      <c r="H403" s="254">
        <v>42.84</v>
      </c>
      <c r="I403" s="255">
        <v>177.63</v>
      </c>
      <c r="J403" s="256">
        <f>ROUND(I403*H403,2)</f>
        <v>7609.67</v>
      </c>
      <c r="K403" s="252" t="s">
        <v>247</v>
      </c>
      <c r="L403" s="257"/>
      <c r="M403" s="258" t="s">
        <v>1</v>
      </c>
      <c r="N403" s="259" t="s">
        <v>45</v>
      </c>
      <c r="O403" s="71"/>
      <c r="P403" s="200">
        <f>O403*H403</f>
        <v>0</v>
      </c>
      <c r="Q403" s="200">
        <v>5.6120000000000003E-2</v>
      </c>
      <c r="R403" s="200">
        <f>Q403*H403</f>
        <v>2.4041808000000002</v>
      </c>
      <c r="S403" s="200">
        <v>0</v>
      </c>
      <c r="T403" s="201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2" t="s">
        <v>292</v>
      </c>
      <c r="AT403" s="202" t="s">
        <v>716</v>
      </c>
      <c r="AU403" s="202" t="s">
        <v>88</v>
      </c>
      <c r="AY403" s="17" t="s">
        <v>241</v>
      </c>
      <c r="BE403" s="203">
        <f>IF(N403="základní",J403,0)</f>
        <v>7609.67</v>
      </c>
      <c r="BF403" s="203">
        <f>IF(N403="snížená",J403,0)</f>
        <v>0</v>
      </c>
      <c r="BG403" s="203">
        <f>IF(N403="zákl. přenesená",J403,0)</f>
        <v>0</v>
      </c>
      <c r="BH403" s="203">
        <f>IF(N403="sníž. přenesená",J403,0)</f>
        <v>0</v>
      </c>
      <c r="BI403" s="203">
        <f>IF(N403="nulová",J403,0)</f>
        <v>0</v>
      </c>
      <c r="BJ403" s="17" t="s">
        <v>14</v>
      </c>
      <c r="BK403" s="203">
        <f>ROUND(I403*H403,2)</f>
        <v>7609.67</v>
      </c>
      <c r="BL403" s="17" t="s">
        <v>175</v>
      </c>
      <c r="BM403" s="202" t="s">
        <v>4105</v>
      </c>
    </row>
    <row r="404" spans="1:65" s="12" customFormat="1" ht="11.25" x14ac:dyDescent="0.2">
      <c r="B404" s="209"/>
      <c r="C404" s="210"/>
      <c r="D404" s="211" t="s">
        <v>256</v>
      </c>
      <c r="E404" s="210"/>
      <c r="F404" s="213" t="s">
        <v>4106</v>
      </c>
      <c r="G404" s="210"/>
      <c r="H404" s="214">
        <v>42.84</v>
      </c>
      <c r="I404" s="215"/>
      <c r="J404" s="210"/>
      <c r="K404" s="210"/>
      <c r="L404" s="216"/>
      <c r="M404" s="217"/>
      <c r="N404" s="218"/>
      <c r="O404" s="218"/>
      <c r="P404" s="218"/>
      <c r="Q404" s="218"/>
      <c r="R404" s="218"/>
      <c r="S404" s="218"/>
      <c r="T404" s="219"/>
      <c r="AT404" s="220" t="s">
        <v>256</v>
      </c>
      <c r="AU404" s="220" t="s">
        <v>88</v>
      </c>
      <c r="AV404" s="12" t="s">
        <v>88</v>
      </c>
      <c r="AW404" s="12" t="s">
        <v>4</v>
      </c>
      <c r="AX404" s="12" t="s">
        <v>14</v>
      </c>
      <c r="AY404" s="220" t="s">
        <v>241</v>
      </c>
    </row>
    <row r="405" spans="1:65" s="1" customFormat="1" ht="21.75" customHeight="1" x14ac:dyDescent="0.2">
      <c r="A405" s="34"/>
      <c r="B405" s="35"/>
      <c r="C405" s="191" t="s">
        <v>856</v>
      </c>
      <c r="D405" s="191" t="s">
        <v>243</v>
      </c>
      <c r="E405" s="192" t="s">
        <v>4107</v>
      </c>
      <c r="F405" s="193" t="s">
        <v>4108</v>
      </c>
      <c r="G405" s="194" t="s">
        <v>253</v>
      </c>
      <c r="H405" s="195">
        <v>248.80500000000001</v>
      </c>
      <c r="I405" s="196">
        <v>136.32</v>
      </c>
      <c r="J405" s="197">
        <f>ROUND(I405*H405,2)</f>
        <v>33917.1</v>
      </c>
      <c r="K405" s="193" t="s">
        <v>247</v>
      </c>
      <c r="L405" s="39"/>
      <c r="M405" s="198" t="s">
        <v>1</v>
      </c>
      <c r="N405" s="199" t="s">
        <v>45</v>
      </c>
      <c r="O405" s="71"/>
      <c r="P405" s="200">
        <f>O405*H405</f>
        <v>0</v>
      </c>
      <c r="Q405" s="200">
        <v>0</v>
      </c>
      <c r="R405" s="200">
        <f>Q405*H405</f>
        <v>0</v>
      </c>
      <c r="S405" s="200">
        <v>0</v>
      </c>
      <c r="T405" s="201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2" t="s">
        <v>175</v>
      </c>
      <c r="AT405" s="202" t="s">
        <v>243</v>
      </c>
      <c r="AU405" s="202" t="s">
        <v>88</v>
      </c>
      <c r="AY405" s="17" t="s">
        <v>241</v>
      </c>
      <c r="BE405" s="203">
        <f>IF(N405="základní",J405,0)</f>
        <v>33917.1</v>
      </c>
      <c r="BF405" s="203">
        <f>IF(N405="snížená",J405,0)</f>
        <v>0</v>
      </c>
      <c r="BG405" s="203">
        <f>IF(N405="zákl. přenesená",J405,0)</f>
        <v>0</v>
      </c>
      <c r="BH405" s="203">
        <f>IF(N405="sníž. přenesená",J405,0)</f>
        <v>0</v>
      </c>
      <c r="BI405" s="203">
        <f>IF(N405="nulová",J405,0)</f>
        <v>0</v>
      </c>
      <c r="BJ405" s="17" t="s">
        <v>14</v>
      </c>
      <c r="BK405" s="203">
        <f>ROUND(I405*H405,2)</f>
        <v>33917.1</v>
      </c>
      <c r="BL405" s="17" t="s">
        <v>175</v>
      </c>
      <c r="BM405" s="202" t="s">
        <v>4109</v>
      </c>
    </row>
    <row r="406" spans="1:65" s="1" customFormat="1" ht="11.25" x14ac:dyDescent="0.2">
      <c r="A406" s="34"/>
      <c r="B406" s="35"/>
      <c r="C406" s="36"/>
      <c r="D406" s="204" t="s">
        <v>249</v>
      </c>
      <c r="E406" s="36"/>
      <c r="F406" s="205" t="s">
        <v>4110</v>
      </c>
      <c r="G406" s="36"/>
      <c r="H406" s="36"/>
      <c r="I406" s="206"/>
      <c r="J406" s="36"/>
      <c r="K406" s="36"/>
      <c r="L406" s="39"/>
      <c r="M406" s="207"/>
      <c r="N406" s="208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7" t="s">
        <v>249</v>
      </c>
      <c r="AU406" s="17" t="s">
        <v>88</v>
      </c>
    </row>
    <row r="407" spans="1:65" s="12" customFormat="1" ht="11.25" x14ac:dyDescent="0.2">
      <c r="B407" s="209"/>
      <c r="C407" s="210"/>
      <c r="D407" s="211" t="s">
        <v>256</v>
      </c>
      <c r="E407" s="212" t="s">
        <v>1</v>
      </c>
      <c r="F407" s="213" t="s">
        <v>4111</v>
      </c>
      <c r="G407" s="210"/>
      <c r="H407" s="214">
        <v>184.005</v>
      </c>
      <c r="I407" s="215"/>
      <c r="J407" s="210"/>
      <c r="K407" s="210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256</v>
      </c>
      <c r="AU407" s="220" t="s">
        <v>88</v>
      </c>
      <c r="AV407" s="12" t="s">
        <v>88</v>
      </c>
      <c r="AW407" s="12" t="s">
        <v>36</v>
      </c>
      <c r="AX407" s="12" t="s">
        <v>80</v>
      </c>
      <c r="AY407" s="220" t="s">
        <v>241</v>
      </c>
    </row>
    <row r="408" spans="1:65" s="12" customFormat="1" ht="11.25" x14ac:dyDescent="0.2">
      <c r="B408" s="209"/>
      <c r="C408" s="210"/>
      <c r="D408" s="211" t="s">
        <v>256</v>
      </c>
      <c r="E408" s="212" t="s">
        <v>1</v>
      </c>
      <c r="F408" s="213" t="s">
        <v>4112</v>
      </c>
      <c r="G408" s="210"/>
      <c r="H408" s="214">
        <v>127.008</v>
      </c>
      <c r="I408" s="215"/>
      <c r="J408" s="210"/>
      <c r="K408" s="210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256</v>
      </c>
      <c r="AU408" s="220" t="s">
        <v>88</v>
      </c>
      <c r="AV408" s="12" t="s">
        <v>88</v>
      </c>
      <c r="AW408" s="12" t="s">
        <v>36</v>
      </c>
      <c r="AX408" s="12" t="s">
        <v>80</v>
      </c>
      <c r="AY408" s="220" t="s">
        <v>241</v>
      </c>
    </row>
    <row r="409" spans="1:65" s="12" customFormat="1" ht="11.25" x14ac:dyDescent="0.2">
      <c r="B409" s="209"/>
      <c r="C409" s="210"/>
      <c r="D409" s="211" t="s">
        <v>256</v>
      </c>
      <c r="E409" s="212" t="s">
        <v>1</v>
      </c>
      <c r="F409" s="213" t="s">
        <v>4113</v>
      </c>
      <c r="G409" s="210"/>
      <c r="H409" s="214">
        <v>-62.207999999999998</v>
      </c>
      <c r="I409" s="215"/>
      <c r="J409" s="210"/>
      <c r="K409" s="210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256</v>
      </c>
      <c r="AU409" s="220" t="s">
        <v>88</v>
      </c>
      <c r="AV409" s="12" t="s">
        <v>88</v>
      </c>
      <c r="AW409" s="12" t="s">
        <v>36</v>
      </c>
      <c r="AX409" s="12" t="s">
        <v>80</v>
      </c>
      <c r="AY409" s="220" t="s">
        <v>241</v>
      </c>
    </row>
    <row r="410" spans="1:65" s="13" customFormat="1" ht="11.25" x14ac:dyDescent="0.2">
      <c r="B410" s="221"/>
      <c r="C410" s="222"/>
      <c r="D410" s="211" t="s">
        <v>256</v>
      </c>
      <c r="E410" s="223" t="s">
        <v>1</v>
      </c>
      <c r="F410" s="224" t="s">
        <v>258</v>
      </c>
      <c r="G410" s="222"/>
      <c r="H410" s="225">
        <v>248.80500000000001</v>
      </c>
      <c r="I410" s="226"/>
      <c r="J410" s="222"/>
      <c r="K410" s="222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256</v>
      </c>
      <c r="AU410" s="231" t="s">
        <v>88</v>
      </c>
      <c r="AV410" s="13" t="s">
        <v>175</v>
      </c>
      <c r="AW410" s="13" t="s">
        <v>36</v>
      </c>
      <c r="AX410" s="13" t="s">
        <v>14</v>
      </c>
      <c r="AY410" s="231" t="s">
        <v>241</v>
      </c>
    </row>
    <row r="411" spans="1:65" s="1" customFormat="1" ht="21.75" customHeight="1" x14ac:dyDescent="0.2">
      <c r="A411" s="34"/>
      <c r="B411" s="35"/>
      <c r="C411" s="250" t="s">
        <v>860</v>
      </c>
      <c r="D411" s="250" t="s">
        <v>716</v>
      </c>
      <c r="E411" s="251" t="s">
        <v>4114</v>
      </c>
      <c r="F411" s="252" t="s">
        <v>4115</v>
      </c>
      <c r="G411" s="253" t="s">
        <v>253</v>
      </c>
      <c r="H411" s="254">
        <v>248.80500000000001</v>
      </c>
      <c r="I411" s="255">
        <v>151.47</v>
      </c>
      <c r="J411" s="256">
        <f>ROUND(I411*H411,2)</f>
        <v>37686.49</v>
      </c>
      <c r="K411" s="252" t="s">
        <v>247</v>
      </c>
      <c r="L411" s="257"/>
      <c r="M411" s="258" t="s">
        <v>1</v>
      </c>
      <c r="N411" s="259" t="s">
        <v>45</v>
      </c>
      <c r="O411" s="71"/>
      <c r="P411" s="200">
        <f>O411*H411</f>
        <v>0</v>
      </c>
      <c r="Q411" s="200">
        <v>1</v>
      </c>
      <c r="R411" s="200">
        <f>Q411*H411</f>
        <v>248.80500000000001</v>
      </c>
      <c r="S411" s="200">
        <v>0</v>
      </c>
      <c r="T411" s="201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2" t="s">
        <v>292</v>
      </c>
      <c r="AT411" s="202" t="s">
        <v>716</v>
      </c>
      <c r="AU411" s="202" t="s">
        <v>88</v>
      </c>
      <c r="AY411" s="17" t="s">
        <v>241</v>
      </c>
      <c r="BE411" s="203">
        <f>IF(N411="základní",J411,0)</f>
        <v>37686.49</v>
      </c>
      <c r="BF411" s="203">
        <f>IF(N411="snížená",J411,0)</f>
        <v>0</v>
      </c>
      <c r="BG411" s="203">
        <f>IF(N411="zákl. přenesená",J411,0)</f>
        <v>0</v>
      </c>
      <c r="BH411" s="203">
        <f>IF(N411="sníž. přenesená",J411,0)</f>
        <v>0</v>
      </c>
      <c r="BI411" s="203">
        <f>IF(N411="nulová",J411,0)</f>
        <v>0</v>
      </c>
      <c r="BJ411" s="17" t="s">
        <v>14</v>
      </c>
      <c r="BK411" s="203">
        <f>ROUND(I411*H411,2)</f>
        <v>37686.49</v>
      </c>
      <c r="BL411" s="17" t="s">
        <v>175</v>
      </c>
      <c r="BM411" s="202" t="s">
        <v>4116</v>
      </c>
    </row>
    <row r="412" spans="1:65" s="1" customFormat="1" ht="21.75" customHeight="1" x14ac:dyDescent="0.2">
      <c r="A412" s="34"/>
      <c r="B412" s="35"/>
      <c r="C412" s="191" t="s">
        <v>864</v>
      </c>
      <c r="D412" s="191" t="s">
        <v>243</v>
      </c>
      <c r="E412" s="192" t="s">
        <v>4117</v>
      </c>
      <c r="F412" s="193" t="s">
        <v>4118</v>
      </c>
      <c r="G412" s="194" t="s">
        <v>246</v>
      </c>
      <c r="H412" s="195">
        <v>571.36</v>
      </c>
      <c r="I412" s="196">
        <v>280.91000000000003</v>
      </c>
      <c r="J412" s="197">
        <f>ROUND(I412*H412,2)</f>
        <v>160500.74</v>
      </c>
      <c r="K412" s="193" t="s">
        <v>247</v>
      </c>
      <c r="L412" s="39"/>
      <c r="M412" s="198" t="s">
        <v>1</v>
      </c>
      <c r="N412" s="199" t="s">
        <v>45</v>
      </c>
      <c r="O412" s="71"/>
      <c r="P412" s="200">
        <f>O412*H412</f>
        <v>0</v>
      </c>
      <c r="Q412" s="200">
        <v>0</v>
      </c>
      <c r="R412" s="200">
        <f>Q412*H412</f>
        <v>0</v>
      </c>
      <c r="S412" s="200">
        <v>0</v>
      </c>
      <c r="T412" s="201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2" t="s">
        <v>175</v>
      </c>
      <c r="AT412" s="202" t="s">
        <v>243</v>
      </c>
      <c r="AU412" s="202" t="s">
        <v>88</v>
      </c>
      <c r="AY412" s="17" t="s">
        <v>241</v>
      </c>
      <c r="BE412" s="203">
        <f>IF(N412="základní",J412,0)</f>
        <v>160500.74</v>
      </c>
      <c r="BF412" s="203">
        <f>IF(N412="snížená",J412,0)</f>
        <v>0</v>
      </c>
      <c r="BG412" s="203">
        <f>IF(N412="zákl. přenesená",J412,0)</f>
        <v>0</v>
      </c>
      <c r="BH412" s="203">
        <f>IF(N412="sníž. přenesená",J412,0)</f>
        <v>0</v>
      </c>
      <c r="BI412" s="203">
        <f>IF(N412="nulová",J412,0)</f>
        <v>0</v>
      </c>
      <c r="BJ412" s="17" t="s">
        <v>14</v>
      </c>
      <c r="BK412" s="203">
        <f>ROUND(I412*H412,2)</f>
        <v>160500.74</v>
      </c>
      <c r="BL412" s="17" t="s">
        <v>175</v>
      </c>
      <c r="BM412" s="202" t="s">
        <v>4119</v>
      </c>
    </row>
    <row r="413" spans="1:65" s="1" customFormat="1" ht="11.25" x14ac:dyDescent="0.2">
      <c r="A413" s="34"/>
      <c r="B413" s="35"/>
      <c r="C413" s="36"/>
      <c r="D413" s="204" t="s">
        <v>249</v>
      </c>
      <c r="E413" s="36"/>
      <c r="F413" s="205" t="s">
        <v>4120</v>
      </c>
      <c r="G413" s="36"/>
      <c r="H413" s="36"/>
      <c r="I413" s="206"/>
      <c r="J413" s="36"/>
      <c r="K413" s="36"/>
      <c r="L413" s="39"/>
      <c r="M413" s="207"/>
      <c r="N413" s="208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7" t="s">
        <v>249</v>
      </c>
      <c r="AU413" s="17" t="s">
        <v>88</v>
      </c>
    </row>
    <row r="414" spans="1:65" s="14" customFormat="1" ht="11.25" x14ac:dyDescent="0.2">
      <c r="B414" s="232"/>
      <c r="C414" s="233"/>
      <c r="D414" s="211" t="s">
        <v>256</v>
      </c>
      <c r="E414" s="234" t="s">
        <v>1</v>
      </c>
      <c r="F414" s="235" t="s">
        <v>4121</v>
      </c>
      <c r="G414" s="233"/>
      <c r="H414" s="234" t="s">
        <v>1</v>
      </c>
      <c r="I414" s="236"/>
      <c r="J414" s="233"/>
      <c r="K414" s="233"/>
      <c r="L414" s="237"/>
      <c r="M414" s="238"/>
      <c r="N414" s="239"/>
      <c r="O414" s="239"/>
      <c r="P414" s="239"/>
      <c r="Q414" s="239"/>
      <c r="R414" s="239"/>
      <c r="S414" s="239"/>
      <c r="T414" s="240"/>
      <c r="AT414" s="241" t="s">
        <v>256</v>
      </c>
      <c r="AU414" s="241" t="s">
        <v>88</v>
      </c>
      <c r="AV414" s="14" t="s">
        <v>14</v>
      </c>
      <c r="AW414" s="14" t="s">
        <v>36</v>
      </c>
      <c r="AX414" s="14" t="s">
        <v>80</v>
      </c>
      <c r="AY414" s="241" t="s">
        <v>241</v>
      </c>
    </row>
    <row r="415" spans="1:65" s="14" customFormat="1" ht="11.25" x14ac:dyDescent="0.2">
      <c r="B415" s="232"/>
      <c r="C415" s="233"/>
      <c r="D415" s="211" t="s">
        <v>256</v>
      </c>
      <c r="E415" s="234" t="s">
        <v>1</v>
      </c>
      <c r="F415" s="235" t="s">
        <v>4122</v>
      </c>
      <c r="G415" s="233"/>
      <c r="H415" s="234" t="s">
        <v>1</v>
      </c>
      <c r="I415" s="236"/>
      <c r="J415" s="233"/>
      <c r="K415" s="233"/>
      <c r="L415" s="237"/>
      <c r="M415" s="238"/>
      <c r="N415" s="239"/>
      <c r="O415" s="239"/>
      <c r="P415" s="239"/>
      <c r="Q415" s="239"/>
      <c r="R415" s="239"/>
      <c r="S415" s="239"/>
      <c r="T415" s="240"/>
      <c r="AT415" s="241" t="s">
        <v>256</v>
      </c>
      <c r="AU415" s="241" t="s">
        <v>88</v>
      </c>
      <c r="AV415" s="14" t="s">
        <v>14</v>
      </c>
      <c r="AW415" s="14" t="s">
        <v>36</v>
      </c>
      <c r="AX415" s="14" t="s">
        <v>80</v>
      </c>
      <c r="AY415" s="241" t="s">
        <v>241</v>
      </c>
    </row>
    <row r="416" spans="1:65" s="12" customFormat="1" ht="11.25" x14ac:dyDescent="0.2">
      <c r="B416" s="209"/>
      <c r="C416" s="210"/>
      <c r="D416" s="211" t="s">
        <v>256</v>
      </c>
      <c r="E416" s="212" t="s">
        <v>1</v>
      </c>
      <c r="F416" s="213" t="s">
        <v>4123</v>
      </c>
      <c r="G416" s="210"/>
      <c r="H416" s="214">
        <v>202.96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2" customFormat="1" ht="11.25" x14ac:dyDescent="0.2">
      <c r="B417" s="209"/>
      <c r="C417" s="210"/>
      <c r="D417" s="211" t="s">
        <v>256</v>
      </c>
      <c r="E417" s="212" t="s">
        <v>1</v>
      </c>
      <c r="F417" s="213" t="s">
        <v>4124</v>
      </c>
      <c r="G417" s="210"/>
      <c r="H417" s="214">
        <v>90</v>
      </c>
      <c r="I417" s="215"/>
      <c r="J417" s="210"/>
      <c r="K417" s="210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256</v>
      </c>
      <c r="AU417" s="220" t="s">
        <v>88</v>
      </c>
      <c r="AV417" s="12" t="s">
        <v>88</v>
      </c>
      <c r="AW417" s="12" t="s">
        <v>36</v>
      </c>
      <c r="AX417" s="12" t="s">
        <v>80</v>
      </c>
      <c r="AY417" s="220" t="s">
        <v>241</v>
      </c>
    </row>
    <row r="418" spans="1:65" s="12" customFormat="1" ht="11.25" x14ac:dyDescent="0.2">
      <c r="B418" s="209"/>
      <c r="C418" s="210"/>
      <c r="D418" s="211" t="s">
        <v>256</v>
      </c>
      <c r="E418" s="212" t="s">
        <v>1</v>
      </c>
      <c r="F418" s="213" t="s">
        <v>4125</v>
      </c>
      <c r="G418" s="210"/>
      <c r="H418" s="214">
        <v>92.7</v>
      </c>
      <c r="I418" s="215"/>
      <c r="J418" s="210"/>
      <c r="K418" s="210"/>
      <c r="L418" s="216"/>
      <c r="M418" s="217"/>
      <c r="N418" s="218"/>
      <c r="O418" s="218"/>
      <c r="P418" s="218"/>
      <c r="Q418" s="218"/>
      <c r="R418" s="218"/>
      <c r="S418" s="218"/>
      <c r="T418" s="219"/>
      <c r="AT418" s="220" t="s">
        <v>256</v>
      </c>
      <c r="AU418" s="220" t="s">
        <v>88</v>
      </c>
      <c r="AV418" s="12" t="s">
        <v>88</v>
      </c>
      <c r="AW418" s="12" t="s">
        <v>36</v>
      </c>
      <c r="AX418" s="12" t="s">
        <v>80</v>
      </c>
      <c r="AY418" s="220" t="s">
        <v>241</v>
      </c>
    </row>
    <row r="419" spans="1:65" s="12" customFormat="1" ht="11.25" x14ac:dyDescent="0.2">
      <c r="B419" s="209"/>
      <c r="C419" s="210"/>
      <c r="D419" s="211" t="s">
        <v>256</v>
      </c>
      <c r="E419" s="212" t="s">
        <v>1</v>
      </c>
      <c r="F419" s="213" t="s">
        <v>4126</v>
      </c>
      <c r="G419" s="210"/>
      <c r="H419" s="214">
        <v>68.400000000000006</v>
      </c>
      <c r="I419" s="215"/>
      <c r="J419" s="210"/>
      <c r="K419" s="210"/>
      <c r="L419" s="216"/>
      <c r="M419" s="217"/>
      <c r="N419" s="218"/>
      <c r="O419" s="218"/>
      <c r="P419" s="218"/>
      <c r="Q419" s="218"/>
      <c r="R419" s="218"/>
      <c r="S419" s="218"/>
      <c r="T419" s="219"/>
      <c r="AT419" s="220" t="s">
        <v>256</v>
      </c>
      <c r="AU419" s="220" t="s">
        <v>88</v>
      </c>
      <c r="AV419" s="12" t="s">
        <v>88</v>
      </c>
      <c r="AW419" s="12" t="s">
        <v>36</v>
      </c>
      <c r="AX419" s="12" t="s">
        <v>80</v>
      </c>
      <c r="AY419" s="220" t="s">
        <v>241</v>
      </c>
    </row>
    <row r="420" spans="1:65" s="15" customFormat="1" ht="11.25" x14ac:dyDescent="0.2">
      <c r="B420" s="266"/>
      <c r="C420" s="267"/>
      <c r="D420" s="211" t="s">
        <v>256</v>
      </c>
      <c r="E420" s="268" t="s">
        <v>1</v>
      </c>
      <c r="F420" s="269" t="s">
        <v>3988</v>
      </c>
      <c r="G420" s="267"/>
      <c r="H420" s="270">
        <v>454.06</v>
      </c>
      <c r="I420" s="271"/>
      <c r="J420" s="267"/>
      <c r="K420" s="267"/>
      <c r="L420" s="272"/>
      <c r="M420" s="273"/>
      <c r="N420" s="274"/>
      <c r="O420" s="274"/>
      <c r="P420" s="274"/>
      <c r="Q420" s="274"/>
      <c r="R420" s="274"/>
      <c r="S420" s="274"/>
      <c r="T420" s="275"/>
      <c r="AT420" s="276" t="s">
        <v>256</v>
      </c>
      <c r="AU420" s="276" t="s">
        <v>88</v>
      </c>
      <c r="AV420" s="15" t="s">
        <v>96</v>
      </c>
      <c r="AW420" s="15" t="s">
        <v>36</v>
      </c>
      <c r="AX420" s="15" t="s">
        <v>80</v>
      </c>
      <c r="AY420" s="276" t="s">
        <v>241</v>
      </c>
    </row>
    <row r="421" spans="1:65" s="14" customFormat="1" ht="11.25" x14ac:dyDescent="0.2">
      <c r="B421" s="232"/>
      <c r="C421" s="233"/>
      <c r="D421" s="211" t="s">
        <v>256</v>
      </c>
      <c r="E421" s="234" t="s">
        <v>1</v>
      </c>
      <c r="F421" s="235" t="s">
        <v>4127</v>
      </c>
      <c r="G421" s="233"/>
      <c r="H421" s="234" t="s">
        <v>1</v>
      </c>
      <c r="I421" s="236"/>
      <c r="J421" s="233"/>
      <c r="K421" s="233"/>
      <c r="L421" s="237"/>
      <c r="M421" s="238"/>
      <c r="N421" s="239"/>
      <c r="O421" s="239"/>
      <c r="P421" s="239"/>
      <c r="Q421" s="239"/>
      <c r="R421" s="239"/>
      <c r="S421" s="239"/>
      <c r="T421" s="240"/>
      <c r="AT421" s="241" t="s">
        <v>256</v>
      </c>
      <c r="AU421" s="241" t="s">
        <v>88</v>
      </c>
      <c r="AV421" s="14" t="s">
        <v>14</v>
      </c>
      <c r="AW421" s="14" t="s">
        <v>36</v>
      </c>
      <c r="AX421" s="14" t="s">
        <v>80</v>
      </c>
      <c r="AY421" s="241" t="s">
        <v>241</v>
      </c>
    </row>
    <row r="422" spans="1:65" s="12" customFormat="1" ht="11.25" x14ac:dyDescent="0.2">
      <c r="B422" s="209"/>
      <c r="C422" s="210"/>
      <c r="D422" s="211" t="s">
        <v>256</v>
      </c>
      <c r="E422" s="212" t="s">
        <v>1</v>
      </c>
      <c r="F422" s="213" t="s">
        <v>4128</v>
      </c>
      <c r="G422" s="210"/>
      <c r="H422" s="214">
        <v>63.84</v>
      </c>
      <c r="I422" s="215"/>
      <c r="J422" s="210"/>
      <c r="K422" s="210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256</v>
      </c>
      <c r="AU422" s="220" t="s">
        <v>88</v>
      </c>
      <c r="AV422" s="12" t="s">
        <v>88</v>
      </c>
      <c r="AW422" s="12" t="s">
        <v>36</v>
      </c>
      <c r="AX422" s="12" t="s">
        <v>80</v>
      </c>
      <c r="AY422" s="220" t="s">
        <v>241</v>
      </c>
    </row>
    <row r="423" spans="1:65" s="12" customFormat="1" ht="11.25" x14ac:dyDescent="0.2">
      <c r="B423" s="209"/>
      <c r="C423" s="210"/>
      <c r="D423" s="211" t="s">
        <v>256</v>
      </c>
      <c r="E423" s="212" t="s">
        <v>1</v>
      </c>
      <c r="F423" s="213" t="s">
        <v>4129</v>
      </c>
      <c r="G423" s="210"/>
      <c r="H423" s="214">
        <v>22.44</v>
      </c>
      <c r="I423" s="215"/>
      <c r="J423" s="210"/>
      <c r="K423" s="210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256</v>
      </c>
      <c r="AU423" s="220" t="s">
        <v>88</v>
      </c>
      <c r="AV423" s="12" t="s">
        <v>88</v>
      </c>
      <c r="AW423" s="12" t="s">
        <v>36</v>
      </c>
      <c r="AX423" s="12" t="s">
        <v>80</v>
      </c>
      <c r="AY423" s="220" t="s">
        <v>241</v>
      </c>
    </row>
    <row r="424" spans="1:65" s="12" customFormat="1" ht="11.25" x14ac:dyDescent="0.2">
      <c r="B424" s="209"/>
      <c r="C424" s="210"/>
      <c r="D424" s="211" t="s">
        <v>256</v>
      </c>
      <c r="E424" s="212" t="s">
        <v>1</v>
      </c>
      <c r="F424" s="213" t="s">
        <v>4130</v>
      </c>
      <c r="G424" s="210"/>
      <c r="H424" s="214">
        <v>24.42</v>
      </c>
      <c r="I424" s="215"/>
      <c r="J424" s="210"/>
      <c r="K424" s="210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256</v>
      </c>
      <c r="AU424" s="220" t="s">
        <v>88</v>
      </c>
      <c r="AV424" s="12" t="s">
        <v>88</v>
      </c>
      <c r="AW424" s="12" t="s">
        <v>36</v>
      </c>
      <c r="AX424" s="12" t="s">
        <v>80</v>
      </c>
      <c r="AY424" s="220" t="s">
        <v>241</v>
      </c>
    </row>
    <row r="425" spans="1:65" s="12" customFormat="1" ht="11.25" x14ac:dyDescent="0.2">
      <c r="B425" s="209"/>
      <c r="C425" s="210"/>
      <c r="D425" s="211" t="s">
        <v>256</v>
      </c>
      <c r="E425" s="212" t="s">
        <v>1</v>
      </c>
      <c r="F425" s="213" t="s">
        <v>4131</v>
      </c>
      <c r="G425" s="210"/>
      <c r="H425" s="214">
        <v>6.6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5" customFormat="1" ht="11.25" x14ac:dyDescent="0.2">
      <c r="B426" s="266"/>
      <c r="C426" s="267"/>
      <c r="D426" s="211" t="s">
        <v>256</v>
      </c>
      <c r="E426" s="268" t="s">
        <v>1</v>
      </c>
      <c r="F426" s="269" t="s">
        <v>3988</v>
      </c>
      <c r="G426" s="267"/>
      <c r="H426" s="270">
        <v>117.3</v>
      </c>
      <c r="I426" s="271"/>
      <c r="J426" s="267"/>
      <c r="K426" s="267"/>
      <c r="L426" s="272"/>
      <c r="M426" s="273"/>
      <c r="N426" s="274"/>
      <c r="O426" s="274"/>
      <c r="P426" s="274"/>
      <c r="Q426" s="274"/>
      <c r="R426" s="274"/>
      <c r="S426" s="274"/>
      <c r="T426" s="275"/>
      <c r="AT426" s="276" t="s">
        <v>256</v>
      </c>
      <c r="AU426" s="276" t="s">
        <v>88</v>
      </c>
      <c r="AV426" s="15" t="s">
        <v>96</v>
      </c>
      <c r="AW426" s="15" t="s">
        <v>36</v>
      </c>
      <c r="AX426" s="15" t="s">
        <v>80</v>
      </c>
      <c r="AY426" s="276" t="s">
        <v>241</v>
      </c>
    </row>
    <row r="427" spans="1:65" s="13" customFormat="1" ht="11.25" x14ac:dyDescent="0.2">
      <c r="B427" s="221"/>
      <c r="C427" s="222"/>
      <c r="D427" s="211" t="s">
        <v>256</v>
      </c>
      <c r="E427" s="223" t="s">
        <v>1</v>
      </c>
      <c r="F427" s="224" t="s">
        <v>258</v>
      </c>
      <c r="G427" s="222"/>
      <c r="H427" s="225">
        <v>571.36</v>
      </c>
      <c r="I427" s="226"/>
      <c r="J427" s="222"/>
      <c r="K427" s="222"/>
      <c r="L427" s="227"/>
      <c r="M427" s="228"/>
      <c r="N427" s="229"/>
      <c r="O427" s="229"/>
      <c r="P427" s="229"/>
      <c r="Q427" s="229"/>
      <c r="R427" s="229"/>
      <c r="S427" s="229"/>
      <c r="T427" s="230"/>
      <c r="AT427" s="231" t="s">
        <v>256</v>
      </c>
      <c r="AU427" s="231" t="s">
        <v>88</v>
      </c>
      <c r="AV427" s="13" t="s">
        <v>175</v>
      </c>
      <c r="AW427" s="13" t="s">
        <v>36</v>
      </c>
      <c r="AX427" s="13" t="s">
        <v>14</v>
      </c>
      <c r="AY427" s="231" t="s">
        <v>241</v>
      </c>
    </row>
    <row r="428" spans="1:65" s="1" customFormat="1" ht="24.2" customHeight="1" x14ac:dyDescent="0.2">
      <c r="A428" s="34"/>
      <c r="B428" s="35"/>
      <c r="C428" s="191" t="s">
        <v>868</v>
      </c>
      <c r="D428" s="191" t="s">
        <v>243</v>
      </c>
      <c r="E428" s="192" t="s">
        <v>4132</v>
      </c>
      <c r="F428" s="193" t="s">
        <v>4133</v>
      </c>
      <c r="G428" s="194" t="s">
        <v>253</v>
      </c>
      <c r="H428" s="195">
        <v>515.08199999999999</v>
      </c>
      <c r="I428" s="196">
        <v>1590.44</v>
      </c>
      <c r="J428" s="197">
        <f>ROUND(I428*H428,2)</f>
        <v>819207.02</v>
      </c>
      <c r="K428" s="193" t="s">
        <v>1</v>
      </c>
      <c r="L428" s="39"/>
      <c r="M428" s="198" t="s">
        <v>1</v>
      </c>
      <c r="N428" s="199" t="s">
        <v>45</v>
      </c>
      <c r="O428" s="71"/>
      <c r="P428" s="200">
        <f>O428*H428</f>
        <v>0</v>
      </c>
      <c r="Q428" s="200">
        <v>0</v>
      </c>
      <c r="R428" s="200">
        <f>Q428*H428</f>
        <v>0</v>
      </c>
      <c r="S428" s="200">
        <v>0</v>
      </c>
      <c r="T428" s="201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2" t="s">
        <v>175</v>
      </c>
      <c r="AT428" s="202" t="s">
        <v>243</v>
      </c>
      <c r="AU428" s="202" t="s">
        <v>88</v>
      </c>
      <c r="AY428" s="17" t="s">
        <v>241</v>
      </c>
      <c r="BE428" s="203">
        <f>IF(N428="základní",J428,0)</f>
        <v>819207.02</v>
      </c>
      <c r="BF428" s="203">
        <f>IF(N428="snížená",J428,0)</f>
        <v>0</v>
      </c>
      <c r="BG428" s="203">
        <f>IF(N428="zákl. přenesená",J428,0)</f>
        <v>0</v>
      </c>
      <c r="BH428" s="203">
        <f>IF(N428="sníž. přenesená",J428,0)</f>
        <v>0</v>
      </c>
      <c r="BI428" s="203">
        <f>IF(N428="nulová",J428,0)</f>
        <v>0</v>
      </c>
      <c r="BJ428" s="17" t="s">
        <v>14</v>
      </c>
      <c r="BK428" s="203">
        <f>ROUND(I428*H428,2)</f>
        <v>819207.02</v>
      </c>
      <c r="BL428" s="17" t="s">
        <v>175</v>
      </c>
      <c r="BM428" s="202" t="s">
        <v>4134</v>
      </c>
    </row>
    <row r="429" spans="1:65" s="14" customFormat="1" ht="11.25" x14ac:dyDescent="0.2">
      <c r="B429" s="232"/>
      <c r="C429" s="233"/>
      <c r="D429" s="211" t="s">
        <v>256</v>
      </c>
      <c r="E429" s="234" t="s">
        <v>1</v>
      </c>
      <c r="F429" s="235" t="s">
        <v>4135</v>
      </c>
      <c r="G429" s="233"/>
      <c r="H429" s="234" t="s">
        <v>1</v>
      </c>
      <c r="I429" s="236"/>
      <c r="J429" s="233"/>
      <c r="K429" s="233"/>
      <c r="L429" s="237"/>
      <c r="M429" s="238"/>
      <c r="N429" s="239"/>
      <c r="O429" s="239"/>
      <c r="P429" s="239"/>
      <c r="Q429" s="239"/>
      <c r="R429" s="239"/>
      <c r="S429" s="239"/>
      <c r="T429" s="240"/>
      <c r="AT429" s="241" t="s">
        <v>256</v>
      </c>
      <c r="AU429" s="241" t="s">
        <v>88</v>
      </c>
      <c r="AV429" s="14" t="s">
        <v>14</v>
      </c>
      <c r="AW429" s="14" t="s">
        <v>36</v>
      </c>
      <c r="AX429" s="14" t="s">
        <v>80</v>
      </c>
      <c r="AY429" s="241" t="s">
        <v>241</v>
      </c>
    </row>
    <row r="430" spans="1:65" s="12" customFormat="1" ht="11.25" x14ac:dyDescent="0.2">
      <c r="B430" s="209"/>
      <c r="C430" s="210"/>
      <c r="D430" s="211" t="s">
        <v>256</v>
      </c>
      <c r="E430" s="212" t="s">
        <v>1</v>
      </c>
      <c r="F430" s="213" t="s">
        <v>4136</v>
      </c>
      <c r="G430" s="210"/>
      <c r="H430" s="214">
        <v>274.512</v>
      </c>
      <c r="I430" s="215"/>
      <c r="J430" s="210"/>
      <c r="K430" s="210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256</v>
      </c>
      <c r="AU430" s="220" t="s">
        <v>88</v>
      </c>
      <c r="AV430" s="12" t="s">
        <v>88</v>
      </c>
      <c r="AW430" s="12" t="s">
        <v>36</v>
      </c>
      <c r="AX430" s="12" t="s">
        <v>80</v>
      </c>
      <c r="AY430" s="220" t="s">
        <v>241</v>
      </c>
    </row>
    <row r="431" spans="1:65" s="12" customFormat="1" ht="11.25" x14ac:dyDescent="0.2">
      <c r="B431" s="209"/>
      <c r="C431" s="210"/>
      <c r="D431" s="211" t="s">
        <v>256</v>
      </c>
      <c r="E431" s="212" t="s">
        <v>1</v>
      </c>
      <c r="F431" s="213" t="s">
        <v>4137</v>
      </c>
      <c r="G431" s="210"/>
      <c r="H431" s="214">
        <v>100.98</v>
      </c>
      <c r="I431" s="215"/>
      <c r="J431" s="210"/>
      <c r="K431" s="210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256</v>
      </c>
      <c r="AU431" s="220" t="s">
        <v>88</v>
      </c>
      <c r="AV431" s="12" t="s">
        <v>88</v>
      </c>
      <c r="AW431" s="12" t="s">
        <v>36</v>
      </c>
      <c r="AX431" s="12" t="s">
        <v>80</v>
      </c>
      <c r="AY431" s="220" t="s">
        <v>241</v>
      </c>
    </row>
    <row r="432" spans="1:65" s="12" customFormat="1" ht="11.25" x14ac:dyDescent="0.2">
      <c r="B432" s="209"/>
      <c r="C432" s="210"/>
      <c r="D432" s="211" t="s">
        <v>256</v>
      </c>
      <c r="E432" s="212" t="s">
        <v>1</v>
      </c>
      <c r="F432" s="213" t="s">
        <v>4138</v>
      </c>
      <c r="G432" s="210"/>
      <c r="H432" s="214">
        <v>109.89</v>
      </c>
      <c r="I432" s="215"/>
      <c r="J432" s="210"/>
      <c r="K432" s="210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256</v>
      </c>
      <c r="AU432" s="220" t="s">
        <v>88</v>
      </c>
      <c r="AV432" s="12" t="s">
        <v>88</v>
      </c>
      <c r="AW432" s="12" t="s">
        <v>36</v>
      </c>
      <c r="AX432" s="12" t="s">
        <v>80</v>
      </c>
      <c r="AY432" s="220" t="s">
        <v>241</v>
      </c>
    </row>
    <row r="433" spans="1:65" s="12" customFormat="1" ht="11.25" x14ac:dyDescent="0.2">
      <c r="B433" s="209"/>
      <c r="C433" s="210"/>
      <c r="D433" s="211" t="s">
        <v>256</v>
      </c>
      <c r="E433" s="212" t="s">
        <v>1</v>
      </c>
      <c r="F433" s="213" t="s">
        <v>4139</v>
      </c>
      <c r="G433" s="210"/>
      <c r="H433" s="214">
        <v>29.7</v>
      </c>
      <c r="I433" s="215"/>
      <c r="J433" s="210"/>
      <c r="K433" s="210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256</v>
      </c>
      <c r="AU433" s="220" t="s">
        <v>88</v>
      </c>
      <c r="AV433" s="12" t="s">
        <v>88</v>
      </c>
      <c r="AW433" s="12" t="s">
        <v>36</v>
      </c>
      <c r="AX433" s="12" t="s">
        <v>80</v>
      </c>
      <c r="AY433" s="220" t="s">
        <v>241</v>
      </c>
    </row>
    <row r="434" spans="1:65" s="13" customFormat="1" ht="11.25" x14ac:dyDescent="0.2">
      <c r="B434" s="221"/>
      <c r="C434" s="222"/>
      <c r="D434" s="211" t="s">
        <v>256</v>
      </c>
      <c r="E434" s="223" t="s">
        <v>1</v>
      </c>
      <c r="F434" s="224" t="s">
        <v>258</v>
      </c>
      <c r="G434" s="222"/>
      <c r="H434" s="225">
        <v>515.08199999999999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256</v>
      </c>
      <c r="AU434" s="231" t="s">
        <v>88</v>
      </c>
      <c r="AV434" s="13" t="s">
        <v>175</v>
      </c>
      <c r="AW434" s="13" t="s">
        <v>36</v>
      </c>
      <c r="AX434" s="13" t="s">
        <v>14</v>
      </c>
      <c r="AY434" s="231" t="s">
        <v>241</v>
      </c>
    </row>
    <row r="435" spans="1:65" s="1" customFormat="1" ht="37.9" customHeight="1" x14ac:dyDescent="0.2">
      <c r="A435" s="34"/>
      <c r="B435" s="35"/>
      <c r="C435" s="191" t="s">
        <v>872</v>
      </c>
      <c r="D435" s="191" t="s">
        <v>243</v>
      </c>
      <c r="E435" s="192" t="s">
        <v>4140</v>
      </c>
      <c r="F435" s="193" t="s">
        <v>4141</v>
      </c>
      <c r="G435" s="194" t="s">
        <v>246</v>
      </c>
      <c r="H435" s="195">
        <v>300</v>
      </c>
      <c r="I435" s="196">
        <v>100</v>
      </c>
      <c r="J435" s="197">
        <f>ROUND(I435*H435,2)</f>
        <v>30000</v>
      </c>
      <c r="K435" s="193" t="s">
        <v>247</v>
      </c>
      <c r="L435" s="39"/>
      <c r="M435" s="198" t="s">
        <v>1</v>
      </c>
      <c r="N435" s="199" t="s">
        <v>45</v>
      </c>
      <c r="O435" s="71"/>
      <c r="P435" s="200">
        <f>O435*H435</f>
        <v>0</v>
      </c>
      <c r="Q435" s="200">
        <v>0</v>
      </c>
      <c r="R435" s="200">
        <f>Q435*H435</f>
        <v>0</v>
      </c>
      <c r="S435" s="200">
        <v>0</v>
      </c>
      <c r="T435" s="201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2" t="s">
        <v>175</v>
      </c>
      <c r="AT435" s="202" t="s">
        <v>243</v>
      </c>
      <c r="AU435" s="202" t="s">
        <v>88</v>
      </c>
      <c r="AY435" s="17" t="s">
        <v>241</v>
      </c>
      <c r="BE435" s="203">
        <f>IF(N435="základní",J435,0)</f>
        <v>30000</v>
      </c>
      <c r="BF435" s="203">
        <f>IF(N435="snížená",J435,0)</f>
        <v>0</v>
      </c>
      <c r="BG435" s="203">
        <f>IF(N435="zákl. přenesená",J435,0)</f>
        <v>0</v>
      </c>
      <c r="BH435" s="203">
        <f>IF(N435="sníž. přenesená",J435,0)</f>
        <v>0</v>
      </c>
      <c r="BI435" s="203">
        <f>IF(N435="nulová",J435,0)</f>
        <v>0</v>
      </c>
      <c r="BJ435" s="17" t="s">
        <v>14</v>
      </c>
      <c r="BK435" s="203">
        <f>ROUND(I435*H435,2)</f>
        <v>30000</v>
      </c>
      <c r="BL435" s="17" t="s">
        <v>175</v>
      </c>
      <c r="BM435" s="202" t="s">
        <v>4142</v>
      </c>
    </row>
    <row r="436" spans="1:65" s="1" customFormat="1" ht="11.25" x14ac:dyDescent="0.2">
      <c r="A436" s="34"/>
      <c r="B436" s="35"/>
      <c r="C436" s="36"/>
      <c r="D436" s="204" t="s">
        <v>249</v>
      </c>
      <c r="E436" s="36"/>
      <c r="F436" s="205" t="s">
        <v>4143</v>
      </c>
      <c r="G436" s="36"/>
      <c r="H436" s="36"/>
      <c r="I436" s="206"/>
      <c r="J436" s="36"/>
      <c r="K436" s="36"/>
      <c r="L436" s="39"/>
      <c r="M436" s="207"/>
      <c r="N436" s="208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7" t="s">
        <v>249</v>
      </c>
      <c r="AU436" s="17" t="s">
        <v>88</v>
      </c>
    </row>
    <row r="437" spans="1:65" s="1" customFormat="1" ht="33" customHeight="1" x14ac:dyDescent="0.2">
      <c r="A437" s="34"/>
      <c r="B437" s="35"/>
      <c r="C437" s="191" t="s">
        <v>876</v>
      </c>
      <c r="D437" s="191" t="s">
        <v>243</v>
      </c>
      <c r="E437" s="192" t="s">
        <v>4144</v>
      </c>
      <c r="F437" s="193" t="s">
        <v>4145</v>
      </c>
      <c r="G437" s="194" t="s">
        <v>246</v>
      </c>
      <c r="H437" s="195">
        <v>9000</v>
      </c>
      <c r="I437" s="196">
        <v>6</v>
      </c>
      <c r="J437" s="197">
        <f>ROUND(I437*H437,2)</f>
        <v>54000</v>
      </c>
      <c r="K437" s="193" t="s">
        <v>247</v>
      </c>
      <c r="L437" s="39"/>
      <c r="M437" s="198" t="s">
        <v>1</v>
      </c>
      <c r="N437" s="199" t="s">
        <v>45</v>
      </c>
      <c r="O437" s="71"/>
      <c r="P437" s="200">
        <f>O437*H437</f>
        <v>0</v>
      </c>
      <c r="Q437" s="200">
        <v>0</v>
      </c>
      <c r="R437" s="200">
        <f>Q437*H437</f>
        <v>0</v>
      </c>
      <c r="S437" s="200">
        <v>0</v>
      </c>
      <c r="T437" s="201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2" t="s">
        <v>175</v>
      </c>
      <c r="AT437" s="202" t="s">
        <v>243</v>
      </c>
      <c r="AU437" s="202" t="s">
        <v>88</v>
      </c>
      <c r="AY437" s="17" t="s">
        <v>241</v>
      </c>
      <c r="BE437" s="203">
        <f>IF(N437="základní",J437,0)</f>
        <v>54000</v>
      </c>
      <c r="BF437" s="203">
        <f>IF(N437="snížená",J437,0)</f>
        <v>0</v>
      </c>
      <c r="BG437" s="203">
        <f>IF(N437="zákl. přenesená",J437,0)</f>
        <v>0</v>
      </c>
      <c r="BH437" s="203">
        <f>IF(N437="sníž. přenesená",J437,0)</f>
        <v>0</v>
      </c>
      <c r="BI437" s="203">
        <f>IF(N437="nulová",J437,0)</f>
        <v>0</v>
      </c>
      <c r="BJ437" s="17" t="s">
        <v>14</v>
      </c>
      <c r="BK437" s="203">
        <f>ROUND(I437*H437,2)</f>
        <v>54000</v>
      </c>
      <c r="BL437" s="17" t="s">
        <v>175</v>
      </c>
      <c r="BM437" s="202" t="s">
        <v>4146</v>
      </c>
    </row>
    <row r="438" spans="1:65" s="1" customFormat="1" ht="11.25" x14ac:dyDescent="0.2">
      <c r="A438" s="34"/>
      <c r="B438" s="35"/>
      <c r="C438" s="36"/>
      <c r="D438" s="204" t="s">
        <v>249</v>
      </c>
      <c r="E438" s="36"/>
      <c r="F438" s="205" t="s">
        <v>4147</v>
      </c>
      <c r="G438" s="36"/>
      <c r="H438" s="36"/>
      <c r="I438" s="206"/>
      <c r="J438" s="36"/>
      <c r="K438" s="36"/>
      <c r="L438" s="39"/>
      <c r="M438" s="207"/>
      <c r="N438" s="208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7" t="s">
        <v>249</v>
      </c>
      <c r="AU438" s="17" t="s">
        <v>88</v>
      </c>
    </row>
    <row r="439" spans="1:65" s="12" customFormat="1" ht="11.25" x14ac:dyDescent="0.2">
      <c r="B439" s="209"/>
      <c r="C439" s="210"/>
      <c r="D439" s="211" t="s">
        <v>256</v>
      </c>
      <c r="E439" s="210"/>
      <c r="F439" s="213" t="s">
        <v>4148</v>
      </c>
      <c r="G439" s="210"/>
      <c r="H439" s="214">
        <v>9000</v>
      </c>
      <c r="I439" s="215"/>
      <c r="J439" s="210"/>
      <c r="K439" s="210"/>
      <c r="L439" s="216"/>
      <c r="M439" s="217"/>
      <c r="N439" s="218"/>
      <c r="O439" s="218"/>
      <c r="P439" s="218"/>
      <c r="Q439" s="218"/>
      <c r="R439" s="218"/>
      <c r="S439" s="218"/>
      <c r="T439" s="219"/>
      <c r="AT439" s="220" t="s">
        <v>256</v>
      </c>
      <c r="AU439" s="220" t="s">
        <v>88</v>
      </c>
      <c r="AV439" s="12" t="s">
        <v>88</v>
      </c>
      <c r="AW439" s="12" t="s">
        <v>4</v>
      </c>
      <c r="AX439" s="12" t="s">
        <v>14</v>
      </c>
      <c r="AY439" s="220" t="s">
        <v>241</v>
      </c>
    </row>
    <row r="440" spans="1:65" s="1" customFormat="1" ht="37.9" customHeight="1" x14ac:dyDescent="0.2">
      <c r="A440" s="34"/>
      <c r="B440" s="35"/>
      <c r="C440" s="191" t="s">
        <v>882</v>
      </c>
      <c r="D440" s="191" t="s">
        <v>243</v>
      </c>
      <c r="E440" s="192" t="s">
        <v>4149</v>
      </c>
      <c r="F440" s="193" t="s">
        <v>4150</v>
      </c>
      <c r="G440" s="194" t="s">
        <v>246</v>
      </c>
      <c r="H440" s="195">
        <v>300</v>
      </c>
      <c r="I440" s="196">
        <v>80</v>
      </c>
      <c r="J440" s="197">
        <f>ROUND(I440*H440,2)</f>
        <v>24000</v>
      </c>
      <c r="K440" s="193" t="s">
        <v>247</v>
      </c>
      <c r="L440" s="39"/>
      <c r="M440" s="198" t="s">
        <v>1</v>
      </c>
      <c r="N440" s="199" t="s">
        <v>45</v>
      </c>
      <c r="O440" s="71"/>
      <c r="P440" s="200">
        <f>O440*H440</f>
        <v>0</v>
      </c>
      <c r="Q440" s="200">
        <v>0</v>
      </c>
      <c r="R440" s="200">
        <f>Q440*H440</f>
        <v>0</v>
      </c>
      <c r="S440" s="200">
        <v>0</v>
      </c>
      <c r="T440" s="201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2" t="s">
        <v>175</v>
      </c>
      <c r="AT440" s="202" t="s">
        <v>243</v>
      </c>
      <c r="AU440" s="202" t="s">
        <v>88</v>
      </c>
      <c r="AY440" s="17" t="s">
        <v>241</v>
      </c>
      <c r="BE440" s="203">
        <f>IF(N440="základní",J440,0)</f>
        <v>24000</v>
      </c>
      <c r="BF440" s="203">
        <f>IF(N440="snížená",J440,0)</f>
        <v>0</v>
      </c>
      <c r="BG440" s="203">
        <f>IF(N440="zákl. přenesená",J440,0)</f>
        <v>0</v>
      </c>
      <c r="BH440" s="203">
        <f>IF(N440="sníž. přenesená",J440,0)</f>
        <v>0</v>
      </c>
      <c r="BI440" s="203">
        <f>IF(N440="nulová",J440,0)</f>
        <v>0</v>
      </c>
      <c r="BJ440" s="17" t="s">
        <v>14</v>
      </c>
      <c r="BK440" s="203">
        <f>ROUND(I440*H440,2)</f>
        <v>24000</v>
      </c>
      <c r="BL440" s="17" t="s">
        <v>175</v>
      </c>
      <c r="BM440" s="202" t="s">
        <v>4151</v>
      </c>
    </row>
    <row r="441" spans="1:65" s="1" customFormat="1" ht="11.25" x14ac:dyDescent="0.2">
      <c r="A441" s="34"/>
      <c r="B441" s="35"/>
      <c r="C441" s="36"/>
      <c r="D441" s="204" t="s">
        <v>249</v>
      </c>
      <c r="E441" s="36"/>
      <c r="F441" s="205" t="s">
        <v>4152</v>
      </c>
      <c r="G441" s="36"/>
      <c r="H441" s="36"/>
      <c r="I441" s="206"/>
      <c r="J441" s="36"/>
      <c r="K441" s="36"/>
      <c r="L441" s="39"/>
      <c r="M441" s="207"/>
      <c r="N441" s="208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7" t="s">
        <v>249</v>
      </c>
      <c r="AU441" s="17" t="s">
        <v>88</v>
      </c>
    </row>
    <row r="442" spans="1:65" s="1" customFormat="1" ht="16.5" customHeight="1" x14ac:dyDescent="0.2">
      <c r="A442" s="34"/>
      <c r="B442" s="35"/>
      <c r="C442" s="191" t="s">
        <v>886</v>
      </c>
      <c r="D442" s="191" t="s">
        <v>243</v>
      </c>
      <c r="E442" s="192" t="s">
        <v>4153</v>
      </c>
      <c r="F442" s="193" t="s">
        <v>4154</v>
      </c>
      <c r="G442" s="194" t="s">
        <v>246</v>
      </c>
      <c r="H442" s="195">
        <v>300</v>
      </c>
      <c r="I442" s="196">
        <v>40</v>
      </c>
      <c r="J442" s="197">
        <f>ROUND(I442*H442,2)</f>
        <v>12000</v>
      </c>
      <c r="K442" s="193" t="s">
        <v>247</v>
      </c>
      <c r="L442" s="39"/>
      <c r="M442" s="198" t="s">
        <v>1</v>
      </c>
      <c r="N442" s="199" t="s">
        <v>45</v>
      </c>
      <c r="O442" s="71"/>
      <c r="P442" s="200">
        <f>O442*H442</f>
        <v>0</v>
      </c>
      <c r="Q442" s="200">
        <v>0</v>
      </c>
      <c r="R442" s="200">
        <f>Q442*H442</f>
        <v>0</v>
      </c>
      <c r="S442" s="200">
        <v>0</v>
      </c>
      <c r="T442" s="201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202" t="s">
        <v>175</v>
      </c>
      <c r="AT442" s="202" t="s">
        <v>243</v>
      </c>
      <c r="AU442" s="202" t="s">
        <v>88</v>
      </c>
      <c r="AY442" s="17" t="s">
        <v>241</v>
      </c>
      <c r="BE442" s="203">
        <f>IF(N442="základní",J442,0)</f>
        <v>12000</v>
      </c>
      <c r="BF442" s="203">
        <f>IF(N442="snížená",J442,0)</f>
        <v>0</v>
      </c>
      <c r="BG442" s="203">
        <f>IF(N442="zákl. přenesená",J442,0)</f>
        <v>0</v>
      </c>
      <c r="BH442" s="203">
        <f>IF(N442="sníž. přenesená",J442,0)</f>
        <v>0</v>
      </c>
      <c r="BI442" s="203">
        <f>IF(N442="nulová",J442,0)</f>
        <v>0</v>
      </c>
      <c r="BJ442" s="17" t="s">
        <v>14</v>
      </c>
      <c r="BK442" s="203">
        <f>ROUND(I442*H442,2)</f>
        <v>12000</v>
      </c>
      <c r="BL442" s="17" t="s">
        <v>175</v>
      </c>
      <c r="BM442" s="202" t="s">
        <v>4155</v>
      </c>
    </row>
    <row r="443" spans="1:65" s="1" customFormat="1" ht="11.25" x14ac:dyDescent="0.2">
      <c r="A443" s="34"/>
      <c r="B443" s="35"/>
      <c r="C443" s="36"/>
      <c r="D443" s="204" t="s">
        <v>249</v>
      </c>
      <c r="E443" s="36"/>
      <c r="F443" s="205" t="s">
        <v>4156</v>
      </c>
      <c r="G443" s="36"/>
      <c r="H443" s="36"/>
      <c r="I443" s="206"/>
      <c r="J443" s="36"/>
      <c r="K443" s="36"/>
      <c r="L443" s="39"/>
      <c r="M443" s="207"/>
      <c r="N443" s="208"/>
      <c r="O443" s="71"/>
      <c r="P443" s="71"/>
      <c r="Q443" s="71"/>
      <c r="R443" s="71"/>
      <c r="S443" s="71"/>
      <c r="T443" s="72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T443" s="17" t="s">
        <v>249</v>
      </c>
      <c r="AU443" s="17" t="s">
        <v>88</v>
      </c>
    </row>
    <row r="444" spans="1:65" s="1" customFormat="1" ht="21.75" customHeight="1" x14ac:dyDescent="0.2">
      <c r="A444" s="34"/>
      <c r="B444" s="35"/>
      <c r="C444" s="191" t="s">
        <v>891</v>
      </c>
      <c r="D444" s="191" t="s">
        <v>243</v>
      </c>
      <c r="E444" s="192" t="s">
        <v>4157</v>
      </c>
      <c r="F444" s="193" t="s">
        <v>4158</v>
      </c>
      <c r="G444" s="194" t="s">
        <v>246</v>
      </c>
      <c r="H444" s="195">
        <v>9000</v>
      </c>
      <c r="I444" s="196">
        <v>2</v>
      </c>
      <c r="J444" s="197">
        <f>ROUND(I444*H444,2)</f>
        <v>18000</v>
      </c>
      <c r="K444" s="193" t="s">
        <v>247</v>
      </c>
      <c r="L444" s="39"/>
      <c r="M444" s="198" t="s">
        <v>1</v>
      </c>
      <c r="N444" s="199" t="s">
        <v>45</v>
      </c>
      <c r="O444" s="71"/>
      <c r="P444" s="200">
        <f>O444*H444</f>
        <v>0</v>
      </c>
      <c r="Q444" s="200">
        <v>0</v>
      </c>
      <c r="R444" s="200">
        <f>Q444*H444</f>
        <v>0</v>
      </c>
      <c r="S444" s="200">
        <v>0</v>
      </c>
      <c r="T444" s="201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2" t="s">
        <v>175</v>
      </c>
      <c r="AT444" s="202" t="s">
        <v>243</v>
      </c>
      <c r="AU444" s="202" t="s">
        <v>88</v>
      </c>
      <c r="AY444" s="17" t="s">
        <v>241</v>
      </c>
      <c r="BE444" s="203">
        <f>IF(N444="základní",J444,0)</f>
        <v>18000</v>
      </c>
      <c r="BF444" s="203">
        <f>IF(N444="snížená",J444,0)</f>
        <v>0</v>
      </c>
      <c r="BG444" s="203">
        <f>IF(N444="zákl. přenesená",J444,0)</f>
        <v>0</v>
      </c>
      <c r="BH444" s="203">
        <f>IF(N444="sníž. přenesená",J444,0)</f>
        <v>0</v>
      </c>
      <c r="BI444" s="203">
        <f>IF(N444="nulová",J444,0)</f>
        <v>0</v>
      </c>
      <c r="BJ444" s="17" t="s">
        <v>14</v>
      </c>
      <c r="BK444" s="203">
        <f>ROUND(I444*H444,2)</f>
        <v>18000</v>
      </c>
      <c r="BL444" s="17" t="s">
        <v>175</v>
      </c>
      <c r="BM444" s="202" t="s">
        <v>4159</v>
      </c>
    </row>
    <row r="445" spans="1:65" s="1" customFormat="1" ht="11.25" x14ac:dyDescent="0.2">
      <c r="A445" s="34"/>
      <c r="B445" s="35"/>
      <c r="C445" s="36"/>
      <c r="D445" s="204" t="s">
        <v>249</v>
      </c>
      <c r="E445" s="36"/>
      <c r="F445" s="205" t="s">
        <v>4160</v>
      </c>
      <c r="G445" s="36"/>
      <c r="H445" s="36"/>
      <c r="I445" s="206"/>
      <c r="J445" s="36"/>
      <c r="K445" s="36"/>
      <c r="L445" s="39"/>
      <c r="M445" s="207"/>
      <c r="N445" s="208"/>
      <c r="O445" s="71"/>
      <c r="P445" s="71"/>
      <c r="Q445" s="71"/>
      <c r="R445" s="71"/>
      <c r="S445" s="71"/>
      <c r="T445" s="72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7" t="s">
        <v>249</v>
      </c>
      <c r="AU445" s="17" t="s">
        <v>88</v>
      </c>
    </row>
    <row r="446" spans="1:65" s="12" customFormat="1" ht="11.25" x14ac:dyDescent="0.2">
      <c r="B446" s="209"/>
      <c r="C446" s="210"/>
      <c r="D446" s="211" t="s">
        <v>256</v>
      </c>
      <c r="E446" s="210"/>
      <c r="F446" s="213" t="s">
        <v>4148</v>
      </c>
      <c r="G446" s="210"/>
      <c r="H446" s="214">
        <v>9000</v>
      </c>
      <c r="I446" s="215"/>
      <c r="J446" s="210"/>
      <c r="K446" s="210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256</v>
      </c>
      <c r="AU446" s="220" t="s">
        <v>88</v>
      </c>
      <c r="AV446" s="12" t="s">
        <v>88</v>
      </c>
      <c r="AW446" s="12" t="s">
        <v>4</v>
      </c>
      <c r="AX446" s="12" t="s">
        <v>14</v>
      </c>
      <c r="AY446" s="220" t="s">
        <v>241</v>
      </c>
    </row>
    <row r="447" spans="1:65" s="1" customFormat="1" ht="21.75" customHeight="1" x14ac:dyDescent="0.2">
      <c r="A447" s="34"/>
      <c r="B447" s="35"/>
      <c r="C447" s="191" t="s">
        <v>896</v>
      </c>
      <c r="D447" s="191" t="s">
        <v>243</v>
      </c>
      <c r="E447" s="192" t="s">
        <v>4161</v>
      </c>
      <c r="F447" s="193" t="s">
        <v>4162</v>
      </c>
      <c r="G447" s="194" t="s">
        <v>246</v>
      </c>
      <c r="H447" s="195">
        <v>300</v>
      </c>
      <c r="I447" s="196">
        <v>25.01</v>
      </c>
      <c r="J447" s="197">
        <f>ROUND(I447*H447,2)</f>
        <v>7503</v>
      </c>
      <c r="K447" s="193" t="s">
        <v>247</v>
      </c>
      <c r="L447" s="39"/>
      <c r="M447" s="198" t="s">
        <v>1</v>
      </c>
      <c r="N447" s="199" t="s">
        <v>45</v>
      </c>
      <c r="O447" s="71"/>
      <c r="P447" s="200">
        <f>O447*H447</f>
        <v>0</v>
      </c>
      <c r="Q447" s="200">
        <v>0</v>
      </c>
      <c r="R447" s="200">
        <f>Q447*H447</f>
        <v>0</v>
      </c>
      <c r="S447" s="200">
        <v>0</v>
      </c>
      <c r="T447" s="201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2" t="s">
        <v>175</v>
      </c>
      <c r="AT447" s="202" t="s">
        <v>243</v>
      </c>
      <c r="AU447" s="202" t="s">
        <v>88</v>
      </c>
      <c r="AY447" s="17" t="s">
        <v>241</v>
      </c>
      <c r="BE447" s="203">
        <f>IF(N447="základní",J447,0)</f>
        <v>7503</v>
      </c>
      <c r="BF447" s="203">
        <f>IF(N447="snížená",J447,0)</f>
        <v>0</v>
      </c>
      <c r="BG447" s="203">
        <f>IF(N447="zákl. přenesená",J447,0)</f>
        <v>0</v>
      </c>
      <c r="BH447" s="203">
        <f>IF(N447="sníž. přenesená",J447,0)</f>
        <v>0</v>
      </c>
      <c r="BI447" s="203">
        <f>IF(N447="nulová",J447,0)</f>
        <v>0</v>
      </c>
      <c r="BJ447" s="17" t="s">
        <v>14</v>
      </c>
      <c r="BK447" s="203">
        <f>ROUND(I447*H447,2)</f>
        <v>7503</v>
      </c>
      <c r="BL447" s="17" t="s">
        <v>175</v>
      </c>
      <c r="BM447" s="202" t="s">
        <v>4163</v>
      </c>
    </row>
    <row r="448" spans="1:65" s="1" customFormat="1" ht="11.25" x14ac:dyDescent="0.2">
      <c r="A448" s="34"/>
      <c r="B448" s="35"/>
      <c r="C448" s="36"/>
      <c r="D448" s="204" t="s">
        <v>249</v>
      </c>
      <c r="E448" s="36"/>
      <c r="F448" s="205" t="s">
        <v>4164</v>
      </c>
      <c r="G448" s="36"/>
      <c r="H448" s="36"/>
      <c r="I448" s="206"/>
      <c r="J448" s="36"/>
      <c r="K448" s="36"/>
      <c r="L448" s="39"/>
      <c r="M448" s="207"/>
      <c r="N448" s="208"/>
      <c r="O448" s="71"/>
      <c r="P448" s="71"/>
      <c r="Q448" s="71"/>
      <c r="R448" s="71"/>
      <c r="S448" s="71"/>
      <c r="T448" s="72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T448" s="17" t="s">
        <v>249</v>
      </c>
      <c r="AU448" s="17" t="s">
        <v>88</v>
      </c>
    </row>
    <row r="449" spans="1:65" s="1" customFormat="1" ht="33" customHeight="1" x14ac:dyDescent="0.2">
      <c r="A449" s="34"/>
      <c r="B449" s="35"/>
      <c r="C449" s="191" t="s">
        <v>901</v>
      </c>
      <c r="D449" s="191" t="s">
        <v>243</v>
      </c>
      <c r="E449" s="192" t="s">
        <v>4165</v>
      </c>
      <c r="F449" s="193" t="s">
        <v>4166</v>
      </c>
      <c r="G449" s="194" t="s">
        <v>246</v>
      </c>
      <c r="H449" s="195">
        <v>247.66</v>
      </c>
      <c r="I449" s="196">
        <v>249.99</v>
      </c>
      <c r="J449" s="197">
        <f>ROUND(I449*H449,2)</f>
        <v>61912.52</v>
      </c>
      <c r="K449" s="193" t="s">
        <v>247</v>
      </c>
      <c r="L449" s="39"/>
      <c r="M449" s="198" t="s">
        <v>1</v>
      </c>
      <c r="N449" s="199" t="s">
        <v>45</v>
      </c>
      <c r="O449" s="71"/>
      <c r="P449" s="200">
        <f>O449*H449</f>
        <v>0</v>
      </c>
      <c r="Q449" s="200">
        <v>1.2999999999999999E-4</v>
      </c>
      <c r="R449" s="200">
        <f>Q449*H449</f>
        <v>3.2195799999999997E-2</v>
      </c>
      <c r="S449" s="200">
        <v>0</v>
      </c>
      <c r="T449" s="201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2" t="s">
        <v>175</v>
      </c>
      <c r="AT449" s="202" t="s">
        <v>243</v>
      </c>
      <c r="AU449" s="202" t="s">
        <v>88</v>
      </c>
      <c r="AY449" s="17" t="s">
        <v>241</v>
      </c>
      <c r="BE449" s="203">
        <f>IF(N449="základní",J449,0)</f>
        <v>61912.52</v>
      </c>
      <c r="BF449" s="203">
        <f>IF(N449="snížená",J449,0)</f>
        <v>0</v>
      </c>
      <c r="BG449" s="203">
        <f>IF(N449="zákl. přenesená",J449,0)</f>
        <v>0</v>
      </c>
      <c r="BH449" s="203">
        <f>IF(N449="sníž. přenesená",J449,0)</f>
        <v>0</v>
      </c>
      <c r="BI449" s="203">
        <f>IF(N449="nulová",J449,0)</f>
        <v>0</v>
      </c>
      <c r="BJ449" s="17" t="s">
        <v>14</v>
      </c>
      <c r="BK449" s="203">
        <f>ROUND(I449*H449,2)</f>
        <v>61912.52</v>
      </c>
      <c r="BL449" s="17" t="s">
        <v>175</v>
      </c>
      <c r="BM449" s="202" t="s">
        <v>4167</v>
      </c>
    </row>
    <row r="450" spans="1:65" s="1" customFormat="1" ht="11.25" x14ac:dyDescent="0.2">
      <c r="A450" s="34"/>
      <c r="B450" s="35"/>
      <c r="C450" s="36"/>
      <c r="D450" s="204" t="s">
        <v>249</v>
      </c>
      <c r="E450" s="36"/>
      <c r="F450" s="205" t="s">
        <v>4168</v>
      </c>
      <c r="G450" s="36"/>
      <c r="H450" s="36"/>
      <c r="I450" s="206"/>
      <c r="J450" s="36"/>
      <c r="K450" s="36"/>
      <c r="L450" s="39"/>
      <c r="M450" s="207"/>
      <c r="N450" s="208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7" t="s">
        <v>249</v>
      </c>
      <c r="AU450" s="17" t="s">
        <v>88</v>
      </c>
    </row>
    <row r="451" spans="1:65" s="14" customFormat="1" ht="11.25" x14ac:dyDescent="0.2">
      <c r="B451" s="232"/>
      <c r="C451" s="233"/>
      <c r="D451" s="211" t="s">
        <v>256</v>
      </c>
      <c r="E451" s="234" t="s">
        <v>1</v>
      </c>
      <c r="F451" s="235" t="s">
        <v>4169</v>
      </c>
      <c r="G451" s="233"/>
      <c r="H451" s="234" t="s">
        <v>1</v>
      </c>
      <c r="I451" s="236"/>
      <c r="J451" s="233"/>
      <c r="K451" s="233"/>
      <c r="L451" s="237"/>
      <c r="M451" s="238"/>
      <c r="N451" s="239"/>
      <c r="O451" s="239"/>
      <c r="P451" s="239"/>
      <c r="Q451" s="239"/>
      <c r="R451" s="239"/>
      <c r="S451" s="239"/>
      <c r="T451" s="240"/>
      <c r="AT451" s="241" t="s">
        <v>256</v>
      </c>
      <c r="AU451" s="241" t="s">
        <v>88</v>
      </c>
      <c r="AV451" s="14" t="s">
        <v>14</v>
      </c>
      <c r="AW451" s="14" t="s">
        <v>36</v>
      </c>
      <c r="AX451" s="14" t="s">
        <v>80</v>
      </c>
      <c r="AY451" s="241" t="s">
        <v>241</v>
      </c>
    </row>
    <row r="452" spans="1:65" s="12" customFormat="1" ht="22.5" x14ac:dyDescent="0.2">
      <c r="B452" s="209"/>
      <c r="C452" s="210"/>
      <c r="D452" s="211" t="s">
        <v>256</v>
      </c>
      <c r="E452" s="212" t="s">
        <v>1</v>
      </c>
      <c r="F452" s="213" t="s">
        <v>4170</v>
      </c>
      <c r="G452" s="210"/>
      <c r="H452" s="214">
        <v>171.49</v>
      </c>
      <c r="I452" s="215"/>
      <c r="J452" s="210"/>
      <c r="K452" s="210"/>
      <c r="L452" s="216"/>
      <c r="M452" s="217"/>
      <c r="N452" s="218"/>
      <c r="O452" s="218"/>
      <c r="P452" s="218"/>
      <c r="Q452" s="218"/>
      <c r="R452" s="218"/>
      <c r="S452" s="218"/>
      <c r="T452" s="219"/>
      <c r="AT452" s="220" t="s">
        <v>256</v>
      </c>
      <c r="AU452" s="220" t="s">
        <v>88</v>
      </c>
      <c r="AV452" s="12" t="s">
        <v>88</v>
      </c>
      <c r="AW452" s="12" t="s">
        <v>36</v>
      </c>
      <c r="AX452" s="12" t="s">
        <v>80</v>
      </c>
      <c r="AY452" s="220" t="s">
        <v>241</v>
      </c>
    </row>
    <row r="453" spans="1:65" s="12" customFormat="1" ht="11.25" x14ac:dyDescent="0.2">
      <c r="B453" s="209"/>
      <c r="C453" s="210"/>
      <c r="D453" s="211" t="s">
        <v>256</v>
      </c>
      <c r="E453" s="212" t="s">
        <v>1</v>
      </c>
      <c r="F453" s="213" t="s">
        <v>4171</v>
      </c>
      <c r="G453" s="210"/>
      <c r="H453" s="214">
        <v>76.17</v>
      </c>
      <c r="I453" s="215"/>
      <c r="J453" s="210"/>
      <c r="K453" s="210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256</v>
      </c>
      <c r="AU453" s="220" t="s">
        <v>88</v>
      </c>
      <c r="AV453" s="12" t="s">
        <v>88</v>
      </c>
      <c r="AW453" s="12" t="s">
        <v>36</v>
      </c>
      <c r="AX453" s="12" t="s">
        <v>80</v>
      </c>
      <c r="AY453" s="220" t="s">
        <v>241</v>
      </c>
    </row>
    <row r="454" spans="1:65" s="13" customFormat="1" ht="11.25" x14ac:dyDescent="0.2">
      <c r="B454" s="221"/>
      <c r="C454" s="222"/>
      <c r="D454" s="211" t="s">
        <v>256</v>
      </c>
      <c r="E454" s="223" t="s">
        <v>1</v>
      </c>
      <c r="F454" s="224" t="s">
        <v>258</v>
      </c>
      <c r="G454" s="222"/>
      <c r="H454" s="225">
        <v>247.66</v>
      </c>
      <c r="I454" s="226"/>
      <c r="J454" s="222"/>
      <c r="K454" s="222"/>
      <c r="L454" s="227"/>
      <c r="M454" s="228"/>
      <c r="N454" s="229"/>
      <c r="O454" s="229"/>
      <c r="P454" s="229"/>
      <c r="Q454" s="229"/>
      <c r="R454" s="229"/>
      <c r="S454" s="229"/>
      <c r="T454" s="230"/>
      <c r="AT454" s="231" t="s">
        <v>256</v>
      </c>
      <c r="AU454" s="231" t="s">
        <v>88</v>
      </c>
      <c r="AV454" s="13" t="s">
        <v>175</v>
      </c>
      <c r="AW454" s="13" t="s">
        <v>36</v>
      </c>
      <c r="AX454" s="13" t="s">
        <v>14</v>
      </c>
      <c r="AY454" s="231" t="s">
        <v>241</v>
      </c>
    </row>
    <row r="455" spans="1:65" s="1" customFormat="1" ht="24.2" customHeight="1" x14ac:dyDescent="0.2">
      <c r="A455" s="34"/>
      <c r="B455" s="35"/>
      <c r="C455" s="191" t="s">
        <v>906</v>
      </c>
      <c r="D455" s="191" t="s">
        <v>243</v>
      </c>
      <c r="E455" s="192" t="s">
        <v>4172</v>
      </c>
      <c r="F455" s="193" t="s">
        <v>4173</v>
      </c>
      <c r="G455" s="194" t="s">
        <v>246</v>
      </c>
      <c r="H455" s="195">
        <v>247.66</v>
      </c>
      <c r="I455" s="196">
        <v>150</v>
      </c>
      <c r="J455" s="197">
        <f>ROUND(I455*H455,2)</f>
        <v>37149</v>
      </c>
      <c r="K455" s="193" t="s">
        <v>247</v>
      </c>
      <c r="L455" s="39"/>
      <c r="M455" s="198" t="s">
        <v>1</v>
      </c>
      <c r="N455" s="199" t="s">
        <v>45</v>
      </c>
      <c r="O455" s="71"/>
      <c r="P455" s="200">
        <f>O455*H455</f>
        <v>0</v>
      </c>
      <c r="Q455" s="200">
        <v>3.0000000000000001E-5</v>
      </c>
      <c r="R455" s="200">
        <f>Q455*H455</f>
        <v>7.4298000000000003E-3</v>
      </c>
      <c r="S455" s="200">
        <v>0</v>
      </c>
      <c r="T455" s="201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2" t="s">
        <v>175</v>
      </c>
      <c r="AT455" s="202" t="s">
        <v>243</v>
      </c>
      <c r="AU455" s="202" t="s">
        <v>88</v>
      </c>
      <c r="AY455" s="17" t="s">
        <v>241</v>
      </c>
      <c r="BE455" s="203">
        <f>IF(N455="základní",J455,0)</f>
        <v>37149</v>
      </c>
      <c r="BF455" s="203">
        <f>IF(N455="snížená",J455,0)</f>
        <v>0</v>
      </c>
      <c r="BG455" s="203">
        <f>IF(N455="zákl. přenesená",J455,0)</f>
        <v>0</v>
      </c>
      <c r="BH455" s="203">
        <f>IF(N455="sníž. přenesená",J455,0)</f>
        <v>0</v>
      </c>
      <c r="BI455" s="203">
        <f>IF(N455="nulová",J455,0)</f>
        <v>0</v>
      </c>
      <c r="BJ455" s="17" t="s">
        <v>14</v>
      </c>
      <c r="BK455" s="203">
        <f>ROUND(I455*H455,2)</f>
        <v>37149</v>
      </c>
      <c r="BL455" s="17" t="s">
        <v>175</v>
      </c>
      <c r="BM455" s="202" t="s">
        <v>4174</v>
      </c>
    </row>
    <row r="456" spans="1:65" s="1" customFormat="1" ht="11.25" x14ac:dyDescent="0.2">
      <c r="A456" s="34"/>
      <c r="B456" s="35"/>
      <c r="C456" s="36"/>
      <c r="D456" s="204" t="s">
        <v>249</v>
      </c>
      <c r="E456" s="36"/>
      <c r="F456" s="205" t="s">
        <v>4175</v>
      </c>
      <c r="G456" s="36"/>
      <c r="H456" s="36"/>
      <c r="I456" s="206"/>
      <c r="J456" s="36"/>
      <c r="K456" s="36"/>
      <c r="L456" s="39"/>
      <c r="M456" s="207"/>
      <c r="N456" s="208"/>
      <c r="O456" s="71"/>
      <c r="P456" s="71"/>
      <c r="Q456" s="71"/>
      <c r="R456" s="71"/>
      <c r="S456" s="71"/>
      <c r="T456" s="72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T456" s="17" t="s">
        <v>249</v>
      </c>
      <c r="AU456" s="17" t="s">
        <v>88</v>
      </c>
    </row>
    <row r="457" spans="1:65" s="1" customFormat="1" ht="24.2" customHeight="1" x14ac:dyDescent="0.2">
      <c r="A457" s="34"/>
      <c r="B457" s="35"/>
      <c r="C457" s="191" t="s">
        <v>913</v>
      </c>
      <c r="D457" s="191" t="s">
        <v>243</v>
      </c>
      <c r="E457" s="192" t="s">
        <v>4176</v>
      </c>
      <c r="F457" s="193" t="s">
        <v>4177</v>
      </c>
      <c r="G457" s="194" t="s">
        <v>295</v>
      </c>
      <c r="H457" s="195">
        <v>5</v>
      </c>
      <c r="I457" s="196">
        <v>1032.75</v>
      </c>
      <c r="J457" s="197">
        <f>ROUND(I457*H457,2)</f>
        <v>5163.75</v>
      </c>
      <c r="K457" s="193" t="s">
        <v>247</v>
      </c>
      <c r="L457" s="39"/>
      <c r="M457" s="198" t="s">
        <v>1</v>
      </c>
      <c r="N457" s="199" t="s">
        <v>45</v>
      </c>
      <c r="O457" s="71"/>
      <c r="P457" s="200">
        <f>O457*H457</f>
        <v>0</v>
      </c>
      <c r="Q457" s="200">
        <v>6.8799999999999998E-3</v>
      </c>
      <c r="R457" s="200">
        <f>Q457*H457</f>
        <v>3.44E-2</v>
      </c>
      <c r="S457" s="200">
        <v>0</v>
      </c>
      <c r="T457" s="201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2" t="s">
        <v>175</v>
      </c>
      <c r="AT457" s="202" t="s">
        <v>243</v>
      </c>
      <c r="AU457" s="202" t="s">
        <v>88</v>
      </c>
      <c r="AY457" s="17" t="s">
        <v>241</v>
      </c>
      <c r="BE457" s="203">
        <f>IF(N457="základní",J457,0)</f>
        <v>5163.75</v>
      </c>
      <c r="BF457" s="203">
        <f>IF(N457="snížená",J457,0)</f>
        <v>0</v>
      </c>
      <c r="BG457" s="203">
        <f>IF(N457="zákl. přenesená",J457,0)</f>
        <v>0</v>
      </c>
      <c r="BH457" s="203">
        <f>IF(N457="sníž. přenesená",J457,0)</f>
        <v>0</v>
      </c>
      <c r="BI457" s="203">
        <f>IF(N457="nulová",J457,0)</f>
        <v>0</v>
      </c>
      <c r="BJ457" s="17" t="s">
        <v>14</v>
      </c>
      <c r="BK457" s="203">
        <f>ROUND(I457*H457,2)</f>
        <v>5163.75</v>
      </c>
      <c r="BL457" s="17" t="s">
        <v>175</v>
      </c>
      <c r="BM457" s="202" t="s">
        <v>4178</v>
      </c>
    </row>
    <row r="458" spans="1:65" s="1" customFormat="1" ht="11.25" x14ac:dyDescent="0.2">
      <c r="A458" s="34"/>
      <c r="B458" s="35"/>
      <c r="C458" s="36"/>
      <c r="D458" s="204" t="s">
        <v>249</v>
      </c>
      <c r="E458" s="36"/>
      <c r="F458" s="205" t="s">
        <v>4179</v>
      </c>
      <c r="G458" s="36"/>
      <c r="H458" s="36"/>
      <c r="I458" s="206"/>
      <c r="J458" s="36"/>
      <c r="K458" s="36"/>
      <c r="L458" s="39"/>
      <c r="M458" s="207"/>
      <c r="N458" s="208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7" t="s">
        <v>249</v>
      </c>
      <c r="AU458" s="17" t="s">
        <v>88</v>
      </c>
    </row>
    <row r="459" spans="1:65" s="12" customFormat="1" ht="11.25" x14ac:dyDescent="0.2">
      <c r="B459" s="209"/>
      <c r="C459" s="210"/>
      <c r="D459" s="211" t="s">
        <v>256</v>
      </c>
      <c r="E459" s="212" t="s">
        <v>1</v>
      </c>
      <c r="F459" s="213" t="s">
        <v>4180</v>
      </c>
      <c r="G459" s="210"/>
      <c r="H459" s="214">
        <v>4</v>
      </c>
      <c r="I459" s="215"/>
      <c r="J459" s="210"/>
      <c r="K459" s="210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256</v>
      </c>
      <c r="AU459" s="220" t="s">
        <v>88</v>
      </c>
      <c r="AV459" s="12" t="s">
        <v>88</v>
      </c>
      <c r="AW459" s="12" t="s">
        <v>36</v>
      </c>
      <c r="AX459" s="12" t="s">
        <v>80</v>
      </c>
      <c r="AY459" s="220" t="s">
        <v>241</v>
      </c>
    </row>
    <row r="460" spans="1:65" s="12" customFormat="1" ht="11.25" x14ac:dyDescent="0.2">
      <c r="B460" s="209"/>
      <c r="C460" s="210"/>
      <c r="D460" s="211" t="s">
        <v>256</v>
      </c>
      <c r="E460" s="212" t="s">
        <v>1</v>
      </c>
      <c r="F460" s="213" t="s">
        <v>4181</v>
      </c>
      <c r="G460" s="210"/>
      <c r="H460" s="214">
        <v>1</v>
      </c>
      <c r="I460" s="215"/>
      <c r="J460" s="210"/>
      <c r="K460" s="210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256</v>
      </c>
      <c r="AU460" s="220" t="s">
        <v>88</v>
      </c>
      <c r="AV460" s="12" t="s">
        <v>88</v>
      </c>
      <c r="AW460" s="12" t="s">
        <v>36</v>
      </c>
      <c r="AX460" s="12" t="s">
        <v>80</v>
      </c>
      <c r="AY460" s="220" t="s">
        <v>241</v>
      </c>
    </row>
    <row r="461" spans="1:65" s="13" customFormat="1" ht="11.25" x14ac:dyDescent="0.2">
      <c r="B461" s="221"/>
      <c r="C461" s="222"/>
      <c r="D461" s="211" t="s">
        <v>256</v>
      </c>
      <c r="E461" s="223" t="s">
        <v>1</v>
      </c>
      <c r="F461" s="224" t="s">
        <v>258</v>
      </c>
      <c r="G461" s="222"/>
      <c r="H461" s="225">
        <v>5</v>
      </c>
      <c r="I461" s="226"/>
      <c r="J461" s="222"/>
      <c r="K461" s="222"/>
      <c r="L461" s="227"/>
      <c r="M461" s="228"/>
      <c r="N461" s="229"/>
      <c r="O461" s="229"/>
      <c r="P461" s="229"/>
      <c r="Q461" s="229"/>
      <c r="R461" s="229"/>
      <c r="S461" s="229"/>
      <c r="T461" s="230"/>
      <c r="AT461" s="231" t="s">
        <v>256</v>
      </c>
      <c r="AU461" s="231" t="s">
        <v>88</v>
      </c>
      <c r="AV461" s="13" t="s">
        <v>175</v>
      </c>
      <c r="AW461" s="13" t="s">
        <v>36</v>
      </c>
      <c r="AX461" s="13" t="s">
        <v>14</v>
      </c>
      <c r="AY461" s="231" t="s">
        <v>241</v>
      </c>
    </row>
    <row r="462" spans="1:65" s="1" customFormat="1" ht="24.2" customHeight="1" x14ac:dyDescent="0.2">
      <c r="A462" s="34"/>
      <c r="B462" s="35"/>
      <c r="C462" s="250" t="s">
        <v>918</v>
      </c>
      <c r="D462" s="250" t="s">
        <v>716</v>
      </c>
      <c r="E462" s="251" t="s">
        <v>4182</v>
      </c>
      <c r="F462" s="252" t="s">
        <v>4183</v>
      </c>
      <c r="G462" s="253" t="s">
        <v>295</v>
      </c>
      <c r="H462" s="254">
        <v>4</v>
      </c>
      <c r="I462" s="255">
        <v>14871.62</v>
      </c>
      <c r="J462" s="256">
        <f>ROUND(I462*H462,2)</f>
        <v>59486.48</v>
      </c>
      <c r="K462" s="252" t="s">
        <v>1</v>
      </c>
      <c r="L462" s="257"/>
      <c r="M462" s="258" t="s">
        <v>1</v>
      </c>
      <c r="N462" s="259" t="s">
        <v>45</v>
      </c>
      <c r="O462" s="71"/>
      <c r="P462" s="200">
        <f>O462*H462</f>
        <v>0</v>
      </c>
      <c r="Q462" s="200">
        <v>0.1</v>
      </c>
      <c r="R462" s="200">
        <f>Q462*H462</f>
        <v>0.4</v>
      </c>
      <c r="S462" s="200">
        <v>0</v>
      </c>
      <c r="T462" s="201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202" t="s">
        <v>292</v>
      </c>
      <c r="AT462" s="202" t="s">
        <v>716</v>
      </c>
      <c r="AU462" s="202" t="s">
        <v>88</v>
      </c>
      <c r="AY462" s="17" t="s">
        <v>241</v>
      </c>
      <c r="BE462" s="203">
        <f>IF(N462="základní",J462,0)</f>
        <v>59486.48</v>
      </c>
      <c r="BF462" s="203">
        <f>IF(N462="snížená",J462,0)</f>
        <v>0</v>
      </c>
      <c r="BG462" s="203">
        <f>IF(N462="zákl. přenesená",J462,0)</f>
        <v>0</v>
      </c>
      <c r="BH462" s="203">
        <f>IF(N462="sníž. přenesená",J462,0)</f>
        <v>0</v>
      </c>
      <c r="BI462" s="203">
        <f>IF(N462="nulová",J462,0)</f>
        <v>0</v>
      </c>
      <c r="BJ462" s="17" t="s">
        <v>14</v>
      </c>
      <c r="BK462" s="203">
        <f>ROUND(I462*H462,2)</f>
        <v>59486.48</v>
      </c>
      <c r="BL462" s="17" t="s">
        <v>175</v>
      </c>
      <c r="BM462" s="202" t="s">
        <v>4184</v>
      </c>
    </row>
    <row r="463" spans="1:65" s="1" customFormat="1" ht="24.2" customHeight="1" x14ac:dyDescent="0.2">
      <c r="A463" s="34"/>
      <c r="B463" s="35"/>
      <c r="C463" s="250" t="s">
        <v>923</v>
      </c>
      <c r="D463" s="250" t="s">
        <v>716</v>
      </c>
      <c r="E463" s="251" t="s">
        <v>4185</v>
      </c>
      <c r="F463" s="252" t="s">
        <v>4186</v>
      </c>
      <c r="G463" s="253" t="s">
        <v>295</v>
      </c>
      <c r="H463" s="254">
        <v>1</v>
      </c>
      <c r="I463" s="255">
        <v>17845.939999999999</v>
      </c>
      <c r="J463" s="256">
        <f>ROUND(I463*H463,2)</f>
        <v>17845.939999999999</v>
      </c>
      <c r="K463" s="252" t="s">
        <v>1</v>
      </c>
      <c r="L463" s="257"/>
      <c r="M463" s="258" t="s">
        <v>1</v>
      </c>
      <c r="N463" s="259" t="s">
        <v>45</v>
      </c>
      <c r="O463" s="71"/>
      <c r="P463" s="200">
        <f>O463*H463</f>
        <v>0</v>
      </c>
      <c r="Q463" s="200">
        <v>0.1</v>
      </c>
      <c r="R463" s="200">
        <f>Q463*H463</f>
        <v>0.1</v>
      </c>
      <c r="S463" s="200">
        <v>0</v>
      </c>
      <c r="T463" s="201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2" t="s">
        <v>292</v>
      </c>
      <c r="AT463" s="202" t="s">
        <v>716</v>
      </c>
      <c r="AU463" s="202" t="s">
        <v>88</v>
      </c>
      <c r="AY463" s="17" t="s">
        <v>241</v>
      </c>
      <c r="BE463" s="203">
        <f>IF(N463="základní",J463,0)</f>
        <v>17845.939999999999</v>
      </c>
      <c r="BF463" s="203">
        <f>IF(N463="snížená",J463,0)</f>
        <v>0</v>
      </c>
      <c r="BG463" s="203">
        <f>IF(N463="zákl. přenesená",J463,0)</f>
        <v>0</v>
      </c>
      <c r="BH463" s="203">
        <f>IF(N463="sníž. přenesená",J463,0)</f>
        <v>0</v>
      </c>
      <c r="BI463" s="203">
        <f>IF(N463="nulová",J463,0)</f>
        <v>0</v>
      </c>
      <c r="BJ463" s="17" t="s">
        <v>14</v>
      </c>
      <c r="BK463" s="203">
        <f>ROUND(I463*H463,2)</f>
        <v>17845.939999999999</v>
      </c>
      <c r="BL463" s="17" t="s">
        <v>175</v>
      </c>
      <c r="BM463" s="202" t="s">
        <v>4187</v>
      </c>
    </row>
    <row r="464" spans="1:65" s="1" customFormat="1" ht="21.75" customHeight="1" x14ac:dyDescent="0.2">
      <c r="A464" s="34"/>
      <c r="B464" s="35"/>
      <c r="C464" s="191" t="s">
        <v>928</v>
      </c>
      <c r="D464" s="191" t="s">
        <v>243</v>
      </c>
      <c r="E464" s="192" t="s">
        <v>4188</v>
      </c>
      <c r="F464" s="193" t="s">
        <v>4189</v>
      </c>
      <c r="G464" s="194" t="s">
        <v>246</v>
      </c>
      <c r="H464" s="195">
        <v>5.67</v>
      </c>
      <c r="I464" s="196">
        <v>413.1</v>
      </c>
      <c r="J464" s="197">
        <f>ROUND(I464*H464,2)</f>
        <v>2342.2800000000002</v>
      </c>
      <c r="K464" s="193" t="s">
        <v>247</v>
      </c>
      <c r="L464" s="39"/>
      <c r="M464" s="198" t="s">
        <v>1</v>
      </c>
      <c r="N464" s="199" t="s">
        <v>45</v>
      </c>
      <c r="O464" s="71"/>
      <c r="P464" s="200">
        <f>O464*H464</f>
        <v>0</v>
      </c>
      <c r="Q464" s="200">
        <v>0</v>
      </c>
      <c r="R464" s="200">
        <f>Q464*H464</f>
        <v>0</v>
      </c>
      <c r="S464" s="200">
        <v>7.5999999999999998E-2</v>
      </c>
      <c r="T464" s="201">
        <f>S464*H464</f>
        <v>0.43091999999999997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2" t="s">
        <v>175</v>
      </c>
      <c r="AT464" s="202" t="s">
        <v>243</v>
      </c>
      <c r="AU464" s="202" t="s">
        <v>88</v>
      </c>
      <c r="AY464" s="17" t="s">
        <v>241</v>
      </c>
      <c r="BE464" s="203">
        <f>IF(N464="základní",J464,0)</f>
        <v>2342.2800000000002</v>
      </c>
      <c r="BF464" s="203">
        <f>IF(N464="snížená",J464,0)</f>
        <v>0</v>
      </c>
      <c r="BG464" s="203">
        <f>IF(N464="zákl. přenesená",J464,0)</f>
        <v>0</v>
      </c>
      <c r="BH464" s="203">
        <f>IF(N464="sníž. přenesená",J464,0)</f>
        <v>0</v>
      </c>
      <c r="BI464" s="203">
        <f>IF(N464="nulová",J464,0)</f>
        <v>0</v>
      </c>
      <c r="BJ464" s="17" t="s">
        <v>14</v>
      </c>
      <c r="BK464" s="203">
        <f>ROUND(I464*H464,2)</f>
        <v>2342.2800000000002</v>
      </c>
      <c r="BL464" s="17" t="s">
        <v>175</v>
      </c>
      <c r="BM464" s="202" t="s">
        <v>4190</v>
      </c>
    </row>
    <row r="465" spans="1:65" s="1" customFormat="1" ht="11.25" x14ac:dyDescent="0.2">
      <c r="A465" s="34"/>
      <c r="B465" s="35"/>
      <c r="C465" s="36"/>
      <c r="D465" s="204" t="s">
        <v>249</v>
      </c>
      <c r="E465" s="36"/>
      <c r="F465" s="205" t="s">
        <v>4191</v>
      </c>
      <c r="G465" s="36"/>
      <c r="H465" s="36"/>
      <c r="I465" s="206"/>
      <c r="J465" s="36"/>
      <c r="K465" s="36"/>
      <c r="L465" s="39"/>
      <c r="M465" s="207"/>
      <c r="N465" s="208"/>
      <c r="O465" s="71"/>
      <c r="P465" s="71"/>
      <c r="Q465" s="71"/>
      <c r="R465" s="71"/>
      <c r="S465" s="71"/>
      <c r="T465" s="72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T465" s="17" t="s">
        <v>249</v>
      </c>
      <c r="AU465" s="17" t="s">
        <v>88</v>
      </c>
    </row>
    <row r="466" spans="1:65" s="12" customFormat="1" ht="11.25" x14ac:dyDescent="0.2">
      <c r="B466" s="209"/>
      <c r="C466" s="210"/>
      <c r="D466" s="211" t="s">
        <v>256</v>
      </c>
      <c r="E466" s="212" t="s">
        <v>1</v>
      </c>
      <c r="F466" s="213" t="s">
        <v>4192</v>
      </c>
      <c r="G466" s="210"/>
      <c r="H466" s="214">
        <v>5.67</v>
      </c>
      <c r="I466" s="215"/>
      <c r="J466" s="210"/>
      <c r="K466" s="210"/>
      <c r="L466" s="216"/>
      <c r="M466" s="217"/>
      <c r="N466" s="218"/>
      <c r="O466" s="218"/>
      <c r="P466" s="218"/>
      <c r="Q466" s="218"/>
      <c r="R466" s="218"/>
      <c r="S466" s="218"/>
      <c r="T466" s="219"/>
      <c r="AT466" s="220" t="s">
        <v>256</v>
      </c>
      <c r="AU466" s="220" t="s">
        <v>88</v>
      </c>
      <c r="AV466" s="12" t="s">
        <v>88</v>
      </c>
      <c r="AW466" s="12" t="s">
        <v>36</v>
      </c>
      <c r="AX466" s="12" t="s">
        <v>14</v>
      </c>
      <c r="AY466" s="220" t="s">
        <v>241</v>
      </c>
    </row>
    <row r="467" spans="1:65" s="1" customFormat="1" ht="24.2" customHeight="1" x14ac:dyDescent="0.2">
      <c r="A467" s="34"/>
      <c r="B467" s="35"/>
      <c r="C467" s="191" t="s">
        <v>932</v>
      </c>
      <c r="D467" s="191" t="s">
        <v>243</v>
      </c>
      <c r="E467" s="192" t="s">
        <v>4193</v>
      </c>
      <c r="F467" s="193" t="s">
        <v>4194</v>
      </c>
      <c r="G467" s="194" t="s">
        <v>253</v>
      </c>
      <c r="H467" s="195">
        <v>0.13500000000000001</v>
      </c>
      <c r="I467" s="196">
        <v>13770.02</v>
      </c>
      <c r="J467" s="197">
        <f>ROUND(I467*H467,2)</f>
        <v>1858.95</v>
      </c>
      <c r="K467" s="193" t="s">
        <v>247</v>
      </c>
      <c r="L467" s="39"/>
      <c r="M467" s="198" t="s">
        <v>1</v>
      </c>
      <c r="N467" s="199" t="s">
        <v>45</v>
      </c>
      <c r="O467" s="71"/>
      <c r="P467" s="200">
        <f>O467*H467</f>
        <v>0</v>
      </c>
      <c r="Q467" s="200">
        <v>0</v>
      </c>
      <c r="R467" s="200">
        <f>Q467*H467</f>
        <v>0</v>
      </c>
      <c r="S467" s="200">
        <v>2.4</v>
      </c>
      <c r="T467" s="201">
        <f>S467*H467</f>
        <v>0.32400000000000001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2" t="s">
        <v>175</v>
      </c>
      <c r="AT467" s="202" t="s">
        <v>243</v>
      </c>
      <c r="AU467" s="202" t="s">
        <v>88</v>
      </c>
      <c r="AY467" s="17" t="s">
        <v>241</v>
      </c>
      <c r="BE467" s="203">
        <f>IF(N467="základní",J467,0)</f>
        <v>1858.95</v>
      </c>
      <c r="BF467" s="203">
        <f>IF(N467="snížená",J467,0)</f>
        <v>0</v>
      </c>
      <c r="BG467" s="203">
        <f>IF(N467="zákl. přenesená",J467,0)</f>
        <v>0</v>
      </c>
      <c r="BH467" s="203">
        <f>IF(N467="sníž. přenesená",J467,0)</f>
        <v>0</v>
      </c>
      <c r="BI467" s="203">
        <f>IF(N467="nulová",J467,0)</f>
        <v>0</v>
      </c>
      <c r="BJ467" s="17" t="s">
        <v>14</v>
      </c>
      <c r="BK467" s="203">
        <f>ROUND(I467*H467,2)</f>
        <v>1858.95</v>
      </c>
      <c r="BL467" s="17" t="s">
        <v>175</v>
      </c>
      <c r="BM467" s="202" t="s">
        <v>4195</v>
      </c>
    </row>
    <row r="468" spans="1:65" s="1" customFormat="1" ht="11.25" x14ac:dyDescent="0.2">
      <c r="A468" s="34"/>
      <c r="B468" s="35"/>
      <c r="C468" s="36"/>
      <c r="D468" s="204" t="s">
        <v>249</v>
      </c>
      <c r="E468" s="36"/>
      <c r="F468" s="205" t="s">
        <v>4196</v>
      </c>
      <c r="G468" s="36"/>
      <c r="H468" s="36"/>
      <c r="I468" s="206"/>
      <c r="J468" s="36"/>
      <c r="K468" s="36"/>
      <c r="L468" s="39"/>
      <c r="M468" s="207"/>
      <c r="N468" s="208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7" t="s">
        <v>249</v>
      </c>
      <c r="AU468" s="17" t="s">
        <v>88</v>
      </c>
    </row>
    <row r="469" spans="1:65" s="12" customFormat="1" ht="11.25" x14ac:dyDescent="0.2">
      <c r="B469" s="209"/>
      <c r="C469" s="210"/>
      <c r="D469" s="211" t="s">
        <v>256</v>
      </c>
      <c r="E469" s="212" t="s">
        <v>1</v>
      </c>
      <c r="F469" s="213" t="s">
        <v>4197</v>
      </c>
      <c r="G469" s="210"/>
      <c r="H469" s="214">
        <v>0.13500000000000001</v>
      </c>
      <c r="I469" s="215"/>
      <c r="J469" s="210"/>
      <c r="K469" s="210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256</v>
      </c>
      <c r="AU469" s="220" t="s">
        <v>88</v>
      </c>
      <c r="AV469" s="12" t="s">
        <v>88</v>
      </c>
      <c r="AW469" s="12" t="s">
        <v>36</v>
      </c>
      <c r="AX469" s="12" t="s">
        <v>14</v>
      </c>
      <c r="AY469" s="220" t="s">
        <v>241</v>
      </c>
    </row>
    <row r="470" spans="1:65" s="1" customFormat="1" ht="24.2" customHeight="1" x14ac:dyDescent="0.2">
      <c r="A470" s="34"/>
      <c r="B470" s="35"/>
      <c r="C470" s="191" t="s">
        <v>936</v>
      </c>
      <c r="D470" s="191" t="s">
        <v>243</v>
      </c>
      <c r="E470" s="192" t="s">
        <v>4198</v>
      </c>
      <c r="F470" s="193" t="s">
        <v>4199</v>
      </c>
      <c r="G470" s="194" t="s">
        <v>289</v>
      </c>
      <c r="H470" s="195">
        <v>0.4</v>
      </c>
      <c r="I470" s="196">
        <v>3000</v>
      </c>
      <c r="J470" s="197">
        <f>ROUND(I470*H470,2)</f>
        <v>1200</v>
      </c>
      <c r="K470" s="193" t="s">
        <v>247</v>
      </c>
      <c r="L470" s="39"/>
      <c r="M470" s="198" t="s">
        <v>1</v>
      </c>
      <c r="N470" s="199" t="s">
        <v>45</v>
      </c>
      <c r="O470" s="71"/>
      <c r="P470" s="200">
        <f>O470*H470</f>
        <v>0</v>
      </c>
      <c r="Q470" s="200">
        <v>7.6000000000000004E-4</v>
      </c>
      <c r="R470" s="200">
        <f>Q470*H470</f>
        <v>3.0400000000000002E-4</v>
      </c>
      <c r="S470" s="200">
        <v>2.0999999999999999E-3</v>
      </c>
      <c r="T470" s="201">
        <f>S470*H470</f>
        <v>8.4000000000000003E-4</v>
      </c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R470" s="202" t="s">
        <v>175</v>
      </c>
      <c r="AT470" s="202" t="s">
        <v>243</v>
      </c>
      <c r="AU470" s="202" t="s">
        <v>88</v>
      </c>
      <c r="AY470" s="17" t="s">
        <v>241</v>
      </c>
      <c r="BE470" s="203">
        <f>IF(N470="základní",J470,0)</f>
        <v>1200</v>
      </c>
      <c r="BF470" s="203">
        <f>IF(N470="snížená",J470,0)</f>
        <v>0</v>
      </c>
      <c r="BG470" s="203">
        <f>IF(N470="zákl. přenesená",J470,0)</f>
        <v>0</v>
      </c>
      <c r="BH470" s="203">
        <f>IF(N470="sníž. přenesená",J470,0)</f>
        <v>0</v>
      </c>
      <c r="BI470" s="203">
        <f>IF(N470="nulová",J470,0)</f>
        <v>0</v>
      </c>
      <c r="BJ470" s="17" t="s">
        <v>14</v>
      </c>
      <c r="BK470" s="203">
        <f>ROUND(I470*H470,2)</f>
        <v>1200</v>
      </c>
      <c r="BL470" s="17" t="s">
        <v>175</v>
      </c>
      <c r="BM470" s="202" t="s">
        <v>4200</v>
      </c>
    </row>
    <row r="471" spans="1:65" s="1" customFormat="1" ht="11.25" x14ac:dyDescent="0.2">
      <c r="A471" s="34"/>
      <c r="B471" s="35"/>
      <c r="C471" s="36"/>
      <c r="D471" s="204" t="s">
        <v>249</v>
      </c>
      <c r="E471" s="36"/>
      <c r="F471" s="205" t="s">
        <v>4201</v>
      </c>
      <c r="G471" s="36"/>
      <c r="H471" s="36"/>
      <c r="I471" s="206"/>
      <c r="J471" s="36"/>
      <c r="K471" s="36"/>
      <c r="L471" s="39"/>
      <c r="M471" s="207"/>
      <c r="N471" s="208"/>
      <c r="O471" s="71"/>
      <c r="P471" s="71"/>
      <c r="Q471" s="71"/>
      <c r="R471" s="71"/>
      <c r="S471" s="71"/>
      <c r="T471" s="72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T471" s="17" t="s">
        <v>249</v>
      </c>
      <c r="AU471" s="17" t="s">
        <v>88</v>
      </c>
    </row>
    <row r="472" spans="1:65" s="1" customFormat="1" ht="24.2" customHeight="1" x14ac:dyDescent="0.2">
      <c r="A472" s="34"/>
      <c r="B472" s="35"/>
      <c r="C472" s="191" t="s">
        <v>940</v>
      </c>
      <c r="D472" s="191" t="s">
        <v>243</v>
      </c>
      <c r="E472" s="192" t="s">
        <v>4202</v>
      </c>
      <c r="F472" s="193" t="s">
        <v>4203</v>
      </c>
      <c r="G472" s="194" t="s">
        <v>289</v>
      </c>
      <c r="H472" s="195">
        <v>2</v>
      </c>
      <c r="I472" s="196">
        <v>16000</v>
      </c>
      <c r="J472" s="197">
        <f>ROUND(I472*H472,2)</f>
        <v>32000</v>
      </c>
      <c r="K472" s="193" t="s">
        <v>247</v>
      </c>
      <c r="L472" s="39"/>
      <c r="M472" s="198" t="s">
        <v>1</v>
      </c>
      <c r="N472" s="199" t="s">
        <v>45</v>
      </c>
      <c r="O472" s="71"/>
      <c r="P472" s="200">
        <f>O472*H472</f>
        <v>0</v>
      </c>
      <c r="Q472" s="200">
        <v>3.65E-3</v>
      </c>
      <c r="R472" s="200">
        <f>Q472*H472</f>
        <v>7.3000000000000001E-3</v>
      </c>
      <c r="S472" s="200">
        <v>0.11</v>
      </c>
      <c r="T472" s="201">
        <f>S472*H472</f>
        <v>0.22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2" t="s">
        <v>175</v>
      </c>
      <c r="AT472" s="202" t="s">
        <v>243</v>
      </c>
      <c r="AU472" s="202" t="s">
        <v>88</v>
      </c>
      <c r="AY472" s="17" t="s">
        <v>241</v>
      </c>
      <c r="BE472" s="203">
        <f>IF(N472="základní",J472,0)</f>
        <v>32000</v>
      </c>
      <c r="BF472" s="203">
        <f>IF(N472="snížená",J472,0)</f>
        <v>0</v>
      </c>
      <c r="BG472" s="203">
        <f>IF(N472="zákl. přenesená",J472,0)</f>
        <v>0</v>
      </c>
      <c r="BH472" s="203">
        <f>IF(N472="sníž. přenesená",J472,0)</f>
        <v>0</v>
      </c>
      <c r="BI472" s="203">
        <f>IF(N472="nulová",J472,0)</f>
        <v>0</v>
      </c>
      <c r="BJ472" s="17" t="s">
        <v>14</v>
      </c>
      <c r="BK472" s="203">
        <f>ROUND(I472*H472,2)</f>
        <v>32000</v>
      </c>
      <c r="BL472" s="17" t="s">
        <v>175</v>
      </c>
      <c r="BM472" s="202" t="s">
        <v>4204</v>
      </c>
    </row>
    <row r="473" spans="1:65" s="1" customFormat="1" ht="11.25" x14ac:dyDescent="0.2">
      <c r="A473" s="34"/>
      <c r="B473" s="35"/>
      <c r="C473" s="36"/>
      <c r="D473" s="204" t="s">
        <v>249</v>
      </c>
      <c r="E473" s="36"/>
      <c r="F473" s="205" t="s">
        <v>4205</v>
      </c>
      <c r="G473" s="36"/>
      <c r="H473" s="36"/>
      <c r="I473" s="206"/>
      <c r="J473" s="36"/>
      <c r="K473" s="36"/>
      <c r="L473" s="39"/>
      <c r="M473" s="207"/>
      <c r="N473" s="208"/>
      <c r="O473" s="71"/>
      <c r="P473" s="71"/>
      <c r="Q473" s="71"/>
      <c r="R473" s="71"/>
      <c r="S473" s="71"/>
      <c r="T473" s="72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T473" s="17" t="s">
        <v>249</v>
      </c>
      <c r="AU473" s="17" t="s">
        <v>88</v>
      </c>
    </row>
    <row r="474" spans="1:65" s="12" customFormat="1" ht="11.25" x14ac:dyDescent="0.2">
      <c r="B474" s="209"/>
      <c r="C474" s="210"/>
      <c r="D474" s="211" t="s">
        <v>256</v>
      </c>
      <c r="E474" s="212" t="s">
        <v>1</v>
      </c>
      <c r="F474" s="213" t="s">
        <v>4206</v>
      </c>
      <c r="G474" s="210"/>
      <c r="H474" s="214">
        <v>2</v>
      </c>
      <c r="I474" s="215"/>
      <c r="J474" s="210"/>
      <c r="K474" s="210"/>
      <c r="L474" s="216"/>
      <c r="M474" s="217"/>
      <c r="N474" s="218"/>
      <c r="O474" s="218"/>
      <c r="P474" s="218"/>
      <c r="Q474" s="218"/>
      <c r="R474" s="218"/>
      <c r="S474" s="218"/>
      <c r="T474" s="219"/>
      <c r="AT474" s="220" t="s">
        <v>256</v>
      </c>
      <c r="AU474" s="220" t="s">
        <v>88</v>
      </c>
      <c r="AV474" s="12" t="s">
        <v>88</v>
      </c>
      <c r="AW474" s="12" t="s">
        <v>36</v>
      </c>
      <c r="AX474" s="12" t="s">
        <v>14</v>
      </c>
      <c r="AY474" s="220" t="s">
        <v>241</v>
      </c>
    </row>
    <row r="475" spans="1:65" s="1" customFormat="1" ht="24.2" customHeight="1" x14ac:dyDescent="0.2">
      <c r="A475" s="34"/>
      <c r="B475" s="35"/>
      <c r="C475" s="191" t="s">
        <v>945</v>
      </c>
      <c r="D475" s="191" t="s">
        <v>243</v>
      </c>
      <c r="E475" s="192" t="s">
        <v>4207</v>
      </c>
      <c r="F475" s="193" t="s">
        <v>4208</v>
      </c>
      <c r="G475" s="194" t="s">
        <v>289</v>
      </c>
      <c r="H475" s="195">
        <v>0.3</v>
      </c>
      <c r="I475" s="196">
        <v>25000</v>
      </c>
      <c r="J475" s="197">
        <f>ROUND(I475*H475,2)</f>
        <v>7500</v>
      </c>
      <c r="K475" s="193" t="s">
        <v>247</v>
      </c>
      <c r="L475" s="39"/>
      <c r="M475" s="198" t="s">
        <v>1</v>
      </c>
      <c r="N475" s="199" t="s">
        <v>45</v>
      </c>
      <c r="O475" s="71"/>
      <c r="P475" s="200">
        <f>O475*H475</f>
        <v>0</v>
      </c>
      <c r="Q475" s="200">
        <v>4.4999999999999997E-3</v>
      </c>
      <c r="R475" s="200">
        <f>Q475*H475</f>
        <v>1.3499999999999999E-3</v>
      </c>
      <c r="S475" s="200">
        <v>0.27</v>
      </c>
      <c r="T475" s="201">
        <f>S475*H475</f>
        <v>8.1000000000000003E-2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02" t="s">
        <v>175</v>
      </c>
      <c r="AT475" s="202" t="s">
        <v>243</v>
      </c>
      <c r="AU475" s="202" t="s">
        <v>88</v>
      </c>
      <c r="AY475" s="17" t="s">
        <v>241</v>
      </c>
      <c r="BE475" s="203">
        <f>IF(N475="základní",J475,0)</f>
        <v>7500</v>
      </c>
      <c r="BF475" s="203">
        <f>IF(N475="snížená",J475,0)</f>
        <v>0</v>
      </c>
      <c r="BG475" s="203">
        <f>IF(N475="zákl. přenesená",J475,0)</f>
        <v>0</v>
      </c>
      <c r="BH475" s="203">
        <f>IF(N475="sníž. přenesená",J475,0)</f>
        <v>0</v>
      </c>
      <c r="BI475" s="203">
        <f>IF(N475="nulová",J475,0)</f>
        <v>0</v>
      </c>
      <c r="BJ475" s="17" t="s">
        <v>14</v>
      </c>
      <c r="BK475" s="203">
        <f>ROUND(I475*H475,2)</f>
        <v>7500</v>
      </c>
      <c r="BL475" s="17" t="s">
        <v>175</v>
      </c>
      <c r="BM475" s="202" t="s">
        <v>4209</v>
      </c>
    </row>
    <row r="476" spans="1:65" s="1" customFormat="1" ht="11.25" x14ac:dyDescent="0.2">
      <c r="A476" s="34"/>
      <c r="B476" s="35"/>
      <c r="C476" s="36"/>
      <c r="D476" s="204" t="s">
        <v>249</v>
      </c>
      <c r="E476" s="36"/>
      <c r="F476" s="205" t="s">
        <v>4210</v>
      </c>
      <c r="G476" s="36"/>
      <c r="H476" s="36"/>
      <c r="I476" s="206"/>
      <c r="J476" s="36"/>
      <c r="K476" s="36"/>
      <c r="L476" s="39"/>
      <c r="M476" s="207"/>
      <c r="N476" s="208"/>
      <c r="O476" s="71"/>
      <c r="P476" s="71"/>
      <c r="Q476" s="71"/>
      <c r="R476" s="71"/>
      <c r="S476" s="71"/>
      <c r="T476" s="72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T476" s="17" t="s">
        <v>249</v>
      </c>
      <c r="AU476" s="17" t="s">
        <v>88</v>
      </c>
    </row>
    <row r="477" spans="1:65" s="1" customFormat="1" ht="37.9" customHeight="1" x14ac:dyDescent="0.2">
      <c r="A477" s="34"/>
      <c r="B477" s="35"/>
      <c r="C477" s="191" t="s">
        <v>949</v>
      </c>
      <c r="D477" s="191" t="s">
        <v>243</v>
      </c>
      <c r="E477" s="192" t="s">
        <v>4211</v>
      </c>
      <c r="F477" s="193" t="s">
        <v>4212</v>
      </c>
      <c r="G477" s="194" t="s">
        <v>246</v>
      </c>
      <c r="H477" s="195">
        <v>171.49</v>
      </c>
      <c r="I477" s="196">
        <v>132.19</v>
      </c>
      <c r="J477" s="197">
        <f>ROUND(I477*H477,2)</f>
        <v>22669.26</v>
      </c>
      <c r="K477" s="193" t="s">
        <v>247</v>
      </c>
      <c r="L477" s="39"/>
      <c r="M477" s="198" t="s">
        <v>1</v>
      </c>
      <c r="N477" s="199" t="s">
        <v>45</v>
      </c>
      <c r="O477" s="71"/>
      <c r="P477" s="200">
        <f>O477*H477</f>
        <v>0</v>
      </c>
      <c r="Q477" s="200">
        <v>0</v>
      </c>
      <c r="R477" s="200">
        <f>Q477*H477</f>
        <v>0</v>
      </c>
      <c r="S477" s="200">
        <v>0.02</v>
      </c>
      <c r="T477" s="201">
        <f>S477*H477</f>
        <v>3.4298000000000002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2" t="s">
        <v>175</v>
      </c>
      <c r="AT477" s="202" t="s">
        <v>243</v>
      </c>
      <c r="AU477" s="202" t="s">
        <v>88</v>
      </c>
      <c r="AY477" s="17" t="s">
        <v>241</v>
      </c>
      <c r="BE477" s="203">
        <f>IF(N477="základní",J477,0)</f>
        <v>22669.26</v>
      </c>
      <c r="BF477" s="203">
        <f>IF(N477="snížená",J477,0)</f>
        <v>0</v>
      </c>
      <c r="BG477" s="203">
        <f>IF(N477="zákl. přenesená",J477,0)</f>
        <v>0</v>
      </c>
      <c r="BH477" s="203">
        <f>IF(N477="sníž. přenesená",J477,0)</f>
        <v>0</v>
      </c>
      <c r="BI477" s="203">
        <f>IF(N477="nulová",J477,0)</f>
        <v>0</v>
      </c>
      <c r="BJ477" s="17" t="s">
        <v>14</v>
      </c>
      <c r="BK477" s="203">
        <f>ROUND(I477*H477,2)</f>
        <v>22669.26</v>
      </c>
      <c r="BL477" s="17" t="s">
        <v>175</v>
      </c>
      <c r="BM477" s="202" t="s">
        <v>4213</v>
      </c>
    </row>
    <row r="478" spans="1:65" s="1" customFormat="1" ht="11.25" x14ac:dyDescent="0.2">
      <c r="A478" s="34"/>
      <c r="B478" s="35"/>
      <c r="C478" s="36"/>
      <c r="D478" s="204" t="s">
        <v>249</v>
      </c>
      <c r="E478" s="36"/>
      <c r="F478" s="205" t="s">
        <v>4214</v>
      </c>
      <c r="G478" s="36"/>
      <c r="H478" s="36"/>
      <c r="I478" s="206"/>
      <c r="J478" s="36"/>
      <c r="K478" s="36"/>
      <c r="L478" s="39"/>
      <c r="M478" s="207"/>
      <c r="N478" s="208"/>
      <c r="O478" s="71"/>
      <c r="P478" s="71"/>
      <c r="Q478" s="71"/>
      <c r="R478" s="71"/>
      <c r="S478" s="71"/>
      <c r="T478" s="72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T478" s="17" t="s">
        <v>249</v>
      </c>
      <c r="AU478" s="17" t="s">
        <v>88</v>
      </c>
    </row>
    <row r="479" spans="1:65" s="1" customFormat="1" ht="37.9" customHeight="1" x14ac:dyDescent="0.2">
      <c r="A479" s="34"/>
      <c r="B479" s="35"/>
      <c r="C479" s="191" t="s">
        <v>954</v>
      </c>
      <c r="D479" s="191" t="s">
        <v>243</v>
      </c>
      <c r="E479" s="192" t="s">
        <v>4215</v>
      </c>
      <c r="F479" s="193" t="s">
        <v>4216</v>
      </c>
      <c r="G479" s="194" t="s">
        <v>246</v>
      </c>
      <c r="H479" s="195">
        <v>300</v>
      </c>
      <c r="I479" s="196">
        <v>115.67</v>
      </c>
      <c r="J479" s="197">
        <f>ROUND(I479*H479,2)</f>
        <v>34701</v>
      </c>
      <c r="K479" s="193" t="s">
        <v>247</v>
      </c>
      <c r="L479" s="39"/>
      <c r="M479" s="198" t="s">
        <v>1</v>
      </c>
      <c r="N479" s="199" t="s">
        <v>45</v>
      </c>
      <c r="O479" s="71"/>
      <c r="P479" s="200">
        <f>O479*H479</f>
        <v>0</v>
      </c>
      <c r="Q479" s="200">
        <v>0</v>
      </c>
      <c r="R479" s="200">
        <f>Q479*H479</f>
        <v>0</v>
      </c>
      <c r="S479" s="200">
        <v>0.02</v>
      </c>
      <c r="T479" s="201">
        <f>S479*H479</f>
        <v>6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2" t="s">
        <v>175</v>
      </c>
      <c r="AT479" s="202" t="s">
        <v>243</v>
      </c>
      <c r="AU479" s="202" t="s">
        <v>88</v>
      </c>
      <c r="AY479" s="17" t="s">
        <v>241</v>
      </c>
      <c r="BE479" s="203">
        <f>IF(N479="základní",J479,0)</f>
        <v>34701</v>
      </c>
      <c r="BF479" s="203">
        <f>IF(N479="snížená",J479,0)</f>
        <v>0</v>
      </c>
      <c r="BG479" s="203">
        <f>IF(N479="zákl. přenesená",J479,0)</f>
        <v>0</v>
      </c>
      <c r="BH479" s="203">
        <f>IF(N479="sníž. přenesená",J479,0)</f>
        <v>0</v>
      </c>
      <c r="BI479" s="203">
        <f>IF(N479="nulová",J479,0)</f>
        <v>0</v>
      </c>
      <c r="BJ479" s="17" t="s">
        <v>14</v>
      </c>
      <c r="BK479" s="203">
        <f>ROUND(I479*H479,2)</f>
        <v>34701</v>
      </c>
      <c r="BL479" s="17" t="s">
        <v>175</v>
      </c>
      <c r="BM479" s="202" t="s">
        <v>4217</v>
      </c>
    </row>
    <row r="480" spans="1:65" s="1" customFormat="1" ht="11.25" x14ac:dyDescent="0.2">
      <c r="A480" s="34"/>
      <c r="B480" s="35"/>
      <c r="C480" s="36"/>
      <c r="D480" s="204" t="s">
        <v>249</v>
      </c>
      <c r="E480" s="36"/>
      <c r="F480" s="205" t="s">
        <v>4218</v>
      </c>
      <c r="G480" s="36"/>
      <c r="H480" s="36"/>
      <c r="I480" s="206"/>
      <c r="J480" s="36"/>
      <c r="K480" s="36"/>
      <c r="L480" s="39"/>
      <c r="M480" s="207"/>
      <c r="N480" s="208"/>
      <c r="O480" s="71"/>
      <c r="P480" s="71"/>
      <c r="Q480" s="71"/>
      <c r="R480" s="71"/>
      <c r="S480" s="71"/>
      <c r="T480" s="72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T480" s="17" t="s">
        <v>249</v>
      </c>
      <c r="AU480" s="17" t="s">
        <v>88</v>
      </c>
    </row>
    <row r="481" spans="1:65" s="1" customFormat="1" ht="37.9" customHeight="1" x14ac:dyDescent="0.2">
      <c r="A481" s="34"/>
      <c r="B481" s="35"/>
      <c r="C481" s="191" t="s">
        <v>958</v>
      </c>
      <c r="D481" s="191" t="s">
        <v>243</v>
      </c>
      <c r="E481" s="192" t="s">
        <v>4219</v>
      </c>
      <c r="F481" s="193" t="s">
        <v>4220</v>
      </c>
      <c r="G481" s="194" t="s">
        <v>246</v>
      </c>
      <c r="H481" s="195">
        <v>200</v>
      </c>
      <c r="I481" s="196">
        <v>82.62</v>
      </c>
      <c r="J481" s="197">
        <f>ROUND(I481*H481,2)</f>
        <v>16524</v>
      </c>
      <c r="K481" s="193" t="s">
        <v>247</v>
      </c>
      <c r="L481" s="39"/>
      <c r="M481" s="198" t="s">
        <v>1</v>
      </c>
      <c r="N481" s="199" t="s">
        <v>45</v>
      </c>
      <c r="O481" s="71"/>
      <c r="P481" s="200">
        <f>O481*H481</f>
        <v>0</v>
      </c>
      <c r="Q481" s="200">
        <v>0</v>
      </c>
      <c r="R481" s="200">
        <f>Q481*H481</f>
        <v>0</v>
      </c>
      <c r="S481" s="200">
        <v>2.9000000000000001E-2</v>
      </c>
      <c r="T481" s="201">
        <f>S481*H481</f>
        <v>5.8000000000000007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2" t="s">
        <v>175</v>
      </c>
      <c r="AT481" s="202" t="s">
        <v>243</v>
      </c>
      <c r="AU481" s="202" t="s">
        <v>88</v>
      </c>
      <c r="AY481" s="17" t="s">
        <v>241</v>
      </c>
      <c r="BE481" s="203">
        <f>IF(N481="základní",J481,0)</f>
        <v>16524</v>
      </c>
      <c r="BF481" s="203">
        <f>IF(N481="snížená",J481,0)</f>
        <v>0</v>
      </c>
      <c r="BG481" s="203">
        <f>IF(N481="zákl. přenesená",J481,0)</f>
        <v>0</v>
      </c>
      <c r="BH481" s="203">
        <f>IF(N481="sníž. přenesená",J481,0)</f>
        <v>0</v>
      </c>
      <c r="BI481" s="203">
        <f>IF(N481="nulová",J481,0)</f>
        <v>0</v>
      </c>
      <c r="BJ481" s="17" t="s">
        <v>14</v>
      </c>
      <c r="BK481" s="203">
        <f>ROUND(I481*H481,2)</f>
        <v>16524</v>
      </c>
      <c r="BL481" s="17" t="s">
        <v>175</v>
      </c>
      <c r="BM481" s="202" t="s">
        <v>4221</v>
      </c>
    </row>
    <row r="482" spans="1:65" s="1" customFormat="1" ht="11.25" x14ac:dyDescent="0.2">
      <c r="A482" s="34"/>
      <c r="B482" s="35"/>
      <c r="C482" s="36"/>
      <c r="D482" s="204" t="s">
        <v>249</v>
      </c>
      <c r="E482" s="36"/>
      <c r="F482" s="205" t="s">
        <v>4222</v>
      </c>
      <c r="G482" s="36"/>
      <c r="H482" s="36"/>
      <c r="I482" s="206"/>
      <c r="J482" s="36"/>
      <c r="K482" s="36"/>
      <c r="L482" s="39"/>
      <c r="M482" s="207"/>
      <c r="N482" s="208"/>
      <c r="O482" s="71"/>
      <c r="P482" s="71"/>
      <c r="Q482" s="71"/>
      <c r="R482" s="71"/>
      <c r="S482" s="71"/>
      <c r="T482" s="72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7" t="s">
        <v>249</v>
      </c>
      <c r="AU482" s="17" t="s">
        <v>88</v>
      </c>
    </row>
    <row r="483" spans="1:65" s="1" customFormat="1" ht="24.2" customHeight="1" x14ac:dyDescent="0.2">
      <c r="A483" s="34"/>
      <c r="B483" s="35"/>
      <c r="C483" s="191" t="s">
        <v>962</v>
      </c>
      <c r="D483" s="191" t="s">
        <v>243</v>
      </c>
      <c r="E483" s="192" t="s">
        <v>310</v>
      </c>
      <c r="F483" s="193" t="s">
        <v>311</v>
      </c>
      <c r="G483" s="194" t="s">
        <v>246</v>
      </c>
      <c r="H483" s="195">
        <v>454.06</v>
      </c>
      <c r="I483" s="196">
        <v>297.43</v>
      </c>
      <c r="J483" s="197">
        <f>ROUND(I483*H483,2)</f>
        <v>135051.07</v>
      </c>
      <c r="K483" s="193" t="s">
        <v>247</v>
      </c>
      <c r="L483" s="39"/>
      <c r="M483" s="198" t="s">
        <v>1</v>
      </c>
      <c r="N483" s="199" t="s">
        <v>45</v>
      </c>
      <c r="O483" s="71"/>
      <c r="P483" s="200">
        <f>O483*H483</f>
        <v>0</v>
      </c>
      <c r="Q483" s="200">
        <v>0</v>
      </c>
      <c r="R483" s="200">
        <f>Q483*H483</f>
        <v>0</v>
      </c>
      <c r="S483" s="200">
        <v>6.6000000000000003E-2</v>
      </c>
      <c r="T483" s="201">
        <f>S483*H483</f>
        <v>29.967960000000001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202" t="s">
        <v>175</v>
      </c>
      <c r="AT483" s="202" t="s">
        <v>243</v>
      </c>
      <c r="AU483" s="202" t="s">
        <v>88</v>
      </c>
      <c r="AY483" s="17" t="s">
        <v>241</v>
      </c>
      <c r="BE483" s="203">
        <f>IF(N483="základní",J483,0)</f>
        <v>135051.07</v>
      </c>
      <c r="BF483" s="203">
        <f>IF(N483="snížená",J483,0)</f>
        <v>0</v>
      </c>
      <c r="BG483" s="203">
        <f>IF(N483="zákl. přenesená",J483,0)</f>
        <v>0</v>
      </c>
      <c r="BH483" s="203">
        <f>IF(N483="sníž. přenesená",J483,0)</f>
        <v>0</v>
      </c>
      <c r="BI483" s="203">
        <f>IF(N483="nulová",J483,0)</f>
        <v>0</v>
      </c>
      <c r="BJ483" s="17" t="s">
        <v>14</v>
      </c>
      <c r="BK483" s="203">
        <f>ROUND(I483*H483,2)</f>
        <v>135051.07</v>
      </c>
      <c r="BL483" s="17" t="s">
        <v>175</v>
      </c>
      <c r="BM483" s="202" t="s">
        <v>4223</v>
      </c>
    </row>
    <row r="484" spans="1:65" s="1" customFormat="1" ht="11.25" x14ac:dyDescent="0.2">
      <c r="A484" s="34"/>
      <c r="B484" s="35"/>
      <c r="C484" s="36"/>
      <c r="D484" s="204" t="s">
        <v>249</v>
      </c>
      <c r="E484" s="36"/>
      <c r="F484" s="205" t="s">
        <v>313</v>
      </c>
      <c r="G484" s="36"/>
      <c r="H484" s="36"/>
      <c r="I484" s="206"/>
      <c r="J484" s="36"/>
      <c r="K484" s="36"/>
      <c r="L484" s="39"/>
      <c r="M484" s="207"/>
      <c r="N484" s="208"/>
      <c r="O484" s="71"/>
      <c r="P484" s="71"/>
      <c r="Q484" s="71"/>
      <c r="R484" s="71"/>
      <c r="S484" s="71"/>
      <c r="T484" s="72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T484" s="17" t="s">
        <v>249</v>
      </c>
      <c r="AU484" s="17" t="s">
        <v>88</v>
      </c>
    </row>
    <row r="485" spans="1:65" s="14" customFormat="1" ht="11.25" x14ac:dyDescent="0.2">
      <c r="B485" s="232"/>
      <c r="C485" s="233"/>
      <c r="D485" s="211" t="s">
        <v>256</v>
      </c>
      <c r="E485" s="234" t="s">
        <v>1</v>
      </c>
      <c r="F485" s="235" t="s">
        <v>4121</v>
      </c>
      <c r="G485" s="233"/>
      <c r="H485" s="234" t="s">
        <v>1</v>
      </c>
      <c r="I485" s="236"/>
      <c r="J485" s="233"/>
      <c r="K485" s="233"/>
      <c r="L485" s="237"/>
      <c r="M485" s="238"/>
      <c r="N485" s="239"/>
      <c r="O485" s="239"/>
      <c r="P485" s="239"/>
      <c r="Q485" s="239"/>
      <c r="R485" s="239"/>
      <c r="S485" s="239"/>
      <c r="T485" s="240"/>
      <c r="AT485" s="241" t="s">
        <v>256</v>
      </c>
      <c r="AU485" s="241" t="s">
        <v>88</v>
      </c>
      <c r="AV485" s="14" t="s">
        <v>14</v>
      </c>
      <c r="AW485" s="14" t="s">
        <v>36</v>
      </c>
      <c r="AX485" s="14" t="s">
        <v>80</v>
      </c>
      <c r="AY485" s="241" t="s">
        <v>241</v>
      </c>
    </row>
    <row r="486" spans="1:65" s="14" customFormat="1" ht="11.25" x14ac:dyDescent="0.2">
      <c r="B486" s="232"/>
      <c r="C486" s="233"/>
      <c r="D486" s="211" t="s">
        <v>256</v>
      </c>
      <c r="E486" s="234" t="s">
        <v>1</v>
      </c>
      <c r="F486" s="235" t="s">
        <v>4122</v>
      </c>
      <c r="G486" s="233"/>
      <c r="H486" s="234" t="s">
        <v>1</v>
      </c>
      <c r="I486" s="236"/>
      <c r="J486" s="233"/>
      <c r="K486" s="233"/>
      <c r="L486" s="237"/>
      <c r="M486" s="238"/>
      <c r="N486" s="239"/>
      <c r="O486" s="239"/>
      <c r="P486" s="239"/>
      <c r="Q486" s="239"/>
      <c r="R486" s="239"/>
      <c r="S486" s="239"/>
      <c r="T486" s="240"/>
      <c r="AT486" s="241" t="s">
        <v>256</v>
      </c>
      <c r="AU486" s="241" t="s">
        <v>88</v>
      </c>
      <c r="AV486" s="14" t="s">
        <v>14</v>
      </c>
      <c r="AW486" s="14" t="s">
        <v>36</v>
      </c>
      <c r="AX486" s="14" t="s">
        <v>80</v>
      </c>
      <c r="AY486" s="241" t="s">
        <v>241</v>
      </c>
    </row>
    <row r="487" spans="1:65" s="12" customFormat="1" ht="11.25" x14ac:dyDescent="0.2">
      <c r="B487" s="209"/>
      <c r="C487" s="210"/>
      <c r="D487" s="211" t="s">
        <v>256</v>
      </c>
      <c r="E487" s="212" t="s">
        <v>1</v>
      </c>
      <c r="F487" s="213" t="s">
        <v>4123</v>
      </c>
      <c r="G487" s="210"/>
      <c r="H487" s="214">
        <v>202.96</v>
      </c>
      <c r="I487" s="215"/>
      <c r="J487" s="210"/>
      <c r="K487" s="210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256</v>
      </c>
      <c r="AU487" s="220" t="s">
        <v>88</v>
      </c>
      <c r="AV487" s="12" t="s">
        <v>88</v>
      </c>
      <c r="AW487" s="12" t="s">
        <v>36</v>
      </c>
      <c r="AX487" s="12" t="s">
        <v>80</v>
      </c>
      <c r="AY487" s="220" t="s">
        <v>241</v>
      </c>
    </row>
    <row r="488" spans="1:65" s="12" customFormat="1" ht="11.25" x14ac:dyDescent="0.2">
      <c r="B488" s="209"/>
      <c r="C488" s="210"/>
      <c r="D488" s="211" t="s">
        <v>256</v>
      </c>
      <c r="E488" s="212" t="s">
        <v>1</v>
      </c>
      <c r="F488" s="213" t="s">
        <v>4124</v>
      </c>
      <c r="G488" s="210"/>
      <c r="H488" s="214">
        <v>90</v>
      </c>
      <c r="I488" s="215"/>
      <c r="J488" s="210"/>
      <c r="K488" s="210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256</v>
      </c>
      <c r="AU488" s="220" t="s">
        <v>88</v>
      </c>
      <c r="AV488" s="12" t="s">
        <v>88</v>
      </c>
      <c r="AW488" s="12" t="s">
        <v>36</v>
      </c>
      <c r="AX488" s="12" t="s">
        <v>80</v>
      </c>
      <c r="AY488" s="220" t="s">
        <v>241</v>
      </c>
    </row>
    <row r="489" spans="1:65" s="12" customFormat="1" ht="11.25" x14ac:dyDescent="0.2">
      <c r="B489" s="209"/>
      <c r="C489" s="210"/>
      <c r="D489" s="211" t="s">
        <v>256</v>
      </c>
      <c r="E489" s="212" t="s">
        <v>1</v>
      </c>
      <c r="F489" s="213" t="s">
        <v>4125</v>
      </c>
      <c r="G489" s="210"/>
      <c r="H489" s="214">
        <v>92.7</v>
      </c>
      <c r="I489" s="215"/>
      <c r="J489" s="210"/>
      <c r="K489" s="210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256</v>
      </c>
      <c r="AU489" s="220" t="s">
        <v>88</v>
      </c>
      <c r="AV489" s="12" t="s">
        <v>88</v>
      </c>
      <c r="AW489" s="12" t="s">
        <v>36</v>
      </c>
      <c r="AX489" s="12" t="s">
        <v>80</v>
      </c>
      <c r="AY489" s="220" t="s">
        <v>241</v>
      </c>
    </row>
    <row r="490" spans="1:65" s="12" customFormat="1" ht="11.25" x14ac:dyDescent="0.2">
      <c r="B490" s="209"/>
      <c r="C490" s="210"/>
      <c r="D490" s="211" t="s">
        <v>256</v>
      </c>
      <c r="E490" s="212" t="s">
        <v>1</v>
      </c>
      <c r="F490" s="213" t="s">
        <v>4126</v>
      </c>
      <c r="G490" s="210"/>
      <c r="H490" s="214">
        <v>68.400000000000006</v>
      </c>
      <c r="I490" s="215"/>
      <c r="J490" s="210"/>
      <c r="K490" s="210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256</v>
      </c>
      <c r="AU490" s="220" t="s">
        <v>88</v>
      </c>
      <c r="AV490" s="12" t="s">
        <v>88</v>
      </c>
      <c r="AW490" s="12" t="s">
        <v>36</v>
      </c>
      <c r="AX490" s="12" t="s">
        <v>80</v>
      </c>
      <c r="AY490" s="220" t="s">
        <v>241</v>
      </c>
    </row>
    <row r="491" spans="1:65" s="13" customFormat="1" ht="11.25" x14ac:dyDescent="0.2">
      <c r="B491" s="221"/>
      <c r="C491" s="222"/>
      <c r="D491" s="211" t="s">
        <v>256</v>
      </c>
      <c r="E491" s="223" t="s">
        <v>1</v>
      </c>
      <c r="F491" s="224" t="s">
        <v>258</v>
      </c>
      <c r="G491" s="222"/>
      <c r="H491" s="225">
        <v>454.06</v>
      </c>
      <c r="I491" s="226"/>
      <c r="J491" s="222"/>
      <c r="K491" s="222"/>
      <c r="L491" s="227"/>
      <c r="M491" s="228"/>
      <c r="N491" s="229"/>
      <c r="O491" s="229"/>
      <c r="P491" s="229"/>
      <c r="Q491" s="229"/>
      <c r="R491" s="229"/>
      <c r="S491" s="229"/>
      <c r="T491" s="230"/>
      <c r="AT491" s="231" t="s">
        <v>256</v>
      </c>
      <c r="AU491" s="231" t="s">
        <v>88</v>
      </c>
      <c r="AV491" s="13" t="s">
        <v>175</v>
      </c>
      <c r="AW491" s="13" t="s">
        <v>36</v>
      </c>
      <c r="AX491" s="13" t="s">
        <v>14</v>
      </c>
      <c r="AY491" s="231" t="s">
        <v>241</v>
      </c>
    </row>
    <row r="492" spans="1:65" s="1" customFormat="1" ht="24.2" customHeight="1" x14ac:dyDescent="0.2">
      <c r="A492" s="34"/>
      <c r="B492" s="35"/>
      <c r="C492" s="191" t="s">
        <v>967</v>
      </c>
      <c r="D492" s="191" t="s">
        <v>243</v>
      </c>
      <c r="E492" s="192" t="s">
        <v>323</v>
      </c>
      <c r="F492" s="193" t="s">
        <v>324</v>
      </c>
      <c r="G492" s="194" t="s">
        <v>246</v>
      </c>
      <c r="H492" s="195">
        <v>117.3</v>
      </c>
      <c r="I492" s="196">
        <v>297.43</v>
      </c>
      <c r="J492" s="197">
        <f>ROUND(I492*H492,2)</f>
        <v>34888.54</v>
      </c>
      <c r="K492" s="193" t="s">
        <v>247</v>
      </c>
      <c r="L492" s="39"/>
      <c r="M492" s="198" t="s">
        <v>1</v>
      </c>
      <c r="N492" s="199" t="s">
        <v>45</v>
      </c>
      <c r="O492" s="71"/>
      <c r="P492" s="200">
        <f>O492*H492</f>
        <v>0</v>
      </c>
      <c r="Q492" s="200">
        <v>0</v>
      </c>
      <c r="R492" s="200">
        <f>Q492*H492</f>
        <v>0</v>
      </c>
      <c r="S492" s="200">
        <v>6.6000000000000003E-2</v>
      </c>
      <c r="T492" s="201">
        <f>S492*H492</f>
        <v>7.7418000000000005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2" t="s">
        <v>175</v>
      </c>
      <c r="AT492" s="202" t="s">
        <v>243</v>
      </c>
      <c r="AU492" s="202" t="s">
        <v>88</v>
      </c>
      <c r="AY492" s="17" t="s">
        <v>241</v>
      </c>
      <c r="BE492" s="203">
        <f>IF(N492="základní",J492,0)</f>
        <v>34888.54</v>
      </c>
      <c r="BF492" s="203">
        <f>IF(N492="snížená",J492,0)</f>
        <v>0</v>
      </c>
      <c r="BG492" s="203">
        <f>IF(N492="zákl. přenesená",J492,0)</f>
        <v>0</v>
      </c>
      <c r="BH492" s="203">
        <f>IF(N492="sníž. přenesená",J492,0)</f>
        <v>0</v>
      </c>
      <c r="BI492" s="203">
        <f>IF(N492="nulová",J492,0)</f>
        <v>0</v>
      </c>
      <c r="BJ492" s="17" t="s">
        <v>14</v>
      </c>
      <c r="BK492" s="203">
        <f>ROUND(I492*H492,2)</f>
        <v>34888.54</v>
      </c>
      <c r="BL492" s="17" t="s">
        <v>175</v>
      </c>
      <c r="BM492" s="202" t="s">
        <v>4224</v>
      </c>
    </row>
    <row r="493" spans="1:65" s="1" customFormat="1" ht="11.25" x14ac:dyDescent="0.2">
      <c r="A493" s="34"/>
      <c r="B493" s="35"/>
      <c r="C493" s="36"/>
      <c r="D493" s="204" t="s">
        <v>249</v>
      </c>
      <c r="E493" s="36"/>
      <c r="F493" s="205" t="s">
        <v>326</v>
      </c>
      <c r="G493" s="36"/>
      <c r="H493" s="36"/>
      <c r="I493" s="206"/>
      <c r="J493" s="36"/>
      <c r="K493" s="36"/>
      <c r="L493" s="39"/>
      <c r="M493" s="207"/>
      <c r="N493" s="208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7" t="s">
        <v>249</v>
      </c>
      <c r="AU493" s="17" t="s">
        <v>88</v>
      </c>
    </row>
    <row r="494" spans="1:65" s="14" customFormat="1" ht="11.25" x14ac:dyDescent="0.2">
      <c r="B494" s="232"/>
      <c r="C494" s="233"/>
      <c r="D494" s="211" t="s">
        <v>256</v>
      </c>
      <c r="E494" s="234" t="s">
        <v>1</v>
      </c>
      <c r="F494" s="235" t="s">
        <v>4121</v>
      </c>
      <c r="G494" s="233"/>
      <c r="H494" s="234" t="s">
        <v>1</v>
      </c>
      <c r="I494" s="236"/>
      <c r="J494" s="233"/>
      <c r="K494" s="233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256</v>
      </c>
      <c r="AU494" s="241" t="s">
        <v>88</v>
      </c>
      <c r="AV494" s="14" t="s">
        <v>14</v>
      </c>
      <c r="AW494" s="14" t="s">
        <v>36</v>
      </c>
      <c r="AX494" s="14" t="s">
        <v>80</v>
      </c>
      <c r="AY494" s="241" t="s">
        <v>241</v>
      </c>
    </row>
    <row r="495" spans="1:65" s="14" customFormat="1" ht="11.25" x14ac:dyDescent="0.2">
      <c r="B495" s="232"/>
      <c r="C495" s="233"/>
      <c r="D495" s="211" t="s">
        <v>256</v>
      </c>
      <c r="E495" s="234" t="s">
        <v>1</v>
      </c>
      <c r="F495" s="235" t="s">
        <v>4127</v>
      </c>
      <c r="G495" s="233"/>
      <c r="H495" s="234" t="s">
        <v>1</v>
      </c>
      <c r="I495" s="236"/>
      <c r="J495" s="233"/>
      <c r="K495" s="233"/>
      <c r="L495" s="237"/>
      <c r="M495" s="238"/>
      <c r="N495" s="239"/>
      <c r="O495" s="239"/>
      <c r="P495" s="239"/>
      <c r="Q495" s="239"/>
      <c r="R495" s="239"/>
      <c r="S495" s="239"/>
      <c r="T495" s="240"/>
      <c r="AT495" s="241" t="s">
        <v>256</v>
      </c>
      <c r="AU495" s="241" t="s">
        <v>88</v>
      </c>
      <c r="AV495" s="14" t="s">
        <v>14</v>
      </c>
      <c r="AW495" s="14" t="s">
        <v>36</v>
      </c>
      <c r="AX495" s="14" t="s">
        <v>80</v>
      </c>
      <c r="AY495" s="241" t="s">
        <v>241</v>
      </c>
    </row>
    <row r="496" spans="1:65" s="12" customFormat="1" ht="11.25" x14ac:dyDescent="0.2">
      <c r="B496" s="209"/>
      <c r="C496" s="210"/>
      <c r="D496" s="211" t="s">
        <v>256</v>
      </c>
      <c r="E496" s="212" t="s">
        <v>1</v>
      </c>
      <c r="F496" s="213" t="s">
        <v>4128</v>
      </c>
      <c r="G496" s="210"/>
      <c r="H496" s="214">
        <v>63.84</v>
      </c>
      <c r="I496" s="215"/>
      <c r="J496" s="210"/>
      <c r="K496" s="210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256</v>
      </c>
      <c r="AU496" s="220" t="s">
        <v>88</v>
      </c>
      <c r="AV496" s="12" t="s">
        <v>88</v>
      </c>
      <c r="AW496" s="12" t="s">
        <v>36</v>
      </c>
      <c r="AX496" s="12" t="s">
        <v>80</v>
      </c>
      <c r="AY496" s="220" t="s">
        <v>241</v>
      </c>
    </row>
    <row r="497" spans="1:65" s="12" customFormat="1" ht="11.25" x14ac:dyDescent="0.2">
      <c r="B497" s="209"/>
      <c r="C497" s="210"/>
      <c r="D497" s="211" t="s">
        <v>256</v>
      </c>
      <c r="E497" s="212" t="s">
        <v>1</v>
      </c>
      <c r="F497" s="213" t="s">
        <v>4129</v>
      </c>
      <c r="G497" s="210"/>
      <c r="H497" s="214">
        <v>22.44</v>
      </c>
      <c r="I497" s="215"/>
      <c r="J497" s="210"/>
      <c r="K497" s="210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256</v>
      </c>
      <c r="AU497" s="220" t="s">
        <v>88</v>
      </c>
      <c r="AV497" s="12" t="s">
        <v>88</v>
      </c>
      <c r="AW497" s="12" t="s">
        <v>36</v>
      </c>
      <c r="AX497" s="12" t="s">
        <v>80</v>
      </c>
      <c r="AY497" s="220" t="s">
        <v>241</v>
      </c>
    </row>
    <row r="498" spans="1:65" s="12" customFormat="1" ht="11.25" x14ac:dyDescent="0.2">
      <c r="B498" s="209"/>
      <c r="C498" s="210"/>
      <c r="D498" s="211" t="s">
        <v>256</v>
      </c>
      <c r="E498" s="212" t="s">
        <v>1</v>
      </c>
      <c r="F498" s="213" t="s">
        <v>4130</v>
      </c>
      <c r="G498" s="210"/>
      <c r="H498" s="214">
        <v>24.42</v>
      </c>
      <c r="I498" s="215"/>
      <c r="J498" s="210"/>
      <c r="K498" s="210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256</v>
      </c>
      <c r="AU498" s="220" t="s">
        <v>88</v>
      </c>
      <c r="AV498" s="12" t="s">
        <v>88</v>
      </c>
      <c r="AW498" s="12" t="s">
        <v>36</v>
      </c>
      <c r="AX498" s="12" t="s">
        <v>80</v>
      </c>
      <c r="AY498" s="220" t="s">
        <v>241</v>
      </c>
    </row>
    <row r="499" spans="1:65" s="12" customFormat="1" ht="11.25" x14ac:dyDescent="0.2">
      <c r="B499" s="209"/>
      <c r="C499" s="210"/>
      <c r="D499" s="211" t="s">
        <v>256</v>
      </c>
      <c r="E499" s="212" t="s">
        <v>1</v>
      </c>
      <c r="F499" s="213" t="s">
        <v>4131</v>
      </c>
      <c r="G499" s="210"/>
      <c r="H499" s="214">
        <v>6.6</v>
      </c>
      <c r="I499" s="215"/>
      <c r="J499" s="210"/>
      <c r="K499" s="210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256</v>
      </c>
      <c r="AU499" s="220" t="s">
        <v>88</v>
      </c>
      <c r="AV499" s="12" t="s">
        <v>88</v>
      </c>
      <c r="AW499" s="12" t="s">
        <v>36</v>
      </c>
      <c r="AX499" s="12" t="s">
        <v>80</v>
      </c>
      <c r="AY499" s="220" t="s">
        <v>241</v>
      </c>
    </row>
    <row r="500" spans="1:65" s="13" customFormat="1" ht="11.25" x14ac:dyDescent="0.2">
      <c r="B500" s="221"/>
      <c r="C500" s="222"/>
      <c r="D500" s="211" t="s">
        <v>256</v>
      </c>
      <c r="E500" s="223" t="s">
        <v>1</v>
      </c>
      <c r="F500" s="224" t="s">
        <v>258</v>
      </c>
      <c r="G500" s="222"/>
      <c r="H500" s="225">
        <v>117.3</v>
      </c>
      <c r="I500" s="226"/>
      <c r="J500" s="222"/>
      <c r="K500" s="222"/>
      <c r="L500" s="227"/>
      <c r="M500" s="228"/>
      <c r="N500" s="229"/>
      <c r="O500" s="229"/>
      <c r="P500" s="229"/>
      <c r="Q500" s="229"/>
      <c r="R500" s="229"/>
      <c r="S500" s="229"/>
      <c r="T500" s="230"/>
      <c r="AT500" s="231" t="s">
        <v>256</v>
      </c>
      <c r="AU500" s="231" t="s">
        <v>88</v>
      </c>
      <c r="AV500" s="13" t="s">
        <v>175</v>
      </c>
      <c r="AW500" s="13" t="s">
        <v>36</v>
      </c>
      <c r="AX500" s="13" t="s">
        <v>14</v>
      </c>
      <c r="AY500" s="231" t="s">
        <v>241</v>
      </c>
    </row>
    <row r="501" spans="1:65" s="1" customFormat="1" ht="33" customHeight="1" x14ac:dyDescent="0.2">
      <c r="A501" s="34"/>
      <c r="B501" s="35"/>
      <c r="C501" s="191" t="s">
        <v>971</v>
      </c>
      <c r="D501" s="191" t="s">
        <v>243</v>
      </c>
      <c r="E501" s="192" t="s">
        <v>4225</v>
      </c>
      <c r="F501" s="193" t="s">
        <v>4226</v>
      </c>
      <c r="G501" s="194" t="s">
        <v>246</v>
      </c>
      <c r="H501" s="195">
        <v>571.36</v>
      </c>
      <c r="I501" s="196">
        <v>495.72</v>
      </c>
      <c r="J501" s="197">
        <f>ROUND(I501*H501,2)</f>
        <v>283234.58</v>
      </c>
      <c r="K501" s="193" t="s">
        <v>247</v>
      </c>
      <c r="L501" s="39"/>
      <c r="M501" s="198" t="s">
        <v>1</v>
      </c>
      <c r="N501" s="199" t="s">
        <v>45</v>
      </c>
      <c r="O501" s="71"/>
      <c r="P501" s="200">
        <f>O501*H501</f>
        <v>0</v>
      </c>
      <c r="Q501" s="200">
        <v>0</v>
      </c>
      <c r="R501" s="200">
        <f>Q501*H501</f>
        <v>0</v>
      </c>
      <c r="S501" s="200">
        <v>7.0000000000000007E-2</v>
      </c>
      <c r="T501" s="201">
        <f>S501*H501</f>
        <v>39.995200000000004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202" t="s">
        <v>175</v>
      </c>
      <c r="AT501" s="202" t="s">
        <v>243</v>
      </c>
      <c r="AU501" s="202" t="s">
        <v>88</v>
      </c>
      <c r="AY501" s="17" t="s">
        <v>241</v>
      </c>
      <c r="BE501" s="203">
        <f>IF(N501="základní",J501,0)</f>
        <v>283234.58</v>
      </c>
      <c r="BF501" s="203">
        <f>IF(N501="snížená",J501,0)</f>
        <v>0</v>
      </c>
      <c r="BG501" s="203">
        <f>IF(N501="zákl. přenesená",J501,0)</f>
        <v>0</v>
      </c>
      <c r="BH501" s="203">
        <f>IF(N501="sníž. přenesená",J501,0)</f>
        <v>0</v>
      </c>
      <c r="BI501" s="203">
        <f>IF(N501="nulová",J501,0)</f>
        <v>0</v>
      </c>
      <c r="BJ501" s="17" t="s">
        <v>14</v>
      </c>
      <c r="BK501" s="203">
        <f>ROUND(I501*H501,2)</f>
        <v>283234.58</v>
      </c>
      <c r="BL501" s="17" t="s">
        <v>175</v>
      </c>
      <c r="BM501" s="202" t="s">
        <v>4227</v>
      </c>
    </row>
    <row r="502" spans="1:65" s="1" customFormat="1" ht="11.25" x14ac:dyDescent="0.2">
      <c r="A502" s="34"/>
      <c r="B502" s="35"/>
      <c r="C502" s="36"/>
      <c r="D502" s="204" t="s">
        <v>249</v>
      </c>
      <c r="E502" s="36"/>
      <c r="F502" s="205" t="s">
        <v>4228</v>
      </c>
      <c r="G502" s="36"/>
      <c r="H502" s="36"/>
      <c r="I502" s="206"/>
      <c r="J502" s="36"/>
      <c r="K502" s="36"/>
      <c r="L502" s="39"/>
      <c r="M502" s="207"/>
      <c r="N502" s="208"/>
      <c r="O502" s="71"/>
      <c r="P502" s="71"/>
      <c r="Q502" s="71"/>
      <c r="R502" s="71"/>
      <c r="S502" s="71"/>
      <c r="T502" s="72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T502" s="17" t="s">
        <v>249</v>
      </c>
      <c r="AU502" s="17" t="s">
        <v>88</v>
      </c>
    </row>
    <row r="503" spans="1:65" s="14" customFormat="1" ht="11.25" x14ac:dyDescent="0.2">
      <c r="B503" s="232"/>
      <c r="C503" s="233"/>
      <c r="D503" s="211" t="s">
        <v>256</v>
      </c>
      <c r="E503" s="234" t="s">
        <v>1</v>
      </c>
      <c r="F503" s="235" t="s">
        <v>4121</v>
      </c>
      <c r="G503" s="233"/>
      <c r="H503" s="234" t="s">
        <v>1</v>
      </c>
      <c r="I503" s="236"/>
      <c r="J503" s="233"/>
      <c r="K503" s="233"/>
      <c r="L503" s="237"/>
      <c r="M503" s="238"/>
      <c r="N503" s="239"/>
      <c r="O503" s="239"/>
      <c r="P503" s="239"/>
      <c r="Q503" s="239"/>
      <c r="R503" s="239"/>
      <c r="S503" s="239"/>
      <c r="T503" s="240"/>
      <c r="AT503" s="241" t="s">
        <v>256</v>
      </c>
      <c r="AU503" s="241" t="s">
        <v>88</v>
      </c>
      <c r="AV503" s="14" t="s">
        <v>14</v>
      </c>
      <c r="AW503" s="14" t="s">
        <v>36</v>
      </c>
      <c r="AX503" s="14" t="s">
        <v>80</v>
      </c>
      <c r="AY503" s="241" t="s">
        <v>241</v>
      </c>
    </row>
    <row r="504" spans="1:65" s="14" customFormat="1" ht="11.25" x14ac:dyDescent="0.2">
      <c r="B504" s="232"/>
      <c r="C504" s="233"/>
      <c r="D504" s="211" t="s">
        <v>256</v>
      </c>
      <c r="E504" s="234" t="s">
        <v>1</v>
      </c>
      <c r="F504" s="235" t="s">
        <v>4122</v>
      </c>
      <c r="G504" s="233"/>
      <c r="H504" s="234" t="s">
        <v>1</v>
      </c>
      <c r="I504" s="236"/>
      <c r="J504" s="233"/>
      <c r="K504" s="233"/>
      <c r="L504" s="237"/>
      <c r="M504" s="238"/>
      <c r="N504" s="239"/>
      <c r="O504" s="239"/>
      <c r="P504" s="239"/>
      <c r="Q504" s="239"/>
      <c r="R504" s="239"/>
      <c r="S504" s="239"/>
      <c r="T504" s="240"/>
      <c r="AT504" s="241" t="s">
        <v>256</v>
      </c>
      <c r="AU504" s="241" t="s">
        <v>88</v>
      </c>
      <c r="AV504" s="14" t="s">
        <v>14</v>
      </c>
      <c r="AW504" s="14" t="s">
        <v>36</v>
      </c>
      <c r="AX504" s="14" t="s">
        <v>80</v>
      </c>
      <c r="AY504" s="241" t="s">
        <v>241</v>
      </c>
    </row>
    <row r="505" spans="1:65" s="12" customFormat="1" ht="11.25" x14ac:dyDescent="0.2">
      <c r="B505" s="209"/>
      <c r="C505" s="210"/>
      <c r="D505" s="211" t="s">
        <v>256</v>
      </c>
      <c r="E505" s="212" t="s">
        <v>1</v>
      </c>
      <c r="F505" s="213" t="s">
        <v>4123</v>
      </c>
      <c r="G505" s="210"/>
      <c r="H505" s="214">
        <v>202.96</v>
      </c>
      <c r="I505" s="215"/>
      <c r="J505" s="210"/>
      <c r="K505" s="210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256</v>
      </c>
      <c r="AU505" s="220" t="s">
        <v>88</v>
      </c>
      <c r="AV505" s="12" t="s">
        <v>88</v>
      </c>
      <c r="AW505" s="12" t="s">
        <v>36</v>
      </c>
      <c r="AX505" s="12" t="s">
        <v>80</v>
      </c>
      <c r="AY505" s="220" t="s">
        <v>241</v>
      </c>
    </row>
    <row r="506" spans="1:65" s="12" customFormat="1" ht="11.25" x14ac:dyDescent="0.2">
      <c r="B506" s="209"/>
      <c r="C506" s="210"/>
      <c r="D506" s="211" t="s">
        <v>256</v>
      </c>
      <c r="E506" s="212" t="s">
        <v>1</v>
      </c>
      <c r="F506" s="213" t="s">
        <v>4124</v>
      </c>
      <c r="G506" s="210"/>
      <c r="H506" s="214">
        <v>90</v>
      </c>
      <c r="I506" s="215"/>
      <c r="J506" s="210"/>
      <c r="K506" s="210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256</v>
      </c>
      <c r="AU506" s="220" t="s">
        <v>88</v>
      </c>
      <c r="AV506" s="12" t="s">
        <v>88</v>
      </c>
      <c r="AW506" s="12" t="s">
        <v>36</v>
      </c>
      <c r="AX506" s="12" t="s">
        <v>80</v>
      </c>
      <c r="AY506" s="220" t="s">
        <v>241</v>
      </c>
    </row>
    <row r="507" spans="1:65" s="12" customFormat="1" ht="11.25" x14ac:dyDescent="0.2">
      <c r="B507" s="209"/>
      <c r="C507" s="210"/>
      <c r="D507" s="211" t="s">
        <v>256</v>
      </c>
      <c r="E507" s="212" t="s">
        <v>1</v>
      </c>
      <c r="F507" s="213" t="s">
        <v>4125</v>
      </c>
      <c r="G507" s="210"/>
      <c r="H507" s="214">
        <v>92.7</v>
      </c>
      <c r="I507" s="215"/>
      <c r="J507" s="210"/>
      <c r="K507" s="210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256</v>
      </c>
      <c r="AU507" s="220" t="s">
        <v>88</v>
      </c>
      <c r="AV507" s="12" t="s">
        <v>88</v>
      </c>
      <c r="AW507" s="12" t="s">
        <v>36</v>
      </c>
      <c r="AX507" s="12" t="s">
        <v>80</v>
      </c>
      <c r="AY507" s="220" t="s">
        <v>241</v>
      </c>
    </row>
    <row r="508" spans="1:65" s="12" customFormat="1" ht="11.25" x14ac:dyDescent="0.2">
      <c r="B508" s="209"/>
      <c r="C508" s="210"/>
      <c r="D508" s="211" t="s">
        <v>256</v>
      </c>
      <c r="E508" s="212" t="s">
        <v>1</v>
      </c>
      <c r="F508" s="213" t="s">
        <v>4126</v>
      </c>
      <c r="G508" s="210"/>
      <c r="H508" s="214">
        <v>68.400000000000006</v>
      </c>
      <c r="I508" s="215"/>
      <c r="J508" s="210"/>
      <c r="K508" s="210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256</v>
      </c>
      <c r="AU508" s="220" t="s">
        <v>88</v>
      </c>
      <c r="AV508" s="12" t="s">
        <v>88</v>
      </c>
      <c r="AW508" s="12" t="s">
        <v>36</v>
      </c>
      <c r="AX508" s="12" t="s">
        <v>80</v>
      </c>
      <c r="AY508" s="220" t="s">
        <v>241</v>
      </c>
    </row>
    <row r="509" spans="1:65" s="15" customFormat="1" ht="11.25" x14ac:dyDescent="0.2">
      <c r="B509" s="266"/>
      <c r="C509" s="267"/>
      <c r="D509" s="211" t="s">
        <v>256</v>
      </c>
      <c r="E509" s="268" t="s">
        <v>1</v>
      </c>
      <c r="F509" s="269" t="s">
        <v>3988</v>
      </c>
      <c r="G509" s="267"/>
      <c r="H509" s="270">
        <v>454.06</v>
      </c>
      <c r="I509" s="271"/>
      <c r="J509" s="267"/>
      <c r="K509" s="267"/>
      <c r="L509" s="272"/>
      <c r="M509" s="273"/>
      <c r="N509" s="274"/>
      <c r="O509" s="274"/>
      <c r="P509" s="274"/>
      <c r="Q509" s="274"/>
      <c r="R509" s="274"/>
      <c r="S509" s="274"/>
      <c r="T509" s="275"/>
      <c r="AT509" s="276" t="s">
        <v>256</v>
      </c>
      <c r="AU509" s="276" t="s">
        <v>88</v>
      </c>
      <c r="AV509" s="15" t="s">
        <v>96</v>
      </c>
      <c r="AW509" s="15" t="s">
        <v>36</v>
      </c>
      <c r="AX509" s="15" t="s">
        <v>80</v>
      </c>
      <c r="AY509" s="276" t="s">
        <v>241</v>
      </c>
    </row>
    <row r="510" spans="1:65" s="14" customFormat="1" ht="11.25" x14ac:dyDescent="0.2">
      <c r="B510" s="232"/>
      <c r="C510" s="233"/>
      <c r="D510" s="211" t="s">
        <v>256</v>
      </c>
      <c r="E510" s="234" t="s">
        <v>1</v>
      </c>
      <c r="F510" s="235" t="s">
        <v>4127</v>
      </c>
      <c r="G510" s="233"/>
      <c r="H510" s="234" t="s">
        <v>1</v>
      </c>
      <c r="I510" s="236"/>
      <c r="J510" s="233"/>
      <c r="K510" s="233"/>
      <c r="L510" s="237"/>
      <c r="M510" s="238"/>
      <c r="N510" s="239"/>
      <c r="O510" s="239"/>
      <c r="P510" s="239"/>
      <c r="Q510" s="239"/>
      <c r="R510" s="239"/>
      <c r="S510" s="239"/>
      <c r="T510" s="240"/>
      <c r="AT510" s="241" t="s">
        <v>256</v>
      </c>
      <c r="AU510" s="241" t="s">
        <v>88</v>
      </c>
      <c r="AV510" s="14" t="s">
        <v>14</v>
      </c>
      <c r="AW510" s="14" t="s">
        <v>36</v>
      </c>
      <c r="AX510" s="14" t="s">
        <v>80</v>
      </c>
      <c r="AY510" s="241" t="s">
        <v>241</v>
      </c>
    </row>
    <row r="511" spans="1:65" s="12" customFormat="1" ht="11.25" x14ac:dyDescent="0.2">
      <c r="B511" s="209"/>
      <c r="C511" s="210"/>
      <c r="D511" s="211" t="s">
        <v>256</v>
      </c>
      <c r="E511" s="212" t="s">
        <v>1</v>
      </c>
      <c r="F511" s="213" t="s">
        <v>4128</v>
      </c>
      <c r="G511" s="210"/>
      <c r="H511" s="214">
        <v>63.84</v>
      </c>
      <c r="I511" s="215"/>
      <c r="J511" s="210"/>
      <c r="K511" s="210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256</v>
      </c>
      <c r="AU511" s="220" t="s">
        <v>88</v>
      </c>
      <c r="AV511" s="12" t="s">
        <v>88</v>
      </c>
      <c r="AW511" s="12" t="s">
        <v>36</v>
      </c>
      <c r="AX511" s="12" t="s">
        <v>80</v>
      </c>
      <c r="AY511" s="220" t="s">
        <v>241</v>
      </c>
    </row>
    <row r="512" spans="1:65" s="12" customFormat="1" ht="11.25" x14ac:dyDescent="0.2">
      <c r="B512" s="209"/>
      <c r="C512" s="210"/>
      <c r="D512" s="211" t="s">
        <v>256</v>
      </c>
      <c r="E512" s="212" t="s">
        <v>1</v>
      </c>
      <c r="F512" s="213" t="s">
        <v>4129</v>
      </c>
      <c r="G512" s="210"/>
      <c r="H512" s="214">
        <v>22.44</v>
      </c>
      <c r="I512" s="215"/>
      <c r="J512" s="210"/>
      <c r="K512" s="210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256</v>
      </c>
      <c r="AU512" s="220" t="s">
        <v>88</v>
      </c>
      <c r="AV512" s="12" t="s">
        <v>88</v>
      </c>
      <c r="AW512" s="12" t="s">
        <v>36</v>
      </c>
      <c r="AX512" s="12" t="s">
        <v>80</v>
      </c>
      <c r="AY512" s="220" t="s">
        <v>241</v>
      </c>
    </row>
    <row r="513" spans="1:65" s="12" customFormat="1" ht="11.25" x14ac:dyDescent="0.2">
      <c r="B513" s="209"/>
      <c r="C513" s="210"/>
      <c r="D513" s="211" t="s">
        <v>256</v>
      </c>
      <c r="E513" s="212" t="s">
        <v>1</v>
      </c>
      <c r="F513" s="213" t="s">
        <v>4130</v>
      </c>
      <c r="G513" s="210"/>
      <c r="H513" s="214">
        <v>24.42</v>
      </c>
      <c r="I513" s="215"/>
      <c r="J513" s="210"/>
      <c r="K513" s="210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256</v>
      </c>
      <c r="AU513" s="220" t="s">
        <v>88</v>
      </c>
      <c r="AV513" s="12" t="s">
        <v>88</v>
      </c>
      <c r="AW513" s="12" t="s">
        <v>36</v>
      </c>
      <c r="AX513" s="12" t="s">
        <v>80</v>
      </c>
      <c r="AY513" s="220" t="s">
        <v>241</v>
      </c>
    </row>
    <row r="514" spans="1:65" s="12" customFormat="1" ht="11.25" x14ac:dyDescent="0.2">
      <c r="B514" s="209"/>
      <c r="C514" s="210"/>
      <c r="D514" s="211" t="s">
        <v>256</v>
      </c>
      <c r="E514" s="212" t="s">
        <v>1</v>
      </c>
      <c r="F514" s="213" t="s">
        <v>4131</v>
      </c>
      <c r="G514" s="210"/>
      <c r="H514" s="214">
        <v>6.6</v>
      </c>
      <c r="I514" s="215"/>
      <c r="J514" s="210"/>
      <c r="K514" s="210"/>
      <c r="L514" s="216"/>
      <c r="M514" s="217"/>
      <c r="N514" s="218"/>
      <c r="O514" s="218"/>
      <c r="P514" s="218"/>
      <c r="Q514" s="218"/>
      <c r="R514" s="218"/>
      <c r="S514" s="218"/>
      <c r="T514" s="219"/>
      <c r="AT514" s="220" t="s">
        <v>256</v>
      </c>
      <c r="AU514" s="220" t="s">
        <v>88</v>
      </c>
      <c r="AV514" s="12" t="s">
        <v>88</v>
      </c>
      <c r="AW514" s="12" t="s">
        <v>36</v>
      </c>
      <c r="AX514" s="12" t="s">
        <v>80</v>
      </c>
      <c r="AY514" s="220" t="s">
        <v>241</v>
      </c>
    </row>
    <row r="515" spans="1:65" s="15" customFormat="1" ht="11.25" x14ac:dyDescent="0.2">
      <c r="B515" s="266"/>
      <c r="C515" s="267"/>
      <c r="D515" s="211" t="s">
        <v>256</v>
      </c>
      <c r="E515" s="268" t="s">
        <v>1</v>
      </c>
      <c r="F515" s="269" t="s">
        <v>3988</v>
      </c>
      <c r="G515" s="267"/>
      <c r="H515" s="270">
        <v>117.3</v>
      </c>
      <c r="I515" s="271"/>
      <c r="J515" s="267"/>
      <c r="K515" s="267"/>
      <c r="L515" s="272"/>
      <c r="M515" s="273"/>
      <c r="N515" s="274"/>
      <c r="O515" s="274"/>
      <c r="P515" s="274"/>
      <c r="Q515" s="274"/>
      <c r="R515" s="274"/>
      <c r="S515" s="274"/>
      <c r="T515" s="275"/>
      <c r="AT515" s="276" t="s">
        <v>256</v>
      </c>
      <c r="AU515" s="276" t="s">
        <v>88</v>
      </c>
      <c r="AV515" s="15" t="s">
        <v>96</v>
      </c>
      <c r="AW515" s="15" t="s">
        <v>36</v>
      </c>
      <c r="AX515" s="15" t="s">
        <v>80</v>
      </c>
      <c r="AY515" s="276" t="s">
        <v>241</v>
      </c>
    </row>
    <row r="516" spans="1:65" s="13" customFormat="1" ht="11.25" x14ac:dyDescent="0.2">
      <c r="B516" s="221"/>
      <c r="C516" s="222"/>
      <c r="D516" s="211" t="s">
        <v>256</v>
      </c>
      <c r="E516" s="223" t="s">
        <v>1</v>
      </c>
      <c r="F516" s="224" t="s">
        <v>258</v>
      </c>
      <c r="G516" s="222"/>
      <c r="H516" s="225">
        <v>571.36</v>
      </c>
      <c r="I516" s="226"/>
      <c r="J516" s="222"/>
      <c r="K516" s="222"/>
      <c r="L516" s="227"/>
      <c r="M516" s="228"/>
      <c r="N516" s="229"/>
      <c r="O516" s="229"/>
      <c r="P516" s="229"/>
      <c r="Q516" s="229"/>
      <c r="R516" s="229"/>
      <c r="S516" s="229"/>
      <c r="T516" s="230"/>
      <c r="AT516" s="231" t="s">
        <v>256</v>
      </c>
      <c r="AU516" s="231" t="s">
        <v>88</v>
      </c>
      <c r="AV516" s="13" t="s">
        <v>175</v>
      </c>
      <c r="AW516" s="13" t="s">
        <v>36</v>
      </c>
      <c r="AX516" s="13" t="s">
        <v>14</v>
      </c>
      <c r="AY516" s="231" t="s">
        <v>241</v>
      </c>
    </row>
    <row r="517" spans="1:65" s="1" customFormat="1" ht="24.2" customHeight="1" x14ac:dyDescent="0.2">
      <c r="A517" s="34"/>
      <c r="B517" s="35"/>
      <c r="C517" s="191" t="s">
        <v>976</v>
      </c>
      <c r="D517" s="191" t="s">
        <v>243</v>
      </c>
      <c r="E517" s="192" t="s">
        <v>4229</v>
      </c>
      <c r="F517" s="193" t="s">
        <v>4230</v>
      </c>
      <c r="G517" s="194" t="s">
        <v>246</v>
      </c>
      <c r="H517" s="195">
        <v>571.36</v>
      </c>
      <c r="I517" s="196">
        <v>495.72</v>
      </c>
      <c r="J517" s="197">
        <f>ROUND(I517*H517,2)</f>
        <v>283234.58</v>
      </c>
      <c r="K517" s="193" t="s">
        <v>247</v>
      </c>
      <c r="L517" s="39"/>
      <c r="M517" s="198" t="s">
        <v>1</v>
      </c>
      <c r="N517" s="199" t="s">
        <v>45</v>
      </c>
      <c r="O517" s="71"/>
      <c r="P517" s="200">
        <f>O517*H517</f>
        <v>0</v>
      </c>
      <c r="Q517" s="200">
        <v>0</v>
      </c>
      <c r="R517" s="200">
        <f>Q517*H517</f>
        <v>0</v>
      </c>
      <c r="S517" s="200">
        <v>0</v>
      </c>
      <c r="T517" s="201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02" t="s">
        <v>175</v>
      </c>
      <c r="AT517" s="202" t="s">
        <v>243</v>
      </c>
      <c r="AU517" s="202" t="s">
        <v>88</v>
      </c>
      <c r="AY517" s="17" t="s">
        <v>241</v>
      </c>
      <c r="BE517" s="203">
        <f>IF(N517="základní",J517,0)</f>
        <v>283234.58</v>
      </c>
      <c r="BF517" s="203">
        <f>IF(N517="snížená",J517,0)</f>
        <v>0</v>
      </c>
      <c r="BG517" s="203">
        <f>IF(N517="zákl. přenesená",J517,0)</f>
        <v>0</v>
      </c>
      <c r="BH517" s="203">
        <f>IF(N517="sníž. přenesená",J517,0)</f>
        <v>0</v>
      </c>
      <c r="BI517" s="203">
        <f>IF(N517="nulová",J517,0)</f>
        <v>0</v>
      </c>
      <c r="BJ517" s="17" t="s">
        <v>14</v>
      </c>
      <c r="BK517" s="203">
        <f>ROUND(I517*H517,2)</f>
        <v>283234.58</v>
      </c>
      <c r="BL517" s="17" t="s">
        <v>175</v>
      </c>
      <c r="BM517" s="202" t="s">
        <v>4231</v>
      </c>
    </row>
    <row r="518" spans="1:65" s="1" customFormat="1" ht="11.25" x14ac:dyDescent="0.2">
      <c r="A518" s="34"/>
      <c r="B518" s="35"/>
      <c r="C518" s="36"/>
      <c r="D518" s="204" t="s">
        <v>249</v>
      </c>
      <c r="E518" s="36"/>
      <c r="F518" s="205" t="s">
        <v>4232</v>
      </c>
      <c r="G518" s="36"/>
      <c r="H518" s="36"/>
      <c r="I518" s="206"/>
      <c r="J518" s="36"/>
      <c r="K518" s="36"/>
      <c r="L518" s="39"/>
      <c r="M518" s="207"/>
      <c r="N518" s="208"/>
      <c r="O518" s="71"/>
      <c r="P518" s="71"/>
      <c r="Q518" s="71"/>
      <c r="R518" s="71"/>
      <c r="S518" s="71"/>
      <c r="T518" s="72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T518" s="17" t="s">
        <v>249</v>
      </c>
      <c r="AU518" s="17" t="s">
        <v>88</v>
      </c>
    </row>
    <row r="519" spans="1:65" s="14" customFormat="1" ht="11.25" x14ac:dyDescent="0.2">
      <c r="B519" s="232"/>
      <c r="C519" s="233"/>
      <c r="D519" s="211" t="s">
        <v>256</v>
      </c>
      <c r="E519" s="234" t="s">
        <v>1</v>
      </c>
      <c r="F519" s="235" t="s">
        <v>4121</v>
      </c>
      <c r="G519" s="233"/>
      <c r="H519" s="234" t="s">
        <v>1</v>
      </c>
      <c r="I519" s="236"/>
      <c r="J519" s="233"/>
      <c r="K519" s="233"/>
      <c r="L519" s="237"/>
      <c r="M519" s="238"/>
      <c r="N519" s="239"/>
      <c r="O519" s="239"/>
      <c r="P519" s="239"/>
      <c r="Q519" s="239"/>
      <c r="R519" s="239"/>
      <c r="S519" s="239"/>
      <c r="T519" s="240"/>
      <c r="AT519" s="241" t="s">
        <v>256</v>
      </c>
      <c r="AU519" s="241" t="s">
        <v>88</v>
      </c>
      <c r="AV519" s="14" t="s">
        <v>14</v>
      </c>
      <c r="AW519" s="14" t="s">
        <v>36</v>
      </c>
      <c r="AX519" s="14" t="s">
        <v>80</v>
      </c>
      <c r="AY519" s="241" t="s">
        <v>241</v>
      </c>
    </row>
    <row r="520" spans="1:65" s="14" customFormat="1" ht="11.25" x14ac:dyDescent="0.2">
      <c r="B520" s="232"/>
      <c r="C520" s="233"/>
      <c r="D520" s="211" t="s">
        <v>256</v>
      </c>
      <c r="E520" s="234" t="s">
        <v>1</v>
      </c>
      <c r="F520" s="235" t="s">
        <v>4122</v>
      </c>
      <c r="G520" s="233"/>
      <c r="H520" s="234" t="s">
        <v>1</v>
      </c>
      <c r="I520" s="236"/>
      <c r="J520" s="233"/>
      <c r="K520" s="233"/>
      <c r="L520" s="237"/>
      <c r="M520" s="238"/>
      <c r="N520" s="239"/>
      <c r="O520" s="239"/>
      <c r="P520" s="239"/>
      <c r="Q520" s="239"/>
      <c r="R520" s="239"/>
      <c r="S520" s="239"/>
      <c r="T520" s="240"/>
      <c r="AT520" s="241" t="s">
        <v>256</v>
      </c>
      <c r="AU520" s="241" t="s">
        <v>88</v>
      </c>
      <c r="AV520" s="14" t="s">
        <v>14</v>
      </c>
      <c r="AW520" s="14" t="s">
        <v>36</v>
      </c>
      <c r="AX520" s="14" t="s">
        <v>80</v>
      </c>
      <c r="AY520" s="241" t="s">
        <v>241</v>
      </c>
    </row>
    <row r="521" spans="1:65" s="12" customFormat="1" ht="11.25" x14ac:dyDescent="0.2">
      <c r="B521" s="209"/>
      <c r="C521" s="210"/>
      <c r="D521" s="211" t="s">
        <v>256</v>
      </c>
      <c r="E521" s="212" t="s">
        <v>1</v>
      </c>
      <c r="F521" s="213" t="s">
        <v>4123</v>
      </c>
      <c r="G521" s="210"/>
      <c r="H521" s="214">
        <v>202.96</v>
      </c>
      <c r="I521" s="215"/>
      <c r="J521" s="210"/>
      <c r="K521" s="210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256</v>
      </c>
      <c r="AU521" s="220" t="s">
        <v>88</v>
      </c>
      <c r="AV521" s="12" t="s">
        <v>88</v>
      </c>
      <c r="AW521" s="12" t="s">
        <v>36</v>
      </c>
      <c r="AX521" s="12" t="s">
        <v>80</v>
      </c>
      <c r="AY521" s="220" t="s">
        <v>241</v>
      </c>
    </row>
    <row r="522" spans="1:65" s="12" customFormat="1" ht="11.25" x14ac:dyDescent="0.2">
      <c r="B522" s="209"/>
      <c r="C522" s="210"/>
      <c r="D522" s="211" t="s">
        <v>256</v>
      </c>
      <c r="E522" s="212" t="s">
        <v>1</v>
      </c>
      <c r="F522" s="213" t="s">
        <v>4124</v>
      </c>
      <c r="G522" s="210"/>
      <c r="H522" s="214">
        <v>90</v>
      </c>
      <c r="I522" s="215"/>
      <c r="J522" s="210"/>
      <c r="K522" s="210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256</v>
      </c>
      <c r="AU522" s="220" t="s">
        <v>88</v>
      </c>
      <c r="AV522" s="12" t="s">
        <v>88</v>
      </c>
      <c r="AW522" s="12" t="s">
        <v>36</v>
      </c>
      <c r="AX522" s="12" t="s">
        <v>80</v>
      </c>
      <c r="AY522" s="220" t="s">
        <v>241</v>
      </c>
    </row>
    <row r="523" spans="1:65" s="12" customFormat="1" ht="11.25" x14ac:dyDescent="0.2">
      <c r="B523" s="209"/>
      <c r="C523" s="210"/>
      <c r="D523" s="211" t="s">
        <v>256</v>
      </c>
      <c r="E523" s="212" t="s">
        <v>1</v>
      </c>
      <c r="F523" s="213" t="s">
        <v>4125</v>
      </c>
      <c r="G523" s="210"/>
      <c r="H523" s="214">
        <v>92.7</v>
      </c>
      <c r="I523" s="215"/>
      <c r="J523" s="210"/>
      <c r="K523" s="210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256</v>
      </c>
      <c r="AU523" s="220" t="s">
        <v>88</v>
      </c>
      <c r="AV523" s="12" t="s">
        <v>88</v>
      </c>
      <c r="AW523" s="12" t="s">
        <v>36</v>
      </c>
      <c r="AX523" s="12" t="s">
        <v>80</v>
      </c>
      <c r="AY523" s="220" t="s">
        <v>241</v>
      </c>
    </row>
    <row r="524" spans="1:65" s="12" customFormat="1" ht="11.25" x14ac:dyDescent="0.2">
      <c r="B524" s="209"/>
      <c r="C524" s="210"/>
      <c r="D524" s="211" t="s">
        <v>256</v>
      </c>
      <c r="E524" s="212" t="s">
        <v>1</v>
      </c>
      <c r="F524" s="213" t="s">
        <v>4126</v>
      </c>
      <c r="G524" s="210"/>
      <c r="H524" s="214">
        <v>68.400000000000006</v>
      </c>
      <c r="I524" s="215"/>
      <c r="J524" s="210"/>
      <c r="K524" s="210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256</v>
      </c>
      <c r="AU524" s="220" t="s">
        <v>88</v>
      </c>
      <c r="AV524" s="12" t="s">
        <v>88</v>
      </c>
      <c r="AW524" s="12" t="s">
        <v>36</v>
      </c>
      <c r="AX524" s="12" t="s">
        <v>80</v>
      </c>
      <c r="AY524" s="220" t="s">
        <v>241</v>
      </c>
    </row>
    <row r="525" spans="1:65" s="15" customFormat="1" ht="11.25" x14ac:dyDescent="0.2">
      <c r="B525" s="266"/>
      <c r="C525" s="267"/>
      <c r="D525" s="211" t="s">
        <v>256</v>
      </c>
      <c r="E525" s="268" t="s">
        <v>1</v>
      </c>
      <c r="F525" s="269" t="s">
        <v>3988</v>
      </c>
      <c r="G525" s="267"/>
      <c r="H525" s="270">
        <v>454.06</v>
      </c>
      <c r="I525" s="271"/>
      <c r="J525" s="267"/>
      <c r="K525" s="267"/>
      <c r="L525" s="272"/>
      <c r="M525" s="273"/>
      <c r="N525" s="274"/>
      <c r="O525" s="274"/>
      <c r="P525" s="274"/>
      <c r="Q525" s="274"/>
      <c r="R525" s="274"/>
      <c r="S525" s="274"/>
      <c r="T525" s="275"/>
      <c r="AT525" s="276" t="s">
        <v>256</v>
      </c>
      <c r="AU525" s="276" t="s">
        <v>88</v>
      </c>
      <c r="AV525" s="15" t="s">
        <v>96</v>
      </c>
      <c r="AW525" s="15" t="s">
        <v>36</v>
      </c>
      <c r="AX525" s="15" t="s">
        <v>80</v>
      </c>
      <c r="AY525" s="276" t="s">
        <v>241</v>
      </c>
    </row>
    <row r="526" spans="1:65" s="14" customFormat="1" ht="11.25" x14ac:dyDescent="0.2">
      <c r="B526" s="232"/>
      <c r="C526" s="233"/>
      <c r="D526" s="211" t="s">
        <v>256</v>
      </c>
      <c r="E526" s="234" t="s">
        <v>1</v>
      </c>
      <c r="F526" s="235" t="s">
        <v>4127</v>
      </c>
      <c r="G526" s="233"/>
      <c r="H526" s="234" t="s">
        <v>1</v>
      </c>
      <c r="I526" s="236"/>
      <c r="J526" s="233"/>
      <c r="K526" s="233"/>
      <c r="L526" s="237"/>
      <c r="M526" s="238"/>
      <c r="N526" s="239"/>
      <c r="O526" s="239"/>
      <c r="P526" s="239"/>
      <c r="Q526" s="239"/>
      <c r="R526" s="239"/>
      <c r="S526" s="239"/>
      <c r="T526" s="240"/>
      <c r="AT526" s="241" t="s">
        <v>256</v>
      </c>
      <c r="AU526" s="241" t="s">
        <v>88</v>
      </c>
      <c r="AV526" s="14" t="s">
        <v>14</v>
      </c>
      <c r="AW526" s="14" t="s">
        <v>36</v>
      </c>
      <c r="AX526" s="14" t="s">
        <v>80</v>
      </c>
      <c r="AY526" s="241" t="s">
        <v>241</v>
      </c>
    </row>
    <row r="527" spans="1:65" s="12" customFormat="1" ht="11.25" x14ac:dyDescent="0.2">
      <c r="B527" s="209"/>
      <c r="C527" s="210"/>
      <c r="D527" s="211" t="s">
        <v>256</v>
      </c>
      <c r="E527" s="212" t="s">
        <v>1</v>
      </c>
      <c r="F527" s="213" t="s">
        <v>4128</v>
      </c>
      <c r="G527" s="210"/>
      <c r="H527" s="214">
        <v>63.84</v>
      </c>
      <c r="I527" s="215"/>
      <c r="J527" s="210"/>
      <c r="K527" s="210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256</v>
      </c>
      <c r="AU527" s="220" t="s">
        <v>88</v>
      </c>
      <c r="AV527" s="12" t="s">
        <v>88</v>
      </c>
      <c r="AW527" s="12" t="s">
        <v>36</v>
      </c>
      <c r="AX527" s="12" t="s">
        <v>80</v>
      </c>
      <c r="AY527" s="220" t="s">
        <v>241</v>
      </c>
    </row>
    <row r="528" spans="1:65" s="12" customFormat="1" ht="11.25" x14ac:dyDescent="0.2">
      <c r="B528" s="209"/>
      <c r="C528" s="210"/>
      <c r="D528" s="211" t="s">
        <v>256</v>
      </c>
      <c r="E528" s="212" t="s">
        <v>1</v>
      </c>
      <c r="F528" s="213" t="s">
        <v>4129</v>
      </c>
      <c r="G528" s="210"/>
      <c r="H528" s="214">
        <v>22.44</v>
      </c>
      <c r="I528" s="215"/>
      <c r="J528" s="210"/>
      <c r="K528" s="210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256</v>
      </c>
      <c r="AU528" s="220" t="s">
        <v>88</v>
      </c>
      <c r="AV528" s="12" t="s">
        <v>88</v>
      </c>
      <c r="AW528" s="12" t="s">
        <v>36</v>
      </c>
      <c r="AX528" s="12" t="s">
        <v>80</v>
      </c>
      <c r="AY528" s="220" t="s">
        <v>241</v>
      </c>
    </row>
    <row r="529" spans="1:65" s="12" customFormat="1" ht="11.25" x14ac:dyDescent="0.2">
      <c r="B529" s="209"/>
      <c r="C529" s="210"/>
      <c r="D529" s="211" t="s">
        <v>256</v>
      </c>
      <c r="E529" s="212" t="s">
        <v>1</v>
      </c>
      <c r="F529" s="213" t="s">
        <v>4130</v>
      </c>
      <c r="G529" s="210"/>
      <c r="H529" s="214">
        <v>24.42</v>
      </c>
      <c r="I529" s="215"/>
      <c r="J529" s="210"/>
      <c r="K529" s="210"/>
      <c r="L529" s="216"/>
      <c r="M529" s="217"/>
      <c r="N529" s="218"/>
      <c r="O529" s="218"/>
      <c r="P529" s="218"/>
      <c r="Q529" s="218"/>
      <c r="R529" s="218"/>
      <c r="S529" s="218"/>
      <c r="T529" s="219"/>
      <c r="AT529" s="220" t="s">
        <v>256</v>
      </c>
      <c r="AU529" s="220" t="s">
        <v>88</v>
      </c>
      <c r="AV529" s="12" t="s">
        <v>88</v>
      </c>
      <c r="AW529" s="12" t="s">
        <v>36</v>
      </c>
      <c r="AX529" s="12" t="s">
        <v>80</v>
      </c>
      <c r="AY529" s="220" t="s">
        <v>241</v>
      </c>
    </row>
    <row r="530" spans="1:65" s="12" customFormat="1" ht="11.25" x14ac:dyDescent="0.2">
      <c r="B530" s="209"/>
      <c r="C530" s="210"/>
      <c r="D530" s="211" t="s">
        <v>256</v>
      </c>
      <c r="E530" s="212" t="s">
        <v>1</v>
      </c>
      <c r="F530" s="213" t="s">
        <v>4131</v>
      </c>
      <c r="G530" s="210"/>
      <c r="H530" s="214">
        <v>6.6</v>
      </c>
      <c r="I530" s="215"/>
      <c r="J530" s="210"/>
      <c r="K530" s="210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256</v>
      </c>
      <c r="AU530" s="220" t="s">
        <v>88</v>
      </c>
      <c r="AV530" s="12" t="s">
        <v>88</v>
      </c>
      <c r="AW530" s="12" t="s">
        <v>36</v>
      </c>
      <c r="AX530" s="12" t="s">
        <v>80</v>
      </c>
      <c r="AY530" s="220" t="s">
        <v>241</v>
      </c>
    </row>
    <row r="531" spans="1:65" s="15" customFormat="1" ht="11.25" x14ac:dyDescent="0.2">
      <c r="B531" s="266"/>
      <c r="C531" s="267"/>
      <c r="D531" s="211" t="s">
        <v>256</v>
      </c>
      <c r="E531" s="268" t="s">
        <v>1</v>
      </c>
      <c r="F531" s="269" t="s">
        <v>3988</v>
      </c>
      <c r="G531" s="267"/>
      <c r="H531" s="270">
        <v>117.3</v>
      </c>
      <c r="I531" s="271"/>
      <c r="J531" s="267"/>
      <c r="K531" s="267"/>
      <c r="L531" s="272"/>
      <c r="M531" s="273"/>
      <c r="N531" s="274"/>
      <c r="O531" s="274"/>
      <c r="P531" s="274"/>
      <c r="Q531" s="274"/>
      <c r="R531" s="274"/>
      <c r="S531" s="274"/>
      <c r="T531" s="275"/>
      <c r="AT531" s="276" t="s">
        <v>256</v>
      </c>
      <c r="AU531" s="276" t="s">
        <v>88</v>
      </c>
      <c r="AV531" s="15" t="s">
        <v>96</v>
      </c>
      <c r="AW531" s="15" t="s">
        <v>36</v>
      </c>
      <c r="AX531" s="15" t="s">
        <v>80</v>
      </c>
      <c r="AY531" s="276" t="s">
        <v>241</v>
      </c>
    </row>
    <row r="532" spans="1:65" s="13" customFormat="1" ht="11.25" x14ac:dyDescent="0.2">
      <c r="B532" s="221"/>
      <c r="C532" s="222"/>
      <c r="D532" s="211" t="s">
        <v>256</v>
      </c>
      <c r="E532" s="223" t="s">
        <v>1</v>
      </c>
      <c r="F532" s="224" t="s">
        <v>258</v>
      </c>
      <c r="G532" s="222"/>
      <c r="H532" s="225">
        <v>571.36</v>
      </c>
      <c r="I532" s="226"/>
      <c r="J532" s="222"/>
      <c r="K532" s="222"/>
      <c r="L532" s="227"/>
      <c r="M532" s="228"/>
      <c r="N532" s="229"/>
      <c r="O532" s="229"/>
      <c r="P532" s="229"/>
      <c r="Q532" s="229"/>
      <c r="R532" s="229"/>
      <c r="S532" s="229"/>
      <c r="T532" s="230"/>
      <c r="AT532" s="231" t="s">
        <v>256</v>
      </c>
      <c r="AU532" s="231" t="s">
        <v>88</v>
      </c>
      <c r="AV532" s="13" t="s">
        <v>175</v>
      </c>
      <c r="AW532" s="13" t="s">
        <v>36</v>
      </c>
      <c r="AX532" s="13" t="s">
        <v>14</v>
      </c>
      <c r="AY532" s="231" t="s">
        <v>241</v>
      </c>
    </row>
    <row r="533" spans="1:65" s="1" customFormat="1" ht="24.2" customHeight="1" x14ac:dyDescent="0.2">
      <c r="A533" s="34"/>
      <c r="B533" s="35"/>
      <c r="C533" s="191" t="s">
        <v>980</v>
      </c>
      <c r="D533" s="191" t="s">
        <v>243</v>
      </c>
      <c r="E533" s="192" t="s">
        <v>4233</v>
      </c>
      <c r="F533" s="193" t="s">
        <v>4234</v>
      </c>
      <c r="G533" s="194" t="s">
        <v>246</v>
      </c>
      <c r="H533" s="195">
        <v>454.06</v>
      </c>
      <c r="I533" s="196">
        <v>2866.75</v>
      </c>
      <c r="J533" s="197">
        <f>ROUND(I533*H533,2)</f>
        <v>1301676.51</v>
      </c>
      <c r="K533" s="193" t="s">
        <v>247</v>
      </c>
      <c r="L533" s="39"/>
      <c r="M533" s="198" t="s">
        <v>1</v>
      </c>
      <c r="N533" s="199" t="s">
        <v>45</v>
      </c>
      <c r="O533" s="71"/>
      <c r="P533" s="200">
        <f>O533*H533</f>
        <v>0</v>
      </c>
      <c r="Q533" s="200">
        <v>5.8279999999999998E-2</v>
      </c>
      <c r="R533" s="200">
        <f>Q533*H533</f>
        <v>26.462616799999999</v>
      </c>
      <c r="S533" s="200">
        <v>0</v>
      </c>
      <c r="T533" s="201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2" t="s">
        <v>175</v>
      </c>
      <c r="AT533" s="202" t="s">
        <v>243</v>
      </c>
      <c r="AU533" s="202" t="s">
        <v>88</v>
      </c>
      <c r="AY533" s="17" t="s">
        <v>241</v>
      </c>
      <c r="BE533" s="203">
        <f>IF(N533="základní",J533,0)</f>
        <v>1301676.51</v>
      </c>
      <c r="BF533" s="203">
        <f>IF(N533="snížená",J533,0)</f>
        <v>0</v>
      </c>
      <c r="BG533" s="203">
        <f>IF(N533="zákl. přenesená",J533,0)</f>
        <v>0</v>
      </c>
      <c r="BH533" s="203">
        <f>IF(N533="sníž. přenesená",J533,0)</f>
        <v>0</v>
      </c>
      <c r="BI533" s="203">
        <f>IF(N533="nulová",J533,0)</f>
        <v>0</v>
      </c>
      <c r="BJ533" s="17" t="s">
        <v>14</v>
      </c>
      <c r="BK533" s="203">
        <f>ROUND(I533*H533,2)</f>
        <v>1301676.51</v>
      </c>
      <c r="BL533" s="17" t="s">
        <v>175</v>
      </c>
      <c r="BM533" s="202" t="s">
        <v>4235</v>
      </c>
    </row>
    <row r="534" spans="1:65" s="1" customFormat="1" ht="11.25" x14ac:dyDescent="0.2">
      <c r="A534" s="34"/>
      <c r="B534" s="35"/>
      <c r="C534" s="36"/>
      <c r="D534" s="204" t="s">
        <v>249</v>
      </c>
      <c r="E534" s="36"/>
      <c r="F534" s="205" t="s">
        <v>4236</v>
      </c>
      <c r="G534" s="36"/>
      <c r="H534" s="36"/>
      <c r="I534" s="206"/>
      <c r="J534" s="36"/>
      <c r="K534" s="36"/>
      <c r="L534" s="39"/>
      <c r="M534" s="207"/>
      <c r="N534" s="208"/>
      <c r="O534" s="71"/>
      <c r="P534" s="71"/>
      <c r="Q534" s="71"/>
      <c r="R534" s="71"/>
      <c r="S534" s="71"/>
      <c r="T534" s="72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T534" s="17" t="s">
        <v>249</v>
      </c>
      <c r="AU534" s="17" t="s">
        <v>88</v>
      </c>
    </row>
    <row r="535" spans="1:65" s="1" customFormat="1" ht="24.2" customHeight="1" x14ac:dyDescent="0.2">
      <c r="A535" s="34"/>
      <c r="B535" s="35"/>
      <c r="C535" s="191" t="s">
        <v>984</v>
      </c>
      <c r="D535" s="191" t="s">
        <v>243</v>
      </c>
      <c r="E535" s="192" t="s">
        <v>4237</v>
      </c>
      <c r="F535" s="193" t="s">
        <v>4238</v>
      </c>
      <c r="G535" s="194" t="s">
        <v>246</v>
      </c>
      <c r="H535" s="195">
        <v>117.3</v>
      </c>
      <c r="I535" s="196">
        <v>2866.92</v>
      </c>
      <c r="J535" s="197">
        <f>ROUND(I535*H535,2)</f>
        <v>336289.72</v>
      </c>
      <c r="K535" s="193" t="s">
        <v>247</v>
      </c>
      <c r="L535" s="39"/>
      <c r="M535" s="198" t="s">
        <v>1</v>
      </c>
      <c r="N535" s="199" t="s">
        <v>45</v>
      </c>
      <c r="O535" s="71"/>
      <c r="P535" s="200">
        <f>O535*H535</f>
        <v>0</v>
      </c>
      <c r="Q535" s="200">
        <v>5.985E-2</v>
      </c>
      <c r="R535" s="200">
        <f>Q535*H535</f>
        <v>7.0204050000000002</v>
      </c>
      <c r="S535" s="200">
        <v>0</v>
      </c>
      <c r="T535" s="201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202" t="s">
        <v>175</v>
      </c>
      <c r="AT535" s="202" t="s">
        <v>243</v>
      </c>
      <c r="AU535" s="202" t="s">
        <v>88</v>
      </c>
      <c r="AY535" s="17" t="s">
        <v>241</v>
      </c>
      <c r="BE535" s="203">
        <f>IF(N535="základní",J535,0)</f>
        <v>336289.72</v>
      </c>
      <c r="BF535" s="203">
        <f>IF(N535="snížená",J535,0)</f>
        <v>0</v>
      </c>
      <c r="BG535" s="203">
        <f>IF(N535="zákl. přenesená",J535,0)</f>
        <v>0</v>
      </c>
      <c r="BH535" s="203">
        <f>IF(N535="sníž. přenesená",J535,0)</f>
        <v>0</v>
      </c>
      <c r="BI535" s="203">
        <f>IF(N535="nulová",J535,0)</f>
        <v>0</v>
      </c>
      <c r="BJ535" s="17" t="s">
        <v>14</v>
      </c>
      <c r="BK535" s="203">
        <f>ROUND(I535*H535,2)</f>
        <v>336289.72</v>
      </c>
      <c r="BL535" s="17" t="s">
        <v>175</v>
      </c>
      <c r="BM535" s="202" t="s">
        <v>4239</v>
      </c>
    </row>
    <row r="536" spans="1:65" s="1" customFormat="1" ht="11.25" x14ac:dyDescent="0.2">
      <c r="A536" s="34"/>
      <c r="B536" s="35"/>
      <c r="C536" s="36"/>
      <c r="D536" s="204" t="s">
        <v>249</v>
      </c>
      <c r="E536" s="36"/>
      <c r="F536" s="205" t="s">
        <v>4240</v>
      </c>
      <c r="G536" s="36"/>
      <c r="H536" s="36"/>
      <c r="I536" s="206"/>
      <c r="J536" s="36"/>
      <c r="K536" s="36"/>
      <c r="L536" s="39"/>
      <c r="M536" s="207"/>
      <c r="N536" s="208"/>
      <c r="O536" s="71"/>
      <c r="P536" s="71"/>
      <c r="Q536" s="71"/>
      <c r="R536" s="71"/>
      <c r="S536" s="71"/>
      <c r="T536" s="72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T536" s="17" t="s">
        <v>249</v>
      </c>
      <c r="AU536" s="17" t="s">
        <v>88</v>
      </c>
    </row>
    <row r="537" spans="1:65" s="1" customFormat="1" ht="37.9" customHeight="1" x14ac:dyDescent="0.2">
      <c r="A537" s="34"/>
      <c r="B537" s="35"/>
      <c r="C537" s="191" t="s">
        <v>989</v>
      </c>
      <c r="D537" s="191" t="s">
        <v>243</v>
      </c>
      <c r="E537" s="192" t="s">
        <v>4241</v>
      </c>
      <c r="F537" s="193" t="s">
        <v>4242</v>
      </c>
      <c r="G537" s="194" t="s">
        <v>3861</v>
      </c>
      <c r="H537" s="195">
        <v>9</v>
      </c>
      <c r="I537" s="196">
        <v>20655.02</v>
      </c>
      <c r="J537" s="197">
        <f>ROUND(I537*H537,2)</f>
        <v>185895.18</v>
      </c>
      <c r="K537" s="193" t="s">
        <v>1</v>
      </c>
      <c r="L537" s="39"/>
      <c r="M537" s="198" t="s">
        <v>1</v>
      </c>
      <c r="N537" s="199" t="s">
        <v>45</v>
      </c>
      <c r="O537" s="71"/>
      <c r="P537" s="200">
        <f>O537*H537</f>
        <v>0</v>
      </c>
      <c r="Q537" s="200">
        <v>0</v>
      </c>
      <c r="R537" s="200">
        <f>Q537*H537</f>
        <v>0</v>
      </c>
      <c r="S537" s="200">
        <v>0</v>
      </c>
      <c r="T537" s="201">
        <f>S537*H537</f>
        <v>0</v>
      </c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R537" s="202" t="s">
        <v>175</v>
      </c>
      <c r="AT537" s="202" t="s">
        <v>243</v>
      </c>
      <c r="AU537" s="202" t="s">
        <v>88</v>
      </c>
      <c r="AY537" s="17" t="s">
        <v>241</v>
      </c>
      <c r="BE537" s="203">
        <f>IF(N537="základní",J537,0)</f>
        <v>185895.18</v>
      </c>
      <c r="BF537" s="203">
        <f>IF(N537="snížená",J537,0)</f>
        <v>0</v>
      </c>
      <c r="BG537" s="203">
        <f>IF(N537="zákl. přenesená",J537,0)</f>
        <v>0</v>
      </c>
      <c r="BH537" s="203">
        <f>IF(N537="sníž. přenesená",J537,0)</f>
        <v>0</v>
      </c>
      <c r="BI537" s="203">
        <f>IF(N537="nulová",J537,0)</f>
        <v>0</v>
      </c>
      <c r="BJ537" s="17" t="s">
        <v>14</v>
      </c>
      <c r="BK537" s="203">
        <f>ROUND(I537*H537,2)</f>
        <v>185895.18</v>
      </c>
      <c r="BL537" s="17" t="s">
        <v>175</v>
      </c>
      <c r="BM537" s="202" t="s">
        <v>4243</v>
      </c>
    </row>
    <row r="538" spans="1:65" s="14" customFormat="1" ht="11.25" x14ac:dyDescent="0.2">
      <c r="B538" s="232"/>
      <c r="C538" s="233"/>
      <c r="D538" s="211" t="s">
        <v>256</v>
      </c>
      <c r="E538" s="234" t="s">
        <v>1</v>
      </c>
      <c r="F538" s="235" t="s">
        <v>4244</v>
      </c>
      <c r="G538" s="233"/>
      <c r="H538" s="234" t="s">
        <v>1</v>
      </c>
      <c r="I538" s="236"/>
      <c r="J538" s="233"/>
      <c r="K538" s="233"/>
      <c r="L538" s="237"/>
      <c r="M538" s="238"/>
      <c r="N538" s="239"/>
      <c r="O538" s="239"/>
      <c r="P538" s="239"/>
      <c r="Q538" s="239"/>
      <c r="R538" s="239"/>
      <c r="S538" s="239"/>
      <c r="T538" s="240"/>
      <c r="AT538" s="241" t="s">
        <v>256</v>
      </c>
      <c r="AU538" s="241" t="s">
        <v>88</v>
      </c>
      <c r="AV538" s="14" t="s">
        <v>14</v>
      </c>
      <c r="AW538" s="14" t="s">
        <v>36</v>
      </c>
      <c r="AX538" s="14" t="s">
        <v>80</v>
      </c>
      <c r="AY538" s="241" t="s">
        <v>241</v>
      </c>
    </row>
    <row r="539" spans="1:65" s="12" customFormat="1" ht="11.25" x14ac:dyDescent="0.2">
      <c r="B539" s="209"/>
      <c r="C539" s="210"/>
      <c r="D539" s="211" t="s">
        <v>256</v>
      </c>
      <c r="E539" s="212" t="s">
        <v>1</v>
      </c>
      <c r="F539" s="213" t="s">
        <v>4245</v>
      </c>
      <c r="G539" s="210"/>
      <c r="H539" s="214">
        <v>4</v>
      </c>
      <c r="I539" s="215"/>
      <c r="J539" s="210"/>
      <c r="K539" s="210"/>
      <c r="L539" s="216"/>
      <c r="M539" s="217"/>
      <c r="N539" s="218"/>
      <c r="O539" s="218"/>
      <c r="P539" s="218"/>
      <c r="Q539" s="218"/>
      <c r="R539" s="218"/>
      <c r="S539" s="218"/>
      <c r="T539" s="219"/>
      <c r="AT539" s="220" t="s">
        <v>256</v>
      </c>
      <c r="AU539" s="220" t="s">
        <v>88</v>
      </c>
      <c r="AV539" s="12" t="s">
        <v>88</v>
      </c>
      <c r="AW539" s="12" t="s">
        <v>36</v>
      </c>
      <c r="AX539" s="12" t="s">
        <v>80</v>
      </c>
      <c r="AY539" s="220" t="s">
        <v>241</v>
      </c>
    </row>
    <row r="540" spans="1:65" s="12" customFormat="1" ht="11.25" x14ac:dyDescent="0.2">
      <c r="B540" s="209"/>
      <c r="C540" s="210"/>
      <c r="D540" s="211" t="s">
        <v>256</v>
      </c>
      <c r="E540" s="212" t="s">
        <v>1</v>
      </c>
      <c r="F540" s="213" t="s">
        <v>4246</v>
      </c>
      <c r="G540" s="210"/>
      <c r="H540" s="214">
        <v>5</v>
      </c>
      <c r="I540" s="215"/>
      <c r="J540" s="210"/>
      <c r="K540" s="210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256</v>
      </c>
      <c r="AU540" s="220" t="s">
        <v>88</v>
      </c>
      <c r="AV540" s="12" t="s">
        <v>88</v>
      </c>
      <c r="AW540" s="12" t="s">
        <v>36</v>
      </c>
      <c r="AX540" s="12" t="s">
        <v>80</v>
      </c>
      <c r="AY540" s="220" t="s">
        <v>241</v>
      </c>
    </row>
    <row r="541" spans="1:65" s="13" customFormat="1" ht="11.25" x14ac:dyDescent="0.2">
      <c r="B541" s="221"/>
      <c r="C541" s="222"/>
      <c r="D541" s="211" t="s">
        <v>256</v>
      </c>
      <c r="E541" s="223" t="s">
        <v>1</v>
      </c>
      <c r="F541" s="224" t="s">
        <v>258</v>
      </c>
      <c r="G541" s="222"/>
      <c r="H541" s="225">
        <v>9</v>
      </c>
      <c r="I541" s="226"/>
      <c r="J541" s="222"/>
      <c r="K541" s="222"/>
      <c r="L541" s="227"/>
      <c r="M541" s="228"/>
      <c r="N541" s="229"/>
      <c r="O541" s="229"/>
      <c r="P541" s="229"/>
      <c r="Q541" s="229"/>
      <c r="R541" s="229"/>
      <c r="S541" s="229"/>
      <c r="T541" s="230"/>
      <c r="AT541" s="231" t="s">
        <v>256</v>
      </c>
      <c r="AU541" s="231" t="s">
        <v>88</v>
      </c>
      <c r="AV541" s="13" t="s">
        <v>175</v>
      </c>
      <c r="AW541" s="13" t="s">
        <v>36</v>
      </c>
      <c r="AX541" s="13" t="s">
        <v>14</v>
      </c>
      <c r="AY541" s="231" t="s">
        <v>241</v>
      </c>
    </row>
    <row r="542" spans="1:65" s="1" customFormat="1" ht="37.9" customHeight="1" x14ac:dyDescent="0.2">
      <c r="A542" s="34"/>
      <c r="B542" s="35"/>
      <c r="C542" s="191" t="s">
        <v>993</v>
      </c>
      <c r="D542" s="191" t="s">
        <v>243</v>
      </c>
      <c r="E542" s="192" t="s">
        <v>4247</v>
      </c>
      <c r="F542" s="193" t="s">
        <v>4248</v>
      </c>
      <c r="G542" s="194" t="s">
        <v>3861</v>
      </c>
      <c r="H542" s="195">
        <v>1</v>
      </c>
      <c r="I542" s="196">
        <v>179010.22</v>
      </c>
      <c r="J542" s="197">
        <f>ROUND(I542*H542,2)</f>
        <v>179010.22</v>
      </c>
      <c r="K542" s="193" t="s">
        <v>1</v>
      </c>
      <c r="L542" s="39"/>
      <c r="M542" s="198" t="s">
        <v>1</v>
      </c>
      <c r="N542" s="199" t="s">
        <v>45</v>
      </c>
      <c r="O542" s="71"/>
      <c r="P542" s="200">
        <f>O542*H542</f>
        <v>0</v>
      </c>
      <c r="Q542" s="200">
        <v>0</v>
      </c>
      <c r="R542" s="200">
        <f>Q542*H542</f>
        <v>0</v>
      </c>
      <c r="S542" s="200">
        <v>0</v>
      </c>
      <c r="T542" s="201">
        <f>S542*H542</f>
        <v>0</v>
      </c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R542" s="202" t="s">
        <v>175</v>
      </c>
      <c r="AT542" s="202" t="s">
        <v>243</v>
      </c>
      <c r="AU542" s="202" t="s">
        <v>88</v>
      </c>
      <c r="AY542" s="17" t="s">
        <v>241</v>
      </c>
      <c r="BE542" s="203">
        <f>IF(N542="základní",J542,0)</f>
        <v>179010.22</v>
      </c>
      <c r="BF542" s="203">
        <f>IF(N542="snížená",J542,0)</f>
        <v>0</v>
      </c>
      <c r="BG542" s="203">
        <f>IF(N542="zákl. přenesená",J542,0)</f>
        <v>0</v>
      </c>
      <c r="BH542" s="203">
        <f>IF(N542="sníž. přenesená",J542,0)</f>
        <v>0</v>
      </c>
      <c r="BI542" s="203">
        <f>IF(N542="nulová",J542,0)</f>
        <v>0</v>
      </c>
      <c r="BJ542" s="17" t="s">
        <v>14</v>
      </c>
      <c r="BK542" s="203">
        <f>ROUND(I542*H542,2)</f>
        <v>179010.22</v>
      </c>
      <c r="BL542" s="17" t="s">
        <v>175</v>
      </c>
      <c r="BM542" s="202" t="s">
        <v>4249</v>
      </c>
    </row>
    <row r="543" spans="1:65" s="1" customFormat="1" ht="37.9" customHeight="1" x14ac:dyDescent="0.2">
      <c r="A543" s="34"/>
      <c r="B543" s="35"/>
      <c r="C543" s="191" t="s">
        <v>997</v>
      </c>
      <c r="D543" s="191" t="s">
        <v>243</v>
      </c>
      <c r="E543" s="192" t="s">
        <v>4250</v>
      </c>
      <c r="F543" s="193" t="s">
        <v>4251</v>
      </c>
      <c r="G543" s="194" t="s">
        <v>3861</v>
      </c>
      <c r="H543" s="195">
        <v>1</v>
      </c>
      <c r="I543" s="196">
        <v>125000</v>
      </c>
      <c r="J543" s="197">
        <f>ROUND(I543*H543,2)</f>
        <v>125000</v>
      </c>
      <c r="K543" s="193" t="s">
        <v>1</v>
      </c>
      <c r="L543" s="39"/>
      <c r="M543" s="198" t="s">
        <v>1</v>
      </c>
      <c r="N543" s="199" t="s">
        <v>45</v>
      </c>
      <c r="O543" s="71"/>
      <c r="P543" s="200">
        <f>O543*H543</f>
        <v>0</v>
      </c>
      <c r="Q543" s="200">
        <v>0</v>
      </c>
      <c r="R543" s="200">
        <f>Q543*H543</f>
        <v>0</v>
      </c>
      <c r="S543" s="200">
        <v>0</v>
      </c>
      <c r="T543" s="201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202" t="s">
        <v>175</v>
      </c>
      <c r="AT543" s="202" t="s">
        <v>243</v>
      </c>
      <c r="AU543" s="202" t="s">
        <v>88</v>
      </c>
      <c r="AY543" s="17" t="s">
        <v>241</v>
      </c>
      <c r="BE543" s="203">
        <f>IF(N543="základní",J543,0)</f>
        <v>125000</v>
      </c>
      <c r="BF543" s="203">
        <f>IF(N543="snížená",J543,0)</f>
        <v>0</v>
      </c>
      <c r="BG543" s="203">
        <f>IF(N543="zákl. přenesená",J543,0)</f>
        <v>0</v>
      </c>
      <c r="BH543" s="203">
        <f>IF(N543="sníž. přenesená",J543,0)</f>
        <v>0</v>
      </c>
      <c r="BI543" s="203">
        <f>IF(N543="nulová",J543,0)</f>
        <v>0</v>
      </c>
      <c r="BJ543" s="17" t="s">
        <v>14</v>
      </c>
      <c r="BK543" s="203">
        <f>ROUND(I543*H543,2)</f>
        <v>125000</v>
      </c>
      <c r="BL543" s="17" t="s">
        <v>175</v>
      </c>
      <c r="BM543" s="202" t="s">
        <v>4252</v>
      </c>
    </row>
    <row r="544" spans="1:65" s="1" customFormat="1" ht="37.9" customHeight="1" x14ac:dyDescent="0.2">
      <c r="A544" s="34"/>
      <c r="B544" s="35"/>
      <c r="C544" s="191" t="s">
        <v>1002</v>
      </c>
      <c r="D544" s="191" t="s">
        <v>243</v>
      </c>
      <c r="E544" s="192" t="s">
        <v>4253</v>
      </c>
      <c r="F544" s="193" t="s">
        <v>4254</v>
      </c>
      <c r="G544" s="194" t="s">
        <v>3861</v>
      </c>
      <c r="H544" s="195">
        <v>1</v>
      </c>
      <c r="I544" s="196">
        <v>413107.49</v>
      </c>
      <c r="J544" s="197">
        <f>ROUND(I544*H544,2)</f>
        <v>413107.49</v>
      </c>
      <c r="K544" s="193" t="s">
        <v>1</v>
      </c>
      <c r="L544" s="39"/>
      <c r="M544" s="198" t="s">
        <v>1</v>
      </c>
      <c r="N544" s="199" t="s">
        <v>45</v>
      </c>
      <c r="O544" s="71"/>
      <c r="P544" s="200">
        <f>O544*H544</f>
        <v>0</v>
      </c>
      <c r="Q544" s="200">
        <v>0</v>
      </c>
      <c r="R544" s="200">
        <f>Q544*H544</f>
        <v>0</v>
      </c>
      <c r="S544" s="200">
        <v>0</v>
      </c>
      <c r="T544" s="201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2" t="s">
        <v>175</v>
      </c>
      <c r="AT544" s="202" t="s">
        <v>243</v>
      </c>
      <c r="AU544" s="202" t="s">
        <v>88</v>
      </c>
      <c r="AY544" s="17" t="s">
        <v>241</v>
      </c>
      <c r="BE544" s="203">
        <f>IF(N544="základní",J544,0)</f>
        <v>413107.49</v>
      </c>
      <c r="BF544" s="203">
        <f>IF(N544="snížená",J544,0)</f>
        <v>0</v>
      </c>
      <c r="BG544" s="203">
        <f>IF(N544="zákl. přenesená",J544,0)</f>
        <v>0</v>
      </c>
      <c r="BH544" s="203">
        <f>IF(N544="sníž. přenesená",J544,0)</f>
        <v>0</v>
      </c>
      <c r="BI544" s="203">
        <f>IF(N544="nulová",J544,0)</f>
        <v>0</v>
      </c>
      <c r="BJ544" s="17" t="s">
        <v>14</v>
      </c>
      <c r="BK544" s="203">
        <f>ROUND(I544*H544,2)</f>
        <v>413107.49</v>
      </c>
      <c r="BL544" s="17" t="s">
        <v>175</v>
      </c>
      <c r="BM544" s="202" t="s">
        <v>4255</v>
      </c>
    </row>
    <row r="545" spans="1:65" s="11" customFormat="1" ht="22.9" customHeight="1" x14ac:dyDescent="0.2">
      <c r="B545" s="175"/>
      <c r="C545" s="176"/>
      <c r="D545" s="177" t="s">
        <v>79</v>
      </c>
      <c r="E545" s="189" t="s">
        <v>1069</v>
      </c>
      <c r="F545" s="189" t="s">
        <v>1070</v>
      </c>
      <c r="G545" s="176"/>
      <c r="H545" s="176"/>
      <c r="I545" s="179"/>
      <c r="J545" s="190">
        <f>BK545</f>
        <v>17953.410000000003</v>
      </c>
      <c r="K545" s="176"/>
      <c r="L545" s="181"/>
      <c r="M545" s="182"/>
      <c r="N545" s="183"/>
      <c r="O545" s="183"/>
      <c r="P545" s="184">
        <f>SUM(P546:P558)</f>
        <v>0</v>
      </c>
      <c r="Q545" s="183"/>
      <c r="R545" s="184">
        <f>SUM(R546:R558)</f>
        <v>0</v>
      </c>
      <c r="S545" s="183"/>
      <c r="T545" s="185">
        <f>SUM(T546:T558)</f>
        <v>0</v>
      </c>
      <c r="AR545" s="186" t="s">
        <v>14</v>
      </c>
      <c r="AT545" s="187" t="s">
        <v>79</v>
      </c>
      <c r="AU545" s="187" t="s">
        <v>14</v>
      </c>
      <c r="AY545" s="186" t="s">
        <v>241</v>
      </c>
      <c r="BK545" s="188">
        <f>SUM(BK546:BK558)</f>
        <v>17953.410000000003</v>
      </c>
    </row>
    <row r="546" spans="1:65" s="1" customFormat="1" ht="33" customHeight="1" x14ac:dyDescent="0.2">
      <c r="A546" s="34"/>
      <c r="B546" s="35"/>
      <c r="C546" s="191" t="s">
        <v>1007</v>
      </c>
      <c r="D546" s="191" t="s">
        <v>243</v>
      </c>
      <c r="E546" s="192" t="s">
        <v>1072</v>
      </c>
      <c r="F546" s="193" t="s">
        <v>1073</v>
      </c>
      <c r="G546" s="194" t="s">
        <v>467</v>
      </c>
      <c r="H546" s="195">
        <v>93.992000000000004</v>
      </c>
      <c r="I546" s="196">
        <v>75.010000000000005</v>
      </c>
      <c r="J546" s="197">
        <f>ROUND(I546*H546,2)</f>
        <v>7050.34</v>
      </c>
      <c r="K546" s="193" t="s">
        <v>247</v>
      </c>
      <c r="L546" s="39"/>
      <c r="M546" s="198" t="s">
        <v>1</v>
      </c>
      <c r="N546" s="199" t="s">
        <v>45</v>
      </c>
      <c r="O546" s="71"/>
      <c r="P546" s="200">
        <f>O546*H546</f>
        <v>0</v>
      </c>
      <c r="Q546" s="200">
        <v>0</v>
      </c>
      <c r="R546" s="200">
        <f>Q546*H546</f>
        <v>0</v>
      </c>
      <c r="S546" s="200">
        <v>0</v>
      </c>
      <c r="T546" s="201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2" t="s">
        <v>175</v>
      </c>
      <c r="AT546" s="202" t="s">
        <v>243</v>
      </c>
      <c r="AU546" s="202" t="s">
        <v>88</v>
      </c>
      <c r="AY546" s="17" t="s">
        <v>241</v>
      </c>
      <c r="BE546" s="203">
        <f>IF(N546="základní",J546,0)</f>
        <v>7050.34</v>
      </c>
      <c r="BF546" s="203">
        <f>IF(N546="snížená",J546,0)</f>
        <v>0</v>
      </c>
      <c r="BG546" s="203">
        <f>IF(N546="zákl. přenesená",J546,0)</f>
        <v>0</v>
      </c>
      <c r="BH546" s="203">
        <f>IF(N546="sníž. přenesená",J546,0)</f>
        <v>0</v>
      </c>
      <c r="BI546" s="203">
        <f>IF(N546="nulová",J546,0)</f>
        <v>0</v>
      </c>
      <c r="BJ546" s="17" t="s">
        <v>14</v>
      </c>
      <c r="BK546" s="203">
        <f>ROUND(I546*H546,2)</f>
        <v>7050.34</v>
      </c>
      <c r="BL546" s="17" t="s">
        <v>175</v>
      </c>
      <c r="BM546" s="202" t="s">
        <v>4256</v>
      </c>
    </row>
    <row r="547" spans="1:65" s="1" customFormat="1" ht="11.25" x14ac:dyDescent="0.2">
      <c r="A547" s="34"/>
      <c r="B547" s="35"/>
      <c r="C547" s="36"/>
      <c r="D547" s="204" t="s">
        <v>249</v>
      </c>
      <c r="E547" s="36"/>
      <c r="F547" s="205" t="s">
        <v>1075</v>
      </c>
      <c r="G547" s="36"/>
      <c r="H547" s="36"/>
      <c r="I547" s="206"/>
      <c r="J547" s="36"/>
      <c r="K547" s="36"/>
      <c r="L547" s="39"/>
      <c r="M547" s="207"/>
      <c r="N547" s="208"/>
      <c r="O547" s="71"/>
      <c r="P547" s="71"/>
      <c r="Q547" s="71"/>
      <c r="R547" s="71"/>
      <c r="S547" s="71"/>
      <c r="T547" s="72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T547" s="17" t="s">
        <v>249</v>
      </c>
      <c r="AU547" s="17" t="s">
        <v>88</v>
      </c>
    </row>
    <row r="548" spans="1:65" s="12" customFormat="1" ht="11.25" x14ac:dyDescent="0.2">
      <c r="B548" s="209"/>
      <c r="C548" s="210"/>
      <c r="D548" s="211" t="s">
        <v>256</v>
      </c>
      <c r="E548" s="212" t="s">
        <v>1</v>
      </c>
      <c r="F548" s="213" t="s">
        <v>465</v>
      </c>
      <c r="G548" s="210"/>
      <c r="H548" s="214">
        <v>93.992000000000004</v>
      </c>
      <c r="I548" s="215"/>
      <c r="J548" s="210"/>
      <c r="K548" s="210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256</v>
      </c>
      <c r="AU548" s="220" t="s">
        <v>88</v>
      </c>
      <c r="AV548" s="12" t="s">
        <v>88</v>
      </c>
      <c r="AW548" s="12" t="s">
        <v>36</v>
      </c>
      <c r="AX548" s="12" t="s">
        <v>80</v>
      </c>
      <c r="AY548" s="220" t="s">
        <v>241</v>
      </c>
    </row>
    <row r="549" spans="1:65" s="13" customFormat="1" ht="11.25" x14ac:dyDescent="0.2">
      <c r="B549" s="221"/>
      <c r="C549" s="222"/>
      <c r="D549" s="211" t="s">
        <v>256</v>
      </c>
      <c r="E549" s="223" t="s">
        <v>1</v>
      </c>
      <c r="F549" s="224" t="s">
        <v>258</v>
      </c>
      <c r="G549" s="222"/>
      <c r="H549" s="225">
        <v>93.992000000000004</v>
      </c>
      <c r="I549" s="226"/>
      <c r="J549" s="222"/>
      <c r="K549" s="222"/>
      <c r="L549" s="227"/>
      <c r="M549" s="228"/>
      <c r="N549" s="229"/>
      <c r="O549" s="229"/>
      <c r="P549" s="229"/>
      <c r="Q549" s="229"/>
      <c r="R549" s="229"/>
      <c r="S549" s="229"/>
      <c r="T549" s="230"/>
      <c r="AT549" s="231" t="s">
        <v>256</v>
      </c>
      <c r="AU549" s="231" t="s">
        <v>88</v>
      </c>
      <c r="AV549" s="13" t="s">
        <v>175</v>
      </c>
      <c r="AW549" s="13" t="s">
        <v>36</v>
      </c>
      <c r="AX549" s="13" t="s">
        <v>14</v>
      </c>
      <c r="AY549" s="231" t="s">
        <v>241</v>
      </c>
    </row>
    <row r="550" spans="1:65" s="1" customFormat="1" ht="21.75" customHeight="1" x14ac:dyDescent="0.2">
      <c r="A550" s="34"/>
      <c r="B550" s="35"/>
      <c r="C550" s="191" t="s">
        <v>1013</v>
      </c>
      <c r="D550" s="191" t="s">
        <v>243</v>
      </c>
      <c r="E550" s="192" t="s">
        <v>1077</v>
      </c>
      <c r="F550" s="193" t="s">
        <v>1078</v>
      </c>
      <c r="G550" s="194" t="s">
        <v>467</v>
      </c>
      <c r="H550" s="195">
        <v>2067.8240000000001</v>
      </c>
      <c r="I550" s="196">
        <v>3</v>
      </c>
      <c r="J550" s="197">
        <f>ROUND(I550*H550,2)</f>
        <v>6203.47</v>
      </c>
      <c r="K550" s="193" t="s">
        <v>247</v>
      </c>
      <c r="L550" s="39"/>
      <c r="M550" s="198" t="s">
        <v>1</v>
      </c>
      <c r="N550" s="199" t="s">
        <v>45</v>
      </c>
      <c r="O550" s="71"/>
      <c r="P550" s="200">
        <f>O550*H550</f>
        <v>0</v>
      </c>
      <c r="Q550" s="200">
        <v>0</v>
      </c>
      <c r="R550" s="200">
        <f>Q550*H550</f>
        <v>0</v>
      </c>
      <c r="S550" s="200">
        <v>0</v>
      </c>
      <c r="T550" s="201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202" t="s">
        <v>175</v>
      </c>
      <c r="AT550" s="202" t="s">
        <v>243</v>
      </c>
      <c r="AU550" s="202" t="s">
        <v>88</v>
      </c>
      <c r="AY550" s="17" t="s">
        <v>241</v>
      </c>
      <c r="BE550" s="203">
        <f>IF(N550="základní",J550,0)</f>
        <v>6203.47</v>
      </c>
      <c r="BF550" s="203">
        <f>IF(N550="snížená",J550,0)</f>
        <v>0</v>
      </c>
      <c r="BG550" s="203">
        <f>IF(N550="zákl. přenesená",J550,0)</f>
        <v>0</v>
      </c>
      <c r="BH550" s="203">
        <f>IF(N550="sníž. přenesená",J550,0)</f>
        <v>0</v>
      </c>
      <c r="BI550" s="203">
        <f>IF(N550="nulová",J550,0)</f>
        <v>0</v>
      </c>
      <c r="BJ550" s="17" t="s">
        <v>14</v>
      </c>
      <c r="BK550" s="203">
        <f>ROUND(I550*H550,2)</f>
        <v>6203.47</v>
      </c>
      <c r="BL550" s="17" t="s">
        <v>175</v>
      </c>
      <c r="BM550" s="202" t="s">
        <v>4257</v>
      </c>
    </row>
    <row r="551" spans="1:65" s="1" customFormat="1" ht="11.25" x14ac:dyDescent="0.2">
      <c r="A551" s="34"/>
      <c r="B551" s="35"/>
      <c r="C551" s="36"/>
      <c r="D551" s="204" t="s">
        <v>249</v>
      </c>
      <c r="E551" s="36"/>
      <c r="F551" s="205" t="s">
        <v>1080</v>
      </c>
      <c r="G551" s="36"/>
      <c r="H551" s="36"/>
      <c r="I551" s="206"/>
      <c r="J551" s="36"/>
      <c r="K551" s="36"/>
      <c r="L551" s="39"/>
      <c r="M551" s="207"/>
      <c r="N551" s="208"/>
      <c r="O551" s="71"/>
      <c r="P551" s="71"/>
      <c r="Q551" s="71"/>
      <c r="R551" s="71"/>
      <c r="S551" s="71"/>
      <c r="T551" s="72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T551" s="17" t="s">
        <v>249</v>
      </c>
      <c r="AU551" s="17" t="s">
        <v>88</v>
      </c>
    </row>
    <row r="552" spans="1:65" s="14" customFormat="1" ht="11.25" x14ac:dyDescent="0.2">
      <c r="B552" s="232"/>
      <c r="C552" s="233"/>
      <c r="D552" s="211" t="s">
        <v>256</v>
      </c>
      <c r="E552" s="234" t="s">
        <v>1</v>
      </c>
      <c r="F552" s="235" t="s">
        <v>667</v>
      </c>
      <c r="G552" s="233"/>
      <c r="H552" s="234" t="s">
        <v>1</v>
      </c>
      <c r="I552" s="236"/>
      <c r="J552" s="233"/>
      <c r="K552" s="233"/>
      <c r="L552" s="237"/>
      <c r="M552" s="238"/>
      <c r="N552" s="239"/>
      <c r="O552" s="239"/>
      <c r="P552" s="239"/>
      <c r="Q552" s="239"/>
      <c r="R552" s="239"/>
      <c r="S552" s="239"/>
      <c r="T552" s="240"/>
      <c r="AT552" s="241" t="s">
        <v>256</v>
      </c>
      <c r="AU552" s="241" t="s">
        <v>88</v>
      </c>
      <c r="AV552" s="14" t="s">
        <v>14</v>
      </c>
      <c r="AW552" s="14" t="s">
        <v>36</v>
      </c>
      <c r="AX552" s="14" t="s">
        <v>80</v>
      </c>
      <c r="AY552" s="241" t="s">
        <v>241</v>
      </c>
    </row>
    <row r="553" spans="1:65" s="12" customFormat="1" ht="11.25" x14ac:dyDescent="0.2">
      <c r="B553" s="209"/>
      <c r="C553" s="210"/>
      <c r="D553" s="211" t="s">
        <v>256</v>
      </c>
      <c r="E553" s="212" t="s">
        <v>1</v>
      </c>
      <c r="F553" s="213" t="s">
        <v>1081</v>
      </c>
      <c r="G553" s="210"/>
      <c r="H553" s="214">
        <v>2067.8240000000001</v>
      </c>
      <c r="I553" s="215"/>
      <c r="J553" s="210"/>
      <c r="K553" s="210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256</v>
      </c>
      <c r="AU553" s="220" t="s">
        <v>88</v>
      </c>
      <c r="AV553" s="12" t="s">
        <v>88</v>
      </c>
      <c r="AW553" s="12" t="s">
        <v>36</v>
      </c>
      <c r="AX553" s="12" t="s">
        <v>80</v>
      </c>
      <c r="AY553" s="220" t="s">
        <v>241</v>
      </c>
    </row>
    <row r="554" spans="1:65" s="13" customFormat="1" ht="11.25" x14ac:dyDescent="0.2">
      <c r="B554" s="221"/>
      <c r="C554" s="222"/>
      <c r="D554" s="211" t="s">
        <v>256</v>
      </c>
      <c r="E554" s="223" t="s">
        <v>1</v>
      </c>
      <c r="F554" s="224" t="s">
        <v>258</v>
      </c>
      <c r="G554" s="222"/>
      <c r="H554" s="225">
        <v>2067.8240000000001</v>
      </c>
      <c r="I554" s="226"/>
      <c r="J554" s="222"/>
      <c r="K554" s="222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256</v>
      </c>
      <c r="AU554" s="231" t="s">
        <v>88</v>
      </c>
      <c r="AV554" s="13" t="s">
        <v>175</v>
      </c>
      <c r="AW554" s="13" t="s">
        <v>36</v>
      </c>
      <c r="AX554" s="13" t="s">
        <v>14</v>
      </c>
      <c r="AY554" s="231" t="s">
        <v>241</v>
      </c>
    </row>
    <row r="555" spans="1:65" s="1" customFormat="1" ht="44.25" customHeight="1" x14ac:dyDescent="0.2">
      <c r="A555" s="34"/>
      <c r="B555" s="35"/>
      <c r="C555" s="191" t="s">
        <v>1017</v>
      </c>
      <c r="D555" s="191" t="s">
        <v>243</v>
      </c>
      <c r="E555" s="192" t="s">
        <v>1083</v>
      </c>
      <c r="F555" s="193" t="s">
        <v>1084</v>
      </c>
      <c r="G555" s="194" t="s">
        <v>467</v>
      </c>
      <c r="H555" s="195">
        <v>93.992000000000004</v>
      </c>
      <c r="I555" s="196">
        <v>50</v>
      </c>
      <c r="J555" s="197">
        <f>ROUND(I555*H555,2)</f>
        <v>4699.6000000000004</v>
      </c>
      <c r="K555" s="193" t="s">
        <v>247</v>
      </c>
      <c r="L555" s="39"/>
      <c r="M555" s="198" t="s">
        <v>1</v>
      </c>
      <c r="N555" s="199" t="s">
        <v>45</v>
      </c>
      <c r="O555" s="71"/>
      <c r="P555" s="200">
        <f>O555*H555</f>
        <v>0</v>
      </c>
      <c r="Q555" s="200">
        <v>0</v>
      </c>
      <c r="R555" s="200">
        <f>Q555*H555</f>
        <v>0</v>
      </c>
      <c r="S555" s="200">
        <v>0</v>
      </c>
      <c r="T555" s="201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202" t="s">
        <v>175</v>
      </c>
      <c r="AT555" s="202" t="s">
        <v>243</v>
      </c>
      <c r="AU555" s="202" t="s">
        <v>88</v>
      </c>
      <c r="AY555" s="17" t="s">
        <v>241</v>
      </c>
      <c r="BE555" s="203">
        <f>IF(N555="základní",J555,0)</f>
        <v>4699.6000000000004</v>
      </c>
      <c r="BF555" s="203">
        <f>IF(N555="snížená",J555,0)</f>
        <v>0</v>
      </c>
      <c r="BG555" s="203">
        <f>IF(N555="zákl. přenesená",J555,0)</f>
        <v>0</v>
      </c>
      <c r="BH555" s="203">
        <f>IF(N555="sníž. přenesená",J555,0)</f>
        <v>0</v>
      </c>
      <c r="BI555" s="203">
        <f>IF(N555="nulová",J555,0)</f>
        <v>0</v>
      </c>
      <c r="BJ555" s="17" t="s">
        <v>14</v>
      </c>
      <c r="BK555" s="203">
        <f>ROUND(I555*H555,2)</f>
        <v>4699.6000000000004</v>
      </c>
      <c r="BL555" s="17" t="s">
        <v>175</v>
      </c>
      <c r="BM555" s="202" t="s">
        <v>4258</v>
      </c>
    </row>
    <row r="556" spans="1:65" s="1" customFormat="1" ht="11.25" x14ac:dyDescent="0.2">
      <c r="A556" s="34"/>
      <c r="B556" s="35"/>
      <c r="C556" s="36"/>
      <c r="D556" s="204" t="s">
        <v>249</v>
      </c>
      <c r="E556" s="36"/>
      <c r="F556" s="205" t="s">
        <v>1086</v>
      </c>
      <c r="G556" s="36"/>
      <c r="H556" s="36"/>
      <c r="I556" s="206"/>
      <c r="J556" s="36"/>
      <c r="K556" s="36"/>
      <c r="L556" s="39"/>
      <c r="M556" s="207"/>
      <c r="N556" s="208"/>
      <c r="O556" s="71"/>
      <c r="P556" s="71"/>
      <c r="Q556" s="71"/>
      <c r="R556" s="71"/>
      <c r="S556" s="71"/>
      <c r="T556" s="72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T556" s="17" t="s">
        <v>249</v>
      </c>
      <c r="AU556" s="17" t="s">
        <v>88</v>
      </c>
    </row>
    <row r="557" spans="1:65" s="12" customFormat="1" ht="11.25" x14ac:dyDescent="0.2">
      <c r="B557" s="209"/>
      <c r="C557" s="210"/>
      <c r="D557" s="211" t="s">
        <v>256</v>
      </c>
      <c r="E557" s="212" t="s">
        <v>1</v>
      </c>
      <c r="F557" s="213" t="s">
        <v>472</v>
      </c>
      <c r="G557" s="210"/>
      <c r="H557" s="214">
        <v>93.992000000000004</v>
      </c>
      <c r="I557" s="215"/>
      <c r="J557" s="210"/>
      <c r="K557" s="210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256</v>
      </c>
      <c r="AU557" s="220" t="s">
        <v>88</v>
      </c>
      <c r="AV557" s="12" t="s">
        <v>88</v>
      </c>
      <c r="AW557" s="12" t="s">
        <v>36</v>
      </c>
      <c r="AX557" s="12" t="s">
        <v>80</v>
      </c>
      <c r="AY557" s="220" t="s">
        <v>241</v>
      </c>
    </row>
    <row r="558" spans="1:65" s="13" customFormat="1" ht="11.25" x14ac:dyDescent="0.2">
      <c r="B558" s="221"/>
      <c r="C558" s="222"/>
      <c r="D558" s="211" t="s">
        <v>256</v>
      </c>
      <c r="E558" s="223" t="s">
        <v>1</v>
      </c>
      <c r="F558" s="224" t="s">
        <v>258</v>
      </c>
      <c r="G558" s="222"/>
      <c r="H558" s="225">
        <v>93.992000000000004</v>
      </c>
      <c r="I558" s="226"/>
      <c r="J558" s="222"/>
      <c r="K558" s="222"/>
      <c r="L558" s="227"/>
      <c r="M558" s="228"/>
      <c r="N558" s="229"/>
      <c r="O558" s="229"/>
      <c r="P558" s="229"/>
      <c r="Q558" s="229"/>
      <c r="R558" s="229"/>
      <c r="S558" s="229"/>
      <c r="T558" s="230"/>
      <c r="AT558" s="231" t="s">
        <v>256</v>
      </c>
      <c r="AU558" s="231" t="s">
        <v>88</v>
      </c>
      <c r="AV558" s="13" t="s">
        <v>175</v>
      </c>
      <c r="AW558" s="13" t="s">
        <v>36</v>
      </c>
      <c r="AX558" s="13" t="s">
        <v>14</v>
      </c>
      <c r="AY558" s="231" t="s">
        <v>241</v>
      </c>
    </row>
    <row r="559" spans="1:65" s="11" customFormat="1" ht="22.9" customHeight="1" x14ac:dyDescent="0.2">
      <c r="B559" s="175"/>
      <c r="C559" s="176"/>
      <c r="D559" s="177" t="s">
        <v>79</v>
      </c>
      <c r="E559" s="189" t="s">
        <v>1097</v>
      </c>
      <c r="F559" s="189" t="s">
        <v>1098</v>
      </c>
      <c r="G559" s="176"/>
      <c r="H559" s="176"/>
      <c r="I559" s="179"/>
      <c r="J559" s="190">
        <f>BK559</f>
        <v>781237.37</v>
      </c>
      <c r="K559" s="176"/>
      <c r="L559" s="181"/>
      <c r="M559" s="182"/>
      <c r="N559" s="183"/>
      <c r="O559" s="183"/>
      <c r="P559" s="184">
        <f>SUM(P560:P561)</f>
        <v>0</v>
      </c>
      <c r="Q559" s="183"/>
      <c r="R559" s="184">
        <f>SUM(R560:R561)</f>
        <v>0</v>
      </c>
      <c r="S559" s="183"/>
      <c r="T559" s="185">
        <f>SUM(T560:T561)</f>
        <v>0</v>
      </c>
      <c r="AR559" s="186" t="s">
        <v>14</v>
      </c>
      <c r="AT559" s="187" t="s">
        <v>79</v>
      </c>
      <c r="AU559" s="187" t="s">
        <v>14</v>
      </c>
      <c r="AY559" s="186" t="s">
        <v>241</v>
      </c>
      <c r="BK559" s="188">
        <f>SUM(BK560:BK561)</f>
        <v>781237.37</v>
      </c>
    </row>
    <row r="560" spans="1:65" s="1" customFormat="1" ht="24.2" customHeight="1" x14ac:dyDescent="0.2">
      <c r="A560" s="34"/>
      <c r="B560" s="35"/>
      <c r="C560" s="191" t="s">
        <v>1022</v>
      </c>
      <c r="D560" s="191" t="s">
        <v>243</v>
      </c>
      <c r="E560" s="192" t="s">
        <v>4259</v>
      </c>
      <c r="F560" s="193" t="s">
        <v>4260</v>
      </c>
      <c r="G560" s="194" t="s">
        <v>467</v>
      </c>
      <c r="H560" s="195">
        <v>945.57899999999995</v>
      </c>
      <c r="I560" s="196">
        <v>826.2</v>
      </c>
      <c r="J560" s="197">
        <f>ROUND(I560*H560,2)</f>
        <v>781237.37</v>
      </c>
      <c r="K560" s="193" t="s">
        <v>247</v>
      </c>
      <c r="L560" s="39"/>
      <c r="M560" s="198" t="s">
        <v>1</v>
      </c>
      <c r="N560" s="199" t="s">
        <v>45</v>
      </c>
      <c r="O560" s="71"/>
      <c r="P560" s="200">
        <f>O560*H560</f>
        <v>0</v>
      </c>
      <c r="Q560" s="200">
        <v>0</v>
      </c>
      <c r="R560" s="200">
        <f>Q560*H560</f>
        <v>0</v>
      </c>
      <c r="S560" s="200">
        <v>0</v>
      </c>
      <c r="T560" s="201">
        <f>S560*H560</f>
        <v>0</v>
      </c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R560" s="202" t="s">
        <v>175</v>
      </c>
      <c r="AT560" s="202" t="s">
        <v>243</v>
      </c>
      <c r="AU560" s="202" t="s">
        <v>88</v>
      </c>
      <c r="AY560" s="17" t="s">
        <v>241</v>
      </c>
      <c r="BE560" s="203">
        <f>IF(N560="základní",J560,0)</f>
        <v>781237.37</v>
      </c>
      <c r="BF560" s="203">
        <f>IF(N560="snížená",J560,0)</f>
        <v>0</v>
      </c>
      <c r="BG560" s="203">
        <f>IF(N560="zákl. přenesená",J560,0)</f>
        <v>0</v>
      </c>
      <c r="BH560" s="203">
        <f>IF(N560="sníž. přenesená",J560,0)</f>
        <v>0</v>
      </c>
      <c r="BI560" s="203">
        <f>IF(N560="nulová",J560,0)</f>
        <v>0</v>
      </c>
      <c r="BJ560" s="17" t="s">
        <v>14</v>
      </c>
      <c r="BK560" s="203">
        <f>ROUND(I560*H560,2)</f>
        <v>781237.37</v>
      </c>
      <c r="BL560" s="17" t="s">
        <v>175</v>
      </c>
      <c r="BM560" s="202" t="s">
        <v>4261</v>
      </c>
    </row>
    <row r="561" spans="1:65" s="1" customFormat="1" ht="11.25" x14ac:dyDescent="0.2">
      <c r="A561" s="34"/>
      <c r="B561" s="35"/>
      <c r="C561" s="36"/>
      <c r="D561" s="204" t="s">
        <v>249</v>
      </c>
      <c r="E561" s="36"/>
      <c r="F561" s="205" t="s">
        <v>4262</v>
      </c>
      <c r="G561" s="36"/>
      <c r="H561" s="36"/>
      <c r="I561" s="206"/>
      <c r="J561" s="36"/>
      <c r="K561" s="36"/>
      <c r="L561" s="39"/>
      <c r="M561" s="207"/>
      <c r="N561" s="208"/>
      <c r="O561" s="71"/>
      <c r="P561" s="71"/>
      <c r="Q561" s="71"/>
      <c r="R561" s="71"/>
      <c r="S561" s="71"/>
      <c r="T561" s="72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T561" s="17" t="s">
        <v>249</v>
      </c>
      <c r="AU561" s="17" t="s">
        <v>88</v>
      </c>
    </row>
    <row r="562" spans="1:65" s="11" customFormat="1" ht="25.9" customHeight="1" x14ac:dyDescent="0.2">
      <c r="B562" s="175"/>
      <c r="C562" s="176"/>
      <c r="D562" s="177" t="s">
        <v>79</v>
      </c>
      <c r="E562" s="178" t="s">
        <v>2018</v>
      </c>
      <c r="F562" s="178" t="s">
        <v>2019</v>
      </c>
      <c r="G562" s="176"/>
      <c r="H562" s="176"/>
      <c r="I562" s="179"/>
      <c r="J562" s="180">
        <f>BK562</f>
        <v>1163770.6300000001</v>
      </c>
      <c r="K562" s="176"/>
      <c r="L562" s="181"/>
      <c r="M562" s="182"/>
      <c r="N562" s="183"/>
      <c r="O562" s="183"/>
      <c r="P562" s="184">
        <f>P563+P584+P594+P603+P612+P640</f>
        <v>0</v>
      </c>
      <c r="Q562" s="183"/>
      <c r="R562" s="184">
        <f>R563+R584+R594+R603+R612+R640</f>
        <v>2.1811053999999999</v>
      </c>
      <c r="S562" s="183"/>
      <c r="T562" s="185">
        <f>T563+T584+T594+T603+T612+T640</f>
        <v>0.57146190000000008</v>
      </c>
      <c r="AR562" s="186" t="s">
        <v>88</v>
      </c>
      <c r="AT562" s="187" t="s">
        <v>79</v>
      </c>
      <c r="AU562" s="187" t="s">
        <v>80</v>
      </c>
      <c r="AY562" s="186" t="s">
        <v>241</v>
      </c>
      <c r="BK562" s="188">
        <f>BK563+BK584+BK594+BK603+BK612+BK640</f>
        <v>1163770.6300000001</v>
      </c>
    </row>
    <row r="563" spans="1:65" s="11" customFormat="1" ht="22.9" customHeight="1" x14ac:dyDescent="0.2">
      <c r="B563" s="175"/>
      <c r="C563" s="176"/>
      <c r="D563" s="177" t="s">
        <v>79</v>
      </c>
      <c r="E563" s="189" t="s">
        <v>2032</v>
      </c>
      <c r="F563" s="189" t="s">
        <v>2033</v>
      </c>
      <c r="G563" s="176"/>
      <c r="H563" s="176"/>
      <c r="I563" s="179"/>
      <c r="J563" s="190">
        <f>BK563</f>
        <v>31473.51</v>
      </c>
      <c r="K563" s="176"/>
      <c r="L563" s="181"/>
      <c r="M563" s="182"/>
      <c r="N563" s="183"/>
      <c r="O563" s="183"/>
      <c r="P563" s="184">
        <f>SUM(P564:P583)</f>
        <v>0</v>
      </c>
      <c r="Q563" s="183"/>
      <c r="R563" s="184">
        <f>SUM(R564:R583)</f>
        <v>0</v>
      </c>
      <c r="S563" s="183"/>
      <c r="T563" s="185">
        <f>SUM(T564:T583)</f>
        <v>2.0299999999999999E-2</v>
      </c>
      <c r="AR563" s="186" t="s">
        <v>88</v>
      </c>
      <c r="AT563" s="187" t="s">
        <v>79</v>
      </c>
      <c r="AU563" s="187" t="s">
        <v>14</v>
      </c>
      <c r="AY563" s="186" t="s">
        <v>241</v>
      </c>
      <c r="BK563" s="188">
        <f>SUM(BK564:BK583)</f>
        <v>31473.51</v>
      </c>
    </row>
    <row r="564" spans="1:65" s="1" customFormat="1" ht="37.9" customHeight="1" x14ac:dyDescent="0.2">
      <c r="A564" s="34"/>
      <c r="B564" s="35"/>
      <c r="C564" s="191" t="s">
        <v>1027</v>
      </c>
      <c r="D564" s="191" t="s">
        <v>243</v>
      </c>
      <c r="E564" s="192" t="s">
        <v>4263</v>
      </c>
      <c r="F564" s="193" t="s">
        <v>4264</v>
      </c>
      <c r="G564" s="194" t="s">
        <v>295</v>
      </c>
      <c r="H564" s="195">
        <v>1</v>
      </c>
      <c r="I564" s="196">
        <v>15000</v>
      </c>
      <c r="J564" s="197">
        <f>ROUND(I564*H564,2)</f>
        <v>15000</v>
      </c>
      <c r="K564" s="193" t="s">
        <v>1</v>
      </c>
      <c r="L564" s="39"/>
      <c r="M564" s="198" t="s">
        <v>1</v>
      </c>
      <c r="N564" s="199" t="s">
        <v>45</v>
      </c>
      <c r="O564" s="71"/>
      <c r="P564" s="200">
        <f>O564*H564</f>
        <v>0</v>
      </c>
      <c r="Q564" s="200">
        <v>0</v>
      </c>
      <c r="R564" s="200">
        <f>Q564*H564</f>
        <v>0</v>
      </c>
      <c r="S564" s="200">
        <v>0</v>
      </c>
      <c r="T564" s="201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2" t="s">
        <v>332</v>
      </c>
      <c r="AT564" s="202" t="s">
        <v>243</v>
      </c>
      <c r="AU564" s="202" t="s">
        <v>88</v>
      </c>
      <c r="AY564" s="17" t="s">
        <v>241</v>
      </c>
      <c r="BE564" s="203">
        <f>IF(N564="základní",J564,0)</f>
        <v>15000</v>
      </c>
      <c r="BF564" s="203">
        <f>IF(N564="snížená",J564,0)</f>
        <v>0</v>
      </c>
      <c r="BG564" s="203">
        <f>IF(N564="zákl. přenesená",J564,0)</f>
        <v>0</v>
      </c>
      <c r="BH564" s="203">
        <f>IF(N564="sníž. přenesená",J564,0)</f>
        <v>0</v>
      </c>
      <c r="BI564" s="203">
        <f>IF(N564="nulová",J564,0)</f>
        <v>0</v>
      </c>
      <c r="BJ564" s="17" t="s">
        <v>14</v>
      </c>
      <c r="BK564" s="203">
        <f>ROUND(I564*H564,2)</f>
        <v>15000</v>
      </c>
      <c r="BL564" s="17" t="s">
        <v>332</v>
      </c>
      <c r="BM564" s="202" t="s">
        <v>4265</v>
      </c>
    </row>
    <row r="565" spans="1:65" s="14" customFormat="1" ht="11.25" x14ac:dyDescent="0.2">
      <c r="B565" s="232"/>
      <c r="C565" s="233"/>
      <c r="D565" s="211" t="s">
        <v>256</v>
      </c>
      <c r="E565" s="234" t="s">
        <v>1</v>
      </c>
      <c r="F565" s="235" t="s">
        <v>4244</v>
      </c>
      <c r="G565" s="233"/>
      <c r="H565" s="234" t="s">
        <v>1</v>
      </c>
      <c r="I565" s="236"/>
      <c r="J565" s="233"/>
      <c r="K565" s="233"/>
      <c r="L565" s="237"/>
      <c r="M565" s="238"/>
      <c r="N565" s="239"/>
      <c r="O565" s="239"/>
      <c r="P565" s="239"/>
      <c r="Q565" s="239"/>
      <c r="R565" s="239"/>
      <c r="S565" s="239"/>
      <c r="T565" s="240"/>
      <c r="AT565" s="241" t="s">
        <v>256</v>
      </c>
      <c r="AU565" s="241" t="s">
        <v>88</v>
      </c>
      <c r="AV565" s="14" t="s">
        <v>14</v>
      </c>
      <c r="AW565" s="14" t="s">
        <v>36</v>
      </c>
      <c r="AX565" s="14" t="s">
        <v>80</v>
      </c>
      <c r="AY565" s="241" t="s">
        <v>241</v>
      </c>
    </row>
    <row r="566" spans="1:65" s="12" customFormat="1" ht="11.25" x14ac:dyDescent="0.2">
      <c r="B566" s="209"/>
      <c r="C566" s="210"/>
      <c r="D566" s="211" t="s">
        <v>256</v>
      </c>
      <c r="E566" s="212" t="s">
        <v>1</v>
      </c>
      <c r="F566" s="213" t="s">
        <v>4266</v>
      </c>
      <c r="G566" s="210"/>
      <c r="H566" s="214">
        <v>1</v>
      </c>
      <c r="I566" s="215"/>
      <c r="J566" s="210"/>
      <c r="K566" s="210"/>
      <c r="L566" s="216"/>
      <c r="M566" s="217"/>
      <c r="N566" s="218"/>
      <c r="O566" s="218"/>
      <c r="P566" s="218"/>
      <c r="Q566" s="218"/>
      <c r="R566" s="218"/>
      <c r="S566" s="218"/>
      <c r="T566" s="219"/>
      <c r="AT566" s="220" t="s">
        <v>256</v>
      </c>
      <c r="AU566" s="220" t="s">
        <v>88</v>
      </c>
      <c r="AV566" s="12" t="s">
        <v>88</v>
      </c>
      <c r="AW566" s="12" t="s">
        <v>36</v>
      </c>
      <c r="AX566" s="12" t="s">
        <v>14</v>
      </c>
      <c r="AY566" s="220" t="s">
        <v>241</v>
      </c>
    </row>
    <row r="567" spans="1:65" s="1" customFormat="1" ht="37.9" customHeight="1" x14ac:dyDescent="0.2">
      <c r="A567" s="34"/>
      <c r="B567" s="35"/>
      <c r="C567" s="191" t="s">
        <v>1031</v>
      </c>
      <c r="D567" s="191" t="s">
        <v>243</v>
      </c>
      <c r="E567" s="192" t="s">
        <v>4267</v>
      </c>
      <c r="F567" s="193" t="s">
        <v>4268</v>
      </c>
      <c r="G567" s="194" t="s">
        <v>295</v>
      </c>
      <c r="H567" s="195">
        <v>1</v>
      </c>
      <c r="I567" s="196">
        <v>1800</v>
      </c>
      <c r="J567" s="197">
        <f>ROUND(I567*H567,2)</f>
        <v>1800</v>
      </c>
      <c r="K567" s="193" t="s">
        <v>1</v>
      </c>
      <c r="L567" s="39"/>
      <c r="M567" s="198" t="s">
        <v>1</v>
      </c>
      <c r="N567" s="199" t="s">
        <v>45</v>
      </c>
      <c r="O567" s="71"/>
      <c r="P567" s="200">
        <f>O567*H567</f>
        <v>0</v>
      </c>
      <c r="Q567" s="200">
        <v>0</v>
      </c>
      <c r="R567" s="200">
        <f>Q567*H567</f>
        <v>0</v>
      </c>
      <c r="S567" s="200">
        <v>0</v>
      </c>
      <c r="T567" s="201">
        <f>S567*H567</f>
        <v>0</v>
      </c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R567" s="202" t="s">
        <v>332</v>
      </c>
      <c r="AT567" s="202" t="s">
        <v>243</v>
      </c>
      <c r="AU567" s="202" t="s">
        <v>88</v>
      </c>
      <c r="AY567" s="17" t="s">
        <v>241</v>
      </c>
      <c r="BE567" s="203">
        <f>IF(N567="základní",J567,0)</f>
        <v>1800</v>
      </c>
      <c r="BF567" s="203">
        <f>IF(N567="snížená",J567,0)</f>
        <v>0</v>
      </c>
      <c r="BG567" s="203">
        <f>IF(N567="zákl. přenesená",J567,0)</f>
        <v>0</v>
      </c>
      <c r="BH567" s="203">
        <f>IF(N567="sníž. přenesená",J567,0)</f>
        <v>0</v>
      </c>
      <c r="BI567" s="203">
        <f>IF(N567="nulová",J567,0)</f>
        <v>0</v>
      </c>
      <c r="BJ567" s="17" t="s">
        <v>14</v>
      </c>
      <c r="BK567" s="203">
        <f>ROUND(I567*H567,2)</f>
        <v>1800</v>
      </c>
      <c r="BL567" s="17" t="s">
        <v>332</v>
      </c>
      <c r="BM567" s="202" t="s">
        <v>4269</v>
      </c>
    </row>
    <row r="568" spans="1:65" s="14" customFormat="1" ht="11.25" x14ac:dyDescent="0.2">
      <c r="B568" s="232"/>
      <c r="C568" s="233"/>
      <c r="D568" s="211" t="s">
        <v>256</v>
      </c>
      <c r="E568" s="234" t="s">
        <v>1</v>
      </c>
      <c r="F568" s="235" t="s">
        <v>4244</v>
      </c>
      <c r="G568" s="233"/>
      <c r="H568" s="234" t="s">
        <v>1</v>
      </c>
      <c r="I568" s="236"/>
      <c r="J568" s="233"/>
      <c r="K568" s="233"/>
      <c r="L568" s="237"/>
      <c r="M568" s="238"/>
      <c r="N568" s="239"/>
      <c r="O568" s="239"/>
      <c r="P568" s="239"/>
      <c r="Q568" s="239"/>
      <c r="R568" s="239"/>
      <c r="S568" s="239"/>
      <c r="T568" s="240"/>
      <c r="AT568" s="241" t="s">
        <v>256</v>
      </c>
      <c r="AU568" s="241" t="s">
        <v>88</v>
      </c>
      <c r="AV568" s="14" t="s">
        <v>14</v>
      </c>
      <c r="AW568" s="14" t="s">
        <v>36</v>
      </c>
      <c r="AX568" s="14" t="s">
        <v>80</v>
      </c>
      <c r="AY568" s="241" t="s">
        <v>241</v>
      </c>
    </row>
    <row r="569" spans="1:65" s="12" customFormat="1" ht="11.25" x14ac:dyDescent="0.2">
      <c r="B569" s="209"/>
      <c r="C569" s="210"/>
      <c r="D569" s="211" t="s">
        <v>256</v>
      </c>
      <c r="E569" s="212" t="s">
        <v>1</v>
      </c>
      <c r="F569" s="213" t="s">
        <v>4270</v>
      </c>
      <c r="G569" s="210"/>
      <c r="H569" s="214">
        <v>1</v>
      </c>
      <c r="I569" s="215"/>
      <c r="J569" s="210"/>
      <c r="K569" s="210"/>
      <c r="L569" s="216"/>
      <c r="M569" s="217"/>
      <c r="N569" s="218"/>
      <c r="O569" s="218"/>
      <c r="P569" s="218"/>
      <c r="Q569" s="218"/>
      <c r="R569" s="218"/>
      <c r="S569" s="218"/>
      <c r="T569" s="219"/>
      <c r="AT569" s="220" t="s">
        <v>256</v>
      </c>
      <c r="AU569" s="220" t="s">
        <v>88</v>
      </c>
      <c r="AV569" s="12" t="s">
        <v>88</v>
      </c>
      <c r="AW569" s="12" t="s">
        <v>36</v>
      </c>
      <c r="AX569" s="12" t="s">
        <v>14</v>
      </c>
      <c r="AY569" s="220" t="s">
        <v>241</v>
      </c>
    </row>
    <row r="570" spans="1:65" s="1" customFormat="1" ht="37.9" customHeight="1" x14ac:dyDescent="0.2">
      <c r="A570" s="34"/>
      <c r="B570" s="35"/>
      <c r="C570" s="191" t="s">
        <v>1035</v>
      </c>
      <c r="D570" s="191" t="s">
        <v>243</v>
      </c>
      <c r="E570" s="192" t="s">
        <v>4271</v>
      </c>
      <c r="F570" s="193" t="s">
        <v>4272</v>
      </c>
      <c r="G570" s="194" t="s">
        <v>295</v>
      </c>
      <c r="H570" s="195">
        <v>1</v>
      </c>
      <c r="I570" s="196">
        <v>5399.99</v>
      </c>
      <c r="J570" s="197">
        <f>ROUND(I570*H570,2)</f>
        <v>5399.99</v>
      </c>
      <c r="K570" s="193" t="s">
        <v>1</v>
      </c>
      <c r="L570" s="39"/>
      <c r="M570" s="198" t="s">
        <v>1</v>
      </c>
      <c r="N570" s="199" t="s">
        <v>45</v>
      </c>
      <c r="O570" s="71"/>
      <c r="P570" s="200">
        <f>O570*H570</f>
        <v>0</v>
      </c>
      <c r="Q570" s="200">
        <v>0</v>
      </c>
      <c r="R570" s="200">
        <f>Q570*H570</f>
        <v>0</v>
      </c>
      <c r="S570" s="200">
        <v>0</v>
      </c>
      <c r="T570" s="201">
        <f>S570*H570</f>
        <v>0</v>
      </c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R570" s="202" t="s">
        <v>332</v>
      </c>
      <c r="AT570" s="202" t="s">
        <v>243</v>
      </c>
      <c r="AU570" s="202" t="s">
        <v>88</v>
      </c>
      <c r="AY570" s="17" t="s">
        <v>241</v>
      </c>
      <c r="BE570" s="203">
        <f>IF(N570="základní",J570,0)</f>
        <v>5399.99</v>
      </c>
      <c r="BF570" s="203">
        <f>IF(N570="snížená",J570,0)</f>
        <v>0</v>
      </c>
      <c r="BG570" s="203">
        <f>IF(N570="zákl. přenesená",J570,0)</f>
        <v>0</v>
      </c>
      <c r="BH570" s="203">
        <f>IF(N570="sníž. přenesená",J570,0)</f>
        <v>0</v>
      </c>
      <c r="BI570" s="203">
        <f>IF(N570="nulová",J570,0)</f>
        <v>0</v>
      </c>
      <c r="BJ570" s="17" t="s">
        <v>14</v>
      </c>
      <c r="BK570" s="203">
        <f>ROUND(I570*H570,2)</f>
        <v>5399.99</v>
      </c>
      <c r="BL570" s="17" t="s">
        <v>332</v>
      </c>
      <c r="BM570" s="202" t="s">
        <v>4273</v>
      </c>
    </row>
    <row r="571" spans="1:65" s="14" customFormat="1" ht="11.25" x14ac:dyDescent="0.2">
      <c r="B571" s="232"/>
      <c r="C571" s="233"/>
      <c r="D571" s="211" t="s">
        <v>256</v>
      </c>
      <c r="E571" s="234" t="s">
        <v>1</v>
      </c>
      <c r="F571" s="235" t="s">
        <v>4244</v>
      </c>
      <c r="G571" s="233"/>
      <c r="H571" s="234" t="s">
        <v>1</v>
      </c>
      <c r="I571" s="236"/>
      <c r="J571" s="233"/>
      <c r="K571" s="233"/>
      <c r="L571" s="237"/>
      <c r="M571" s="238"/>
      <c r="N571" s="239"/>
      <c r="O571" s="239"/>
      <c r="P571" s="239"/>
      <c r="Q571" s="239"/>
      <c r="R571" s="239"/>
      <c r="S571" s="239"/>
      <c r="T571" s="240"/>
      <c r="AT571" s="241" t="s">
        <v>256</v>
      </c>
      <c r="AU571" s="241" t="s">
        <v>88</v>
      </c>
      <c r="AV571" s="14" t="s">
        <v>14</v>
      </c>
      <c r="AW571" s="14" t="s">
        <v>36</v>
      </c>
      <c r="AX571" s="14" t="s">
        <v>80</v>
      </c>
      <c r="AY571" s="241" t="s">
        <v>241</v>
      </c>
    </row>
    <row r="572" spans="1:65" s="12" customFormat="1" ht="11.25" x14ac:dyDescent="0.2">
      <c r="B572" s="209"/>
      <c r="C572" s="210"/>
      <c r="D572" s="211" t="s">
        <v>256</v>
      </c>
      <c r="E572" s="212" t="s">
        <v>1</v>
      </c>
      <c r="F572" s="213" t="s">
        <v>4274</v>
      </c>
      <c r="G572" s="210"/>
      <c r="H572" s="214">
        <v>1</v>
      </c>
      <c r="I572" s="215"/>
      <c r="J572" s="210"/>
      <c r="K572" s="210"/>
      <c r="L572" s="216"/>
      <c r="M572" s="217"/>
      <c r="N572" s="218"/>
      <c r="O572" s="218"/>
      <c r="P572" s="218"/>
      <c r="Q572" s="218"/>
      <c r="R572" s="218"/>
      <c r="S572" s="218"/>
      <c r="T572" s="219"/>
      <c r="AT572" s="220" t="s">
        <v>256</v>
      </c>
      <c r="AU572" s="220" t="s">
        <v>88</v>
      </c>
      <c r="AV572" s="12" t="s">
        <v>88</v>
      </c>
      <c r="AW572" s="12" t="s">
        <v>36</v>
      </c>
      <c r="AX572" s="12" t="s">
        <v>14</v>
      </c>
      <c r="AY572" s="220" t="s">
        <v>241</v>
      </c>
    </row>
    <row r="573" spans="1:65" s="1" customFormat="1" ht="44.25" customHeight="1" x14ac:dyDescent="0.2">
      <c r="A573" s="34"/>
      <c r="B573" s="35"/>
      <c r="C573" s="191" t="s">
        <v>1040</v>
      </c>
      <c r="D573" s="191" t="s">
        <v>243</v>
      </c>
      <c r="E573" s="192" t="s">
        <v>4275</v>
      </c>
      <c r="F573" s="193" t="s">
        <v>4276</v>
      </c>
      <c r="G573" s="194" t="s">
        <v>295</v>
      </c>
      <c r="H573" s="195">
        <v>1</v>
      </c>
      <c r="I573" s="196">
        <v>6196.51</v>
      </c>
      <c r="J573" s="197">
        <f>ROUND(I573*H573,2)</f>
        <v>6196.51</v>
      </c>
      <c r="K573" s="193" t="s">
        <v>1</v>
      </c>
      <c r="L573" s="39"/>
      <c r="M573" s="198" t="s">
        <v>1</v>
      </c>
      <c r="N573" s="199" t="s">
        <v>45</v>
      </c>
      <c r="O573" s="71"/>
      <c r="P573" s="200">
        <f>O573*H573</f>
        <v>0</v>
      </c>
      <c r="Q573" s="200">
        <v>0</v>
      </c>
      <c r="R573" s="200">
        <f>Q573*H573</f>
        <v>0</v>
      </c>
      <c r="S573" s="200">
        <v>0</v>
      </c>
      <c r="T573" s="201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202" t="s">
        <v>332</v>
      </c>
      <c r="AT573" s="202" t="s">
        <v>243</v>
      </c>
      <c r="AU573" s="202" t="s">
        <v>88</v>
      </c>
      <c r="AY573" s="17" t="s">
        <v>241</v>
      </c>
      <c r="BE573" s="203">
        <f>IF(N573="základní",J573,0)</f>
        <v>6196.51</v>
      </c>
      <c r="BF573" s="203">
        <f>IF(N573="snížená",J573,0)</f>
        <v>0</v>
      </c>
      <c r="BG573" s="203">
        <f>IF(N573="zákl. přenesená",J573,0)</f>
        <v>0</v>
      </c>
      <c r="BH573" s="203">
        <f>IF(N573="sníž. přenesená",J573,0)</f>
        <v>0</v>
      </c>
      <c r="BI573" s="203">
        <f>IF(N573="nulová",J573,0)</f>
        <v>0</v>
      </c>
      <c r="BJ573" s="17" t="s">
        <v>14</v>
      </c>
      <c r="BK573" s="203">
        <f>ROUND(I573*H573,2)</f>
        <v>6196.51</v>
      </c>
      <c r="BL573" s="17" t="s">
        <v>332</v>
      </c>
      <c r="BM573" s="202" t="s">
        <v>4277</v>
      </c>
    </row>
    <row r="574" spans="1:65" s="14" customFormat="1" ht="11.25" x14ac:dyDescent="0.2">
      <c r="B574" s="232"/>
      <c r="C574" s="233"/>
      <c r="D574" s="211" t="s">
        <v>256</v>
      </c>
      <c r="E574" s="234" t="s">
        <v>1</v>
      </c>
      <c r="F574" s="235" t="s">
        <v>4244</v>
      </c>
      <c r="G574" s="233"/>
      <c r="H574" s="234" t="s">
        <v>1</v>
      </c>
      <c r="I574" s="236"/>
      <c r="J574" s="233"/>
      <c r="K574" s="233"/>
      <c r="L574" s="237"/>
      <c r="M574" s="238"/>
      <c r="N574" s="239"/>
      <c r="O574" s="239"/>
      <c r="P574" s="239"/>
      <c r="Q574" s="239"/>
      <c r="R574" s="239"/>
      <c r="S574" s="239"/>
      <c r="T574" s="240"/>
      <c r="AT574" s="241" t="s">
        <v>256</v>
      </c>
      <c r="AU574" s="241" t="s">
        <v>88</v>
      </c>
      <c r="AV574" s="14" t="s">
        <v>14</v>
      </c>
      <c r="AW574" s="14" t="s">
        <v>36</v>
      </c>
      <c r="AX574" s="14" t="s">
        <v>80</v>
      </c>
      <c r="AY574" s="241" t="s">
        <v>241</v>
      </c>
    </row>
    <row r="575" spans="1:65" s="12" customFormat="1" ht="11.25" x14ac:dyDescent="0.2">
      <c r="B575" s="209"/>
      <c r="C575" s="210"/>
      <c r="D575" s="211" t="s">
        <v>256</v>
      </c>
      <c r="E575" s="212" t="s">
        <v>1</v>
      </c>
      <c r="F575" s="213" t="s">
        <v>4278</v>
      </c>
      <c r="G575" s="210"/>
      <c r="H575" s="214">
        <v>1</v>
      </c>
      <c r="I575" s="215"/>
      <c r="J575" s="210"/>
      <c r="K575" s="210"/>
      <c r="L575" s="216"/>
      <c r="M575" s="217"/>
      <c r="N575" s="218"/>
      <c r="O575" s="218"/>
      <c r="P575" s="218"/>
      <c r="Q575" s="218"/>
      <c r="R575" s="218"/>
      <c r="S575" s="218"/>
      <c r="T575" s="219"/>
      <c r="AT575" s="220" t="s">
        <v>256</v>
      </c>
      <c r="AU575" s="220" t="s">
        <v>88</v>
      </c>
      <c r="AV575" s="12" t="s">
        <v>88</v>
      </c>
      <c r="AW575" s="12" t="s">
        <v>36</v>
      </c>
      <c r="AX575" s="12" t="s">
        <v>14</v>
      </c>
      <c r="AY575" s="220" t="s">
        <v>241</v>
      </c>
    </row>
    <row r="576" spans="1:65" s="1" customFormat="1" ht="24.2" customHeight="1" x14ac:dyDescent="0.2">
      <c r="A576" s="34"/>
      <c r="B576" s="35"/>
      <c r="C576" s="191" t="s">
        <v>1042</v>
      </c>
      <c r="D576" s="191" t="s">
        <v>243</v>
      </c>
      <c r="E576" s="192" t="s">
        <v>4279</v>
      </c>
      <c r="F576" s="193" t="s">
        <v>4280</v>
      </c>
      <c r="G576" s="194" t="s">
        <v>295</v>
      </c>
      <c r="H576" s="195">
        <v>1</v>
      </c>
      <c r="I576" s="196">
        <v>800</v>
      </c>
      <c r="J576" s="197">
        <f>ROUND(I576*H576,2)</f>
        <v>800</v>
      </c>
      <c r="K576" s="193" t="s">
        <v>247</v>
      </c>
      <c r="L576" s="39"/>
      <c r="M576" s="198" t="s">
        <v>1</v>
      </c>
      <c r="N576" s="199" t="s">
        <v>45</v>
      </c>
      <c r="O576" s="71"/>
      <c r="P576" s="200">
        <f>O576*H576</f>
        <v>0</v>
      </c>
      <c r="Q576" s="200">
        <v>0</v>
      </c>
      <c r="R576" s="200">
        <f>Q576*H576</f>
        <v>0</v>
      </c>
      <c r="S576" s="200">
        <v>5.4999999999999997E-3</v>
      </c>
      <c r="T576" s="201">
        <f>S576*H576</f>
        <v>5.4999999999999997E-3</v>
      </c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R576" s="202" t="s">
        <v>332</v>
      </c>
      <c r="AT576" s="202" t="s">
        <v>243</v>
      </c>
      <c r="AU576" s="202" t="s">
        <v>88</v>
      </c>
      <c r="AY576" s="17" t="s">
        <v>241</v>
      </c>
      <c r="BE576" s="203">
        <f>IF(N576="základní",J576,0)</f>
        <v>800</v>
      </c>
      <c r="BF576" s="203">
        <f>IF(N576="snížená",J576,0)</f>
        <v>0</v>
      </c>
      <c r="BG576" s="203">
        <f>IF(N576="zákl. přenesená",J576,0)</f>
        <v>0</v>
      </c>
      <c r="BH576" s="203">
        <f>IF(N576="sníž. přenesená",J576,0)</f>
        <v>0</v>
      </c>
      <c r="BI576" s="203">
        <f>IF(N576="nulová",J576,0)</f>
        <v>0</v>
      </c>
      <c r="BJ576" s="17" t="s">
        <v>14</v>
      </c>
      <c r="BK576" s="203">
        <f>ROUND(I576*H576,2)</f>
        <v>800</v>
      </c>
      <c r="BL576" s="17" t="s">
        <v>332</v>
      </c>
      <c r="BM576" s="202" t="s">
        <v>4281</v>
      </c>
    </row>
    <row r="577" spans="1:65" s="1" customFormat="1" ht="11.25" x14ac:dyDescent="0.2">
      <c r="A577" s="34"/>
      <c r="B577" s="35"/>
      <c r="C577" s="36"/>
      <c r="D577" s="204" t="s">
        <v>249</v>
      </c>
      <c r="E577" s="36"/>
      <c r="F577" s="205" t="s">
        <v>4282</v>
      </c>
      <c r="G577" s="36"/>
      <c r="H577" s="36"/>
      <c r="I577" s="206"/>
      <c r="J577" s="36"/>
      <c r="K577" s="36"/>
      <c r="L577" s="39"/>
      <c r="M577" s="207"/>
      <c r="N577" s="208"/>
      <c r="O577" s="71"/>
      <c r="P577" s="71"/>
      <c r="Q577" s="71"/>
      <c r="R577" s="71"/>
      <c r="S577" s="71"/>
      <c r="T577" s="72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T577" s="17" t="s">
        <v>249</v>
      </c>
      <c r="AU577" s="17" t="s">
        <v>88</v>
      </c>
    </row>
    <row r="578" spans="1:65" s="1" customFormat="1" ht="24.2" customHeight="1" x14ac:dyDescent="0.2">
      <c r="A578" s="34"/>
      <c r="B578" s="35"/>
      <c r="C578" s="191" t="s">
        <v>1044</v>
      </c>
      <c r="D578" s="191" t="s">
        <v>243</v>
      </c>
      <c r="E578" s="192" t="s">
        <v>4283</v>
      </c>
      <c r="F578" s="193" t="s">
        <v>4284</v>
      </c>
      <c r="G578" s="194" t="s">
        <v>295</v>
      </c>
      <c r="H578" s="195">
        <v>1</v>
      </c>
      <c r="I578" s="196">
        <v>500</v>
      </c>
      <c r="J578" s="197">
        <f>ROUND(I578*H578,2)</f>
        <v>500</v>
      </c>
      <c r="K578" s="193" t="s">
        <v>247</v>
      </c>
      <c r="L578" s="39"/>
      <c r="M578" s="198" t="s">
        <v>1</v>
      </c>
      <c r="N578" s="199" t="s">
        <v>45</v>
      </c>
      <c r="O578" s="71"/>
      <c r="P578" s="200">
        <f>O578*H578</f>
        <v>0</v>
      </c>
      <c r="Q578" s="200">
        <v>0</v>
      </c>
      <c r="R578" s="200">
        <f>Q578*H578</f>
        <v>0</v>
      </c>
      <c r="S578" s="200">
        <v>1.47E-2</v>
      </c>
      <c r="T578" s="201">
        <f>S578*H578</f>
        <v>1.47E-2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02" t="s">
        <v>332</v>
      </c>
      <c r="AT578" s="202" t="s">
        <v>243</v>
      </c>
      <c r="AU578" s="202" t="s">
        <v>88</v>
      </c>
      <c r="AY578" s="17" t="s">
        <v>241</v>
      </c>
      <c r="BE578" s="203">
        <f>IF(N578="základní",J578,0)</f>
        <v>500</v>
      </c>
      <c r="BF578" s="203">
        <f>IF(N578="snížená",J578,0)</f>
        <v>0</v>
      </c>
      <c r="BG578" s="203">
        <f>IF(N578="zákl. přenesená",J578,0)</f>
        <v>0</v>
      </c>
      <c r="BH578" s="203">
        <f>IF(N578="sníž. přenesená",J578,0)</f>
        <v>0</v>
      </c>
      <c r="BI578" s="203">
        <f>IF(N578="nulová",J578,0)</f>
        <v>0</v>
      </c>
      <c r="BJ578" s="17" t="s">
        <v>14</v>
      </c>
      <c r="BK578" s="203">
        <f>ROUND(I578*H578,2)</f>
        <v>500</v>
      </c>
      <c r="BL578" s="17" t="s">
        <v>332</v>
      </c>
      <c r="BM578" s="202" t="s">
        <v>4285</v>
      </c>
    </row>
    <row r="579" spans="1:65" s="1" customFormat="1" ht="11.25" x14ac:dyDescent="0.2">
      <c r="A579" s="34"/>
      <c r="B579" s="35"/>
      <c r="C579" s="36"/>
      <c r="D579" s="204" t="s">
        <v>249</v>
      </c>
      <c r="E579" s="36"/>
      <c r="F579" s="205" t="s">
        <v>4286</v>
      </c>
      <c r="G579" s="36"/>
      <c r="H579" s="36"/>
      <c r="I579" s="206"/>
      <c r="J579" s="36"/>
      <c r="K579" s="36"/>
      <c r="L579" s="39"/>
      <c r="M579" s="207"/>
      <c r="N579" s="208"/>
      <c r="O579" s="71"/>
      <c r="P579" s="71"/>
      <c r="Q579" s="71"/>
      <c r="R579" s="71"/>
      <c r="S579" s="71"/>
      <c r="T579" s="72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T579" s="17" t="s">
        <v>249</v>
      </c>
      <c r="AU579" s="17" t="s">
        <v>88</v>
      </c>
    </row>
    <row r="580" spans="1:65" s="1" customFormat="1" ht="24.2" customHeight="1" x14ac:dyDescent="0.2">
      <c r="A580" s="34"/>
      <c r="B580" s="35"/>
      <c r="C580" s="191" t="s">
        <v>1051</v>
      </c>
      <c r="D580" s="191" t="s">
        <v>243</v>
      </c>
      <c r="E580" s="192" t="s">
        <v>4287</v>
      </c>
      <c r="F580" s="193" t="s">
        <v>4288</v>
      </c>
      <c r="G580" s="194" t="s">
        <v>295</v>
      </c>
      <c r="H580" s="195">
        <v>1</v>
      </c>
      <c r="I580" s="196">
        <v>400.01</v>
      </c>
      <c r="J580" s="197">
        <f>ROUND(I580*H580,2)</f>
        <v>400.01</v>
      </c>
      <c r="K580" s="193" t="s">
        <v>247</v>
      </c>
      <c r="L580" s="39"/>
      <c r="M580" s="198" t="s">
        <v>1</v>
      </c>
      <c r="N580" s="199" t="s">
        <v>45</v>
      </c>
      <c r="O580" s="71"/>
      <c r="P580" s="200">
        <f>O580*H580</f>
        <v>0</v>
      </c>
      <c r="Q580" s="200">
        <v>0</v>
      </c>
      <c r="R580" s="200">
        <f>Q580*H580</f>
        <v>0</v>
      </c>
      <c r="S580" s="200">
        <v>1E-4</v>
      </c>
      <c r="T580" s="201">
        <f>S580*H580</f>
        <v>1E-4</v>
      </c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R580" s="202" t="s">
        <v>332</v>
      </c>
      <c r="AT580" s="202" t="s">
        <v>243</v>
      </c>
      <c r="AU580" s="202" t="s">
        <v>88</v>
      </c>
      <c r="AY580" s="17" t="s">
        <v>241</v>
      </c>
      <c r="BE580" s="203">
        <f>IF(N580="základní",J580,0)</f>
        <v>400.01</v>
      </c>
      <c r="BF580" s="203">
        <f>IF(N580="snížená",J580,0)</f>
        <v>0</v>
      </c>
      <c r="BG580" s="203">
        <f>IF(N580="zákl. přenesená",J580,0)</f>
        <v>0</v>
      </c>
      <c r="BH580" s="203">
        <f>IF(N580="sníž. přenesená",J580,0)</f>
        <v>0</v>
      </c>
      <c r="BI580" s="203">
        <f>IF(N580="nulová",J580,0)</f>
        <v>0</v>
      </c>
      <c r="BJ580" s="17" t="s">
        <v>14</v>
      </c>
      <c r="BK580" s="203">
        <f>ROUND(I580*H580,2)</f>
        <v>400.01</v>
      </c>
      <c r="BL580" s="17" t="s">
        <v>332</v>
      </c>
      <c r="BM580" s="202" t="s">
        <v>4289</v>
      </c>
    </row>
    <row r="581" spans="1:65" s="1" customFormat="1" ht="11.25" x14ac:dyDescent="0.2">
      <c r="A581" s="34"/>
      <c r="B581" s="35"/>
      <c r="C581" s="36"/>
      <c r="D581" s="204" t="s">
        <v>249</v>
      </c>
      <c r="E581" s="36"/>
      <c r="F581" s="205" t="s">
        <v>4290</v>
      </c>
      <c r="G581" s="36"/>
      <c r="H581" s="36"/>
      <c r="I581" s="206"/>
      <c r="J581" s="36"/>
      <c r="K581" s="36"/>
      <c r="L581" s="39"/>
      <c r="M581" s="207"/>
      <c r="N581" s="208"/>
      <c r="O581" s="71"/>
      <c r="P581" s="71"/>
      <c r="Q581" s="71"/>
      <c r="R581" s="71"/>
      <c r="S581" s="71"/>
      <c r="T581" s="72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T581" s="17" t="s">
        <v>249</v>
      </c>
      <c r="AU581" s="17" t="s">
        <v>88</v>
      </c>
    </row>
    <row r="582" spans="1:65" s="1" customFormat="1" ht="24.2" customHeight="1" x14ac:dyDescent="0.2">
      <c r="A582" s="34"/>
      <c r="B582" s="35"/>
      <c r="C582" s="191" t="s">
        <v>1056</v>
      </c>
      <c r="D582" s="191" t="s">
        <v>243</v>
      </c>
      <c r="E582" s="192" t="s">
        <v>4291</v>
      </c>
      <c r="F582" s="193" t="s">
        <v>4292</v>
      </c>
      <c r="G582" s="194" t="s">
        <v>2288</v>
      </c>
      <c r="H582" s="263">
        <v>1</v>
      </c>
      <c r="I582" s="196">
        <v>1377.0016599999999</v>
      </c>
      <c r="J582" s="197">
        <f>ROUND(I582*H582,2)</f>
        <v>1377</v>
      </c>
      <c r="K582" s="193" t="s">
        <v>247</v>
      </c>
      <c r="L582" s="39"/>
      <c r="M582" s="198" t="s">
        <v>1</v>
      </c>
      <c r="N582" s="199" t="s">
        <v>45</v>
      </c>
      <c r="O582" s="71"/>
      <c r="P582" s="200">
        <f>O582*H582</f>
        <v>0</v>
      </c>
      <c r="Q582" s="200">
        <v>0</v>
      </c>
      <c r="R582" s="200">
        <f>Q582*H582</f>
        <v>0</v>
      </c>
      <c r="S582" s="200">
        <v>0</v>
      </c>
      <c r="T582" s="201">
        <f>S582*H582</f>
        <v>0</v>
      </c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R582" s="202" t="s">
        <v>332</v>
      </c>
      <c r="AT582" s="202" t="s">
        <v>243</v>
      </c>
      <c r="AU582" s="202" t="s">
        <v>88</v>
      </c>
      <c r="AY582" s="17" t="s">
        <v>241</v>
      </c>
      <c r="BE582" s="203">
        <f>IF(N582="základní",J582,0)</f>
        <v>1377</v>
      </c>
      <c r="BF582" s="203">
        <f>IF(N582="snížená",J582,0)</f>
        <v>0</v>
      </c>
      <c r="BG582" s="203">
        <f>IF(N582="zákl. přenesená",J582,0)</f>
        <v>0</v>
      </c>
      <c r="BH582" s="203">
        <f>IF(N582="sníž. přenesená",J582,0)</f>
        <v>0</v>
      </c>
      <c r="BI582" s="203">
        <f>IF(N582="nulová",J582,0)</f>
        <v>0</v>
      </c>
      <c r="BJ582" s="17" t="s">
        <v>14</v>
      </c>
      <c r="BK582" s="203">
        <f>ROUND(I582*H582,2)</f>
        <v>1377</v>
      </c>
      <c r="BL582" s="17" t="s">
        <v>332</v>
      </c>
      <c r="BM582" s="202" t="s">
        <v>4293</v>
      </c>
    </row>
    <row r="583" spans="1:65" s="1" customFormat="1" ht="11.25" x14ac:dyDescent="0.2">
      <c r="A583" s="34"/>
      <c r="B583" s="35"/>
      <c r="C583" s="36"/>
      <c r="D583" s="204" t="s">
        <v>249</v>
      </c>
      <c r="E583" s="36"/>
      <c r="F583" s="205" t="s">
        <v>4294</v>
      </c>
      <c r="G583" s="36"/>
      <c r="H583" s="36"/>
      <c r="I583" s="206"/>
      <c r="J583" s="36"/>
      <c r="K583" s="36"/>
      <c r="L583" s="39"/>
      <c r="M583" s="207"/>
      <c r="N583" s="208"/>
      <c r="O583" s="71"/>
      <c r="P583" s="71"/>
      <c r="Q583" s="71"/>
      <c r="R583" s="71"/>
      <c r="S583" s="71"/>
      <c r="T583" s="72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T583" s="17" t="s">
        <v>249</v>
      </c>
      <c r="AU583" s="17" t="s">
        <v>88</v>
      </c>
    </row>
    <row r="584" spans="1:65" s="11" customFormat="1" ht="22.9" customHeight="1" x14ac:dyDescent="0.2">
      <c r="B584" s="175"/>
      <c r="C584" s="176"/>
      <c r="D584" s="177" t="s">
        <v>79</v>
      </c>
      <c r="E584" s="189" t="s">
        <v>4295</v>
      </c>
      <c r="F584" s="189" t="s">
        <v>4296</v>
      </c>
      <c r="G584" s="176"/>
      <c r="H584" s="176"/>
      <c r="I584" s="179"/>
      <c r="J584" s="190">
        <f>BK584</f>
        <v>72223.7</v>
      </c>
      <c r="K584" s="176"/>
      <c r="L584" s="181"/>
      <c r="M584" s="182"/>
      <c r="N584" s="183"/>
      <c r="O584" s="183"/>
      <c r="P584" s="184">
        <f>SUM(P585:P593)</f>
        <v>0</v>
      </c>
      <c r="Q584" s="183"/>
      <c r="R584" s="184">
        <f>SUM(R585:R593)</f>
        <v>0.124872</v>
      </c>
      <c r="S584" s="183"/>
      <c r="T584" s="185">
        <f>SUM(T585:T593)</f>
        <v>0</v>
      </c>
      <c r="AR584" s="186" t="s">
        <v>88</v>
      </c>
      <c r="AT584" s="187" t="s">
        <v>79</v>
      </c>
      <c r="AU584" s="187" t="s">
        <v>14</v>
      </c>
      <c r="AY584" s="186" t="s">
        <v>241</v>
      </c>
      <c r="BK584" s="188">
        <f>SUM(BK585:BK593)</f>
        <v>72223.7</v>
      </c>
    </row>
    <row r="585" spans="1:65" s="1" customFormat="1" ht="24.2" customHeight="1" x14ac:dyDescent="0.2">
      <c r="A585" s="34"/>
      <c r="B585" s="35"/>
      <c r="C585" s="191" t="s">
        <v>1061</v>
      </c>
      <c r="D585" s="191" t="s">
        <v>243</v>
      </c>
      <c r="E585" s="192" t="s">
        <v>4297</v>
      </c>
      <c r="F585" s="193" t="s">
        <v>4298</v>
      </c>
      <c r="G585" s="194" t="s">
        <v>295</v>
      </c>
      <c r="H585" s="195">
        <v>3</v>
      </c>
      <c r="I585" s="196">
        <v>4131</v>
      </c>
      <c r="J585" s="197">
        <f>ROUND(I585*H585,2)</f>
        <v>12393</v>
      </c>
      <c r="K585" s="193" t="s">
        <v>247</v>
      </c>
      <c r="L585" s="39"/>
      <c r="M585" s="198" t="s">
        <v>1</v>
      </c>
      <c r="N585" s="199" t="s">
        <v>45</v>
      </c>
      <c r="O585" s="71"/>
      <c r="P585" s="200">
        <f>O585*H585</f>
        <v>0</v>
      </c>
      <c r="Q585" s="200">
        <v>9.2000000000000003E-4</v>
      </c>
      <c r="R585" s="200">
        <f>Q585*H585</f>
        <v>2.7600000000000003E-3</v>
      </c>
      <c r="S585" s="200">
        <v>0</v>
      </c>
      <c r="T585" s="201">
        <f>S585*H585</f>
        <v>0</v>
      </c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R585" s="202" t="s">
        <v>332</v>
      </c>
      <c r="AT585" s="202" t="s">
        <v>243</v>
      </c>
      <c r="AU585" s="202" t="s">
        <v>88</v>
      </c>
      <c r="AY585" s="17" t="s">
        <v>241</v>
      </c>
      <c r="BE585" s="203">
        <f>IF(N585="základní",J585,0)</f>
        <v>12393</v>
      </c>
      <c r="BF585" s="203">
        <f>IF(N585="snížená",J585,0)</f>
        <v>0</v>
      </c>
      <c r="BG585" s="203">
        <f>IF(N585="zákl. přenesená",J585,0)</f>
        <v>0</v>
      </c>
      <c r="BH585" s="203">
        <f>IF(N585="sníž. přenesená",J585,0)</f>
        <v>0</v>
      </c>
      <c r="BI585" s="203">
        <f>IF(N585="nulová",J585,0)</f>
        <v>0</v>
      </c>
      <c r="BJ585" s="17" t="s">
        <v>14</v>
      </c>
      <c r="BK585" s="203">
        <f>ROUND(I585*H585,2)</f>
        <v>12393</v>
      </c>
      <c r="BL585" s="17" t="s">
        <v>332</v>
      </c>
      <c r="BM585" s="202" t="s">
        <v>4299</v>
      </c>
    </row>
    <row r="586" spans="1:65" s="1" customFormat="1" ht="11.25" x14ac:dyDescent="0.2">
      <c r="A586" s="34"/>
      <c r="B586" s="35"/>
      <c r="C586" s="36"/>
      <c r="D586" s="204" t="s">
        <v>249</v>
      </c>
      <c r="E586" s="36"/>
      <c r="F586" s="205" t="s">
        <v>4300</v>
      </c>
      <c r="G586" s="36"/>
      <c r="H586" s="36"/>
      <c r="I586" s="206"/>
      <c r="J586" s="36"/>
      <c r="K586" s="36"/>
      <c r="L586" s="39"/>
      <c r="M586" s="207"/>
      <c r="N586" s="208"/>
      <c r="O586" s="71"/>
      <c r="P586" s="71"/>
      <c r="Q586" s="71"/>
      <c r="R586" s="71"/>
      <c r="S586" s="71"/>
      <c r="T586" s="72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T586" s="17" t="s">
        <v>249</v>
      </c>
      <c r="AU586" s="17" t="s">
        <v>88</v>
      </c>
    </row>
    <row r="587" spans="1:65" s="14" customFormat="1" ht="11.25" x14ac:dyDescent="0.2">
      <c r="B587" s="232"/>
      <c r="C587" s="233"/>
      <c r="D587" s="211" t="s">
        <v>256</v>
      </c>
      <c r="E587" s="234" t="s">
        <v>1</v>
      </c>
      <c r="F587" s="235" t="s">
        <v>4301</v>
      </c>
      <c r="G587" s="233"/>
      <c r="H587" s="234" t="s">
        <v>1</v>
      </c>
      <c r="I587" s="236"/>
      <c r="J587" s="233"/>
      <c r="K587" s="233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256</v>
      </c>
      <c r="AU587" s="241" t="s">
        <v>88</v>
      </c>
      <c r="AV587" s="14" t="s">
        <v>14</v>
      </c>
      <c r="AW587" s="14" t="s">
        <v>36</v>
      </c>
      <c r="AX587" s="14" t="s">
        <v>80</v>
      </c>
      <c r="AY587" s="241" t="s">
        <v>241</v>
      </c>
    </row>
    <row r="588" spans="1:65" s="12" customFormat="1" ht="11.25" x14ac:dyDescent="0.2">
      <c r="B588" s="209"/>
      <c r="C588" s="210"/>
      <c r="D588" s="211" t="s">
        <v>256</v>
      </c>
      <c r="E588" s="212" t="s">
        <v>1</v>
      </c>
      <c r="F588" s="213" t="s">
        <v>4302</v>
      </c>
      <c r="G588" s="210"/>
      <c r="H588" s="214">
        <v>3</v>
      </c>
      <c r="I588" s="215"/>
      <c r="J588" s="210"/>
      <c r="K588" s="210"/>
      <c r="L588" s="216"/>
      <c r="M588" s="217"/>
      <c r="N588" s="218"/>
      <c r="O588" s="218"/>
      <c r="P588" s="218"/>
      <c r="Q588" s="218"/>
      <c r="R588" s="218"/>
      <c r="S588" s="218"/>
      <c r="T588" s="219"/>
      <c r="AT588" s="220" t="s">
        <v>256</v>
      </c>
      <c r="AU588" s="220" t="s">
        <v>88</v>
      </c>
      <c r="AV588" s="12" t="s">
        <v>88</v>
      </c>
      <c r="AW588" s="12" t="s">
        <v>36</v>
      </c>
      <c r="AX588" s="12" t="s">
        <v>14</v>
      </c>
      <c r="AY588" s="220" t="s">
        <v>241</v>
      </c>
    </row>
    <row r="589" spans="1:65" s="1" customFormat="1" ht="24.2" customHeight="1" x14ac:dyDescent="0.2">
      <c r="A589" s="34"/>
      <c r="B589" s="35"/>
      <c r="C589" s="250" t="s">
        <v>1071</v>
      </c>
      <c r="D589" s="250" t="s">
        <v>716</v>
      </c>
      <c r="E589" s="251" t="s">
        <v>4303</v>
      </c>
      <c r="F589" s="252" t="s">
        <v>4304</v>
      </c>
      <c r="G589" s="253" t="s">
        <v>246</v>
      </c>
      <c r="H589" s="254">
        <v>4.8</v>
      </c>
      <c r="I589" s="255">
        <v>12393.01</v>
      </c>
      <c r="J589" s="256">
        <f>ROUND(I589*H589,2)</f>
        <v>59486.45</v>
      </c>
      <c r="K589" s="252" t="s">
        <v>247</v>
      </c>
      <c r="L589" s="257"/>
      <c r="M589" s="258" t="s">
        <v>1</v>
      </c>
      <c r="N589" s="259" t="s">
        <v>45</v>
      </c>
      <c r="O589" s="71"/>
      <c r="P589" s="200">
        <f>O589*H589</f>
        <v>0</v>
      </c>
      <c r="Q589" s="200">
        <v>2.5440000000000001E-2</v>
      </c>
      <c r="R589" s="200">
        <f>Q589*H589</f>
        <v>0.122112</v>
      </c>
      <c r="S589" s="200">
        <v>0</v>
      </c>
      <c r="T589" s="201">
        <f>S589*H589</f>
        <v>0</v>
      </c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R589" s="202" t="s">
        <v>704</v>
      </c>
      <c r="AT589" s="202" t="s">
        <v>716</v>
      </c>
      <c r="AU589" s="202" t="s">
        <v>88</v>
      </c>
      <c r="AY589" s="17" t="s">
        <v>241</v>
      </c>
      <c r="BE589" s="203">
        <f>IF(N589="základní",J589,0)</f>
        <v>59486.45</v>
      </c>
      <c r="BF589" s="203">
        <f>IF(N589="snížená",J589,0)</f>
        <v>0</v>
      </c>
      <c r="BG589" s="203">
        <f>IF(N589="zákl. přenesená",J589,0)</f>
        <v>0</v>
      </c>
      <c r="BH589" s="203">
        <f>IF(N589="sníž. přenesená",J589,0)</f>
        <v>0</v>
      </c>
      <c r="BI589" s="203">
        <f>IF(N589="nulová",J589,0)</f>
        <v>0</v>
      </c>
      <c r="BJ589" s="17" t="s">
        <v>14</v>
      </c>
      <c r="BK589" s="203">
        <f>ROUND(I589*H589,2)</f>
        <v>59486.45</v>
      </c>
      <c r="BL589" s="17" t="s">
        <v>332</v>
      </c>
      <c r="BM589" s="202" t="s">
        <v>4305</v>
      </c>
    </row>
    <row r="590" spans="1:65" s="1" customFormat="1" ht="19.5" x14ac:dyDescent="0.2">
      <c r="A590" s="34"/>
      <c r="B590" s="35"/>
      <c r="C590" s="36"/>
      <c r="D590" s="211" t="s">
        <v>701</v>
      </c>
      <c r="E590" s="36"/>
      <c r="F590" s="249" t="s">
        <v>4306</v>
      </c>
      <c r="G590" s="36"/>
      <c r="H590" s="36"/>
      <c r="I590" s="206"/>
      <c r="J590" s="36"/>
      <c r="K590" s="36"/>
      <c r="L590" s="39"/>
      <c r="M590" s="207"/>
      <c r="N590" s="208"/>
      <c r="O590" s="71"/>
      <c r="P590" s="71"/>
      <c r="Q590" s="71"/>
      <c r="R590" s="71"/>
      <c r="S590" s="71"/>
      <c r="T590" s="72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T590" s="17" t="s">
        <v>701</v>
      </c>
      <c r="AU590" s="17" t="s">
        <v>88</v>
      </c>
    </row>
    <row r="591" spans="1:65" s="12" customFormat="1" ht="11.25" x14ac:dyDescent="0.2">
      <c r="B591" s="209"/>
      <c r="C591" s="210"/>
      <c r="D591" s="211" t="s">
        <v>256</v>
      </c>
      <c r="E591" s="212" t="s">
        <v>1</v>
      </c>
      <c r="F591" s="213" t="s">
        <v>4307</v>
      </c>
      <c r="G591" s="210"/>
      <c r="H591" s="214">
        <v>4.8</v>
      </c>
      <c r="I591" s="215"/>
      <c r="J591" s="210"/>
      <c r="K591" s="210"/>
      <c r="L591" s="216"/>
      <c r="M591" s="217"/>
      <c r="N591" s="218"/>
      <c r="O591" s="218"/>
      <c r="P591" s="218"/>
      <c r="Q591" s="218"/>
      <c r="R591" s="218"/>
      <c r="S591" s="218"/>
      <c r="T591" s="219"/>
      <c r="AT591" s="220" t="s">
        <v>256</v>
      </c>
      <c r="AU591" s="220" t="s">
        <v>88</v>
      </c>
      <c r="AV591" s="12" t="s">
        <v>88</v>
      </c>
      <c r="AW591" s="12" t="s">
        <v>36</v>
      </c>
      <c r="AX591" s="12" t="s">
        <v>14</v>
      </c>
      <c r="AY591" s="220" t="s">
        <v>241</v>
      </c>
    </row>
    <row r="592" spans="1:65" s="1" customFormat="1" ht="24.2" customHeight="1" x14ac:dyDescent="0.2">
      <c r="A592" s="34"/>
      <c r="B592" s="35"/>
      <c r="C592" s="191" t="s">
        <v>1076</v>
      </c>
      <c r="D592" s="191" t="s">
        <v>243</v>
      </c>
      <c r="E592" s="192" t="s">
        <v>4308</v>
      </c>
      <c r="F592" s="193" t="s">
        <v>4309</v>
      </c>
      <c r="G592" s="194" t="s">
        <v>467</v>
      </c>
      <c r="H592" s="195">
        <v>0.125</v>
      </c>
      <c r="I592" s="196">
        <v>2754</v>
      </c>
      <c r="J592" s="197">
        <f>ROUND(I592*H592,2)</f>
        <v>344.25</v>
      </c>
      <c r="K592" s="193" t="s">
        <v>247</v>
      </c>
      <c r="L592" s="39"/>
      <c r="M592" s="198" t="s">
        <v>1</v>
      </c>
      <c r="N592" s="199" t="s">
        <v>45</v>
      </c>
      <c r="O592" s="71"/>
      <c r="P592" s="200">
        <f>O592*H592</f>
        <v>0</v>
      </c>
      <c r="Q592" s="200">
        <v>0</v>
      </c>
      <c r="R592" s="200">
        <f>Q592*H592</f>
        <v>0</v>
      </c>
      <c r="S592" s="200">
        <v>0</v>
      </c>
      <c r="T592" s="201">
        <f>S592*H592</f>
        <v>0</v>
      </c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R592" s="202" t="s">
        <v>332</v>
      </c>
      <c r="AT592" s="202" t="s">
        <v>243</v>
      </c>
      <c r="AU592" s="202" t="s">
        <v>88</v>
      </c>
      <c r="AY592" s="17" t="s">
        <v>241</v>
      </c>
      <c r="BE592" s="203">
        <f>IF(N592="základní",J592,0)</f>
        <v>344.25</v>
      </c>
      <c r="BF592" s="203">
        <f>IF(N592="snížená",J592,0)</f>
        <v>0</v>
      </c>
      <c r="BG592" s="203">
        <f>IF(N592="zákl. přenesená",J592,0)</f>
        <v>0</v>
      </c>
      <c r="BH592" s="203">
        <f>IF(N592="sníž. přenesená",J592,0)</f>
        <v>0</v>
      </c>
      <c r="BI592" s="203">
        <f>IF(N592="nulová",J592,0)</f>
        <v>0</v>
      </c>
      <c r="BJ592" s="17" t="s">
        <v>14</v>
      </c>
      <c r="BK592" s="203">
        <f>ROUND(I592*H592,2)</f>
        <v>344.25</v>
      </c>
      <c r="BL592" s="17" t="s">
        <v>332</v>
      </c>
      <c r="BM592" s="202" t="s">
        <v>4310</v>
      </c>
    </row>
    <row r="593" spans="1:65" s="1" customFormat="1" ht="11.25" x14ac:dyDescent="0.2">
      <c r="A593" s="34"/>
      <c r="B593" s="35"/>
      <c r="C593" s="36"/>
      <c r="D593" s="204" t="s">
        <v>249</v>
      </c>
      <c r="E593" s="36"/>
      <c r="F593" s="205" t="s">
        <v>4311</v>
      </c>
      <c r="G593" s="36"/>
      <c r="H593" s="36"/>
      <c r="I593" s="206"/>
      <c r="J593" s="36"/>
      <c r="K593" s="36"/>
      <c r="L593" s="39"/>
      <c r="M593" s="207"/>
      <c r="N593" s="208"/>
      <c r="O593" s="71"/>
      <c r="P593" s="71"/>
      <c r="Q593" s="71"/>
      <c r="R593" s="71"/>
      <c r="S593" s="71"/>
      <c r="T593" s="72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T593" s="17" t="s">
        <v>249</v>
      </c>
      <c r="AU593" s="17" t="s">
        <v>88</v>
      </c>
    </row>
    <row r="594" spans="1:65" s="11" customFormat="1" ht="22.9" customHeight="1" x14ac:dyDescent="0.2">
      <c r="B594" s="175"/>
      <c r="C594" s="176"/>
      <c r="D594" s="177" t="s">
        <v>79</v>
      </c>
      <c r="E594" s="189" t="s">
        <v>4312</v>
      </c>
      <c r="F594" s="189" t="s">
        <v>4313</v>
      </c>
      <c r="G594" s="176"/>
      <c r="H594" s="176"/>
      <c r="I594" s="179"/>
      <c r="J594" s="190">
        <f>BK594</f>
        <v>22801.739999999998</v>
      </c>
      <c r="K594" s="176"/>
      <c r="L594" s="181"/>
      <c r="M594" s="182"/>
      <c r="N594" s="183"/>
      <c r="O594" s="183"/>
      <c r="P594" s="184">
        <f>SUM(P595:P602)</f>
        <v>0</v>
      </c>
      <c r="Q594" s="183"/>
      <c r="R594" s="184">
        <f>SUM(R595:R602)</f>
        <v>0.31531999999999999</v>
      </c>
      <c r="S594" s="183"/>
      <c r="T594" s="185">
        <f>SUM(T595:T602)</f>
        <v>0.26200000000000001</v>
      </c>
      <c r="AR594" s="186" t="s">
        <v>88</v>
      </c>
      <c r="AT594" s="187" t="s">
        <v>79</v>
      </c>
      <c r="AU594" s="187" t="s">
        <v>14</v>
      </c>
      <c r="AY594" s="186" t="s">
        <v>241</v>
      </c>
      <c r="BK594" s="188">
        <f>SUM(BK595:BK602)</f>
        <v>22801.739999999998</v>
      </c>
    </row>
    <row r="595" spans="1:65" s="1" customFormat="1" ht="33" customHeight="1" x14ac:dyDescent="0.2">
      <c r="A595" s="34"/>
      <c r="B595" s="35"/>
      <c r="C595" s="191" t="s">
        <v>1082</v>
      </c>
      <c r="D595" s="191" t="s">
        <v>243</v>
      </c>
      <c r="E595" s="192" t="s">
        <v>4314</v>
      </c>
      <c r="F595" s="193" t="s">
        <v>4315</v>
      </c>
      <c r="G595" s="194" t="s">
        <v>295</v>
      </c>
      <c r="H595" s="195">
        <v>100</v>
      </c>
      <c r="I595" s="196">
        <v>137.69999999999999</v>
      </c>
      <c r="J595" s="197">
        <f>ROUND(I595*H595,2)</f>
        <v>13770</v>
      </c>
      <c r="K595" s="193" t="s">
        <v>247</v>
      </c>
      <c r="L595" s="39"/>
      <c r="M595" s="198" t="s">
        <v>1</v>
      </c>
      <c r="N595" s="199" t="s">
        <v>45</v>
      </c>
      <c r="O595" s="71"/>
      <c r="P595" s="200">
        <f>O595*H595</f>
        <v>0</v>
      </c>
      <c r="Q595" s="200">
        <v>8.3000000000000001E-4</v>
      </c>
      <c r="R595" s="200">
        <f>Q595*H595</f>
        <v>8.3000000000000004E-2</v>
      </c>
      <c r="S595" s="200">
        <v>2.6199999999999999E-3</v>
      </c>
      <c r="T595" s="201">
        <f>S595*H595</f>
        <v>0.26200000000000001</v>
      </c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R595" s="202" t="s">
        <v>332</v>
      </c>
      <c r="AT595" s="202" t="s">
        <v>243</v>
      </c>
      <c r="AU595" s="202" t="s">
        <v>88</v>
      </c>
      <c r="AY595" s="17" t="s">
        <v>241</v>
      </c>
      <c r="BE595" s="203">
        <f>IF(N595="základní",J595,0)</f>
        <v>13770</v>
      </c>
      <c r="BF595" s="203">
        <f>IF(N595="snížená",J595,0)</f>
        <v>0</v>
      </c>
      <c r="BG595" s="203">
        <f>IF(N595="zákl. přenesená",J595,0)</f>
        <v>0</v>
      </c>
      <c r="BH595" s="203">
        <f>IF(N595="sníž. přenesená",J595,0)</f>
        <v>0</v>
      </c>
      <c r="BI595" s="203">
        <f>IF(N595="nulová",J595,0)</f>
        <v>0</v>
      </c>
      <c r="BJ595" s="17" t="s">
        <v>14</v>
      </c>
      <c r="BK595" s="203">
        <f>ROUND(I595*H595,2)</f>
        <v>13770</v>
      </c>
      <c r="BL595" s="17" t="s">
        <v>332</v>
      </c>
      <c r="BM595" s="202" t="s">
        <v>4316</v>
      </c>
    </row>
    <row r="596" spans="1:65" s="1" customFormat="1" ht="11.25" x14ac:dyDescent="0.2">
      <c r="A596" s="34"/>
      <c r="B596" s="35"/>
      <c r="C596" s="36"/>
      <c r="D596" s="204" t="s">
        <v>249</v>
      </c>
      <c r="E596" s="36"/>
      <c r="F596" s="205" t="s">
        <v>4317</v>
      </c>
      <c r="G596" s="36"/>
      <c r="H596" s="36"/>
      <c r="I596" s="206"/>
      <c r="J596" s="36"/>
      <c r="K596" s="36"/>
      <c r="L596" s="39"/>
      <c r="M596" s="207"/>
      <c r="N596" s="208"/>
      <c r="O596" s="71"/>
      <c r="P596" s="71"/>
      <c r="Q596" s="71"/>
      <c r="R596" s="71"/>
      <c r="S596" s="71"/>
      <c r="T596" s="72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T596" s="17" t="s">
        <v>249</v>
      </c>
      <c r="AU596" s="17" t="s">
        <v>88</v>
      </c>
    </row>
    <row r="597" spans="1:65" s="14" customFormat="1" ht="11.25" x14ac:dyDescent="0.2">
      <c r="B597" s="232"/>
      <c r="C597" s="233"/>
      <c r="D597" s="211" t="s">
        <v>256</v>
      </c>
      <c r="E597" s="234" t="s">
        <v>1</v>
      </c>
      <c r="F597" s="235" t="s">
        <v>4042</v>
      </c>
      <c r="G597" s="233"/>
      <c r="H597" s="234" t="s">
        <v>1</v>
      </c>
      <c r="I597" s="236"/>
      <c r="J597" s="233"/>
      <c r="K597" s="233"/>
      <c r="L597" s="237"/>
      <c r="M597" s="238"/>
      <c r="N597" s="239"/>
      <c r="O597" s="239"/>
      <c r="P597" s="239"/>
      <c r="Q597" s="239"/>
      <c r="R597" s="239"/>
      <c r="S597" s="239"/>
      <c r="T597" s="240"/>
      <c r="AT597" s="241" t="s">
        <v>256</v>
      </c>
      <c r="AU597" s="241" t="s">
        <v>88</v>
      </c>
      <c r="AV597" s="14" t="s">
        <v>14</v>
      </c>
      <c r="AW597" s="14" t="s">
        <v>36</v>
      </c>
      <c r="AX597" s="14" t="s">
        <v>80</v>
      </c>
      <c r="AY597" s="241" t="s">
        <v>241</v>
      </c>
    </row>
    <row r="598" spans="1:65" s="12" customFormat="1" ht="11.25" x14ac:dyDescent="0.2">
      <c r="B598" s="209"/>
      <c r="C598" s="210"/>
      <c r="D598" s="211" t="s">
        <v>256</v>
      </c>
      <c r="E598" s="212" t="s">
        <v>1</v>
      </c>
      <c r="F598" s="213" t="s">
        <v>4318</v>
      </c>
      <c r="G598" s="210"/>
      <c r="H598" s="214">
        <v>100</v>
      </c>
      <c r="I598" s="215"/>
      <c r="J598" s="210"/>
      <c r="K598" s="210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256</v>
      </c>
      <c r="AU598" s="220" t="s">
        <v>88</v>
      </c>
      <c r="AV598" s="12" t="s">
        <v>88</v>
      </c>
      <c r="AW598" s="12" t="s">
        <v>36</v>
      </c>
      <c r="AX598" s="12" t="s">
        <v>14</v>
      </c>
      <c r="AY598" s="220" t="s">
        <v>241</v>
      </c>
    </row>
    <row r="599" spans="1:65" s="1" customFormat="1" ht="33" customHeight="1" x14ac:dyDescent="0.2">
      <c r="A599" s="34"/>
      <c r="B599" s="35"/>
      <c r="C599" s="250" t="s">
        <v>1087</v>
      </c>
      <c r="D599" s="250" t="s">
        <v>716</v>
      </c>
      <c r="E599" s="251" t="s">
        <v>4319</v>
      </c>
      <c r="F599" s="252" t="s">
        <v>4320</v>
      </c>
      <c r="G599" s="253" t="s">
        <v>246</v>
      </c>
      <c r="H599" s="254">
        <v>12.1</v>
      </c>
      <c r="I599" s="255">
        <v>674.73</v>
      </c>
      <c r="J599" s="256">
        <f>ROUND(I599*H599,2)</f>
        <v>8164.23</v>
      </c>
      <c r="K599" s="252" t="s">
        <v>247</v>
      </c>
      <c r="L599" s="257"/>
      <c r="M599" s="258" t="s">
        <v>1</v>
      </c>
      <c r="N599" s="259" t="s">
        <v>45</v>
      </c>
      <c r="O599" s="71"/>
      <c r="P599" s="200">
        <f>O599*H599</f>
        <v>0</v>
      </c>
      <c r="Q599" s="200">
        <v>1.9199999999999998E-2</v>
      </c>
      <c r="R599" s="200">
        <f>Q599*H599</f>
        <v>0.23231999999999997</v>
      </c>
      <c r="S599" s="200">
        <v>0</v>
      </c>
      <c r="T599" s="201">
        <f>S599*H599</f>
        <v>0</v>
      </c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R599" s="202" t="s">
        <v>704</v>
      </c>
      <c r="AT599" s="202" t="s">
        <v>716</v>
      </c>
      <c r="AU599" s="202" t="s">
        <v>88</v>
      </c>
      <c r="AY599" s="17" t="s">
        <v>241</v>
      </c>
      <c r="BE599" s="203">
        <f>IF(N599="základní",J599,0)</f>
        <v>8164.23</v>
      </c>
      <c r="BF599" s="203">
        <f>IF(N599="snížená",J599,0)</f>
        <v>0</v>
      </c>
      <c r="BG599" s="203">
        <f>IF(N599="zákl. přenesená",J599,0)</f>
        <v>0</v>
      </c>
      <c r="BH599" s="203">
        <f>IF(N599="sníž. přenesená",J599,0)</f>
        <v>0</v>
      </c>
      <c r="BI599" s="203">
        <f>IF(N599="nulová",J599,0)</f>
        <v>0</v>
      </c>
      <c r="BJ599" s="17" t="s">
        <v>14</v>
      </c>
      <c r="BK599" s="203">
        <f>ROUND(I599*H599,2)</f>
        <v>8164.23</v>
      </c>
      <c r="BL599" s="17" t="s">
        <v>332</v>
      </c>
      <c r="BM599" s="202" t="s">
        <v>4321</v>
      </c>
    </row>
    <row r="600" spans="1:65" s="12" customFormat="1" ht="11.25" x14ac:dyDescent="0.2">
      <c r="B600" s="209"/>
      <c r="C600" s="210"/>
      <c r="D600" s="211" t="s">
        <v>256</v>
      </c>
      <c r="E600" s="210"/>
      <c r="F600" s="213" t="s">
        <v>4322</v>
      </c>
      <c r="G600" s="210"/>
      <c r="H600" s="214">
        <v>12.1</v>
      </c>
      <c r="I600" s="215"/>
      <c r="J600" s="210"/>
      <c r="K600" s="210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256</v>
      </c>
      <c r="AU600" s="220" t="s">
        <v>88</v>
      </c>
      <c r="AV600" s="12" t="s">
        <v>88</v>
      </c>
      <c r="AW600" s="12" t="s">
        <v>4</v>
      </c>
      <c r="AX600" s="12" t="s">
        <v>14</v>
      </c>
      <c r="AY600" s="220" t="s">
        <v>241</v>
      </c>
    </row>
    <row r="601" spans="1:65" s="1" customFormat="1" ht="24.2" customHeight="1" x14ac:dyDescent="0.2">
      <c r="A601" s="34"/>
      <c r="B601" s="35"/>
      <c r="C601" s="191" t="s">
        <v>1092</v>
      </c>
      <c r="D601" s="191" t="s">
        <v>243</v>
      </c>
      <c r="E601" s="192" t="s">
        <v>4323</v>
      </c>
      <c r="F601" s="193" t="s">
        <v>4324</v>
      </c>
      <c r="G601" s="194" t="s">
        <v>467</v>
      </c>
      <c r="H601" s="195">
        <v>0.315</v>
      </c>
      <c r="I601" s="196">
        <v>2754</v>
      </c>
      <c r="J601" s="197">
        <f>ROUND(I601*H601,2)</f>
        <v>867.51</v>
      </c>
      <c r="K601" s="193" t="s">
        <v>247</v>
      </c>
      <c r="L601" s="39"/>
      <c r="M601" s="198" t="s">
        <v>1</v>
      </c>
      <c r="N601" s="199" t="s">
        <v>45</v>
      </c>
      <c r="O601" s="71"/>
      <c r="P601" s="200">
        <f>O601*H601</f>
        <v>0</v>
      </c>
      <c r="Q601" s="200">
        <v>0</v>
      </c>
      <c r="R601" s="200">
        <f>Q601*H601</f>
        <v>0</v>
      </c>
      <c r="S601" s="200">
        <v>0</v>
      </c>
      <c r="T601" s="201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202" t="s">
        <v>332</v>
      </c>
      <c r="AT601" s="202" t="s">
        <v>243</v>
      </c>
      <c r="AU601" s="202" t="s">
        <v>88</v>
      </c>
      <c r="AY601" s="17" t="s">
        <v>241</v>
      </c>
      <c r="BE601" s="203">
        <f>IF(N601="základní",J601,0)</f>
        <v>867.51</v>
      </c>
      <c r="BF601" s="203">
        <f>IF(N601="snížená",J601,0)</f>
        <v>0</v>
      </c>
      <c r="BG601" s="203">
        <f>IF(N601="zákl. přenesená",J601,0)</f>
        <v>0</v>
      </c>
      <c r="BH601" s="203">
        <f>IF(N601="sníž. přenesená",J601,0)</f>
        <v>0</v>
      </c>
      <c r="BI601" s="203">
        <f>IF(N601="nulová",J601,0)</f>
        <v>0</v>
      </c>
      <c r="BJ601" s="17" t="s">
        <v>14</v>
      </c>
      <c r="BK601" s="203">
        <f>ROUND(I601*H601,2)</f>
        <v>867.51</v>
      </c>
      <c r="BL601" s="17" t="s">
        <v>332</v>
      </c>
      <c r="BM601" s="202" t="s">
        <v>4325</v>
      </c>
    </row>
    <row r="602" spans="1:65" s="1" customFormat="1" ht="11.25" x14ac:dyDescent="0.2">
      <c r="A602" s="34"/>
      <c r="B602" s="35"/>
      <c r="C602" s="36"/>
      <c r="D602" s="204" t="s">
        <v>249</v>
      </c>
      <c r="E602" s="36"/>
      <c r="F602" s="205" t="s">
        <v>4326</v>
      </c>
      <c r="G602" s="36"/>
      <c r="H602" s="36"/>
      <c r="I602" s="206"/>
      <c r="J602" s="36"/>
      <c r="K602" s="36"/>
      <c r="L602" s="39"/>
      <c r="M602" s="207"/>
      <c r="N602" s="208"/>
      <c r="O602" s="71"/>
      <c r="P602" s="71"/>
      <c r="Q602" s="71"/>
      <c r="R602" s="71"/>
      <c r="S602" s="71"/>
      <c r="T602" s="72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T602" s="17" t="s">
        <v>249</v>
      </c>
      <c r="AU602" s="17" t="s">
        <v>88</v>
      </c>
    </row>
    <row r="603" spans="1:65" s="11" customFormat="1" ht="22.9" customHeight="1" x14ac:dyDescent="0.2">
      <c r="B603" s="175"/>
      <c r="C603" s="176"/>
      <c r="D603" s="177" t="s">
        <v>79</v>
      </c>
      <c r="E603" s="189" t="s">
        <v>4327</v>
      </c>
      <c r="F603" s="189" t="s">
        <v>4328</v>
      </c>
      <c r="G603" s="176"/>
      <c r="H603" s="176"/>
      <c r="I603" s="179"/>
      <c r="J603" s="190">
        <f>BK603</f>
        <v>21850.100000000002</v>
      </c>
      <c r="K603" s="176"/>
      <c r="L603" s="181"/>
      <c r="M603" s="182"/>
      <c r="N603" s="183"/>
      <c r="O603" s="183"/>
      <c r="P603" s="184">
        <f>SUM(P604:P611)</f>
        <v>0</v>
      </c>
      <c r="Q603" s="183"/>
      <c r="R603" s="184">
        <f>SUM(R604:R611)</f>
        <v>0.18421960000000001</v>
      </c>
      <c r="S603" s="183"/>
      <c r="T603" s="185">
        <f>SUM(T604:T611)</f>
        <v>0.14300000000000002</v>
      </c>
      <c r="AR603" s="186" t="s">
        <v>88</v>
      </c>
      <c r="AT603" s="187" t="s">
        <v>79</v>
      </c>
      <c r="AU603" s="187" t="s">
        <v>14</v>
      </c>
      <c r="AY603" s="186" t="s">
        <v>241</v>
      </c>
      <c r="BK603" s="188">
        <f>SUM(BK604:BK611)</f>
        <v>21850.100000000002</v>
      </c>
    </row>
    <row r="604" spans="1:65" s="1" customFormat="1" ht="24.2" customHeight="1" x14ac:dyDescent="0.2">
      <c r="A604" s="34"/>
      <c r="B604" s="35"/>
      <c r="C604" s="191" t="s">
        <v>1099</v>
      </c>
      <c r="D604" s="191" t="s">
        <v>243</v>
      </c>
      <c r="E604" s="192" t="s">
        <v>4329</v>
      </c>
      <c r="F604" s="193" t="s">
        <v>4330</v>
      </c>
      <c r="G604" s="194" t="s">
        <v>295</v>
      </c>
      <c r="H604" s="195">
        <v>100</v>
      </c>
      <c r="I604" s="196">
        <v>137.69999999999999</v>
      </c>
      <c r="J604" s="197">
        <f>ROUND(I604*H604,2)</f>
        <v>13770</v>
      </c>
      <c r="K604" s="193" t="s">
        <v>247</v>
      </c>
      <c r="L604" s="39"/>
      <c r="M604" s="198" t="s">
        <v>1</v>
      </c>
      <c r="N604" s="199" t="s">
        <v>45</v>
      </c>
      <c r="O604" s="71"/>
      <c r="P604" s="200">
        <f>O604*H604</f>
        <v>0</v>
      </c>
      <c r="Q604" s="200">
        <v>4.0000000000000002E-4</v>
      </c>
      <c r="R604" s="200">
        <f>Q604*H604</f>
        <v>0.04</v>
      </c>
      <c r="S604" s="200">
        <v>1.4300000000000001E-3</v>
      </c>
      <c r="T604" s="201">
        <f>S604*H604</f>
        <v>0.14300000000000002</v>
      </c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R604" s="202" t="s">
        <v>332</v>
      </c>
      <c r="AT604" s="202" t="s">
        <v>243</v>
      </c>
      <c r="AU604" s="202" t="s">
        <v>88</v>
      </c>
      <c r="AY604" s="17" t="s">
        <v>241</v>
      </c>
      <c r="BE604" s="203">
        <f>IF(N604="základní",J604,0)</f>
        <v>13770</v>
      </c>
      <c r="BF604" s="203">
        <f>IF(N604="snížená",J604,0)</f>
        <v>0</v>
      </c>
      <c r="BG604" s="203">
        <f>IF(N604="zákl. přenesená",J604,0)</f>
        <v>0</v>
      </c>
      <c r="BH604" s="203">
        <f>IF(N604="sníž. přenesená",J604,0)</f>
        <v>0</v>
      </c>
      <c r="BI604" s="203">
        <f>IF(N604="nulová",J604,0)</f>
        <v>0</v>
      </c>
      <c r="BJ604" s="17" t="s">
        <v>14</v>
      </c>
      <c r="BK604" s="203">
        <f>ROUND(I604*H604,2)</f>
        <v>13770</v>
      </c>
      <c r="BL604" s="17" t="s">
        <v>332</v>
      </c>
      <c r="BM604" s="202" t="s">
        <v>4331</v>
      </c>
    </row>
    <row r="605" spans="1:65" s="1" customFormat="1" ht="11.25" x14ac:dyDescent="0.2">
      <c r="A605" s="34"/>
      <c r="B605" s="35"/>
      <c r="C605" s="36"/>
      <c r="D605" s="204" t="s">
        <v>249</v>
      </c>
      <c r="E605" s="36"/>
      <c r="F605" s="205" t="s">
        <v>4332</v>
      </c>
      <c r="G605" s="36"/>
      <c r="H605" s="36"/>
      <c r="I605" s="206"/>
      <c r="J605" s="36"/>
      <c r="K605" s="36"/>
      <c r="L605" s="39"/>
      <c r="M605" s="207"/>
      <c r="N605" s="208"/>
      <c r="O605" s="71"/>
      <c r="P605" s="71"/>
      <c r="Q605" s="71"/>
      <c r="R605" s="71"/>
      <c r="S605" s="71"/>
      <c r="T605" s="72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T605" s="17" t="s">
        <v>249</v>
      </c>
      <c r="AU605" s="17" t="s">
        <v>88</v>
      </c>
    </row>
    <row r="606" spans="1:65" s="14" customFormat="1" ht="11.25" x14ac:dyDescent="0.2">
      <c r="B606" s="232"/>
      <c r="C606" s="233"/>
      <c r="D606" s="211" t="s">
        <v>256</v>
      </c>
      <c r="E606" s="234" t="s">
        <v>1</v>
      </c>
      <c r="F606" s="235" t="s">
        <v>4042</v>
      </c>
      <c r="G606" s="233"/>
      <c r="H606" s="234" t="s">
        <v>1</v>
      </c>
      <c r="I606" s="236"/>
      <c r="J606" s="233"/>
      <c r="K606" s="233"/>
      <c r="L606" s="237"/>
      <c r="M606" s="238"/>
      <c r="N606" s="239"/>
      <c r="O606" s="239"/>
      <c r="P606" s="239"/>
      <c r="Q606" s="239"/>
      <c r="R606" s="239"/>
      <c r="S606" s="239"/>
      <c r="T606" s="240"/>
      <c r="AT606" s="241" t="s">
        <v>256</v>
      </c>
      <c r="AU606" s="241" t="s">
        <v>88</v>
      </c>
      <c r="AV606" s="14" t="s">
        <v>14</v>
      </c>
      <c r="AW606" s="14" t="s">
        <v>36</v>
      </c>
      <c r="AX606" s="14" t="s">
        <v>80</v>
      </c>
      <c r="AY606" s="241" t="s">
        <v>241</v>
      </c>
    </row>
    <row r="607" spans="1:65" s="12" customFormat="1" ht="11.25" x14ac:dyDescent="0.2">
      <c r="B607" s="209"/>
      <c r="C607" s="210"/>
      <c r="D607" s="211" t="s">
        <v>256</v>
      </c>
      <c r="E607" s="212" t="s">
        <v>1</v>
      </c>
      <c r="F607" s="213" t="s">
        <v>4318</v>
      </c>
      <c r="G607" s="210"/>
      <c r="H607" s="214">
        <v>100</v>
      </c>
      <c r="I607" s="215"/>
      <c r="J607" s="210"/>
      <c r="K607" s="210"/>
      <c r="L607" s="216"/>
      <c r="M607" s="217"/>
      <c r="N607" s="218"/>
      <c r="O607" s="218"/>
      <c r="P607" s="218"/>
      <c r="Q607" s="218"/>
      <c r="R607" s="218"/>
      <c r="S607" s="218"/>
      <c r="T607" s="219"/>
      <c r="AT607" s="220" t="s">
        <v>256</v>
      </c>
      <c r="AU607" s="220" t="s">
        <v>88</v>
      </c>
      <c r="AV607" s="12" t="s">
        <v>88</v>
      </c>
      <c r="AW607" s="12" t="s">
        <v>36</v>
      </c>
      <c r="AX607" s="12" t="s">
        <v>14</v>
      </c>
      <c r="AY607" s="220" t="s">
        <v>241</v>
      </c>
    </row>
    <row r="608" spans="1:65" s="1" customFormat="1" ht="16.5" customHeight="1" x14ac:dyDescent="0.2">
      <c r="A608" s="34"/>
      <c r="B608" s="35"/>
      <c r="C608" s="250" t="s">
        <v>1543</v>
      </c>
      <c r="D608" s="250" t="s">
        <v>716</v>
      </c>
      <c r="E608" s="251" t="s">
        <v>4333</v>
      </c>
      <c r="F608" s="252" t="s">
        <v>4334</v>
      </c>
      <c r="G608" s="253" t="s">
        <v>246</v>
      </c>
      <c r="H608" s="254">
        <v>12.222</v>
      </c>
      <c r="I608" s="255">
        <v>619.65</v>
      </c>
      <c r="J608" s="256">
        <f>ROUND(I608*H608,2)</f>
        <v>7573.36</v>
      </c>
      <c r="K608" s="252" t="s">
        <v>247</v>
      </c>
      <c r="L608" s="257"/>
      <c r="M608" s="258" t="s">
        <v>1</v>
      </c>
      <c r="N608" s="259" t="s">
        <v>45</v>
      </c>
      <c r="O608" s="71"/>
      <c r="P608" s="200">
        <f>O608*H608</f>
        <v>0</v>
      </c>
      <c r="Q608" s="200">
        <v>1.18E-2</v>
      </c>
      <c r="R608" s="200">
        <f>Q608*H608</f>
        <v>0.1442196</v>
      </c>
      <c r="S608" s="200">
        <v>0</v>
      </c>
      <c r="T608" s="201">
        <f>S608*H608</f>
        <v>0</v>
      </c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R608" s="202" t="s">
        <v>704</v>
      </c>
      <c r="AT608" s="202" t="s">
        <v>716</v>
      </c>
      <c r="AU608" s="202" t="s">
        <v>88</v>
      </c>
      <c r="AY608" s="17" t="s">
        <v>241</v>
      </c>
      <c r="BE608" s="203">
        <f>IF(N608="základní",J608,0)</f>
        <v>7573.36</v>
      </c>
      <c r="BF608" s="203">
        <f>IF(N608="snížená",J608,0)</f>
        <v>0</v>
      </c>
      <c r="BG608" s="203">
        <f>IF(N608="zákl. přenesená",J608,0)</f>
        <v>0</v>
      </c>
      <c r="BH608" s="203">
        <f>IF(N608="sníž. přenesená",J608,0)</f>
        <v>0</v>
      </c>
      <c r="BI608" s="203">
        <f>IF(N608="nulová",J608,0)</f>
        <v>0</v>
      </c>
      <c r="BJ608" s="17" t="s">
        <v>14</v>
      </c>
      <c r="BK608" s="203">
        <f>ROUND(I608*H608,2)</f>
        <v>7573.36</v>
      </c>
      <c r="BL608" s="17" t="s">
        <v>332</v>
      </c>
      <c r="BM608" s="202" t="s">
        <v>4335</v>
      </c>
    </row>
    <row r="609" spans="1:65" s="12" customFormat="1" ht="11.25" x14ac:dyDescent="0.2">
      <c r="B609" s="209"/>
      <c r="C609" s="210"/>
      <c r="D609" s="211" t="s">
        <v>256</v>
      </c>
      <c r="E609" s="210"/>
      <c r="F609" s="213" t="s">
        <v>4336</v>
      </c>
      <c r="G609" s="210"/>
      <c r="H609" s="214">
        <v>12.222</v>
      </c>
      <c r="I609" s="215"/>
      <c r="J609" s="210"/>
      <c r="K609" s="210"/>
      <c r="L609" s="216"/>
      <c r="M609" s="217"/>
      <c r="N609" s="218"/>
      <c r="O609" s="218"/>
      <c r="P609" s="218"/>
      <c r="Q609" s="218"/>
      <c r="R609" s="218"/>
      <c r="S609" s="218"/>
      <c r="T609" s="219"/>
      <c r="AT609" s="220" t="s">
        <v>256</v>
      </c>
      <c r="AU609" s="220" t="s">
        <v>88</v>
      </c>
      <c r="AV609" s="12" t="s">
        <v>88</v>
      </c>
      <c r="AW609" s="12" t="s">
        <v>4</v>
      </c>
      <c r="AX609" s="12" t="s">
        <v>14</v>
      </c>
      <c r="AY609" s="220" t="s">
        <v>241</v>
      </c>
    </row>
    <row r="610" spans="1:65" s="1" customFormat="1" ht="24.2" customHeight="1" x14ac:dyDescent="0.2">
      <c r="A610" s="34"/>
      <c r="B610" s="35"/>
      <c r="C610" s="191" t="s">
        <v>1545</v>
      </c>
      <c r="D610" s="191" t="s">
        <v>243</v>
      </c>
      <c r="E610" s="192" t="s">
        <v>4337</v>
      </c>
      <c r="F610" s="193" t="s">
        <v>4338</v>
      </c>
      <c r="G610" s="194" t="s">
        <v>467</v>
      </c>
      <c r="H610" s="195">
        <v>0.184</v>
      </c>
      <c r="I610" s="196">
        <v>2754</v>
      </c>
      <c r="J610" s="197">
        <f>ROUND(I610*H610,2)</f>
        <v>506.74</v>
      </c>
      <c r="K610" s="193" t="s">
        <v>247</v>
      </c>
      <c r="L610" s="39"/>
      <c r="M610" s="198" t="s">
        <v>1</v>
      </c>
      <c r="N610" s="199" t="s">
        <v>45</v>
      </c>
      <c r="O610" s="71"/>
      <c r="P610" s="200">
        <f>O610*H610</f>
        <v>0</v>
      </c>
      <c r="Q610" s="200">
        <v>0</v>
      </c>
      <c r="R610" s="200">
        <f>Q610*H610</f>
        <v>0</v>
      </c>
      <c r="S610" s="200">
        <v>0</v>
      </c>
      <c r="T610" s="201">
        <f>S610*H610</f>
        <v>0</v>
      </c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R610" s="202" t="s">
        <v>332</v>
      </c>
      <c r="AT610" s="202" t="s">
        <v>243</v>
      </c>
      <c r="AU610" s="202" t="s">
        <v>88</v>
      </c>
      <c r="AY610" s="17" t="s">
        <v>241</v>
      </c>
      <c r="BE610" s="203">
        <f>IF(N610="základní",J610,0)</f>
        <v>506.74</v>
      </c>
      <c r="BF610" s="203">
        <f>IF(N610="snížená",J610,0)</f>
        <v>0</v>
      </c>
      <c r="BG610" s="203">
        <f>IF(N610="zákl. přenesená",J610,0)</f>
        <v>0</v>
      </c>
      <c r="BH610" s="203">
        <f>IF(N610="sníž. přenesená",J610,0)</f>
        <v>0</v>
      </c>
      <c r="BI610" s="203">
        <f>IF(N610="nulová",J610,0)</f>
        <v>0</v>
      </c>
      <c r="BJ610" s="17" t="s">
        <v>14</v>
      </c>
      <c r="BK610" s="203">
        <f>ROUND(I610*H610,2)</f>
        <v>506.74</v>
      </c>
      <c r="BL610" s="17" t="s">
        <v>332</v>
      </c>
      <c r="BM610" s="202" t="s">
        <v>4339</v>
      </c>
    </row>
    <row r="611" spans="1:65" s="1" customFormat="1" ht="11.25" x14ac:dyDescent="0.2">
      <c r="A611" s="34"/>
      <c r="B611" s="35"/>
      <c r="C611" s="36"/>
      <c r="D611" s="204" t="s">
        <v>249</v>
      </c>
      <c r="E611" s="36"/>
      <c r="F611" s="205" t="s">
        <v>4340</v>
      </c>
      <c r="G611" s="36"/>
      <c r="H611" s="36"/>
      <c r="I611" s="206"/>
      <c r="J611" s="36"/>
      <c r="K611" s="36"/>
      <c r="L611" s="39"/>
      <c r="M611" s="207"/>
      <c r="N611" s="208"/>
      <c r="O611" s="71"/>
      <c r="P611" s="71"/>
      <c r="Q611" s="71"/>
      <c r="R611" s="71"/>
      <c r="S611" s="71"/>
      <c r="T611" s="72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T611" s="17" t="s">
        <v>249</v>
      </c>
      <c r="AU611" s="17" t="s">
        <v>88</v>
      </c>
    </row>
    <row r="612" spans="1:65" s="11" customFormat="1" ht="22.9" customHeight="1" x14ac:dyDescent="0.2">
      <c r="B612" s="175"/>
      <c r="C612" s="176"/>
      <c r="D612" s="177" t="s">
        <v>79</v>
      </c>
      <c r="E612" s="189" t="s">
        <v>4341</v>
      </c>
      <c r="F612" s="189" t="s">
        <v>4342</v>
      </c>
      <c r="G612" s="176"/>
      <c r="H612" s="176"/>
      <c r="I612" s="179"/>
      <c r="J612" s="190">
        <f>BK612</f>
        <v>919569.06</v>
      </c>
      <c r="K612" s="176"/>
      <c r="L612" s="181"/>
      <c r="M612" s="182"/>
      <c r="N612" s="183"/>
      <c r="O612" s="183"/>
      <c r="P612" s="184">
        <f>SUM(P613:P639)</f>
        <v>0</v>
      </c>
      <c r="Q612" s="183"/>
      <c r="R612" s="184">
        <f>SUM(R613:R639)</f>
        <v>0.86831840000000005</v>
      </c>
      <c r="S612" s="183"/>
      <c r="T612" s="185">
        <f>SUM(T613:T639)</f>
        <v>0</v>
      </c>
      <c r="AR612" s="186" t="s">
        <v>88</v>
      </c>
      <c r="AT612" s="187" t="s">
        <v>79</v>
      </c>
      <c r="AU612" s="187" t="s">
        <v>14</v>
      </c>
      <c r="AY612" s="186" t="s">
        <v>241</v>
      </c>
      <c r="BK612" s="188">
        <f>SUM(BK613:BK639)</f>
        <v>919569.06</v>
      </c>
    </row>
    <row r="613" spans="1:65" s="1" customFormat="1" ht="37.9" customHeight="1" x14ac:dyDescent="0.2">
      <c r="A613" s="34"/>
      <c r="B613" s="35"/>
      <c r="C613" s="191" t="s">
        <v>1547</v>
      </c>
      <c r="D613" s="191" t="s">
        <v>243</v>
      </c>
      <c r="E613" s="192" t="s">
        <v>4343</v>
      </c>
      <c r="F613" s="193" t="s">
        <v>4344</v>
      </c>
      <c r="G613" s="194" t="s">
        <v>3861</v>
      </c>
      <c r="H613" s="195">
        <v>1</v>
      </c>
      <c r="I613" s="196">
        <v>68850.080000000002</v>
      </c>
      <c r="J613" s="197">
        <f>ROUND(I613*H613,2)</f>
        <v>68850.080000000002</v>
      </c>
      <c r="K613" s="193" t="s">
        <v>1</v>
      </c>
      <c r="L613" s="39"/>
      <c r="M613" s="198" t="s">
        <v>1</v>
      </c>
      <c r="N613" s="199" t="s">
        <v>45</v>
      </c>
      <c r="O613" s="71"/>
      <c r="P613" s="200">
        <f>O613*H613</f>
        <v>0</v>
      </c>
      <c r="Q613" s="200">
        <v>0</v>
      </c>
      <c r="R613" s="200">
        <f>Q613*H613</f>
        <v>0</v>
      </c>
      <c r="S613" s="200">
        <v>0</v>
      </c>
      <c r="T613" s="201">
        <f>S613*H613</f>
        <v>0</v>
      </c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R613" s="202" t="s">
        <v>332</v>
      </c>
      <c r="AT613" s="202" t="s">
        <v>243</v>
      </c>
      <c r="AU613" s="202" t="s">
        <v>88</v>
      </c>
      <c r="AY613" s="17" t="s">
        <v>241</v>
      </c>
      <c r="BE613" s="203">
        <f>IF(N613="základní",J613,0)</f>
        <v>68850.080000000002</v>
      </c>
      <c r="BF613" s="203">
        <f>IF(N613="snížená",J613,0)</f>
        <v>0</v>
      </c>
      <c r="BG613" s="203">
        <f>IF(N613="zákl. přenesená",J613,0)</f>
        <v>0</v>
      </c>
      <c r="BH613" s="203">
        <f>IF(N613="sníž. přenesená",J613,0)</f>
        <v>0</v>
      </c>
      <c r="BI613" s="203">
        <f>IF(N613="nulová",J613,0)</f>
        <v>0</v>
      </c>
      <c r="BJ613" s="17" t="s">
        <v>14</v>
      </c>
      <c r="BK613" s="203">
        <f>ROUND(I613*H613,2)</f>
        <v>68850.080000000002</v>
      </c>
      <c r="BL613" s="17" t="s">
        <v>332</v>
      </c>
      <c r="BM613" s="202" t="s">
        <v>4345</v>
      </c>
    </row>
    <row r="614" spans="1:65" s="1" customFormat="1" ht="16.5" customHeight="1" x14ac:dyDescent="0.2">
      <c r="A614" s="34"/>
      <c r="B614" s="35"/>
      <c r="C614" s="191" t="s">
        <v>1549</v>
      </c>
      <c r="D614" s="191" t="s">
        <v>243</v>
      </c>
      <c r="E614" s="192" t="s">
        <v>4346</v>
      </c>
      <c r="F614" s="193" t="s">
        <v>4347</v>
      </c>
      <c r="G614" s="194" t="s">
        <v>246</v>
      </c>
      <c r="H614" s="195">
        <v>882.18</v>
      </c>
      <c r="I614" s="196">
        <v>50</v>
      </c>
      <c r="J614" s="197">
        <f>ROUND(I614*H614,2)</f>
        <v>44109</v>
      </c>
      <c r="K614" s="193" t="s">
        <v>247</v>
      </c>
      <c r="L614" s="39"/>
      <c r="M614" s="198" t="s">
        <v>1</v>
      </c>
      <c r="N614" s="199" t="s">
        <v>45</v>
      </c>
      <c r="O614" s="71"/>
      <c r="P614" s="200">
        <f>O614*H614</f>
        <v>0</v>
      </c>
      <c r="Q614" s="200">
        <v>0</v>
      </c>
      <c r="R614" s="200">
        <f>Q614*H614</f>
        <v>0</v>
      </c>
      <c r="S614" s="200">
        <v>0</v>
      </c>
      <c r="T614" s="201">
        <f>S614*H614</f>
        <v>0</v>
      </c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R614" s="202" t="s">
        <v>332</v>
      </c>
      <c r="AT614" s="202" t="s">
        <v>243</v>
      </c>
      <c r="AU614" s="202" t="s">
        <v>88</v>
      </c>
      <c r="AY614" s="17" t="s">
        <v>241</v>
      </c>
      <c r="BE614" s="203">
        <f>IF(N614="základní",J614,0)</f>
        <v>44109</v>
      </c>
      <c r="BF614" s="203">
        <f>IF(N614="snížená",J614,0)</f>
        <v>0</v>
      </c>
      <c r="BG614" s="203">
        <f>IF(N614="zákl. přenesená",J614,0)</f>
        <v>0</v>
      </c>
      <c r="BH614" s="203">
        <f>IF(N614="sníž. přenesená",J614,0)</f>
        <v>0</v>
      </c>
      <c r="BI614" s="203">
        <f>IF(N614="nulová",J614,0)</f>
        <v>0</v>
      </c>
      <c r="BJ614" s="17" t="s">
        <v>14</v>
      </c>
      <c r="BK614" s="203">
        <f>ROUND(I614*H614,2)</f>
        <v>44109</v>
      </c>
      <c r="BL614" s="17" t="s">
        <v>332</v>
      </c>
      <c r="BM614" s="202" t="s">
        <v>4348</v>
      </c>
    </row>
    <row r="615" spans="1:65" s="1" customFormat="1" ht="11.25" x14ac:dyDescent="0.2">
      <c r="A615" s="34"/>
      <c r="B615" s="35"/>
      <c r="C615" s="36"/>
      <c r="D615" s="204" t="s">
        <v>249</v>
      </c>
      <c r="E615" s="36"/>
      <c r="F615" s="205" t="s">
        <v>4349</v>
      </c>
      <c r="G615" s="36"/>
      <c r="H615" s="36"/>
      <c r="I615" s="206"/>
      <c r="J615" s="36"/>
      <c r="K615" s="36"/>
      <c r="L615" s="39"/>
      <c r="M615" s="207"/>
      <c r="N615" s="208"/>
      <c r="O615" s="71"/>
      <c r="P615" s="71"/>
      <c r="Q615" s="71"/>
      <c r="R615" s="71"/>
      <c r="S615" s="71"/>
      <c r="T615" s="72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T615" s="17" t="s">
        <v>249</v>
      </c>
      <c r="AU615" s="17" t="s">
        <v>88</v>
      </c>
    </row>
    <row r="616" spans="1:65" s="14" customFormat="1" ht="11.25" x14ac:dyDescent="0.2">
      <c r="B616" s="232"/>
      <c r="C616" s="233"/>
      <c r="D616" s="211" t="s">
        <v>256</v>
      </c>
      <c r="E616" s="234" t="s">
        <v>1</v>
      </c>
      <c r="F616" s="235" t="s">
        <v>4121</v>
      </c>
      <c r="G616" s="233"/>
      <c r="H616" s="234" t="s">
        <v>1</v>
      </c>
      <c r="I616" s="236"/>
      <c r="J616" s="233"/>
      <c r="K616" s="233"/>
      <c r="L616" s="237"/>
      <c r="M616" s="238"/>
      <c r="N616" s="239"/>
      <c r="O616" s="239"/>
      <c r="P616" s="239"/>
      <c r="Q616" s="239"/>
      <c r="R616" s="239"/>
      <c r="S616" s="239"/>
      <c r="T616" s="240"/>
      <c r="AT616" s="241" t="s">
        <v>256</v>
      </c>
      <c r="AU616" s="241" t="s">
        <v>88</v>
      </c>
      <c r="AV616" s="14" t="s">
        <v>14</v>
      </c>
      <c r="AW616" s="14" t="s">
        <v>36</v>
      </c>
      <c r="AX616" s="14" t="s">
        <v>80</v>
      </c>
      <c r="AY616" s="241" t="s">
        <v>241</v>
      </c>
    </row>
    <row r="617" spans="1:65" s="14" customFormat="1" ht="11.25" x14ac:dyDescent="0.2">
      <c r="B617" s="232"/>
      <c r="C617" s="233"/>
      <c r="D617" s="211" t="s">
        <v>256</v>
      </c>
      <c r="E617" s="234" t="s">
        <v>1</v>
      </c>
      <c r="F617" s="235" t="s">
        <v>4122</v>
      </c>
      <c r="G617" s="233"/>
      <c r="H617" s="234" t="s">
        <v>1</v>
      </c>
      <c r="I617" s="236"/>
      <c r="J617" s="233"/>
      <c r="K617" s="233"/>
      <c r="L617" s="237"/>
      <c r="M617" s="238"/>
      <c r="N617" s="239"/>
      <c r="O617" s="239"/>
      <c r="P617" s="239"/>
      <c r="Q617" s="239"/>
      <c r="R617" s="239"/>
      <c r="S617" s="239"/>
      <c r="T617" s="240"/>
      <c r="AT617" s="241" t="s">
        <v>256</v>
      </c>
      <c r="AU617" s="241" t="s">
        <v>88</v>
      </c>
      <c r="AV617" s="14" t="s">
        <v>14</v>
      </c>
      <c r="AW617" s="14" t="s">
        <v>36</v>
      </c>
      <c r="AX617" s="14" t="s">
        <v>80</v>
      </c>
      <c r="AY617" s="241" t="s">
        <v>241</v>
      </c>
    </row>
    <row r="618" spans="1:65" s="12" customFormat="1" ht="11.25" x14ac:dyDescent="0.2">
      <c r="B618" s="209"/>
      <c r="C618" s="210"/>
      <c r="D618" s="211" t="s">
        <v>256</v>
      </c>
      <c r="E618" s="212" t="s">
        <v>1</v>
      </c>
      <c r="F618" s="213" t="s">
        <v>4123</v>
      </c>
      <c r="G618" s="210"/>
      <c r="H618" s="214">
        <v>202.96</v>
      </c>
      <c r="I618" s="215"/>
      <c r="J618" s="210"/>
      <c r="K618" s="210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256</v>
      </c>
      <c r="AU618" s="220" t="s">
        <v>88</v>
      </c>
      <c r="AV618" s="12" t="s">
        <v>88</v>
      </c>
      <c r="AW618" s="12" t="s">
        <v>36</v>
      </c>
      <c r="AX618" s="12" t="s">
        <v>80</v>
      </c>
      <c r="AY618" s="220" t="s">
        <v>241</v>
      </c>
    </row>
    <row r="619" spans="1:65" s="12" customFormat="1" ht="11.25" x14ac:dyDescent="0.2">
      <c r="B619" s="209"/>
      <c r="C619" s="210"/>
      <c r="D619" s="211" t="s">
        <v>256</v>
      </c>
      <c r="E619" s="212" t="s">
        <v>1</v>
      </c>
      <c r="F619" s="213" t="s">
        <v>4124</v>
      </c>
      <c r="G619" s="210"/>
      <c r="H619" s="214">
        <v>90</v>
      </c>
      <c r="I619" s="215"/>
      <c r="J619" s="210"/>
      <c r="K619" s="210"/>
      <c r="L619" s="216"/>
      <c r="M619" s="217"/>
      <c r="N619" s="218"/>
      <c r="O619" s="218"/>
      <c r="P619" s="218"/>
      <c r="Q619" s="218"/>
      <c r="R619" s="218"/>
      <c r="S619" s="218"/>
      <c r="T619" s="219"/>
      <c r="AT619" s="220" t="s">
        <v>256</v>
      </c>
      <c r="AU619" s="220" t="s">
        <v>88</v>
      </c>
      <c r="AV619" s="12" t="s">
        <v>88</v>
      </c>
      <c r="AW619" s="12" t="s">
        <v>36</v>
      </c>
      <c r="AX619" s="12" t="s">
        <v>80</v>
      </c>
      <c r="AY619" s="220" t="s">
        <v>241</v>
      </c>
    </row>
    <row r="620" spans="1:65" s="12" customFormat="1" ht="11.25" x14ac:dyDescent="0.2">
      <c r="B620" s="209"/>
      <c r="C620" s="210"/>
      <c r="D620" s="211" t="s">
        <v>256</v>
      </c>
      <c r="E620" s="212" t="s">
        <v>1</v>
      </c>
      <c r="F620" s="213" t="s">
        <v>4125</v>
      </c>
      <c r="G620" s="210"/>
      <c r="H620" s="214">
        <v>92.7</v>
      </c>
      <c r="I620" s="215"/>
      <c r="J620" s="210"/>
      <c r="K620" s="210"/>
      <c r="L620" s="216"/>
      <c r="M620" s="217"/>
      <c r="N620" s="218"/>
      <c r="O620" s="218"/>
      <c r="P620" s="218"/>
      <c r="Q620" s="218"/>
      <c r="R620" s="218"/>
      <c r="S620" s="218"/>
      <c r="T620" s="219"/>
      <c r="AT620" s="220" t="s">
        <v>256</v>
      </c>
      <c r="AU620" s="220" t="s">
        <v>88</v>
      </c>
      <c r="AV620" s="12" t="s">
        <v>88</v>
      </c>
      <c r="AW620" s="12" t="s">
        <v>36</v>
      </c>
      <c r="AX620" s="12" t="s">
        <v>80</v>
      </c>
      <c r="AY620" s="220" t="s">
        <v>241</v>
      </c>
    </row>
    <row r="621" spans="1:65" s="12" customFormat="1" ht="11.25" x14ac:dyDescent="0.2">
      <c r="B621" s="209"/>
      <c r="C621" s="210"/>
      <c r="D621" s="211" t="s">
        <v>256</v>
      </c>
      <c r="E621" s="212" t="s">
        <v>1</v>
      </c>
      <c r="F621" s="213" t="s">
        <v>4126</v>
      </c>
      <c r="G621" s="210"/>
      <c r="H621" s="214">
        <v>68.400000000000006</v>
      </c>
      <c r="I621" s="215"/>
      <c r="J621" s="210"/>
      <c r="K621" s="210"/>
      <c r="L621" s="216"/>
      <c r="M621" s="217"/>
      <c r="N621" s="218"/>
      <c r="O621" s="218"/>
      <c r="P621" s="218"/>
      <c r="Q621" s="218"/>
      <c r="R621" s="218"/>
      <c r="S621" s="218"/>
      <c r="T621" s="219"/>
      <c r="AT621" s="220" t="s">
        <v>256</v>
      </c>
      <c r="AU621" s="220" t="s">
        <v>88</v>
      </c>
      <c r="AV621" s="12" t="s">
        <v>88</v>
      </c>
      <c r="AW621" s="12" t="s">
        <v>36</v>
      </c>
      <c r="AX621" s="12" t="s">
        <v>80</v>
      </c>
      <c r="AY621" s="220" t="s">
        <v>241</v>
      </c>
    </row>
    <row r="622" spans="1:65" s="15" customFormat="1" ht="11.25" x14ac:dyDescent="0.2">
      <c r="B622" s="266"/>
      <c r="C622" s="267"/>
      <c r="D622" s="211" t="s">
        <v>256</v>
      </c>
      <c r="E622" s="268" t="s">
        <v>1</v>
      </c>
      <c r="F622" s="269" t="s">
        <v>3988</v>
      </c>
      <c r="G622" s="267"/>
      <c r="H622" s="270">
        <v>454.06</v>
      </c>
      <c r="I622" s="271"/>
      <c r="J622" s="267"/>
      <c r="K622" s="267"/>
      <c r="L622" s="272"/>
      <c r="M622" s="273"/>
      <c r="N622" s="274"/>
      <c r="O622" s="274"/>
      <c r="P622" s="274"/>
      <c r="Q622" s="274"/>
      <c r="R622" s="274"/>
      <c r="S622" s="274"/>
      <c r="T622" s="275"/>
      <c r="AT622" s="276" t="s">
        <v>256</v>
      </c>
      <c r="AU622" s="276" t="s">
        <v>88</v>
      </c>
      <c r="AV622" s="15" t="s">
        <v>96</v>
      </c>
      <c r="AW622" s="15" t="s">
        <v>36</v>
      </c>
      <c r="AX622" s="15" t="s">
        <v>80</v>
      </c>
      <c r="AY622" s="276" t="s">
        <v>241</v>
      </c>
    </row>
    <row r="623" spans="1:65" s="14" customFormat="1" ht="11.25" x14ac:dyDescent="0.2">
      <c r="B623" s="232"/>
      <c r="C623" s="233"/>
      <c r="D623" s="211" t="s">
        <v>256</v>
      </c>
      <c r="E623" s="234" t="s">
        <v>1</v>
      </c>
      <c r="F623" s="235" t="s">
        <v>4127</v>
      </c>
      <c r="G623" s="233"/>
      <c r="H623" s="234" t="s">
        <v>1</v>
      </c>
      <c r="I623" s="236"/>
      <c r="J623" s="233"/>
      <c r="K623" s="233"/>
      <c r="L623" s="237"/>
      <c r="M623" s="238"/>
      <c r="N623" s="239"/>
      <c r="O623" s="239"/>
      <c r="P623" s="239"/>
      <c r="Q623" s="239"/>
      <c r="R623" s="239"/>
      <c r="S623" s="239"/>
      <c r="T623" s="240"/>
      <c r="AT623" s="241" t="s">
        <v>256</v>
      </c>
      <c r="AU623" s="241" t="s">
        <v>88</v>
      </c>
      <c r="AV623" s="14" t="s">
        <v>14</v>
      </c>
      <c r="AW623" s="14" t="s">
        <v>36</v>
      </c>
      <c r="AX623" s="14" t="s">
        <v>80</v>
      </c>
      <c r="AY623" s="241" t="s">
        <v>241</v>
      </c>
    </row>
    <row r="624" spans="1:65" s="12" customFormat="1" ht="11.25" x14ac:dyDescent="0.2">
      <c r="B624" s="209"/>
      <c r="C624" s="210"/>
      <c r="D624" s="211" t="s">
        <v>256</v>
      </c>
      <c r="E624" s="212" t="s">
        <v>1</v>
      </c>
      <c r="F624" s="213" t="s">
        <v>4128</v>
      </c>
      <c r="G624" s="210"/>
      <c r="H624" s="214">
        <v>63.84</v>
      </c>
      <c r="I624" s="215"/>
      <c r="J624" s="210"/>
      <c r="K624" s="210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256</v>
      </c>
      <c r="AU624" s="220" t="s">
        <v>88</v>
      </c>
      <c r="AV624" s="12" t="s">
        <v>88</v>
      </c>
      <c r="AW624" s="12" t="s">
        <v>36</v>
      </c>
      <c r="AX624" s="12" t="s">
        <v>80</v>
      </c>
      <c r="AY624" s="220" t="s">
        <v>241</v>
      </c>
    </row>
    <row r="625" spans="1:65" s="12" customFormat="1" ht="11.25" x14ac:dyDescent="0.2">
      <c r="B625" s="209"/>
      <c r="C625" s="210"/>
      <c r="D625" s="211" t="s">
        <v>256</v>
      </c>
      <c r="E625" s="212" t="s">
        <v>1</v>
      </c>
      <c r="F625" s="213" t="s">
        <v>4129</v>
      </c>
      <c r="G625" s="210"/>
      <c r="H625" s="214">
        <v>22.44</v>
      </c>
      <c r="I625" s="215"/>
      <c r="J625" s="210"/>
      <c r="K625" s="210"/>
      <c r="L625" s="216"/>
      <c r="M625" s="217"/>
      <c r="N625" s="218"/>
      <c r="O625" s="218"/>
      <c r="P625" s="218"/>
      <c r="Q625" s="218"/>
      <c r="R625" s="218"/>
      <c r="S625" s="218"/>
      <c r="T625" s="219"/>
      <c r="AT625" s="220" t="s">
        <v>256</v>
      </c>
      <c r="AU625" s="220" t="s">
        <v>88</v>
      </c>
      <c r="AV625" s="12" t="s">
        <v>88</v>
      </c>
      <c r="AW625" s="12" t="s">
        <v>36</v>
      </c>
      <c r="AX625" s="12" t="s">
        <v>80</v>
      </c>
      <c r="AY625" s="220" t="s">
        <v>241</v>
      </c>
    </row>
    <row r="626" spans="1:65" s="12" customFormat="1" ht="11.25" x14ac:dyDescent="0.2">
      <c r="B626" s="209"/>
      <c r="C626" s="210"/>
      <c r="D626" s="211" t="s">
        <v>256</v>
      </c>
      <c r="E626" s="212" t="s">
        <v>1</v>
      </c>
      <c r="F626" s="213" t="s">
        <v>4130</v>
      </c>
      <c r="G626" s="210"/>
      <c r="H626" s="214">
        <v>24.42</v>
      </c>
      <c r="I626" s="215"/>
      <c r="J626" s="210"/>
      <c r="K626" s="210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256</v>
      </c>
      <c r="AU626" s="220" t="s">
        <v>88</v>
      </c>
      <c r="AV626" s="12" t="s">
        <v>88</v>
      </c>
      <c r="AW626" s="12" t="s">
        <v>36</v>
      </c>
      <c r="AX626" s="12" t="s">
        <v>80</v>
      </c>
      <c r="AY626" s="220" t="s">
        <v>241</v>
      </c>
    </row>
    <row r="627" spans="1:65" s="12" customFormat="1" ht="11.25" x14ac:dyDescent="0.2">
      <c r="B627" s="209"/>
      <c r="C627" s="210"/>
      <c r="D627" s="211" t="s">
        <v>256</v>
      </c>
      <c r="E627" s="212" t="s">
        <v>1</v>
      </c>
      <c r="F627" s="213" t="s">
        <v>4131</v>
      </c>
      <c r="G627" s="210"/>
      <c r="H627" s="214">
        <v>6.6</v>
      </c>
      <c r="I627" s="215"/>
      <c r="J627" s="210"/>
      <c r="K627" s="210"/>
      <c r="L627" s="216"/>
      <c r="M627" s="217"/>
      <c r="N627" s="218"/>
      <c r="O627" s="218"/>
      <c r="P627" s="218"/>
      <c r="Q627" s="218"/>
      <c r="R627" s="218"/>
      <c r="S627" s="218"/>
      <c r="T627" s="219"/>
      <c r="AT627" s="220" t="s">
        <v>256</v>
      </c>
      <c r="AU627" s="220" t="s">
        <v>88</v>
      </c>
      <c r="AV627" s="12" t="s">
        <v>88</v>
      </c>
      <c r="AW627" s="12" t="s">
        <v>36</v>
      </c>
      <c r="AX627" s="12" t="s">
        <v>80</v>
      </c>
      <c r="AY627" s="220" t="s">
        <v>241</v>
      </c>
    </row>
    <row r="628" spans="1:65" s="15" customFormat="1" ht="11.25" x14ac:dyDescent="0.2">
      <c r="B628" s="266"/>
      <c r="C628" s="267"/>
      <c r="D628" s="211" t="s">
        <v>256</v>
      </c>
      <c r="E628" s="268" t="s">
        <v>1</v>
      </c>
      <c r="F628" s="269" t="s">
        <v>3988</v>
      </c>
      <c r="G628" s="267"/>
      <c r="H628" s="270">
        <v>117.3</v>
      </c>
      <c r="I628" s="271"/>
      <c r="J628" s="267"/>
      <c r="K628" s="267"/>
      <c r="L628" s="272"/>
      <c r="M628" s="273"/>
      <c r="N628" s="274"/>
      <c r="O628" s="274"/>
      <c r="P628" s="274"/>
      <c r="Q628" s="274"/>
      <c r="R628" s="274"/>
      <c r="S628" s="274"/>
      <c r="T628" s="275"/>
      <c r="AT628" s="276" t="s">
        <v>256</v>
      </c>
      <c r="AU628" s="276" t="s">
        <v>88</v>
      </c>
      <c r="AV628" s="15" t="s">
        <v>96</v>
      </c>
      <c r="AW628" s="15" t="s">
        <v>36</v>
      </c>
      <c r="AX628" s="15" t="s">
        <v>80</v>
      </c>
      <c r="AY628" s="276" t="s">
        <v>241</v>
      </c>
    </row>
    <row r="629" spans="1:65" s="14" customFormat="1" ht="11.25" x14ac:dyDescent="0.2">
      <c r="B629" s="232"/>
      <c r="C629" s="233"/>
      <c r="D629" s="211" t="s">
        <v>256</v>
      </c>
      <c r="E629" s="234" t="s">
        <v>1</v>
      </c>
      <c r="F629" s="235" t="s">
        <v>4350</v>
      </c>
      <c r="G629" s="233"/>
      <c r="H629" s="234" t="s">
        <v>1</v>
      </c>
      <c r="I629" s="236"/>
      <c r="J629" s="233"/>
      <c r="K629" s="233"/>
      <c r="L629" s="237"/>
      <c r="M629" s="238"/>
      <c r="N629" s="239"/>
      <c r="O629" s="239"/>
      <c r="P629" s="239"/>
      <c r="Q629" s="239"/>
      <c r="R629" s="239"/>
      <c r="S629" s="239"/>
      <c r="T629" s="240"/>
      <c r="AT629" s="241" t="s">
        <v>256</v>
      </c>
      <c r="AU629" s="241" t="s">
        <v>88</v>
      </c>
      <c r="AV629" s="14" t="s">
        <v>14</v>
      </c>
      <c r="AW629" s="14" t="s">
        <v>36</v>
      </c>
      <c r="AX629" s="14" t="s">
        <v>80</v>
      </c>
      <c r="AY629" s="241" t="s">
        <v>241</v>
      </c>
    </row>
    <row r="630" spans="1:65" s="12" customFormat="1" ht="11.25" x14ac:dyDescent="0.2">
      <c r="B630" s="209"/>
      <c r="C630" s="210"/>
      <c r="D630" s="211" t="s">
        <v>256</v>
      </c>
      <c r="E630" s="212" t="s">
        <v>1</v>
      </c>
      <c r="F630" s="213" t="s">
        <v>4351</v>
      </c>
      <c r="G630" s="210"/>
      <c r="H630" s="214">
        <v>203.72</v>
      </c>
      <c r="I630" s="215"/>
      <c r="J630" s="210"/>
      <c r="K630" s="210"/>
      <c r="L630" s="216"/>
      <c r="M630" s="217"/>
      <c r="N630" s="218"/>
      <c r="O630" s="218"/>
      <c r="P630" s="218"/>
      <c r="Q630" s="218"/>
      <c r="R630" s="218"/>
      <c r="S630" s="218"/>
      <c r="T630" s="219"/>
      <c r="AT630" s="220" t="s">
        <v>256</v>
      </c>
      <c r="AU630" s="220" t="s">
        <v>88</v>
      </c>
      <c r="AV630" s="12" t="s">
        <v>88</v>
      </c>
      <c r="AW630" s="12" t="s">
        <v>36</v>
      </c>
      <c r="AX630" s="12" t="s">
        <v>80</v>
      </c>
      <c r="AY630" s="220" t="s">
        <v>241</v>
      </c>
    </row>
    <row r="631" spans="1:65" s="12" customFormat="1" ht="22.5" x14ac:dyDescent="0.2">
      <c r="B631" s="209"/>
      <c r="C631" s="210"/>
      <c r="D631" s="211" t="s">
        <v>256</v>
      </c>
      <c r="E631" s="212" t="s">
        <v>1</v>
      </c>
      <c r="F631" s="213" t="s">
        <v>4352</v>
      </c>
      <c r="G631" s="210"/>
      <c r="H631" s="214">
        <v>107.1</v>
      </c>
      <c r="I631" s="215"/>
      <c r="J631" s="210"/>
      <c r="K631" s="210"/>
      <c r="L631" s="216"/>
      <c r="M631" s="217"/>
      <c r="N631" s="218"/>
      <c r="O631" s="218"/>
      <c r="P631" s="218"/>
      <c r="Q631" s="218"/>
      <c r="R631" s="218"/>
      <c r="S631" s="218"/>
      <c r="T631" s="219"/>
      <c r="AT631" s="220" t="s">
        <v>256</v>
      </c>
      <c r="AU631" s="220" t="s">
        <v>88</v>
      </c>
      <c r="AV631" s="12" t="s">
        <v>88</v>
      </c>
      <c r="AW631" s="12" t="s">
        <v>36</v>
      </c>
      <c r="AX631" s="12" t="s">
        <v>80</v>
      </c>
      <c r="AY631" s="220" t="s">
        <v>241</v>
      </c>
    </row>
    <row r="632" spans="1:65" s="15" customFormat="1" ht="11.25" x14ac:dyDescent="0.2">
      <c r="B632" s="266"/>
      <c r="C632" s="267"/>
      <c r="D632" s="211" t="s">
        <v>256</v>
      </c>
      <c r="E632" s="268" t="s">
        <v>1</v>
      </c>
      <c r="F632" s="269" t="s">
        <v>3988</v>
      </c>
      <c r="G632" s="267"/>
      <c r="H632" s="270">
        <v>310.82</v>
      </c>
      <c r="I632" s="271"/>
      <c r="J632" s="267"/>
      <c r="K632" s="267"/>
      <c r="L632" s="272"/>
      <c r="M632" s="273"/>
      <c r="N632" s="274"/>
      <c r="O632" s="274"/>
      <c r="P632" s="274"/>
      <c r="Q632" s="274"/>
      <c r="R632" s="274"/>
      <c r="S632" s="274"/>
      <c r="T632" s="275"/>
      <c r="AT632" s="276" t="s">
        <v>256</v>
      </c>
      <c r="AU632" s="276" t="s">
        <v>88</v>
      </c>
      <c r="AV632" s="15" t="s">
        <v>96</v>
      </c>
      <c r="AW632" s="15" t="s">
        <v>36</v>
      </c>
      <c r="AX632" s="15" t="s">
        <v>80</v>
      </c>
      <c r="AY632" s="276" t="s">
        <v>241</v>
      </c>
    </row>
    <row r="633" spans="1:65" s="13" customFormat="1" ht="11.25" x14ac:dyDescent="0.2">
      <c r="B633" s="221"/>
      <c r="C633" s="222"/>
      <c r="D633" s="211" t="s">
        <v>256</v>
      </c>
      <c r="E633" s="223" t="s">
        <v>1</v>
      </c>
      <c r="F633" s="224" t="s">
        <v>258</v>
      </c>
      <c r="G633" s="222"/>
      <c r="H633" s="225">
        <v>882.18</v>
      </c>
      <c r="I633" s="226"/>
      <c r="J633" s="222"/>
      <c r="K633" s="222"/>
      <c r="L633" s="227"/>
      <c r="M633" s="228"/>
      <c r="N633" s="229"/>
      <c r="O633" s="229"/>
      <c r="P633" s="229"/>
      <c r="Q633" s="229"/>
      <c r="R633" s="229"/>
      <c r="S633" s="229"/>
      <c r="T633" s="230"/>
      <c r="AT633" s="231" t="s">
        <v>256</v>
      </c>
      <c r="AU633" s="231" t="s">
        <v>88</v>
      </c>
      <c r="AV633" s="13" t="s">
        <v>175</v>
      </c>
      <c r="AW633" s="13" t="s">
        <v>36</v>
      </c>
      <c r="AX633" s="13" t="s">
        <v>14</v>
      </c>
      <c r="AY633" s="231" t="s">
        <v>241</v>
      </c>
    </row>
    <row r="634" spans="1:65" s="1" customFormat="1" ht="24.2" customHeight="1" x14ac:dyDescent="0.2">
      <c r="A634" s="34"/>
      <c r="B634" s="35"/>
      <c r="C634" s="191" t="s">
        <v>1552</v>
      </c>
      <c r="D634" s="191" t="s">
        <v>243</v>
      </c>
      <c r="E634" s="192" t="s">
        <v>4353</v>
      </c>
      <c r="F634" s="193" t="s">
        <v>4354</v>
      </c>
      <c r="G634" s="194" t="s">
        <v>246</v>
      </c>
      <c r="H634" s="195">
        <v>882.18</v>
      </c>
      <c r="I634" s="196">
        <v>99.14</v>
      </c>
      <c r="J634" s="197">
        <f>ROUND(I634*H634,2)</f>
        <v>87459.33</v>
      </c>
      <c r="K634" s="193" t="s">
        <v>1</v>
      </c>
      <c r="L634" s="39"/>
      <c r="M634" s="198" t="s">
        <v>1</v>
      </c>
      <c r="N634" s="199" t="s">
        <v>45</v>
      </c>
      <c r="O634" s="71"/>
      <c r="P634" s="200">
        <f>O634*H634</f>
        <v>0</v>
      </c>
      <c r="Q634" s="200">
        <v>3.4000000000000002E-4</v>
      </c>
      <c r="R634" s="200">
        <f>Q634*H634</f>
        <v>0.29994120000000002</v>
      </c>
      <c r="S634" s="200">
        <v>0</v>
      </c>
      <c r="T634" s="201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202" t="s">
        <v>332</v>
      </c>
      <c r="AT634" s="202" t="s">
        <v>243</v>
      </c>
      <c r="AU634" s="202" t="s">
        <v>88</v>
      </c>
      <c r="AY634" s="17" t="s">
        <v>241</v>
      </c>
      <c r="BE634" s="203">
        <f>IF(N634="základní",J634,0)</f>
        <v>87459.33</v>
      </c>
      <c r="BF634" s="203">
        <f>IF(N634="snížená",J634,0)</f>
        <v>0</v>
      </c>
      <c r="BG634" s="203">
        <f>IF(N634="zákl. přenesená",J634,0)</f>
        <v>0</v>
      </c>
      <c r="BH634" s="203">
        <f>IF(N634="sníž. přenesená",J634,0)</f>
        <v>0</v>
      </c>
      <c r="BI634" s="203">
        <f>IF(N634="nulová",J634,0)</f>
        <v>0</v>
      </c>
      <c r="BJ634" s="17" t="s">
        <v>14</v>
      </c>
      <c r="BK634" s="203">
        <f>ROUND(I634*H634,2)</f>
        <v>87459.33</v>
      </c>
      <c r="BL634" s="17" t="s">
        <v>332</v>
      </c>
      <c r="BM634" s="202" t="s">
        <v>4355</v>
      </c>
    </row>
    <row r="635" spans="1:65" s="1" customFormat="1" ht="24.2" customHeight="1" x14ac:dyDescent="0.2">
      <c r="A635" s="34"/>
      <c r="B635" s="35"/>
      <c r="C635" s="191" t="s">
        <v>1554</v>
      </c>
      <c r="D635" s="191" t="s">
        <v>243</v>
      </c>
      <c r="E635" s="192" t="s">
        <v>4356</v>
      </c>
      <c r="F635" s="193" t="s">
        <v>4357</v>
      </c>
      <c r="G635" s="194" t="s">
        <v>246</v>
      </c>
      <c r="H635" s="195">
        <v>200</v>
      </c>
      <c r="I635" s="196">
        <v>68.849999999999994</v>
      </c>
      <c r="J635" s="197">
        <f>ROUND(I635*H635,2)</f>
        <v>13770</v>
      </c>
      <c r="K635" s="193" t="s">
        <v>247</v>
      </c>
      <c r="L635" s="39"/>
      <c r="M635" s="198" t="s">
        <v>1</v>
      </c>
      <c r="N635" s="199" t="s">
        <v>45</v>
      </c>
      <c r="O635" s="71"/>
      <c r="P635" s="200">
        <f>O635*H635</f>
        <v>0</v>
      </c>
      <c r="Q635" s="200">
        <v>1E-4</v>
      </c>
      <c r="R635" s="200">
        <f>Q635*H635</f>
        <v>0.02</v>
      </c>
      <c r="S635" s="200">
        <v>0</v>
      </c>
      <c r="T635" s="201">
        <f>S635*H635</f>
        <v>0</v>
      </c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R635" s="202" t="s">
        <v>332</v>
      </c>
      <c r="AT635" s="202" t="s">
        <v>243</v>
      </c>
      <c r="AU635" s="202" t="s">
        <v>88</v>
      </c>
      <c r="AY635" s="17" t="s">
        <v>241</v>
      </c>
      <c r="BE635" s="203">
        <f>IF(N635="základní",J635,0)</f>
        <v>13770</v>
      </c>
      <c r="BF635" s="203">
        <f>IF(N635="snížená",J635,0)</f>
        <v>0</v>
      </c>
      <c r="BG635" s="203">
        <f>IF(N635="zákl. přenesená",J635,0)</f>
        <v>0</v>
      </c>
      <c r="BH635" s="203">
        <f>IF(N635="sníž. přenesená",J635,0)</f>
        <v>0</v>
      </c>
      <c r="BI635" s="203">
        <f>IF(N635="nulová",J635,0)</f>
        <v>0</v>
      </c>
      <c r="BJ635" s="17" t="s">
        <v>14</v>
      </c>
      <c r="BK635" s="203">
        <f>ROUND(I635*H635,2)</f>
        <v>13770</v>
      </c>
      <c r="BL635" s="17" t="s">
        <v>332</v>
      </c>
      <c r="BM635" s="202" t="s">
        <v>4358</v>
      </c>
    </row>
    <row r="636" spans="1:65" s="1" customFormat="1" ht="11.25" x14ac:dyDescent="0.2">
      <c r="A636" s="34"/>
      <c r="B636" s="35"/>
      <c r="C636" s="36"/>
      <c r="D636" s="204" t="s">
        <v>249</v>
      </c>
      <c r="E636" s="36"/>
      <c r="F636" s="205" t="s">
        <v>4359</v>
      </c>
      <c r="G636" s="36"/>
      <c r="H636" s="36"/>
      <c r="I636" s="206"/>
      <c r="J636" s="36"/>
      <c r="K636" s="36"/>
      <c r="L636" s="39"/>
      <c r="M636" s="207"/>
      <c r="N636" s="208"/>
      <c r="O636" s="71"/>
      <c r="P636" s="71"/>
      <c r="Q636" s="71"/>
      <c r="R636" s="71"/>
      <c r="S636" s="71"/>
      <c r="T636" s="72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T636" s="17" t="s">
        <v>249</v>
      </c>
      <c r="AU636" s="17" t="s">
        <v>88</v>
      </c>
    </row>
    <row r="637" spans="1:65" s="1" customFormat="1" ht="24.2" customHeight="1" x14ac:dyDescent="0.2">
      <c r="A637" s="34"/>
      <c r="B637" s="35"/>
      <c r="C637" s="191" t="s">
        <v>1556</v>
      </c>
      <c r="D637" s="191" t="s">
        <v>243</v>
      </c>
      <c r="E637" s="192" t="s">
        <v>4360</v>
      </c>
      <c r="F637" s="193" t="s">
        <v>4361</v>
      </c>
      <c r="G637" s="194" t="s">
        <v>246</v>
      </c>
      <c r="H637" s="195">
        <v>200</v>
      </c>
      <c r="I637" s="196">
        <v>137.69999999999999</v>
      </c>
      <c r="J637" s="197">
        <f>ROUND(I637*H637,2)</f>
        <v>27540</v>
      </c>
      <c r="K637" s="193" t="s">
        <v>247</v>
      </c>
      <c r="L637" s="39"/>
      <c r="M637" s="198" t="s">
        <v>1</v>
      </c>
      <c r="N637" s="199" t="s">
        <v>45</v>
      </c>
      <c r="O637" s="71"/>
      <c r="P637" s="200">
        <f>O637*H637</f>
        <v>0</v>
      </c>
      <c r="Q637" s="200">
        <v>3.6000000000000002E-4</v>
      </c>
      <c r="R637" s="200">
        <f>Q637*H637</f>
        <v>7.2000000000000008E-2</v>
      </c>
      <c r="S637" s="200">
        <v>0</v>
      </c>
      <c r="T637" s="201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202" t="s">
        <v>332</v>
      </c>
      <c r="AT637" s="202" t="s">
        <v>243</v>
      </c>
      <c r="AU637" s="202" t="s">
        <v>88</v>
      </c>
      <c r="AY637" s="17" t="s">
        <v>241</v>
      </c>
      <c r="BE637" s="203">
        <f>IF(N637="základní",J637,0)</f>
        <v>27540</v>
      </c>
      <c r="BF637" s="203">
        <f>IF(N637="snížená",J637,0)</f>
        <v>0</v>
      </c>
      <c r="BG637" s="203">
        <f>IF(N637="zákl. přenesená",J637,0)</f>
        <v>0</v>
      </c>
      <c r="BH637" s="203">
        <f>IF(N637="sníž. přenesená",J637,0)</f>
        <v>0</v>
      </c>
      <c r="BI637" s="203">
        <f>IF(N637="nulová",J637,0)</f>
        <v>0</v>
      </c>
      <c r="BJ637" s="17" t="s">
        <v>14</v>
      </c>
      <c r="BK637" s="203">
        <f>ROUND(I637*H637,2)</f>
        <v>27540</v>
      </c>
      <c r="BL637" s="17" t="s">
        <v>332</v>
      </c>
      <c r="BM637" s="202" t="s">
        <v>4362</v>
      </c>
    </row>
    <row r="638" spans="1:65" s="1" customFormat="1" ht="11.25" x14ac:dyDescent="0.2">
      <c r="A638" s="34"/>
      <c r="B638" s="35"/>
      <c r="C638" s="36"/>
      <c r="D638" s="204" t="s">
        <v>249</v>
      </c>
      <c r="E638" s="36"/>
      <c r="F638" s="205" t="s">
        <v>4363</v>
      </c>
      <c r="G638" s="36"/>
      <c r="H638" s="36"/>
      <c r="I638" s="206"/>
      <c r="J638" s="36"/>
      <c r="K638" s="36"/>
      <c r="L638" s="39"/>
      <c r="M638" s="207"/>
      <c r="N638" s="208"/>
      <c r="O638" s="71"/>
      <c r="P638" s="71"/>
      <c r="Q638" s="71"/>
      <c r="R638" s="71"/>
      <c r="S638" s="71"/>
      <c r="T638" s="72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T638" s="17" t="s">
        <v>249</v>
      </c>
      <c r="AU638" s="17" t="s">
        <v>88</v>
      </c>
    </row>
    <row r="639" spans="1:65" s="1" customFormat="1" ht="37.9" customHeight="1" x14ac:dyDescent="0.2">
      <c r="A639" s="34"/>
      <c r="B639" s="35"/>
      <c r="C639" s="191" t="s">
        <v>1561</v>
      </c>
      <c r="D639" s="191" t="s">
        <v>243</v>
      </c>
      <c r="E639" s="192" t="s">
        <v>4364</v>
      </c>
      <c r="F639" s="193" t="s">
        <v>4365</v>
      </c>
      <c r="G639" s="194" t="s">
        <v>246</v>
      </c>
      <c r="H639" s="195">
        <v>882.18</v>
      </c>
      <c r="I639" s="196">
        <v>768.37</v>
      </c>
      <c r="J639" s="197">
        <f>ROUND(I639*H639,2)</f>
        <v>677840.65</v>
      </c>
      <c r="K639" s="193" t="s">
        <v>1</v>
      </c>
      <c r="L639" s="39"/>
      <c r="M639" s="198" t="s">
        <v>1</v>
      </c>
      <c r="N639" s="199" t="s">
        <v>45</v>
      </c>
      <c r="O639" s="71"/>
      <c r="P639" s="200">
        <f>O639*H639</f>
        <v>0</v>
      </c>
      <c r="Q639" s="200">
        <v>5.4000000000000001E-4</v>
      </c>
      <c r="R639" s="200">
        <f>Q639*H639</f>
        <v>0.4763772</v>
      </c>
      <c r="S639" s="200">
        <v>0</v>
      </c>
      <c r="T639" s="201">
        <f>S639*H639</f>
        <v>0</v>
      </c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R639" s="202" t="s">
        <v>332</v>
      </c>
      <c r="AT639" s="202" t="s">
        <v>243</v>
      </c>
      <c r="AU639" s="202" t="s">
        <v>88</v>
      </c>
      <c r="AY639" s="17" t="s">
        <v>241</v>
      </c>
      <c r="BE639" s="203">
        <f>IF(N639="základní",J639,0)</f>
        <v>677840.65</v>
      </c>
      <c r="BF639" s="203">
        <f>IF(N639="snížená",J639,0)</f>
        <v>0</v>
      </c>
      <c r="BG639" s="203">
        <f>IF(N639="zákl. přenesená",J639,0)</f>
        <v>0</v>
      </c>
      <c r="BH639" s="203">
        <f>IF(N639="sníž. přenesená",J639,0)</f>
        <v>0</v>
      </c>
      <c r="BI639" s="203">
        <f>IF(N639="nulová",J639,0)</f>
        <v>0</v>
      </c>
      <c r="BJ639" s="17" t="s">
        <v>14</v>
      </c>
      <c r="BK639" s="203">
        <f>ROUND(I639*H639,2)</f>
        <v>677840.65</v>
      </c>
      <c r="BL639" s="17" t="s">
        <v>332</v>
      </c>
      <c r="BM639" s="202" t="s">
        <v>4366</v>
      </c>
    </row>
    <row r="640" spans="1:65" s="11" customFormat="1" ht="22.9" customHeight="1" x14ac:dyDescent="0.2">
      <c r="B640" s="175"/>
      <c r="C640" s="176"/>
      <c r="D640" s="177" t="s">
        <v>79</v>
      </c>
      <c r="E640" s="189" t="s">
        <v>2053</v>
      </c>
      <c r="F640" s="189" t="s">
        <v>2054</v>
      </c>
      <c r="G640" s="176"/>
      <c r="H640" s="176"/>
      <c r="I640" s="179"/>
      <c r="J640" s="190">
        <f>BK640</f>
        <v>95852.52</v>
      </c>
      <c r="K640" s="176"/>
      <c r="L640" s="181"/>
      <c r="M640" s="182"/>
      <c r="N640" s="183"/>
      <c r="O640" s="183"/>
      <c r="P640" s="184">
        <f>SUM(P641:P651)</f>
        <v>0</v>
      </c>
      <c r="Q640" s="183"/>
      <c r="R640" s="184">
        <f>SUM(R641:R651)</f>
        <v>0.68837540000000008</v>
      </c>
      <c r="S640" s="183"/>
      <c r="T640" s="185">
        <f>SUM(T641:T651)</f>
        <v>0.14616190000000001</v>
      </c>
      <c r="AR640" s="186" t="s">
        <v>88</v>
      </c>
      <c r="AT640" s="187" t="s">
        <v>79</v>
      </c>
      <c r="AU640" s="187" t="s">
        <v>14</v>
      </c>
      <c r="AY640" s="186" t="s">
        <v>241</v>
      </c>
      <c r="BK640" s="188">
        <f>SUM(BK641:BK651)</f>
        <v>95852.52</v>
      </c>
    </row>
    <row r="641" spans="1:65" s="1" customFormat="1" ht="16.5" customHeight="1" x14ac:dyDescent="0.2">
      <c r="A641" s="34"/>
      <c r="B641" s="35"/>
      <c r="C641" s="191" t="s">
        <v>1575</v>
      </c>
      <c r="D641" s="191" t="s">
        <v>243</v>
      </c>
      <c r="E641" s="192" t="s">
        <v>4367</v>
      </c>
      <c r="F641" s="193" t="s">
        <v>4368</v>
      </c>
      <c r="G641" s="194" t="s">
        <v>246</v>
      </c>
      <c r="H641" s="195">
        <v>471.49</v>
      </c>
      <c r="I641" s="196">
        <v>61.97</v>
      </c>
      <c r="J641" s="197">
        <f>ROUND(I641*H641,2)</f>
        <v>29218.240000000002</v>
      </c>
      <c r="K641" s="193" t="s">
        <v>247</v>
      </c>
      <c r="L641" s="39"/>
      <c r="M641" s="198" t="s">
        <v>1</v>
      </c>
      <c r="N641" s="199" t="s">
        <v>45</v>
      </c>
      <c r="O641" s="71"/>
      <c r="P641" s="200">
        <f>O641*H641</f>
        <v>0</v>
      </c>
      <c r="Q641" s="200">
        <v>1E-3</v>
      </c>
      <c r="R641" s="200">
        <f>Q641*H641</f>
        <v>0.47149000000000002</v>
      </c>
      <c r="S641" s="200">
        <v>3.1E-4</v>
      </c>
      <c r="T641" s="201">
        <f>S641*H641</f>
        <v>0.14616190000000001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202" t="s">
        <v>332</v>
      </c>
      <c r="AT641" s="202" t="s">
        <v>243</v>
      </c>
      <c r="AU641" s="202" t="s">
        <v>88</v>
      </c>
      <c r="AY641" s="17" t="s">
        <v>241</v>
      </c>
      <c r="BE641" s="203">
        <f>IF(N641="základní",J641,0)</f>
        <v>29218.240000000002</v>
      </c>
      <c r="BF641" s="203">
        <f>IF(N641="snížená",J641,0)</f>
        <v>0</v>
      </c>
      <c r="BG641" s="203">
        <f>IF(N641="zákl. přenesená",J641,0)</f>
        <v>0</v>
      </c>
      <c r="BH641" s="203">
        <f>IF(N641="sníž. přenesená",J641,0)</f>
        <v>0</v>
      </c>
      <c r="BI641" s="203">
        <f>IF(N641="nulová",J641,0)</f>
        <v>0</v>
      </c>
      <c r="BJ641" s="17" t="s">
        <v>14</v>
      </c>
      <c r="BK641" s="203">
        <f>ROUND(I641*H641,2)</f>
        <v>29218.240000000002</v>
      </c>
      <c r="BL641" s="17" t="s">
        <v>332</v>
      </c>
      <c r="BM641" s="202" t="s">
        <v>4369</v>
      </c>
    </row>
    <row r="642" spans="1:65" s="1" customFormat="1" ht="11.25" x14ac:dyDescent="0.2">
      <c r="A642" s="34"/>
      <c r="B642" s="35"/>
      <c r="C642" s="36"/>
      <c r="D642" s="204" t="s">
        <v>249</v>
      </c>
      <c r="E642" s="36"/>
      <c r="F642" s="205" t="s">
        <v>4370</v>
      </c>
      <c r="G642" s="36"/>
      <c r="H642" s="36"/>
      <c r="I642" s="206"/>
      <c r="J642" s="36"/>
      <c r="K642" s="36"/>
      <c r="L642" s="39"/>
      <c r="M642" s="207"/>
      <c r="N642" s="208"/>
      <c r="O642" s="71"/>
      <c r="P642" s="71"/>
      <c r="Q642" s="71"/>
      <c r="R642" s="71"/>
      <c r="S642" s="71"/>
      <c r="T642" s="72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T642" s="17" t="s">
        <v>249</v>
      </c>
      <c r="AU642" s="17" t="s">
        <v>88</v>
      </c>
    </row>
    <row r="643" spans="1:65" s="12" customFormat="1" ht="11.25" x14ac:dyDescent="0.2">
      <c r="B643" s="209"/>
      <c r="C643" s="210"/>
      <c r="D643" s="211" t="s">
        <v>256</v>
      </c>
      <c r="E643" s="212" t="s">
        <v>1</v>
      </c>
      <c r="F643" s="213" t="s">
        <v>4371</v>
      </c>
      <c r="G643" s="210"/>
      <c r="H643" s="214">
        <v>471.49</v>
      </c>
      <c r="I643" s="215"/>
      <c r="J643" s="210"/>
      <c r="K643" s="210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256</v>
      </c>
      <c r="AU643" s="220" t="s">
        <v>88</v>
      </c>
      <c r="AV643" s="12" t="s">
        <v>88</v>
      </c>
      <c r="AW643" s="12" t="s">
        <v>36</v>
      </c>
      <c r="AX643" s="12" t="s">
        <v>14</v>
      </c>
      <c r="AY643" s="220" t="s">
        <v>241</v>
      </c>
    </row>
    <row r="644" spans="1:65" s="1" customFormat="1" ht="24.2" customHeight="1" x14ac:dyDescent="0.2">
      <c r="A644" s="34"/>
      <c r="B644" s="35"/>
      <c r="C644" s="191" t="s">
        <v>1577</v>
      </c>
      <c r="D644" s="191" t="s">
        <v>243</v>
      </c>
      <c r="E644" s="192" t="s">
        <v>4372</v>
      </c>
      <c r="F644" s="193" t="s">
        <v>4373</v>
      </c>
      <c r="G644" s="194" t="s">
        <v>246</v>
      </c>
      <c r="H644" s="195">
        <v>250</v>
      </c>
      <c r="I644" s="196">
        <v>40</v>
      </c>
      <c r="J644" s="197">
        <f>ROUND(I644*H644,2)</f>
        <v>10000</v>
      </c>
      <c r="K644" s="193" t="s">
        <v>247</v>
      </c>
      <c r="L644" s="39"/>
      <c r="M644" s="198" t="s">
        <v>1</v>
      </c>
      <c r="N644" s="199" t="s">
        <v>45</v>
      </c>
      <c r="O644" s="71"/>
      <c r="P644" s="200">
        <f>O644*H644</f>
        <v>0</v>
      </c>
      <c r="Q644" s="200">
        <v>0</v>
      </c>
      <c r="R644" s="200">
        <f>Q644*H644</f>
        <v>0</v>
      </c>
      <c r="S644" s="200">
        <v>0</v>
      </c>
      <c r="T644" s="201">
        <f>S644*H644</f>
        <v>0</v>
      </c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R644" s="202" t="s">
        <v>332</v>
      </c>
      <c r="AT644" s="202" t="s">
        <v>243</v>
      </c>
      <c r="AU644" s="202" t="s">
        <v>88</v>
      </c>
      <c r="AY644" s="17" t="s">
        <v>241</v>
      </c>
      <c r="BE644" s="203">
        <f>IF(N644="základní",J644,0)</f>
        <v>10000</v>
      </c>
      <c r="BF644" s="203">
        <f>IF(N644="snížená",J644,0)</f>
        <v>0</v>
      </c>
      <c r="BG644" s="203">
        <f>IF(N644="zákl. přenesená",J644,0)</f>
        <v>0</v>
      </c>
      <c r="BH644" s="203">
        <f>IF(N644="sníž. přenesená",J644,0)</f>
        <v>0</v>
      </c>
      <c r="BI644" s="203">
        <f>IF(N644="nulová",J644,0)</f>
        <v>0</v>
      </c>
      <c r="BJ644" s="17" t="s">
        <v>14</v>
      </c>
      <c r="BK644" s="203">
        <f>ROUND(I644*H644,2)</f>
        <v>10000</v>
      </c>
      <c r="BL644" s="17" t="s">
        <v>332</v>
      </c>
      <c r="BM644" s="202" t="s">
        <v>4374</v>
      </c>
    </row>
    <row r="645" spans="1:65" s="1" customFormat="1" ht="11.25" x14ac:dyDescent="0.2">
      <c r="A645" s="34"/>
      <c r="B645" s="35"/>
      <c r="C645" s="36"/>
      <c r="D645" s="204" t="s">
        <v>249</v>
      </c>
      <c r="E645" s="36"/>
      <c r="F645" s="205" t="s">
        <v>4375</v>
      </c>
      <c r="G645" s="36"/>
      <c r="H645" s="36"/>
      <c r="I645" s="206"/>
      <c r="J645" s="36"/>
      <c r="K645" s="36"/>
      <c r="L645" s="39"/>
      <c r="M645" s="207"/>
      <c r="N645" s="208"/>
      <c r="O645" s="71"/>
      <c r="P645" s="71"/>
      <c r="Q645" s="71"/>
      <c r="R645" s="71"/>
      <c r="S645" s="71"/>
      <c r="T645" s="72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T645" s="17" t="s">
        <v>249</v>
      </c>
      <c r="AU645" s="17" t="s">
        <v>88</v>
      </c>
    </row>
    <row r="646" spans="1:65" s="1" customFormat="1" ht="16.5" customHeight="1" x14ac:dyDescent="0.2">
      <c r="A646" s="34"/>
      <c r="B646" s="35"/>
      <c r="C646" s="250" t="s">
        <v>1579</v>
      </c>
      <c r="D646" s="250" t="s">
        <v>716</v>
      </c>
      <c r="E646" s="251" t="s">
        <v>4376</v>
      </c>
      <c r="F646" s="252" t="s">
        <v>4377</v>
      </c>
      <c r="G646" s="253" t="s">
        <v>246</v>
      </c>
      <c r="H646" s="254">
        <v>262.5</v>
      </c>
      <c r="I646" s="255">
        <v>5.51</v>
      </c>
      <c r="J646" s="256">
        <f>ROUND(I646*H646,2)</f>
        <v>1446.38</v>
      </c>
      <c r="K646" s="252" t="s">
        <v>247</v>
      </c>
      <c r="L646" s="257"/>
      <c r="M646" s="258" t="s">
        <v>1</v>
      </c>
      <c r="N646" s="259" t="s">
        <v>45</v>
      </c>
      <c r="O646" s="71"/>
      <c r="P646" s="200">
        <f>O646*H646</f>
        <v>0</v>
      </c>
      <c r="Q646" s="200">
        <v>0</v>
      </c>
      <c r="R646" s="200">
        <f>Q646*H646</f>
        <v>0</v>
      </c>
      <c r="S646" s="200">
        <v>0</v>
      </c>
      <c r="T646" s="201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202" t="s">
        <v>704</v>
      </c>
      <c r="AT646" s="202" t="s">
        <v>716</v>
      </c>
      <c r="AU646" s="202" t="s">
        <v>88</v>
      </c>
      <c r="AY646" s="17" t="s">
        <v>241</v>
      </c>
      <c r="BE646" s="203">
        <f>IF(N646="základní",J646,0)</f>
        <v>1446.38</v>
      </c>
      <c r="BF646" s="203">
        <f>IF(N646="snížená",J646,0)</f>
        <v>0</v>
      </c>
      <c r="BG646" s="203">
        <f>IF(N646="zákl. přenesená",J646,0)</f>
        <v>0</v>
      </c>
      <c r="BH646" s="203">
        <f>IF(N646="sníž. přenesená",J646,0)</f>
        <v>0</v>
      </c>
      <c r="BI646" s="203">
        <f>IF(N646="nulová",J646,0)</f>
        <v>0</v>
      </c>
      <c r="BJ646" s="17" t="s">
        <v>14</v>
      </c>
      <c r="BK646" s="203">
        <f>ROUND(I646*H646,2)</f>
        <v>1446.38</v>
      </c>
      <c r="BL646" s="17" t="s">
        <v>332</v>
      </c>
      <c r="BM646" s="202" t="s">
        <v>4378</v>
      </c>
    </row>
    <row r="647" spans="1:65" s="12" customFormat="1" ht="11.25" x14ac:dyDescent="0.2">
      <c r="B647" s="209"/>
      <c r="C647" s="210"/>
      <c r="D647" s="211" t="s">
        <v>256</v>
      </c>
      <c r="E647" s="210"/>
      <c r="F647" s="213" t="s">
        <v>4379</v>
      </c>
      <c r="G647" s="210"/>
      <c r="H647" s="214">
        <v>262.5</v>
      </c>
      <c r="I647" s="215"/>
      <c r="J647" s="210"/>
      <c r="K647" s="210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256</v>
      </c>
      <c r="AU647" s="220" t="s">
        <v>88</v>
      </c>
      <c r="AV647" s="12" t="s">
        <v>88</v>
      </c>
      <c r="AW647" s="12" t="s">
        <v>4</v>
      </c>
      <c r="AX647" s="12" t="s">
        <v>14</v>
      </c>
      <c r="AY647" s="220" t="s">
        <v>241</v>
      </c>
    </row>
    <row r="648" spans="1:65" s="1" customFormat="1" ht="24.2" customHeight="1" x14ac:dyDescent="0.2">
      <c r="A648" s="34"/>
      <c r="B648" s="35"/>
      <c r="C648" s="191" t="s">
        <v>1581</v>
      </c>
      <c r="D648" s="191" t="s">
        <v>243</v>
      </c>
      <c r="E648" s="192" t="s">
        <v>4380</v>
      </c>
      <c r="F648" s="193" t="s">
        <v>4381</v>
      </c>
      <c r="G648" s="194" t="s">
        <v>246</v>
      </c>
      <c r="H648" s="195">
        <v>471.49</v>
      </c>
      <c r="I648" s="196">
        <v>34.43</v>
      </c>
      <c r="J648" s="197">
        <f>ROUND(I648*H648,2)</f>
        <v>16233.4</v>
      </c>
      <c r="K648" s="193" t="s">
        <v>247</v>
      </c>
      <c r="L648" s="39"/>
      <c r="M648" s="198" t="s">
        <v>1</v>
      </c>
      <c r="N648" s="199" t="s">
        <v>45</v>
      </c>
      <c r="O648" s="71"/>
      <c r="P648" s="200">
        <f>O648*H648</f>
        <v>0</v>
      </c>
      <c r="Q648" s="200">
        <v>2.0000000000000001E-4</v>
      </c>
      <c r="R648" s="200">
        <f>Q648*H648</f>
        <v>9.4298000000000007E-2</v>
      </c>
      <c r="S648" s="200">
        <v>0</v>
      </c>
      <c r="T648" s="201">
        <f>S648*H648</f>
        <v>0</v>
      </c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R648" s="202" t="s">
        <v>332</v>
      </c>
      <c r="AT648" s="202" t="s">
        <v>243</v>
      </c>
      <c r="AU648" s="202" t="s">
        <v>88</v>
      </c>
      <c r="AY648" s="17" t="s">
        <v>241</v>
      </c>
      <c r="BE648" s="203">
        <f>IF(N648="základní",J648,0)</f>
        <v>16233.4</v>
      </c>
      <c r="BF648" s="203">
        <f>IF(N648="snížená",J648,0)</f>
        <v>0</v>
      </c>
      <c r="BG648" s="203">
        <f>IF(N648="zákl. přenesená",J648,0)</f>
        <v>0</v>
      </c>
      <c r="BH648" s="203">
        <f>IF(N648="sníž. přenesená",J648,0)</f>
        <v>0</v>
      </c>
      <c r="BI648" s="203">
        <f>IF(N648="nulová",J648,0)</f>
        <v>0</v>
      </c>
      <c r="BJ648" s="17" t="s">
        <v>14</v>
      </c>
      <c r="BK648" s="203">
        <f>ROUND(I648*H648,2)</f>
        <v>16233.4</v>
      </c>
      <c r="BL648" s="17" t="s">
        <v>332</v>
      </c>
      <c r="BM648" s="202" t="s">
        <v>4382</v>
      </c>
    </row>
    <row r="649" spans="1:65" s="1" customFormat="1" ht="11.25" x14ac:dyDescent="0.2">
      <c r="A649" s="34"/>
      <c r="B649" s="35"/>
      <c r="C649" s="36"/>
      <c r="D649" s="204" t="s">
        <v>249</v>
      </c>
      <c r="E649" s="36"/>
      <c r="F649" s="205" t="s">
        <v>4383</v>
      </c>
      <c r="G649" s="36"/>
      <c r="H649" s="36"/>
      <c r="I649" s="206"/>
      <c r="J649" s="36"/>
      <c r="K649" s="36"/>
      <c r="L649" s="39"/>
      <c r="M649" s="207"/>
      <c r="N649" s="208"/>
      <c r="O649" s="71"/>
      <c r="P649" s="71"/>
      <c r="Q649" s="71"/>
      <c r="R649" s="71"/>
      <c r="S649" s="71"/>
      <c r="T649" s="72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T649" s="17" t="s">
        <v>249</v>
      </c>
      <c r="AU649" s="17" t="s">
        <v>88</v>
      </c>
    </row>
    <row r="650" spans="1:65" s="1" customFormat="1" ht="33" customHeight="1" x14ac:dyDescent="0.2">
      <c r="A650" s="34"/>
      <c r="B650" s="35"/>
      <c r="C650" s="191" t="s">
        <v>1583</v>
      </c>
      <c r="D650" s="191" t="s">
        <v>243</v>
      </c>
      <c r="E650" s="192" t="s">
        <v>4384</v>
      </c>
      <c r="F650" s="193" t="s">
        <v>4385</v>
      </c>
      <c r="G650" s="194" t="s">
        <v>246</v>
      </c>
      <c r="H650" s="195">
        <v>471.49</v>
      </c>
      <c r="I650" s="196">
        <v>82.62</v>
      </c>
      <c r="J650" s="197">
        <f>ROUND(I650*H650,2)</f>
        <v>38954.5</v>
      </c>
      <c r="K650" s="193" t="s">
        <v>247</v>
      </c>
      <c r="L650" s="39"/>
      <c r="M650" s="198" t="s">
        <v>1</v>
      </c>
      <c r="N650" s="199" t="s">
        <v>45</v>
      </c>
      <c r="O650" s="71"/>
      <c r="P650" s="200">
        <f>O650*H650</f>
        <v>0</v>
      </c>
      <c r="Q650" s="200">
        <v>2.5999999999999998E-4</v>
      </c>
      <c r="R650" s="200">
        <f>Q650*H650</f>
        <v>0.12258739999999999</v>
      </c>
      <c r="S650" s="200">
        <v>0</v>
      </c>
      <c r="T650" s="201">
        <f>S650*H650</f>
        <v>0</v>
      </c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R650" s="202" t="s">
        <v>332</v>
      </c>
      <c r="AT650" s="202" t="s">
        <v>243</v>
      </c>
      <c r="AU650" s="202" t="s">
        <v>88</v>
      </c>
      <c r="AY650" s="17" t="s">
        <v>241</v>
      </c>
      <c r="BE650" s="203">
        <f>IF(N650="základní",J650,0)</f>
        <v>38954.5</v>
      </c>
      <c r="BF650" s="203">
        <f>IF(N650="snížená",J650,0)</f>
        <v>0</v>
      </c>
      <c r="BG650" s="203">
        <f>IF(N650="zákl. přenesená",J650,0)</f>
        <v>0</v>
      </c>
      <c r="BH650" s="203">
        <f>IF(N650="sníž. přenesená",J650,0)</f>
        <v>0</v>
      </c>
      <c r="BI650" s="203">
        <f>IF(N650="nulová",J650,0)</f>
        <v>0</v>
      </c>
      <c r="BJ650" s="17" t="s">
        <v>14</v>
      </c>
      <c r="BK650" s="203">
        <f>ROUND(I650*H650,2)</f>
        <v>38954.5</v>
      </c>
      <c r="BL650" s="17" t="s">
        <v>332</v>
      </c>
      <c r="BM650" s="202" t="s">
        <v>4386</v>
      </c>
    </row>
    <row r="651" spans="1:65" s="1" customFormat="1" ht="11.25" x14ac:dyDescent="0.2">
      <c r="A651" s="34"/>
      <c r="B651" s="35"/>
      <c r="C651" s="36"/>
      <c r="D651" s="204" t="s">
        <v>249</v>
      </c>
      <c r="E651" s="36"/>
      <c r="F651" s="205" t="s">
        <v>4387</v>
      </c>
      <c r="G651" s="36"/>
      <c r="H651" s="36"/>
      <c r="I651" s="206"/>
      <c r="J651" s="36"/>
      <c r="K651" s="36"/>
      <c r="L651" s="39"/>
      <c r="M651" s="207"/>
      <c r="N651" s="208"/>
      <c r="O651" s="71"/>
      <c r="P651" s="71"/>
      <c r="Q651" s="71"/>
      <c r="R651" s="71"/>
      <c r="S651" s="71"/>
      <c r="T651" s="72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T651" s="17" t="s">
        <v>249</v>
      </c>
      <c r="AU651" s="17" t="s">
        <v>88</v>
      </c>
    </row>
    <row r="652" spans="1:65" s="11" customFormat="1" ht="25.9" customHeight="1" x14ac:dyDescent="0.2">
      <c r="B652" s="175"/>
      <c r="C652" s="176"/>
      <c r="D652" s="177" t="s">
        <v>79</v>
      </c>
      <c r="E652" s="178" t="s">
        <v>2059</v>
      </c>
      <c r="F652" s="178" t="s">
        <v>2060</v>
      </c>
      <c r="G652" s="176"/>
      <c r="H652" s="176"/>
      <c r="I652" s="179"/>
      <c r="J652" s="180">
        <f>BK652</f>
        <v>245682.51</v>
      </c>
      <c r="K652" s="176"/>
      <c r="L652" s="181"/>
      <c r="M652" s="182"/>
      <c r="N652" s="183"/>
      <c r="O652" s="183"/>
      <c r="P652" s="184">
        <f>P653+P656+P686+P711+P722</f>
        <v>0</v>
      </c>
      <c r="Q652" s="183"/>
      <c r="R652" s="184">
        <f>R653+R656+R686+R711+R722</f>
        <v>0</v>
      </c>
      <c r="S652" s="183"/>
      <c r="T652" s="185">
        <f>T653+T656+T686+T711+T722</f>
        <v>0</v>
      </c>
      <c r="AR652" s="186" t="s">
        <v>14</v>
      </c>
      <c r="AT652" s="187" t="s">
        <v>79</v>
      </c>
      <c r="AU652" s="187" t="s">
        <v>80</v>
      </c>
      <c r="AY652" s="186" t="s">
        <v>241</v>
      </c>
      <c r="BK652" s="188">
        <f>BK653+BK656+BK686+BK711+BK722</f>
        <v>245682.51</v>
      </c>
    </row>
    <row r="653" spans="1:65" s="11" customFormat="1" ht="22.9" customHeight="1" x14ac:dyDescent="0.2">
      <c r="B653" s="175"/>
      <c r="C653" s="176"/>
      <c r="D653" s="177" t="s">
        <v>79</v>
      </c>
      <c r="E653" s="189" t="s">
        <v>4388</v>
      </c>
      <c r="F653" s="189" t="s">
        <v>4389</v>
      </c>
      <c r="G653" s="176"/>
      <c r="H653" s="176"/>
      <c r="I653" s="179"/>
      <c r="J653" s="190">
        <f>BK653</f>
        <v>688.5</v>
      </c>
      <c r="K653" s="176"/>
      <c r="L653" s="181"/>
      <c r="M653" s="182"/>
      <c r="N653" s="183"/>
      <c r="O653" s="183"/>
      <c r="P653" s="184">
        <f>SUM(P654:P655)</f>
        <v>0</v>
      </c>
      <c r="Q653" s="183"/>
      <c r="R653" s="184">
        <f>SUM(R654:R655)</f>
        <v>0</v>
      </c>
      <c r="S653" s="183"/>
      <c r="T653" s="185">
        <f>SUM(T654:T655)</f>
        <v>0</v>
      </c>
      <c r="AR653" s="186" t="s">
        <v>14</v>
      </c>
      <c r="AT653" s="187" t="s">
        <v>79</v>
      </c>
      <c r="AU653" s="187" t="s">
        <v>14</v>
      </c>
      <c r="AY653" s="186" t="s">
        <v>241</v>
      </c>
      <c r="BK653" s="188">
        <f>SUM(BK654:BK655)</f>
        <v>688.5</v>
      </c>
    </row>
    <row r="654" spans="1:65" s="1" customFormat="1" ht="16.5" customHeight="1" x14ac:dyDescent="0.2">
      <c r="A654" s="34"/>
      <c r="B654" s="35"/>
      <c r="C654" s="191" t="s">
        <v>1585</v>
      </c>
      <c r="D654" s="191" t="s">
        <v>243</v>
      </c>
      <c r="E654" s="192" t="s">
        <v>2077</v>
      </c>
      <c r="F654" s="193" t="s">
        <v>2078</v>
      </c>
      <c r="G654" s="194" t="s">
        <v>2066</v>
      </c>
      <c r="H654" s="195">
        <v>1</v>
      </c>
      <c r="I654" s="196">
        <v>344.25</v>
      </c>
      <c r="J654" s="197">
        <f>ROUND(I654*H654,2)</f>
        <v>344.25</v>
      </c>
      <c r="K654" s="193" t="s">
        <v>1</v>
      </c>
      <c r="L654" s="39"/>
      <c r="M654" s="198" t="s">
        <v>1</v>
      </c>
      <c r="N654" s="199" t="s">
        <v>45</v>
      </c>
      <c r="O654" s="71"/>
      <c r="P654" s="200">
        <f>O654*H654</f>
        <v>0</v>
      </c>
      <c r="Q654" s="200">
        <v>0</v>
      </c>
      <c r="R654" s="200">
        <f>Q654*H654</f>
        <v>0</v>
      </c>
      <c r="S654" s="200">
        <v>0</v>
      </c>
      <c r="T654" s="201">
        <f>S654*H654</f>
        <v>0</v>
      </c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R654" s="202" t="s">
        <v>175</v>
      </c>
      <c r="AT654" s="202" t="s">
        <v>243</v>
      </c>
      <c r="AU654" s="202" t="s">
        <v>88</v>
      </c>
      <c r="AY654" s="17" t="s">
        <v>241</v>
      </c>
      <c r="BE654" s="203">
        <f>IF(N654="základní",J654,0)</f>
        <v>344.25</v>
      </c>
      <c r="BF654" s="203">
        <f>IF(N654="snížená",J654,0)</f>
        <v>0</v>
      </c>
      <c r="BG654" s="203">
        <f>IF(N654="zákl. přenesená",J654,0)</f>
        <v>0</v>
      </c>
      <c r="BH654" s="203">
        <f>IF(N654="sníž. přenesená",J654,0)</f>
        <v>0</v>
      </c>
      <c r="BI654" s="203">
        <f>IF(N654="nulová",J654,0)</f>
        <v>0</v>
      </c>
      <c r="BJ654" s="17" t="s">
        <v>14</v>
      </c>
      <c r="BK654" s="203">
        <f>ROUND(I654*H654,2)</f>
        <v>344.25</v>
      </c>
      <c r="BL654" s="17" t="s">
        <v>175</v>
      </c>
      <c r="BM654" s="202" t="s">
        <v>4390</v>
      </c>
    </row>
    <row r="655" spans="1:65" s="1" customFormat="1" ht="16.5" customHeight="1" x14ac:dyDescent="0.2">
      <c r="A655" s="34"/>
      <c r="B655" s="35"/>
      <c r="C655" s="191" t="s">
        <v>2304</v>
      </c>
      <c r="D655" s="191" t="s">
        <v>243</v>
      </c>
      <c r="E655" s="192" t="s">
        <v>4391</v>
      </c>
      <c r="F655" s="193" t="s">
        <v>4392</v>
      </c>
      <c r="G655" s="194" t="s">
        <v>2066</v>
      </c>
      <c r="H655" s="195">
        <v>1</v>
      </c>
      <c r="I655" s="196">
        <v>344.25</v>
      </c>
      <c r="J655" s="197">
        <f>ROUND(I655*H655,2)</f>
        <v>344.25</v>
      </c>
      <c r="K655" s="193" t="s">
        <v>1</v>
      </c>
      <c r="L655" s="39"/>
      <c r="M655" s="198" t="s">
        <v>1</v>
      </c>
      <c r="N655" s="199" t="s">
        <v>45</v>
      </c>
      <c r="O655" s="71"/>
      <c r="P655" s="200">
        <f>O655*H655</f>
        <v>0</v>
      </c>
      <c r="Q655" s="200">
        <v>0</v>
      </c>
      <c r="R655" s="200">
        <f>Q655*H655</f>
        <v>0</v>
      </c>
      <c r="S655" s="200">
        <v>0</v>
      </c>
      <c r="T655" s="201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202" t="s">
        <v>175</v>
      </c>
      <c r="AT655" s="202" t="s">
        <v>243</v>
      </c>
      <c r="AU655" s="202" t="s">
        <v>88</v>
      </c>
      <c r="AY655" s="17" t="s">
        <v>241</v>
      </c>
      <c r="BE655" s="203">
        <f>IF(N655="základní",J655,0)</f>
        <v>344.25</v>
      </c>
      <c r="BF655" s="203">
        <f>IF(N655="snížená",J655,0)</f>
        <v>0</v>
      </c>
      <c r="BG655" s="203">
        <f>IF(N655="zákl. přenesená",J655,0)</f>
        <v>0</v>
      </c>
      <c r="BH655" s="203">
        <f>IF(N655="sníž. přenesená",J655,0)</f>
        <v>0</v>
      </c>
      <c r="BI655" s="203">
        <f>IF(N655="nulová",J655,0)</f>
        <v>0</v>
      </c>
      <c r="BJ655" s="17" t="s">
        <v>14</v>
      </c>
      <c r="BK655" s="203">
        <f>ROUND(I655*H655,2)</f>
        <v>344.25</v>
      </c>
      <c r="BL655" s="17" t="s">
        <v>175</v>
      </c>
      <c r="BM655" s="202" t="s">
        <v>4393</v>
      </c>
    </row>
    <row r="656" spans="1:65" s="11" customFormat="1" ht="22.9" customHeight="1" x14ac:dyDescent="0.2">
      <c r="B656" s="175"/>
      <c r="C656" s="176"/>
      <c r="D656" s="177" t="s">
        <v>79</v>
      </c>
      <c r="E656" s="189" t="s">
        <v>4394</v>
      </c>
      <c r="F656" s="189" t="s">
        <v>4395</v>
      </c>
      <c r="G656" s="176"/>
      <c r="H656" s="176"/>
      <c r="I656" s="179"/>
      <c r="J656" s="190">
        <f>BK656</f>
        <v>101325.49999999999</v>
      </c>
      <c r="K656" s="176"/>
      <c r="L656" s="181"/>
      <c r="M656" s="182"/>
      <c r="N656" s="183"/>
      <c r="O656" s="183"/>
      <c r="P656" s="184">
        <f>SUM(P657:P685)</f>
        <v>0</v>
      </c>
      <c r="Q656" s="183"/>
      <c r="R656" s="184">
        <f>SUM(R657:R685)</f>
        <v>0</v>
      </c>
      <c r="S656" s="183"/>
      <c r="T656" s="185">
        <f>SUM(T657:T685)</f>
        <v>0</v>
      </c>
      <c r="AR656" s="186" t="s">
        <v>14</v>
      </c>
      <c r="AT656" s="187" t="s">
        <v>79</v>
      </c>
      <c r="AU656" s="187" t="s">
        <v>14</v>
      </c>
      <c r="AY656" s="186" t="s">
        <v>241</v>
      </c>
      <c r="BK656" s="188">
        <f>SUM(BK657:BK685)</f>
        <v>101325.49999999999</v>
      </c>
    </row>
    <row r="657" spans="1:65" s="1" customFormat="1" ht="16.5" customHeight="1" x14ac:dyDescent="0.2">
      <c r="A657" s="34"/>
      <c r="B657" s="35"/>
      <c r="C657" s="191" t="s">
        <v>2308</v>
      </c>
      <c r="D657" s="191" t="s">
        <v>243</v>
      </c>
      <c r="E657" s="192" t="s">
        <v>2061</v>
      </c>
      <c r="F657" s="193" t="s">
        <v>2062</v>
      </c>
      <c r="G657" s="194" t="s">
        <v>289</v>
      </c>
      <c r="H657" s="195">
        <v>25</v>
      </c>
      <c r="I657" s="196">
        <v>55.08</v>
      </c>
      <c r="J657" s="197">
        <f t="shared" ref="J657:J685" si="0">ROUND(I657*H657,2)</f>
        <v>1377</v>
      </c>
      <c r="K657" s="193" t="s">
        <v>1</v>
      </c>
      <c r="L657" s="39"/>
      <c r="M657" s="198" t="s">
        <v>1</v>
      </c>
      <c r="N657" s="199" t="s">
        <v>45</v>
      </c>
      <c r="O657" s="71"/>
      <c r="P657" s="200">
        <f t="shared" ref="P657:P685" si="1">O657*H657</f>
        <v>0</v>
      </c>
      <c r="Q657" s="200">
        <v>0</v>
      </c>
      <c r="R657" s="200">
        <f t="shared" ref="R657:R685" si="2">Q657*H657</f>
        <v>0</v>
      </c>
      <c r="S657" s="200">
        <v>0</v>
      </c>
      <c r="T657" s="201">
        <f t="shared" ref="T657:T685" si="3">S657*H657</f>
        <v>0</v>
      </c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R657" s="202" t="s">
        <v>175</v>
      </c>
      <c r="AT657" s="202" t="s">
        <v>243</v>
      </c>
      <c r="AU657" s="202" t="s">
        <v>88</v>
      </c>
      <c r="AY657" s="17" t="s">
        <v>241</v>
      </c>
      <c r="BE657" s="203">
        <f t="shared" ref="BE657:BE685" si="4">IF(N657="základní",J657,0)</f>
        <v>1377</v>
      </c>
      <c r="BF657" s="203">
        <f t="shared" ref="BF657:BF685" si="5">IF(N657="snížená",J657,0)</f>
        <v>0</v>
      </c>
      <c r="BG657" s="203">
        <f t="shared" ref="BG657:BG685" si="6">IF(N657="zákl. přenesená",J657,0)</f>
        <v>0</v>
      </c>
      <c r="BH657" s="203">
        <f t="shared" ref="BH657:BH685" si="7">IF(N657="sníž. přenesená",J657,0)</f>
        <v>0</v>
      </c>
      <c r="BI657" s="203">
        <f t="shared" ref="BI657:BI685" si="8">IF(N657="nulová",J657,0)</f>
        <v>0</v>
      </c>
      <c r="BJ657" s="17" t="s">
        <v>14</v>
      </c>
      <c r="BK657" s="203">
        <f t="shared" ref="BK657:BK685" si="9">ROUND(I657*H657,2)</f>
        <v>1377</v>
      </c>
      <c r="BL657" s="17" t="s">
        <v>175</v>
      </c>
      <c r="BM657" s="202" t="s">
        <v>4396</v>
      </c>
    </row>
    <row r="658" spans="1:65" s="1" customFormat="1" ht="16.5" customHeight="1" x14ac:dyDescent="0.2">
      <c r="A658" s="34"/>
      <c r="B658" s="35"/>
      <c r="C658" s="191" t="s">
        <v>2312</v>
      </c>
      <c r="D658" s="191" t="s">
        <v>243</v>
      </c>
      <c r="E658" s="192" t="s">
        <v>2064</v>
      </c>
      <c r="F658" s="193" t="s">
        <v>2065</v>
      </c>
      <c r="G658" s="194" t="s">
        <v>2066</v>
      </c>
      <c r="H658" s="195">
        <v>1</v>
      </c>
      <c r="I658" s="196">
        <v>344.25</v>
      </c>
      <c r="J658" s="197">
        <f t="shared" si="0"/>
        <v>344.25</v>
      </c>
      <c r="K658" s="193" t="s">
        <v>1</v>
      </c>
      <c r="L658" s="39"/>
      <c r="M658" s="198" t="s">
        <v>1</v>
      </c>
      <c r="N658" s="199" t="s">
        <v>45</v>
      </c>
      <c r="O658" s="71"/>
      <c r="P658" s="200">
        <f t="shared" si="1"/>
        <v>0</v>
      </c>
      <c r="Q658" s="200">
        <v>0</v>
      </c>
      <c r="R658" s="200">
        <f t="shared" si="2"/>
        <v>0</v>
      </c>
      <c r="S658" s="200">
        <v>0</v>
      </c>
      <c r="T658" s="201">
        <f t="shared" si="3"/>
        <v>0</v>
      </c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R658" s="202" t="s">
        <v>175</v>
      </c>
      <c r="AT658" s="202" t="s">
        <v>243</v>
      </c>
      <c r="AU658" s="202" t="s">
        <v>88</v>
      </c>
      <c r="AY658" s="17" t="s">
        <v>241</v>
      </c>
      <c r="BE658" s="203">
        <f t="shared" si="4"/>
        <v>344.25</v>
      </c>
      <c r="BF658" s="203">
        <f t="shared" si="5"/>
        <v>0</v>
      </c>
      <c r="BG658" s="203">
        <f t="shared" si="6"/>
        <v>0</v>
      </c>
      <c r="BH658" s="203">
        <f t="shared" si="7"/>
        <v>0</v>
      </c>
      <c r="BI658" s="203">
        <f t="shared" si="8"/>
        <v>0</v>
      </c>
      <c r="BJ658" s="17" t="s">
        <v>14</v>
      </c>
      <c r="BK658" s="203">
        <f t="shared" si="9"/>
        <v>344.25</v>
      </c>
      <c r="BL658" s="17" t="s">
        <v>175</v>
      </c>
      <c r="BM658" s="202" t="s">
        <v>4397</v>
      </c>
    </row>
    <row r="659" spans="1:65" s="1" customFormat="1" ht="16.5" customHeight="1" x14ac:dyDescent="0.2">
      <c r="A659" s="34"/>
      <c r="B659" s="35"/>
      <c r="C659" s="191" t="s">
        <v>2316</v>
      </c>
      <c r="D659" s="191" t="s">
        <v>243</v>
      </c>
      <c r="E659" s="192" t="s">
        <v>2068</v>
      </c>
      <c r="F659" s="193" t="s">
        <v>2069</v>
      </c>
      <c r="G659" s="194" t="s">
        <v>289</v>
      </c>
      <c r="H659" s="195">
        <v>10</v>
      </c>
      <c r="I659" s="196">
        <v>190.03</v>
      </c>
      <c r="J659" s="197">
        <f t="shared" si="0"/>
        <v>1900.3</v>
      </c>
      <c r="K659" s="193" t="s">
        <v>1</v>
      </c>
      <c r="L659" s="39"/>
      <c r="M659" s="198" t="s">
        <v>1</v>
      </c>
      <c r="N659" s="199" t="s">
        <v>45</v>
      </c>
      <c r="O659" s="71"/>
      <c r="P659" s="200">
        <f t="shared" si="1"/>
        <v>0</v>
      </c>
      <c r="Q659" s="200">
        <v>0</v>
      </c>
      <c r="R659" s="200">
        <f t="shared" si="2"/>
        <v>0</v>
      </c>
      <c r="S659" s="200">
        <v>0</v>
      </c>
      <c r="T659" s="201">
        <f t="shared" si="3"/>
        <v>0</v>
      </c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R659" s="202" t="s">
        <v>175</v>
      </c>
      <c r="AT659" s="202" t="s">
        <v>243</v>
      </c>
      <c r="AU659" s="202" t="s">
        <v>88</v>
      </c>
      <c r="AY659" s="17" t="s">
        <v>241</v>
      </c>
      <c r="BE659" s="203">
        <f t="shared" si="4"/>
        <v>1900.3</v>
      </c>
      <c r="BF659" s="203">
        <f t="shared" si="5"/>
        <v>0</v>
      </c>
      <c r="BG659" s="203">
        <f t="shared" si="6"/>
        <v>0</v>
      </c>
      <c r="BH659" s="203">
        <f t="shared" si="7"/>
        <v>0</v>
      </c>
      <c r="BI659" s="203">
        <f t="shared" si="8"/>
        <v>0</v>
      </c>
      <c r="BJ659" s="17" t="s">
        <v>14</v>
      </c>
      <c r="BK659" s="203">
        <f t="shared" si="9"/>
        <v>1900.3</v>
      </c>
      <c r="BL659" s="17" t="s">
        <v>175</v>
      </c>
      <c r="BM659" s="202" t="s">
        <v>4398</v>
      </c>
    </row>
    <row r="660" spans="1:65" s="1" customFormat="1" ht="16.5" customHeight="1" x14ac:dyDescent="0.2">
      <c r="A660" s="34"/>
      <c r="B660" s="35"/>
      <c r="C660" s="191" t="s">
        <v>2320</v>
      </c>
      <c r="D660" s="191" t="s">
        <v>243</v>
      </c>
      <c r="E660" s="192" t="s">
        <v>2074</v>
      </c>
      <c r="F660" s="193" t="s">
        <v>2075</v>
      </c>
      <c r="G660" s="194" t="s">
        <v>2066</v>
      </c>
      <c r="H660" s="195">
        <v>26</v>
      </c>
      <c r="I660" s="196">
        <v>19.28</v>
      </c>
      <c r="J660" s="197">
        <f t="shared" si="0"/>
        <v>501.28</v>
      </c>
      <c r="K660" s="193" t="s">
        <v>1</v>
      </c>
      <c r="L660" s="39"/>
      <c r="M660" s="198" t="s">
        <v>1</v>
      </c>
      <c r="N660" s="199" t="s">
        <v>45</v>
      </c>
      <c r="O660" s="71"/>
      <c r="P660" s="200">
        <f t="shared" si="1"/>
        <v>0</v>
      </c>
      <c r="Q660" s="200">
        <v>0</v>
      </c>
      <c r="R660" s="200">
        <f t="shared" si="2"/>
        <v>0</v>
      </c>
      <c r="S660" s="200">
        <v>0</v>
      </c>
      <c r="T660" s="201">
        <f t="shared" si="3"/>
        <v>0</v>
      </c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R660" s="202" t="s">
        <v>175</v>
      </c>
      <c r="AT660" s="202" t="s">
        <v>243</v>
      </c>
      <c r="AU660" s="202" t="s">
        <v>88</v>
      </c>
      <c r="AY660" s="17" t="s">
        <v>241</v>
      </c>
      <c r="BE660" s="203">
        <f t="shared" si="4"/>
        <v>501.28</v>
      </c>
      <c r="BF660" s="203">
        <f t="shared" si="5"/>
        <v>0</v>
      </c>
      <c r="BG660" s="203">
        <f t="shared" si="6"/>
        <v>0</v>
      </c>
      <c r="BH660" s="203">
        <f t="shared" si="7"/>
        <v>0</v>
      </c>
      <c r="BI660" s="203">
        <f t="shared" si="8"/>
        <v>0</v>
      </c>
      <c r="BJ660" s="17" t="s">
        <v>14</v>
      </c>
      <c r="BK660" s="203">
        <f t="shared" si="9"/>
        <v>501.28</v>
      </c>
      <c r="BL660" s="17" t="s">
        <v>175</v>
      </c>
      <c r="BM660" s="202" t="s">
        <v>4399</v>
      </c>
    </row>
    <row r="661" spans="1:65" s="1" customFormat="1" ht="16.5" customHeight="1" x14ac:dyDescent="0.2">
      <c r="A661" s="34"/>
      <c r="B661" s="35"/>
      <c r="C661" s="191" t="s">
        <v>2324</v>
      </c>
      <c r="D661" s="191" t="s">
        <v>243</v>
      </c>
      <c r="E661" s="192" t="s">
        <v>4400</v>
      </c>
      <c r="F661" s="193" t="s">
        <v>2078</v>
      </c>
      <c r="G661" s="194" t="s">
        <v>2066</v>
      </c>
      <c r="H661" s="195">
        <v>1</v>
      </c>
      <c r="I661" s="196">
        <v>481.95</v>
      </c>
      <c r="J661" s="197">
        <f t="shared" si="0"/>
        <v>481.95</v>
      </c>
      <c r="K661" s="193" t="s">
        <v>1</v>
      </c>
      <c r="L661" s="39"/>
      <c r="M661" s="198" t="s">
        <v>1</v>
      </c>
      <c r="N661" s="199" t="s">
        <v>45</v>
      </c>
      <c r="O661" s="71"/>
      <c r="P661" s="200">
        <f t="shared" si="1"/>
        <v>0</v>
      </c>
      <c r="Q661" s="200">
        <v>0</v>
      </c>
      <c r="R661" s="200">
        <f t="shared" si="2"/>
        <v>0</v>
      </c>
      <c r="S661" s="200">
        <v>0</v>
      </c>
      <c r="T661" s="201">
        <f t="shared" si="3"/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202" t="s">
        <v>175</v>
      </c>
      <c r="AT661" s="202" t="s">
        <v>243</v>
      </c>
      <c r="AU661" s="202" t="s">
        <v>88</v>
      </c>
      <c r="AY661" s="17" t="s">
        <v>241</v>
      </c>
      <c r="BE661" s="203">
        <f t="shared" si="4"/>
        <v>481.95</v>
      </c>
      <c r="BF661" s="203">
        <f t="shared" si="5"/>
        <v>0</v>
      </c>
      <c r="BG661" s="203">
        <f t="shared" si="6"/>
        <v>0</v>
      </c>
      <c r="BH661" s="203">
        <f t="shared" si="7"/>
        <v>0</v>
      </c>
      <c r="BI661" s="203">
        <f t="shared" si="8"/>
        <v>0</v>
      </c>
      <c r="BJ661" s="17" t="s">
        <v>14</v>
      </c>
      <c r="BK661" s="203">
        <f t="shared" si="9"/>
        <v>481.95</v>
      </c>
      <c r="BL661" s="17" t="s">
        <v>175</v>
      </c>
      <c r="BM661" s="202" t="s">
        <v>4401</v>
      </c>
    </row>
    <row r="662" spans="1:65" s="1" customFormat="1" ht="16.5" customHeight="1" x14ac:dyDescent="0.2">
      <c r="A662" s="34"/>
      <c r="B662" s="35"/>
      <c r="C662" s="191" t="s">
        <v>2329</v>
      </c>
      <c r="D662" s="191" t="s">
        <v>243</v>
      </c>
      <c r="E662" s="192" t="s">
        <v>4402</v>
      </c>
      <c r="F662" s="193" t="s">
        <v>4403</v>
      </c>
      <c r="G662" s="194" t="s">
        <v>2066</v>
      </c>
      <c r="H662" s="195">
        <v>1</v>
      </c>
      <c r="I662" s="196">
        <v>481.95</v>
      </c>
      <c r="J662" s="197">
        <f t="shared" si="0"/>
        <v>481.95</v>
      </c>
      <c r="K662" s="193" t="s">
        <v>1</v>
      </c>
      <c r="L662" s="39"/>
      <c r="M662" s="198" t="s">
        <v>1</v>
      </c>
      <c r="N662" s="199" t="s">
        <v>45</v>
      </c>
      <c r="O662" s="71"/>
      <c r="P662" s="200">
        <f t="shared" si="1"/>
        <v>0</v>
      </c>
      <c r="Q662" s="200">
        <v>0</v>
      </c>
      <c r="R662" s="200">
        <f t="shared" si="2"/>
        <v>0</v>
      </c>
      <c r="S662" s="200">
        <v>0</v>
      </c>
      <c r="T662" s="201">
        <f t="shared" si="3"/>
        <v>0</v>
      </c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R662" s="202" t="s">
        <v>175</v>
      </c>
      <c r="AT662" s="202" t="s">
        <v>243</v>
      </c>
      <c r="AU662" s="202" t="s">
        <v>88</v>
      </c>
      <c r="AY662" s="17" t="s">
        <v>241</v>
      </c>
      <c r="BE662" s="203">
        <f t="shared" si="4"/>
        <v>481.95</v>
      </c>
      <c r="BF662" s="203">
        <f t="shared" si="5"/>
        <v>0</v>
      </c>
      <c r="BG662" s="203">
        <f t="shared" si="6"/>
        <v>0</v>
      </c>
      <c r="BH662" s="203">
        <f t="shared" si="7"/>
        <v>0</v>
      </c>
      <c r="BI662" s="203">
        <f t="shared" si="8"/>
        <v>0</v>
      </c>
      <c r="BJ662" s="17" t="s">
        <v>14</v>
      </c>
      <c r="BK662" s="203">
        <f t="shared" si="9"/>
        <v>481.95</v>
      </c>
      <c r="BL662" s="17" t="s">
        <v>175</v>
      </c>
      <c r="BM662" s="202" t="s">
        <v>4404</v>
      </c>
    </row>
    <row r="663" spans="1:65" s="1" customFormat="1" ht="16.5" customHeight="1" x14ac:dyDescent="0.2">
      <c r="A663" s="34"/>
      <c r="B663" s="35"/>
      <c r="C663" s="191" t="s">
        <v>2334</v>
      </c>
      <c r="D663" s="191" t="s">
        <v>243</v>
      </c>
      <c r="E663" s="192" t="s">
        <v>4405</v>
      </c>
      <c r="F663" s="193" t="s">
        <v>4392</v>
      </c>
      <c r="G663" s="194" t="s">
        <v>2066</v>
      </c>
      <c r="H663" s="195">
        <v>2</v>
      </c>
      <c r="I663" s="196">
        <v>481.95</v>
      </c>
      <c r="J663" s="197">
        <f t="shared" si="0"/>
        <v>963.9</v>
      </c>
      <c r="K663" s="193" t="s">
        <v>1</v>
      </c>
      <c r="L663" s="39"/>
      <c r="M663" s="198" t="s">
        <v>1</v>
      </c>
      <c r="N663" s="199" t="s">
        <v>45</v>
      </c>
      <c r="O663" s="71"/>
      <c r="P663" s="200">
        <f t="shared" si="1"/>
        <v>0</v>
      </c>
      <c r="Q663" s="200">
        <v>0</v>
      </c>
      <c r="R663" s="200">
        <f t="shared" si="2"/>
        <v>0</v>
      </c>
      <c r="S663" s="200">
        <v>0</v>
      </c>
      <c r="T663" s="201">
        <f t="shared" si="3"/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202" t="s">
        <v>175</v>
      </c>
      <c r="AT663" s="202" t="s">
        <v>243</v>
      </c>
      <c r="AU663" s="202" t="s">
        <v>88</v>
      </c>
      <c r="AY663" s="17" t="s">
        <v>241</v>
      </c>
      <c r="BE663" s="203">
        <f t="shared" si="4"/>
        <v>963.9</v>
      </c>
      <c r="BF663" s="203">
        <f t="shared" si="5"/>
        <v>0</v>
      </c>
      <c r="BG663" s="203">
        <f t="shared" si="6"/>
        <v>0</v>
      </c>
      <c r="BH663" s="203">
        <f t="shared" si="7"/>
        <v>0</v>
      </c>
      <c r="BI663" s="203">
        <f t="shared" si="8"/>
        <v>0</v>
      </c>
      <c r="BJ663" s="17" t="s">
        <v>14</v>
      </c>
      <c r="BK663" s="203">
        <f t="shared" si="9"/>
        <v>963.9</v>
      </c>
      <c r="BL663" s="17" t="s">
        <v>175</v>
      </c>
      <c r="BM663" s="202" t="s">
        <v>4406</v>
      </c>
    </row>
    <row r="664" spans="1:65" s="1" customFormat="1" ht="16.5" customHeight="1" x14ac:dyDescent="0.2">
      <c r="A664" s="34"/>
      <c r="B664" s="35"/>
      <c r="C664" s="191" t="s">
        <v>2338</v>
      </c>
      <c r="D664" s="191" t="s">
        <v>243</v>
      </c>
      <c r="E664" s="192" t="s">
        <v>4407</v>
      </c>
      <c r="F664" s="193" t="s">
        <v>2099</v>
      </c>
      <c r="G664" s="194" t="s">
        <v>2066</v>
      </c>
      <c r="H664" s="195">
        <v>1</v>
      </c>
      <c r="I664" s="196">
        <v>1542.24</v>
      </c>
      <c r="J664" s="197">
        <f t="shared" si="0"/>
        <v>1542.24</v>
      </c>
      <c r="K664" s="193" t="s">
        <v>1</v>
      </c>
      <c r="L664" s="39"/>
      <c r="M664" s="198" t="s">
        <v>1</v>
      </c>
      <c r="N664" s="199" t="s">
        <v>45</v>
      </c>
      <c r="O664" s="71"/>
      <c r="P664" s="200">
        <f t="shared" si="1"/>
        <v>0</v>
      </c>
      <c r="Q664" s="200">
        <v>0</v>
      </c>
      <c r="R664" s="200">
        <f t="shared" si="2"/>
        <v>0</v>
      </c>
      <c r="S664" s="200">
        <v>0</v>
      </c>
      <c r="T664" s="201">
        <f t="shared" si="3"/>
        <v>0</v>
      </c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R664" s="202" t="s">
        <v>175</v>
      </c>
      <c r="AT664" s="202" t="s">
        <v>243</v>
      </c>
      <c r="AU664" s="202" t="s">
        <v>88</v>
      </c>
      <c r="AY664" s="17" t="s">
        <v>241</v>
      </c>
      <c r="BE664" s="203">
        <f t="shared" si="4"/>
        <v>1542.24</v>
      </c>
      <c r="BF664" s="203">
        <f t="shared" si="5"/>
        <v>0</v>
      </c>
      <c r="BG664" s="203">
        <f t="shared" si="6"/>
        <v>0</v>
      </c>
      <c r="BH664" s="203">
        <f t="shared" si="7"/>
        <v>0</v>
      </c>
      <c r="BI664" s="203">
        <f t="shared" si="8"/>
        <v>0</v>
      </c>
      <c r="BJ664" s="17" t="s">
        <v>14</v>
      </c>
      <c r="BK664" s="203">
        <f t="shared" si="9"/>
        <v>1542.24</v>
      </c>
      <c r="BL664" s="17" t="s">
        <v>175</v>
      </c>
      <c r="BM664" s="202" t="s">
        <v>4408</v>
      </c>
    </row>
    <row r="665" spans="1:65" s="1" customFormat="1" ht="16.5" customHeight="1" x14ac:dyDescent="0.2">
      <c r="A665" s="34"/>
      <c r="B665" s="35"/>
      <c r="C665" s="191" t="s">
        <v>4409</v>
      </c>
      <c r="D665" s="191" t="s">
        <v>243</v>
      </c>
      <c r="E665" s="192" t="s">
        <v>4410</v>
      </c>
      <c r="F665" s="193" t="s">
        <v>4411</v>
      </c>
      <c r="G665" s="194" t="s">
        <v>2066</v>
      </c>
      <c r="H665" s="195">
        <v>1</v>
      </c>
      <c r="I665" s="196">
        <v>3855.6</v>
      </c>
      <c r="J665" s="197">
        <f t="shared" si="0"/>
        <v>3855.6</v>
      </c>
      <c r="K665" s="193" t="s">
        <v>1</v>
      </c>
      <c r="L665" s="39"/>
      <c r="M665" s="198" t="s">
        <v>1</v>
      </c>
      <c r="N665" s="199" t="s">
        <v>45</v>
      </c>
      <c r="O665" s="71"/>
      <c r="P665" s="200">
        <f t="shared" si="1"/>
        <v>0</v>
      </c>
      <c r="Q665" s="200">
        <v>0</v>
      </c>
      <c r="R665" s="200">
        <f t="shared" si="2"/>
        <v>0</v>
      </c>
      <c r="S665" s="200">
        <v>0</v>
      </c>
      <c r="T665" s="201">
        <f t="shared" si="3"/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202" t="s">
        <v>175</v>
      </c>
      <c r="AT665" s="202" t="s">
        <v>243</v>
      </c>
      <c r="AU665" s="202" t="s">
        <v>88</v>
      </c>
      <c r="AY665" s="17" t="s">
        <v>241</v>
      </c>
      <c r="BE665" s="203">
        <f t="shared" si="4"/>
        <v>3855.6</v>
      </c>
      <c r="BF665" s="203">
        <f t="shared" si="5"/>
        <v>0</v>
      </c>
      <c r="BG665" s="203">
        <f t="shared" si="6"/>
        <v>0</v>
      </c>
      <c r="BH665" s="203">
        <f t="shared" si="7"/>
        <v>0</v>
      </c>
      <c r="BI665" s="203">
        <f t="shared" si="8"/>
        <v>0</v>
      </c>
      <c r="BJ665" s="17" t="s">
        <v>14</v>
      </c>
      <c r="BK665" s="203">
        <f t="shared" si="9"/>
        <v>3855.6</v>
      </c>
      <c r="BL665" s="17" t="s">
        <v>175</v>
      </c>
      <c r="BM665" s="202" t="s">
        <v>4412</v>
      </c>
    </row>
    <row r="666" spans="1:65" s="1" customFormat="1" ht="21.75" customHeight="1" x14ac:dyDescent="0.2">
      <c r="A666" s="34"/>
      <c r="B666" s="35"/>
      <c r="C666" s="191" t="s">
        <v>4413</v>
      </c>
      <c r="D666" s="191" t="s">
        <v>243</v>
      </c>
      <c r="E666" s="192" t="s">
        <v>4414</v>
      </c>
      <c r="F666" s="193" t="s">
        <v>4415</v>
      </c>
      <c r="G666" s="194" t="s">
        <v>289</v>
      </c>
      <c r="H666" s="195">
        <v>52</v>
      </c>
      <c r="I666" s="196">
        <v>68.849999999999994</v>
      </c>
      <c r="J666" s="197">
        <f t="shared" si="0"/>
        <v>3580.2</v>
      </c>
      <c r="K666" s="193" t="s">
        <v>1</v>
      </c>
      <c r="L666" s="39"/>
      <c r="M666" s="198" t="s">
        <v>1</v>
      </c>
      <c r="N666" s="199" t="s">
        <v>45</v>
      </c>
      <c r="O666" s="71"/>
      <c r="P666" s="200">
        <f t="shared" si="1"/>
        <v>0</v>
      </c>
      <c r="Q666" s="200">
        <v>0</v>
      </c>
      <c r="R666" s="200">
        <f t="shared" si="2"/>
        <v>0</v>
      </c>
      <c r="S666" s="200">
        <v>0</v>
      </c>
      <c r="T666" s="201">
        <f t="shared" si="3"/>
        <v>0</v>
      </c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R666" s="202" t="s">
        <v>175</v>
      </c>
      <c r="AT666" s="202" t="s">
        <v>243</v>
      </c>
      <c r="AU666" s="202" t="s">
        <v>88</v>
      </c>
      <c r="AY666" s="17" t="s">
        <v>241</v>
      </c>
      <c r="BE666" s="203">
        <f t="shared" si="4"/>
        <v>3580.2</v>
      </c>
      <c r="BF666" s="203">
        <f t="shared" si="5"/>
        <v>0</v>
      </c>
      <c r="BG666" s="203">
        <f t="shared" si="6"/>
        <v>0</v>
      </c>
      <c r="BH666" s="203">
        <f t="shared" si="7"/>
        <v>0</v>
      </c>
      <c r="BI666" s="203">
        <f t="shared" si="8"/>
        <v>0</v>
      </c>
      <c r="BJ666" s="17" t="s">
        <v>14</v>
      </c>
      <c r="BK666" s="203">
        <f t="shared" si="9"/>
        <v>3580.2</v>
      </c>
      <c r="BL666" s="17" t="s">
        <v>175</v>
      </c>
      <c r="BM666" s="202" t="s">
        <v>4416</v>
      </c>
    </row>
    <row r="667" spans="1:65" s="1" customFormat="1" ht="21.75" customHeight="1" x14ac:dyDescent="0.2">
      <c r="A667" s="34"/>
      <c r="B667" s="35"/>
      <c r="C667" s="191" t="s">
        <v>4417</v>
      </c>
      <c r="D667" s="191" t="s">
        <v>243</v>
      </c>
      <c r="E667" s="192" t="s">
        <v>2101</v>
      </c>
      <c r="F667" s="193" t="s">
        <v>2102</v>
      </c>
      <c r="G667" s="194" t="s">
        <v>289</v>
      </c>
      <c r="H667" s="195">
        <v>8</v>
      </c>
      <c r="I667" s="196">
        <v>68.849999999999994</v>
      </c>
      <c r="J667" s="197">
        <f t="shared" si="0"/>
        <v>550.79999999999995</v>
      </c>
      <c r="K667" s="193" t="s">
        <v>1</v>
      </c>
      <c r="L667" s="39"/>
      <c r="M667" s="198" t="s">
        <v>1</v>
      </c>
      <c r="N667" s="199" t="s">
        <v>45</v>
      </c>
      <c r="O667" s="71"/>
      <c r="P667" s="200">
        <f t="shared" si="1"/>
        <v>0</v>
      </c>
      <c r="Q667" s="200">
        <v>0</v>
      </c>
      <c r="R667" s="200">
        <f t="shared" si="2"/>
        <v>0</v>
      </c>
      <c r="S667" s="200">
        <v>0</v>
      </c>
      <c r="T667" s="201">
        <f t="shared" si="3"/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202" t="s">
        <v>175</v>
      </c>
      <c r="AT667" s="202" t="s">
        <v>243</v>
      </c>
      <c r="AU667" s="202" t="s">
        <v>88</v>
      </c>
      <c r="AY667" s="17" t="s">
        <v>241</v>
      </c>
      <c r="BE667" s="203">
        <f t="shared" si="4"/>
        <v>550.79999999999995</v>
      </c>
      <c r="BF667" s="203">
        <f t="shared" si="5"/>
        <v>0</v>
      </c>
      <c r="BG667" s="203">
        <f t="shared" si="6"/>
        <v>0</v>
      </c>
      <c r="BH667" s="203">
        <f t="shared" si="7"/>
        <v>0</v>
      </c>
      <c r="BI667" s="203">
        <f t="shared" si="8"/>
        <v>0</v>
      </c>
      <c r="BJ667" s="17" t="s">
        <v>14</v>
      </c>
      <c r="BK667" s="203">
        <f t="shared" si="9"/>
        <v>550.79999999999995</v>
      </c>
      <c r="BL667" s="17" t="s">
        <v>175</v>
      </c>
      <c r="BM667" s="202" t="s">
        <v>4418</v>
      </c>
    </row>
    <row r="668" spans="1:65" s="1" customFormat="1" ht="21.75" customHeight="1" x14ac:dyDescent="0.2">
      <c r="A668" s="34"/>
      <c r="B668" s="35"/>
      <c r="C668" s="191" t="s">
        <v>4419</v>
      </c>
      <c r="D668" s="191" t="s">
        <v>243</v>
      </c>
      <c r="E668" s="192" t="s">
        <v>2104</v>
      </c>
      <c r="F668" s="193" t="s">
        <v>2105</v>
      </c>
      <c r="G668" s="194" t="s">
        <v>289</v>
      </c>
      <c r="H668" s="195">
        <v>33</v>
      </c>
      <c r="I668" s="196">
        <v>68.849999999999994</v>
      </c>
      <c r="J668" s="197">
        <f t="shared" si="0"/>
        <v>2272.0500000000002</v>
      </c>
      <c r="K668" s="193" t="s">
        <v>1</v>
      </c>
      <c r="L668" s="39"/>
      <c r="M668" s="198" t="s">
        <v>1</v>
      </c>
      <c r="N668" s="199" t="s">
        <v>45</v>
      </c>
      <c r="O668" s="71"/>
      <c r="P668" s="200">
        <f t="shared" si="1"/>
        <v>0</v>
      </c>
      <c r="Q668" s="200">
        <v>0</v>
      </c>
      <c r="R668" s="200">
        <f t="shared" si="2"/>
        <v>0</v>
      </c>
      <c r="S668" s="200">
        <v>0</v>
      </c>
      <c r="T668" s="201">
        <f t="shared" si="3"/>
        <v>0</v>
      </c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R668" s="202" t="s">
        <v>175</v>
      </c>
      <c r="AT668" s="202" t="s">
        <v>243</v>
      </c>
      <c r="AU668" s="202" t="s">
        <v>88</v>
      </c>
      <c r="AY668" s="17" t="s">
        <v>241</v>
      </c>
      <c r="BE668" s="203">
        <f t="shared" si="4"/>
        <v>2272.0500000000002</v>
      </c>
      <c r="BF668" s="203">
        <f t="shared" si="5"/>
        <v>0</v>
      </c>
      <c r="BG668" s="203">
        <f t="shared" si="6"/>
        <v>0</v>
      </c>
      <c r="BH668" s="203">
        <f t="shared" si="7"/>
        <v>0</v>
      </c>
      <c r="BI668" s="203">
        <f t="shared" si="8"/>
        <v>0</v>
      </c>
      <c r="BJ668" s="17" t="s">
        <v>14</v>
      </c>
      <c r="BK668" s="203">
        <f t="shared" si="9"/>
        <v>2272.0500000000002</v>
      </c>
      <c r="BL668" s="17" t="s">
        <v>175</v>
      </c>
      <c r="BM668" s="202" t="s">
        <v>4420</v>
      </c>
    </row>
    <row r="669" spans="1:65" s="1" customFormat="1" ht="16.5" customHeight="1" x14ac:dyDescent="0.2">
      <c r="A669" s="34"/>
      <c r="B669" s="35"/>
      <c r="C669" s="191" t="s">
        <v>4421</v>
      </c>
      <c r="D669" s="191" t="s">
        <v>243</v>
      </c>
      <c r="E669" s="192" t="s">
        <v>2113</v>
      </c>
      <c r="F669" s="193" t="s">
        <v>2114</v>
      </c>
      <c r="G669" s="194" t="s">
        <v>2066</v>
      </c>
      <c r="H669" s="195">
        <v>7</v>
      </c>
      <c r="I669" s="196">
        <v>55.08</v>
      </c>
      <c r="J669" s="197">
        <f t="shared" si="0"/>
        <v>385.56</v>
      </c>
      <c r="K669" s="193" t="s">
        <v>1</v>
      </c>
      <c r="L669" s="39"/>
      <c r="M669" s="198" t="s">
        <v>1</v>
      </c>
      <c r="N669" s="199" t="s">
        <v>45</v>
      </c>
      <c r="O669" s="71"/>
      <c r="P669" s="200">
        <f t="shared" si="1"/>
        <v>0</v>
      </c>
      <c r="Q669" s="200">
        <v>0</v>
      </c>
      <c r="R669" s="200">
        <f t="shared" si="2"/>
        <v>0</v>
      </c>
      <c r="S669" s="200">
        <v>0</v>
      </c>
      <c r="T669" s="201">
        <f t="shared" si="3"/>
        <v>0</v>
      </c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R669" s="202" t="s">
        <v>175</v>
      </c>
      <c r="AT669" s="202" t="s">
        <v>243</v>
      </c>
      <c r="AU669" s="202" t="s">
        <v>88</v>
      </c>
      <c r="AY669" s="17" t="s">
        <v>241</v>
      </c>
      <c r="BE669" s="203">
        <f t="shared" si="4"/>
        <v>385.56</v>
      </c>
      <c r="BF669" s="203">
        <f t="shared" si="5"/>
        <v>0</v>
      </c>
      <c r="BG669" s="203">
        <f t="shared" si="6"/>
        <v>0</v>
      </c>
      <c r="BH669" s="203">
        <f t="shared" si="7"/>
        <v>0</v>
      </c>
      <c r="BI669" s="203">
        <f t="shared" si="8"/>
        <v>0</v>
      </c>
      <c r="BJ669" s="17" t="s">
        <v>14</v>
      </c>
      <c r="BK669" s="203">
        <f t="shared" si="9"/>
        <v>385.56</v>
      </c>
      <c r="BL669" s="17" t="s">
        <v>175</v>
      </c>
      <c r="BM669" s="202" t="s">
        <v>4422</v>
      </c>
    </row>
    <row r="670" spans="1:65" s="1" customFormat="1" ht="21.75" customHeight="1" x14ac:dyDescent="0.2">
      <c r="A670" s="34"/>
      <c r="B670" s="35"/>
      <c r="C670" s="191" t="s">
        <v>4423</v>
      </c>
      <c r="D670" s="191" t="s">
        <v>243</v>
      </c>
      <c r="E670" s="192" t="s">
        <v>2116</v>
      </c>
      <c r="F670" s="193" t="s">
        <v>2117</v>
      </c>
      <c r="G670" s="194" t="s">
        <v>2066</v>
      </c>
      <c r="H670" s="195">
        <v>11</v>
      </c>
      <c r="I670" s="196">
        <v>55.08</v>
      </c>
      <c r="J670" s="197">
        <f t="shared" si="0"/>
        <v>605.88</v>
      </c>
      <c r="K670" s="193" t="s">
        <v>1</v>
      </c>
      <c r="L670" s="39"/>
      <c r="M670" s="198" t="s">
        <v>1</v>
      </c>
      <c r="N670" s="199" t="s">
        <v>45</v>
      </c>
      <c r="O670" s="71"/>
      <c r="P670" s="200">
        <f t="shared" si="1"/>
        <v>0</v>
      </c>
      <c r="Q670" s="200">
        <v>0</v>
      </c>
      <c r="R670" s="200">
        <f t="shared" si="2"/>
        <v>0</v>
      </c>
      <c r="S670" s="200">
        <v>0</v>
      </c>
      <c r="T670" s="201">
        <f t="shared" si="3"/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202" t="s">
        <v>175</v>
      </c>
      <c r="AT670" s="202" t="s">
        <v>243</v>
      </c>
      <c r="AU670" s="202" t="s">
        <v>88</v>
      </c>
      <c r="AY670" s="17" t="s">
        <v>241</v>
      </c>
      <c r="BE670" s="203">
        <f t="shared" si="4"/>
        <v>605.88</v>
      </c>
      <c r="BF670" s="203">
        <f t="shared" si="5"/>
        <v>0</v>
      </c>
      <c r="BG670" s="203">
        <f t="shared" si="6"/>
        <v>0</v>
      </c>
      <c r="BH670" s="203">
        <f t="shared" si="7"/>
        <v>0</v>
      </c>
      <c r="BI670" s="203">
        <f t="shared" si="8"/>
        <v>0</v>
      </c>
      <c r="BJ670" s="17" t="s">
        <v>14</v>
      </c>
      <c r="BK670" s="203">
        <f t="shared" si="9"/>
        <v>605.88</v>
      </c>
      <c r="BL670" s="17" t="s">
        <v>175</v>
      </c>
      <c r="BM670" s="202" t="s">
        <v>4424</v>
      </c>
    </row>
    <row r="671" spans="1:65" s="1" customFormat="1" ht="16.5" customHeight="1" x14ac:dyDescent="0.2">
      <c r="A671" s="34"/>
      <c r="B671" s="35"/>
      <c r="C671" s="191" t="s">
        <v>4425</v>
      </c>
      <c r="D671" s="191" t="s">
        <v>243</v>
      </c>
      <c r="E671" s="192" t="s">
        <v>2122</v>
      </c>
      <c r="F671" s="193" t="s">
        <v>2123</v>
      </c>
      <c r="G671" s="194" t="s">
        <v>2066</v>
      </c>
      <c r="H671" s="195">
        <v>20</v>
      </c>
      <c r="I671" s="196">
        <v>55.08</v>
      </c>
      <c r="J671" s="197">
        <f t="shared" si="0"/>
        <v>1101.5999999999999</v>
      </c>
      <c r="K671" s="193" t="s">
        <v>1</v>
      </c>
      <c r="L671" s="39"/>
      <c r="M671" s="198" t="s">
        <v>1</v>
      </c>
      <c r="N671" s="199" t="s">
        <v>45</v>
      </c>
      <c r="O671" s="71"/>
      <c r="P671" s="200">
        <f t="shared" si="1"/>
        <v>0</v>
      </c>
      <c r="Q671" s="200">
        <v>0</v>
      </c>
      <c r="R671" s="200">
        <f t="shared" si="2"/>
        <v>0</v>
      </c>
      <c r="S671" s="200">
        <v>0</v>
      </c>
      <c r="T671" s="201">
        <f t="shared" si="3"/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202" t="s">
        <v>175</v>
      </c>
      <c r="AT671" s="202" t="s">
        <v>243</v>
      </c>
      <c r="AU671" s="202" t="s">
        <v>88</v>
      </c>
      <c r="AY671" s="17" t="s">
        <v>241</v>
      </c>
      <c r="BE671" s="203">
        <f t="shared" si="4"/>
        <v>1101.5999999999999</v>
      </c>
      <c r="BF671" s="203">
        <f t="shared" si="5"/>
        <v>0</v>
      </c>
      <c r="BG671" s="203">
        <f t="shared" si="6"/>
        <v>0</v>
      </c>
      <c r="BH671" s="203">
        <f t="shared" si="7"/>
        <v>0</v>
      </c>
      <c r="BI671" s="203">
        <f t="shared" si="8"/>
        <v>0</v>
      </c>
      <c r="BJ671" s="17" t="s">
        <v>14</v>
      </c>
      <c r="BK671" s="203">
        <f t="shared" si="9"/>
        <v>1101.5999999999999</v>
      </c>
      <c r="BL671" s="17" t="s">
        <v>175</v>
      </c>
      <c r="BM671" s="202" t="s">
        <v>4426</v>
      </c>
    </row>
    <row r="672" spans="1:65" s="1" customFormat="1" ht="16.5" customHeight="1" x14ac:dyDescent="0.2">
      <c r="A672" s="34"/>
      <c r="B672" s="35"/>
      <c r="C672" s="191" t="s">
        <v>4427</v>
      </c>
      <c r="D672" s="191" t="s">
        <v>243</v>
      </c>
      <c r="E672" s="192" t="s">
        <v>2131</v>
      </c>
      <c r="F672" s="193" t="s">
        <v>2132</v>
      </c>
      <c r="G672" s="194" t="s">
        <v>2066</v>
      </c>
      <c r="H672" s="195">
        <v>1</v>
      </c>
      <c r="I672" s="196">
        <v>3855.6</v>
      </c>
      <c r="J672" s="197">
        <f t="shared" si="0"/>
        <v>3855.6</v>
      </c>
      <c r="K672" s="193" t="s">
        <v>1</v>
      </c>
      <c r="L672" s="39"/>
      <c r="M672" s="198" t="s">
        <v>1</v>
      </c>
      <c r="N672" s="199" t="s">
        <v>45</v>
      </c>
      <c r="O672" s="71"/>
      <c r="P672" s="200">
        <f t="shared" si="1"/>
        <v>0</v>
      </c>
      <c r="Q672" s="200">
        <v>0</v>
      </c>
      <c r="R672" s="200">
        <f t="shared" si="2"/>
        <v>0</v>
      </c>
      <c r="S672" s="200">
        <v>0</v>
      </c>
      <c r="T672" s="201">
        <f t="shared" si="3"/>
        <v>0</v>
      </c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R672" s="202" t="s">
        <v>175</v>
      </c>
      <c r="AT672" s="202" t="s">
        <v>243</v>
      </c>
      <c r="AU672" s="202" t="s">
        <v>88</v>
      </c>
      <c r="AY672" s="17" t="s">
        <v>241</v>
      </c>
      <c r="BE672" s="203">
        <f t="shared" si="4"/>
        <v>3855.6</v>
      </c>
      <c r="BF672" s="203">
        <f t="shared" si="5"/>
        <v>0</v>
      </c>
      <c r="BG672" s="203">
        <f t="shared" si="6"/>
        <v>0</v>
      </c>
      <c r="BH672" s="203">
        <f t="shared" si="7"/>
        <v>0</v>
      </c>
      <c r="BI672" s="203">
        <f t="shared" si="8"/>
        <v>0</v>
      </c>
      <c r="BJ672" s="17" t="s">
        <v>14</v>
      </c>
      <c r="BK672" s="203">
        <f t="shared" si="9"/>
        <v>3855.6</v>
      </c>
      <c r="BL672" s="17" t="s">
        <v>175</v>
      </c>
      <c r="BM672" s="202" t="s">
        <v>4428</v>
      </c>
    </row>
    <row r="673" spans="1:65" s="1" customFormat="1" ht="16.5" customHeight="1" x14ac:dyDescent="0.2">
      <c r="A673" s="34"/>
      <c r="B673" s="35"/>
      <c r="C673" s="191" t="s">
        <v>4429</v>
      </c>
      <c r="D673" s="191" t="s">
        <v>243</v>
      </c>
      <c r="E673" s="192" t="s">
        <v>4430</v>
      </c>
      <c r="F673" s="193" t="s">
        <v>4431</v>
      </c>
      <c r="G673" s="194" t="s">
        <v>289</v>
      </c>
      <c r="H673" s="195">
        <v>20</v>
      </c>
      <c r="I673" s="196">
        <v>36.35</v>
      </c>
      <c r="J673" s="197">
        <f t="shared" si="0"/>
        <v>727</v>
      </c>
      <c r="K673" s="193" t="s">
        <v>1</v>
      </c>
      <c r="L673" s="39"/>
      <c r="M673" s="198" t="s">
        <v>1</v>
      </c>
      <c r="N673" s="199" t="s">
        <v>45</v>
      </c>
      <c r="O673" s="71"/>
      <c r="P673" s="200">
        <f t="shared" si="1"/>
        <v>0</v>
      </c>
      <c r="Q673" s="200">
        <v>0</v>
      </c>
      <c r="R673" s="200">
        <f t="shared" si="2"/>
        <v>0</v>
      </c>
      <c r="S673" s="200">
        <v>0</v>
      </c>
      <c r="T673" s="201">
        <f t="shared" si="3"/>
        <v>0</v>
      </c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R673" s="202" t="s">
        <v>175</v>
      </c>
      <c r="AT673" s="202" t="s">
        <v>243</v>
      </c>
      <c r="AU673" s="202" t="s">
        <v>88</v>
      </c>
      <c r="AY673" s="17" t="s">
        <v>241</v>
      </c>
      <c r="BE673" s="203">
        <f t="shared" si="4"/>
        <v>727</v>
      </c>
      <c r="BF673" s="203">
        <f t="shared" si="5"/>
        <v>0</v>
      </c>
      <c r="BG673" s="203">
        <f t="shared" si="6"/>
        <v>0</v>
      </c>
      <c r="BH673" s="203">
        <f t="shared" si="7"/>
        <v>0</v>
      </c>
      <c r="BI673" s="203">
        <f t="shared" si="8"/>
        <v>0</v>
      </c>
      <c r="BJ673" s="17" t="s">
        <v>14</v>
      </c>
      <c r="BK673" s="203">
        <f t="shared" si="9"/>
        <v>727</v>
      </c>
      <c r="BL673" s="17" t="s">
        <v>175</v>
      </c>
      <c r="BM673" s="202" t="s">
        <v>4432</v>
      </c>
    </row>
    <row r="674" spans="1:65" s="1" customFormat="1" ht="16.5" customHeight="1" x14ac:dyDescent="0.2">
      <c r="A674" s="34"/>
      <c r="B674" s="35"/>
      <c r="C674" s="191" t="s">
        <v>4433</v>
      </c>
      <c r="D674" s="191" t="s">
        <v>243</v>
      </c>
      <c r="E674" s="192" t="s">
        <v>2143</v>
      </c>
      <c r="F674" s="193" t="s">
        <v>2144</v>
      </c>
      <c r="G674" s="194" t="s">
        <v>289</v>
      </c>
      <c r="H674" s="195">
        <v>63</v>
      </c>
      <c r="I674" s="196">
        <v>36.35</v>
      </c>
      <c r="J674" s="197">
        <f t="shared" si="0"/>
        <v>2290.0500000000002</v>
      </c>
      <c r="K674" s="193" t="s">
        <v>1</v>
      </c>
      <c r="L674" s="39"/>
      <c r="M674" s="198" t="s">
        <v>1</v>
      </c>
      <c r="N674" s="199" t="s">
        <v>45</v>
      </c>
      <c r="O674" s="71"/>
      <c r="P674" s="200">
        <f t="shared" si="1"/>
        <v>0</v>
      </c>
      <c r="Q674" s="200">
        <v>0</v>
      </c>
      <c r="R674" s="200">
        <f t="shared" si="2"/>
        <v>0</v>
      </c>
      <c r="S674" s="200">
        <v>0</v>
      </c>
      <c r="T674" s="201">
        <f t="shared" si="3"/>
        <v>0</v>
      </c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R674" s="202" t="s">
        <v>175</v>
      </c>
      <c r="AT674" s="202" t="s">
        <v>243</v>
      </c>
      <c r="AU674" s="202" t="s">
        <v>88</v>
      </c>
      <c r="AY674" s="17" t="s">
        <v>241</v>
      </c>
      <c r="BE674" s="203">
        <f t="shared" si="4"/>
        <v>2290.0500000000002</v>
      </c>
      <c r="BF674" s="203">
        <f t="shared" si="5"/>
        <v>0</v>
      </c>
      <c r="BG674" s="203">
        <f t="shared" si="6"/>
        <v>0</v>
      </c>
      <c r="BH674" s="203">
        <f t="shared" si="7"/>
        <v>0</v>
      </c>
      <c r="BI674" s="203">
        <f t="shared" si="8"/>
        <v>0</v>
      </c>
      <c r="BJ674" s="17" t="s">
        <v>14</v>
      </c>
      <c r="BK674" s="203">
        <f t="shared" si="9"/>
        <v>2290.0500000000002</v>
      </c>
      <c r="BL674" s="17" t="s">
        <v>175</v>
      </c>
      <c r="BM674" s="202" t="s">
        <v>4434</v>
      </c>
    </row>
    <row r="675" spans="1:65" s="1" customFormat="1" ht="16.5" customHeight="1" x14ac:dyDescent="0.2">
      <c r="A675" s="34"/>
      <c r="B675" s="35"/>
      <c r="C675" s="191" t="s">
        <v>4435</v>
      </c>
      <c r="D675" s="191" t="s">
        <v>243</v>
      </c>
      <c r="E675" s="192" t="s">
        <v>4436</v>
      </c>
      <c r="F675" s="193" t="s">
        <v>4437</v>
      </c>
      <c r="G675" s="194" t="s">
        <v>289</v>
      </c>
      <c r="H675" s="195">
        <v>12</v>
      </c>
      <c r="I675" s="196">
        <v>36.35</v>
      </c>
      <c r="J675" s="197">
        <f t="shared" si="0"/>
        <v>436.2</v>
      </c>
      <c r="K675" s="193" t="s">
        <v>1</v>
      </c>
      <c r="L675" s="39"/>
      <c r="M675" s="198" t="s">
        <v>1</v>
      </c>
      <c r="N675" s="199" t="s">
        <v>45</v>
      </c>
      <c r="O675" s="71"/>
      <c r="P675" s="200">
        <f t="shared" si="1"/>
        <v>0</v>
      </c>
      <c r="Q675" s="200">
        <v>0</v>
      </c>
      <c r="R675" s="200">
        <f t="shared" si="2"/>
        <v>0</v>
      </c>
      <c r="S675" s="200">
        <v>0</v>
      </c>
      <c r="T675" s="201">
        <f t="shared" si="3"/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202" t="s">
        <v>175</v>
      </c>
      <c r="AT675" s="202" t="s">
        <v>243</v>
      </c>
      <c r="AU675" s="202" t="s">
        <v>88</v>
      </c>
      <c r="AY675" s="17" t="s">
        <v>241</v>
      </c>
      <c r="BE675" s="203">
        <f t="shared" si="4"/>
        <v>436.2</v>
      </c>
      <c r="BF675" s="203">
        <f t="shared" si="5"/>
        <v>0</v>
      </c>
      <c r="BG675" s="203">
        <f t="shared" si="6"/>
        <v>0</v>
      </c>
      <c r="BH675" s="203">
        <f t="shared" si="7"/>
        <v>0</v>
      </c>
      <c r="BI675" s="203">
        <f t="shared" si="8"/>
        <v>0</v>
      </c>
      <c r="BJ675" s="17" t="s">
        <v>14</v>
      </c>
      <c r="BK675" s="203">
        <f t="shared" si="9"/>
        <v>436.2</v>
      </c>
      <c r="BL675" s="17" t="s">
        <v>175</v>
      </c>
      <c r="BM675" s="202" t="s">
        <v>4438</v>
      </c>
    </row>
    <row r="676" spans="1:65" s="1" customFormat="1" ht="16.5" customHeight="1" x14ac:dyDescent="0.2">
      <c r="A676" s="34"/>
      <c r="B676" s="35"/>
      <c r="C676" s="191" t="s">
        <v>4439</v>
      </c>
      <c r="D676" s="191" t="s">
        <v>243</v>
      </c>
      <c r="E676" s="192" t="s">
        <v>2152</v>
      </c>
      <c r="F676" s="193" t="s">
        <v>4440</v>
      </c>
      <c r="G676" s="194" t="s">
        <v>2066</v>
      </c>
      <c r="H676" s="195">
        <v>1</v>
      </c>
      <c r="I676" s="196">
        <v>1377</v>
      </c>
      <c r="J676" s="197">
        <f t="shared" si="0"/>
        <v>1377</v>
      </c>
      <c r="K676" s="193" t="s">
        <v>1</v>
      </c>
      <c r="L676" s="39"/>
      <c r="M676" s="198" t="s">
        <v>1</v>
      </c>
      <c r="N676" s="199" t="s">
        <v>45</v>
      </c>
      <c r="O676" s="71"/>
      <c r="P676" s="200">
        <f t="shared" si="1"/>
        <v>0</v>
      </c>
      <c r="Q676" s="200">
        <v>0</v>
      </c>
      <c r="R676" s="200">
        <f t="shared" si="2"/>
        <v>0</v>
      </c>
      <c r="S676" s="200">
        <v>0</v>
      </c>
      <c r="T676" s="201">
        <f t="shared" si="3"/>
        <v>0</v>
      </c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R676" s="202" t="s">
        <v>175</v>
      </c>
      <c r="AT676" s="202" t="s">
        <v>243</v>
      </c>
      <c r="AU676" s="202" t="s">
        <v>88</v>
      </c>
      <c r="AY676" s="17" t="s">
        <v>241</v>
      </c>
      <c r="BE676" s="203">
        <f t="shared" si="4"/>
        <v>1377</v>
      </c>
      <c r="BF676" s="203">
        <f t="shared" si="5"/>
        <v>0</v>
      </c>
      <c r="BG676" s="203">
        <f t="shared" si="6"/>
        <v>0</v>
      </c>
      <c r="BH676" s="203">
        <f t="shared" si="7"/>
        <v>0</v>
      </c>
      <c r="BI676" s="203">
        <f t="shared" si="8"/>
        <v>0</v>
      </c>
      <c r="BJ676" s="17" t="s">
        <v>14</v>
      </c>
      <c r="BK676" s="203">
        <f t="shared" si="9"/>
        <v>1377</v>
      </c>
      <c r="BL676" s="17" t="s">
        <v>175</v>
      </c>
      <c r="BM676" s="202" t="s">
        <v>4441</v>
      </c>
    </row>
    <row r="677" spans="1:65" s="1" customFormat="1" ht="16.5" customHeight="1" x14ac:dyDescent="0.2">
      <c r="A677" s="34"/>
      <c r="B677" s="35"/>
      <c r="C677" s="191" t="s">
        <v>4442</v>
      </c>
      <c r="D677" s="191" t="s">
        <v>243</v>
      </c>
      <c r="E677" s="192" t="s">
        <v>2155</v>
      </c>
      <c r="F677" s="193" t="s">
        <v>4443</v>
      </c>
      <c r="G677" s="194" t="s">
        <v>2066</v>
      </c>
      <c r="H677" s="195">
        <v>1</v>
      </c>
      <c r="I677" s="196">
        <v>771.12</v>
      </c>
      <c r="J677" s="197">
        <f t="shared" si="0"/>
        <v>771.12</v>
      </c>
      <c r="K677" s="193" t="s">
        <v>1</v>
      </c>
      <c r="L677" s="39"/>
      <c r="M677" s="198" t="s">
        <v>1</v>
      </c>
      <c r="N677" s="199" t="s">
        <v>45</v>
      </c>
      <c r="O677" s="71"/>
      <c r="P677" s="200">
        <f t="shared" si="1"/>
        <v>0</v>
      </c>
      <c r="Q677" s="200">
        <v>0</v>
      </c>
      <c r="R677" s="200">
        <f t="shared" si="2"/>
        <v>0</v>
      </c>
      <c r="S677" s="200">
        <v>0</v>
      </c>
      <c r="T677" s="201">
        <f t="shared" si="3"/>
        <v>0</v>
      </c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R677" s="202" t="s">
        <v>175</v>
      </c>
      <c r="AT677" s="202" t="s">
        <v>243</v>
      </c>
      <c r="AU677" s="202" t="s">
        <v>88</v>
      </c>
      <c r="AY677" s="17" t="s">
        <v>241</v>
      </c>
      <c r="BE677" s="203">
        <f t="shared" si="4"/>
        <v>771.12</v>
      </c>
      <c r="BF677" s="203">
        <f t="shared" si="5"/>
        <v>0</v>
      </c>
      <c r="BG677" s="203">
        <f t="shared" si="6"/>
        <v>0</v>
      </c>
      <c r="BH677" s="203">
        <f t="shared" si="7"/>
        <v>0</v>
      </c>
      <c r="BI677" s="203">
        <f t="shared" si="8"/>
        <v>0</v>
      </c>
      <c r="BJ677" s="17" t="s">
        <v>14</v>
      </c>
      <c r="BK677" s="203">
        <f t="shared" si="9"/>
        <v>771.12</v>
      </c>
      <c r="BL677" s="17" t="s">
        <v>175</v>
      </c>
      <c r="BM677" s="202" t="s">
        <v>4444</v>
      </c>
    </row>
    <row r="678" spans="1:65" s="1" customFormat="1" ht="16.5" customHeight="1" x14ac:dyDescent="0.2">
      <c r="A678" s="34"/>
      <c r="B678" s="35"/>
      <c r="C678" s="191" t="s">
        <v>4445</v>
      </c>
      <c r="D678" s="191" t="s">
        <v>243</v>
      </c>
      <c r="E678" s="192" t="s">
        <v>4446</v>
      </c>
      <c r="F678" s="193" t="s">
        <v>2156</v>
      </c>
      <c r="G678" s="194" t="s">
        <v>2066</v>
      </c>
      <c r="H678" s="195">
        <v>1</v>
      </c>
      <c r="I678" s="196">
        <v>481.95</v>
      </c>
      <c r="J678" s="197">
        <f t="shared" si="0"/>
        <v>481.95</v>
      </c>
      <c r="K678" s="193" t="s">
        <v>1</v>
      </c>
      <c r="L678" s="39"/>
      <c r="M678" s="198" t="s">
        <v>1</v>
      </c>
      <c r="N678" s="199" t="s">
        <v>45</v>
      </c>
      <c r="O678" s="71"/>
      <c r="P678" s="200">
        <f t="shared" si="1"/>
        <v>0</v>
      </c>
      <c r="Q678" s="200">
        <v>0</v>
      </c>
      <c r="R678" s="200">
        <f t="shared" si="2"/>
        <v>0</v>
      </c>
      <c r="S678" s="200">
        <v>0</v>
      </c>
      <c r="T678" s="201">
        <f t="shared" si="3"/>
        <v>0</v>
      </c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R678" s="202" t="s">
        <v>175</v>
      </c>
      <c r="AT678" s="202" t="s">
        <v>243</v>
      </c>
      <c r="AU678" s="202" t="s">
        <v>88</v>
      </c>
      <c r="AY678" s="17" t="s">
        <v>241</v>
      </c>
      <c r="BE678" s="203">
        <f t="shared" si="4"/>
        <v>481.95</v>
      </c>
      <c r="BF678" s="203">
        <f t="shared" si="5"/>
        <v>0</v>
      </c>
      <c r="BG678" s="203">
        <f t="shared" si="6"/>
        <v>0</v>
      </c>
      <c r="BH678" s="203">
        <f t="shared" si="7"/>
        <v>0</v>
      </c>
      <c r="BI678" s="203">
        <f t="shared" si="8"/>
        <v>0</v>
      </c>
      <c r="BJ678" s="17" t="s">
        <v>14</v>
      </c>
      <c r="BK678" s="203">
        <f t="shared" si="9"/>
        <v>481.95</v>
      </c>
      <c r="BL678" s="17" t="s">
        <v>175</v>
      </c>
      <c r="BM678" s="202" t="s">
        <v>4447</v>
      </c>
    </row>
    <row r="679" spans="1:65" s="1" customFormat="1" ht="16.5" customHeight="1" x14ac:dyDescent="0.2">
      <c r="A679" s="34"/>
      <c r="B679" s="35"/>
      <c r="C679" s="191" t="s">
        <v>4448</v>
      </c>
      <c r="D679" s="191" t="s">
        <v>243</v>
      </c>
      <c r="E679" s="192" t="s">
        <v>4449</v>
      </c>
      <c r="F679" s="193" t="s">
        <v>4450</v>
      </c>
      <c r="G679" s="194" t="s">
        <v>2066</v>
      </c>
      <c r="H679" s="195">
        <v>3</v>
      </c>
      <c r="I679" s="196">
        <v>963.9</v>
      </c>
      <c r="J679" s="197">
        <f t="shared" si="0"/>
        <v>2891.7</v>
      </c>
      <c r="K679" s="193" t="s">
        <v>1</v>
      </c>
      <c r="L679" s="39"/>
      <c r="M679" s="198" t="s">
        <v>1</v>
      </c>
      <c r="N679" s="199" t="s">
        <v>45</v>
      </c>
      <c r="O679" s="71"/>
      <c r="P679" s="200">
        <f t="shared" si="1"/>
        <v>0</v>
      </c>
      <c r="Q679" s="200">
        <v>0</v>
      </c>
      <c r="R679" s="200">
        <f t="shared" si="2"/>
        <v>0</v>
      </c>
      <c r="S679" s="200">
        <v>0</v>
      </c>
      <c r="T679" s="201">
        <f t="shared" si="3"/>
        <v>0</v>
      </c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R679" s="202" t="s">
        <v>175</v>
      </c>
      <c r="AT679" s="202" t="s">
        <v>243</v>
      </c>
      <c r="AU679" s="202" t="s">
        <v>88</v>
      </c>
      <c r="AY679" s="17" t="s">
        <v>241</v>
      </c>
      <c r="BE679" s="203">
        <f t="shared" si="4"/>
        <v>2891.7</v>
      </c>
      <c r="BF679" s="203">
        <f t="shared" si="5"/>
        <v>0</v>
      </c>
      <c r="BG679" s="203">
        <f t="shared" si="6"/>
        <v>0</v>
      </c>
      <c r="BH679" s="203">
        <f t="shared" si="7"/>
        <v>0</v>
      </c>
      <c r="BI679" s="203">
        <f t="shared" si="8"/>
        <v>0</v>
      </c>
      <c r="BJ679" s="17" t="s">
        <v>14</v>
      </c>
      <c r="BK679" s="203">
        <f t="shared" si="9"/>
        <v>2891.7</v>
      </c>
      <c r="BL679" s="17" t="s">
        <v>175</v>
      </c>
      <c r="BM679" s="202" t="s">
        <v>4451</v>
      </c>
    </row>
    <row r="680" spans="1:65" s="1" customFormat="1" ht="24.2" customHeight="1" x14ac:dyDescent="0.2">
      <c r="A680" s="34"/>
      <c r="B680" s="35"/>
      <c r="C680" s="191" t="s">
        <v>4452</v>
      </c>
      <c r="D680" s="191" t="s">
        <v>243</v>
      </c>
      <c r="E680" s="192" t="s">
        <v>4453</v>
      </c>
      <c r="F680" s="193" t="s">
        <v>4454</v>
      </c>
      <c r="G680" s="194" t="s">
        <v>2066</v>
      </c>
      <c r="H680" s="195">
        <v>1</v>
      </c>
      <c r="I680" s="196">
        <v>29605.95</v>
      </c>
      <c r="J680" s="197">
        <f t="shared" si="0"/>
        <v>29605.95</v>
      </c>
      <c r="K680" s="193" t="s">
        <v>1</v>
      </c>
      <c r="L680" s="39"/>
      <c r="M680" s="198" t="s">
        <v>1</v>
      </c>
      <c r="N680" s="199" t="s">
        <v>45</v>
      </c>
      <c r="O680" s="71"/>
      <c r="P680" s="200">
        <f t="shared" si="1"/>
        <v>0</v>
      </c>
      <c r="Q680" s="200">
        <v>0</v>
      </c>
      <c r="R680" s="200">
        <f t="shared" si="2"/>
        <v>0</v>
      </c>
      <c r="S680" s="200">
        <v>0</v>
      </c>
      <c r="T680" s="201">
        <f t="shared" si="3"/>
        <v>0</v>
      </c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R680" s="202" t="s">
        <v>175</v>
      </c>
      <c r="AT680" s="202" t="s">
        <v>243</v>
      </c>
      <c r="AU680" s="202" t="s">
        <v>88</v>
      </c>
      <c r="AY680" s="17" t="s">
        <v>241</v>
      </c>
      <c r="BE680" s="203">
        <f t="shared" si="4"/>
        <v>29605.95</v>
      </c>
      <c r="BF680" s="203">
        <f t="shared" si="5"/>
        <v>0</v>
      </c>
      <c r="BG680" s="203">
        <f t="shared" si="6"/>
        <v>0</v>
      </c>
      <c r="BH680" s="203">
        <f t="shared" si="7"/>
        <v>0</v>
      </c>
      <c r="BI680" s="203">
        <f t="shared" si="8"/>
        <v>0</v>
      </c>
      <c r="BJ680" s="17" t="s">
        <v>14</v>
      </c>
      <c r="BK680" s="203">
        <f t="shared" si="9"/>
        <v>29605.95</v>
      </c>
      <c r="BL680" s="17" t="s">
        <v>175</v>
      </c>
      <c r="BM680" s="202" t="s">
        <v>4455</v>
      </c>
    </row>
    <row r="681" spans="1:65" s="1" customFormat="1" ht="24.2" customHeight="1" x14ac:dyDescent="0.2">
      <c r="A681" s="34"/>
      <c r="B681" s="35"/>
      <c r="C681" s="191" t="s">
        <v>4456</v>
      </c>
      <c r="D681" s="191" t="s">
        <v>243</v>
      </c>
      <c r="E681" s="192" t="s">
        <v>4457</v>
      </c>
      <c r="F681" s="193" t="s">
        <v>4458</v>
      </c>
      <c r="G681" s="194" t="s">
        <v>2066</v>
      </c>
      <c r="H681" s="195">
        <v>1</v>
      </c>
      <c r="I681" s="196">
        <v>6334.21</v>
      </c>
      <c r="J681" s="197">
        <f t="shared" si="0"/>
        <v>6334.21</v>
      </c>
      <c r="K681" s="193" t="s">
        <v>1</v>
      </c>
      <c r="L681" s="39"/>
      <c r="M681" s="198" t="s">
        <v>1</v>
      </c>
      <c r="N681" s="199" t="s">
        <v>45</v>
      </c>
      <c r="O681" s="71"/>
      <c r="P681" s="200">
        <f t="shared" si="1"/>
        <v>0</v>
      </c>
      <c r="Q681" s="200">
        <v>0</v>
      </c>
      <c r="R681" s="200">
        <f t="shared" si="2"/>
        <v>0</v>
      </c>
      <c r="S681" s="200">
        <v>0</v>
      </c>
      <c r="T681" s="201">
        <f t="shared" si="3"/>
        <v>0</v>
      </c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R681" s="202" t="s">
        <v>175</v>
      </c>
      <c r="AT681" s="202" t="s">
        <v>243</v>
      </c>
      <c r="AU681" s="202" t="s">
        <v>88</v>
      </c>
      <c r="AY681" s="17" t="s">
        <v>241</v>
      </c>
      <c r="BE681" s="203">
        <f t="shared" si="4"/>
        <v>6334.21</v>
      </c>
      <c r="BF681" s="203">
        <f t="shared" si="5"/>
        <v>0</v>
      </c>
      <c r="BG681" s="203">
        <f t="shared" si="6"/>
        <v>0</v>
      </c>
      <c r="BH681" s="203">
        <f t="shared" si="7"/>
        <v>0</v>
      </c>
      <c r="BI681" s="203">
        <f t="shared" si="8"/>
        <v>0</v>
      </c>
      <c r="BJ681" s="17" t="s">
        <v>14</v>
      </c>
      <c r="BK681" s="203">
        <f t="shared" si="9"/>
        <v>6334.21</v>
      </c>
      <c r="BL681" s="17" t="s">
        <v>175</v>
      </c>
      <c r="BM681" s="202" t="s">
        <v>4459</v>
      </c>
    </row>
    <row r="682" spans="1:65" s="1" customFormat="1" ht="16.5" customHeight="1" x14ac:dyDescent="0.2">
      <c r="A682" s="34"/>
      <c r="B682" s="35"/>
      <c r="C682" s="191" t="s">
        <v>4460</v>
      </c>
      <c r="D682" s="191" t="s">
        <v>243</v>
      </c>
      <c r="E682" s="192" t="s">
        <v>4461</v>
      </c>
      <c r="F682" s="193" t="s">
        <v>4462</v>
      </c>
      <c r="G682" s="194" t="s">
        <v>2066</v>
      </c>
      <c r="H682" s="195">
        <v>1</v>
      </c>
      <c r="I682" s="196">
        <v>6003.73</v>
      </c>
      <c r="J682" s="197">
        <f t="shared" si="0"/>
        <v>6003.73</v>
      </c>
      <c r="K682" s="193" t="s">
        <v>1</v>
      </c>
      <c r="L682" s="39"/>
      <c r="M682" s="198" t="s">
        <v>1</v>
      </c>
      <c r="N682" s="199" t="s">
        <v>45</v>
      </c>
      <c r="O682" s="71"/>
      <c r="P682" s="200">
        <f t="shared" si="1"/>
        <v>0</v>
      </c>
      <c r="Q682" s="200">
        <v>0</v>
      </c>
      <c r="R682" s="200">
        <f t="shared" si="2"/>
        <v>0</v>
      </c>
      <c r="S682" s="200">
        <v>0</v>
      </c>
      <c r="T682" s="201">
        <f t="shared" si="3"/>
        <v>0</v>
      </c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R682" s="202" t="s">
        <v>175</v>
      </c>
      <c r="AT682" s="202" t="s">
        <v>243</v>
      </c>
      <c r="AU682" s="202" t="s">
        <v>88</v>
      </c>
      <c r="AY682" s="17" t="s">
        <v>241</v>
      </c>
      <c r="BE682" s="203">
        <f t="shared" si="4"/>
        <v>6003.73</v>
      </c>
      <c r="BF682" s="203">
        <f t="shared" si="5"/>
        <v>0</v>
      </c>
      <c r="BG682" s="203">
        <f t="shared" si="6"/>
        <v>0</v>
      </c>
      <c r="BH682" s="203">
        <f t="shared" si="7"/>
        <v>0</v>
      </c>
      <c r="BI682" s="203">
        <f t="shared" si="8"/>
        <v>0</v>
      </c>
      <c r="BJ682" s="17" t="s">
        <v>14</v>
      </c>
      <c r="BK682" s="203">
        <f t="shared" si="9"/>
        <v>6003.73</v>
      </c>
      <c r="BL682" s="17" t="s">
        <v>175</v>
      </c>
      <c r="BM682" s="202" t="s">
        <v>4463</v>
      </c>
    </row>
    <row r="683" spans="1:65" s="1" customFormat="1" ht="24.2" customHeight="1" x14ac:dyDescent="0.2">
      <c r="A683" s="34"/>
      <c r="B683" s="35"/>
      <c r="C683" s="191" t="s">
        <v>4464</v>
      </c>
      <c r="D683" s="191" t="s">
        <v>243</v>
      </c>
      <c r="E683" s="192" t="s">
        <v>4465</v>
      </c>
      <c r="F683" s="193" t="s">
        <v>4466</v>
      </c>
      <c r="G683" s="194" t="s">
        <v>2066</v>
      </c>
      <c r="H683" s="195">
        <v>1</v>
      </c>
      <c r="I683" s="196">
        <v>26576.13</v>
      </c>
      <c r="J683" s="197">
        <f t="shared" si="0"/>
        <v>26576.13</v>
      </c>
      <c r="K683" s="193" t="s">
        <v>1</v>
      </c>
      <c r="L683" s="39"/>
      <c r="M683" s="198" t="s">
        <v>1</v>
      </c>
      <c r="N683" s="199" t="s">
        <v>45</v>
      </c>
      <c r="O683" s="71"/>
      <c r="P683" s="200">
        <f t="shared" si="1"/>
        <v>0</v>
      </c>
      <c r="Q683" s="200">
        <v>0</v>
      </c>
      <c r="R683" s="200">
        <f t="shared" si="2"/>
        <v>0</v>
      </c>
      <c r="S683" s="200">
        <v>0</v>
      </c>
      <c r="T683" s="201">
        <f t="shared" si="3"/>
        <v>0</v>
      </c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R683" s="202" t="s">
        <v>175</v>
      </c>
      <c r="AT683" s="202" t="s">
        <v>243</v>
      </c>
      <c r="AU683" s="202" t="s">
        <v>88</v>
      </c>
      <c r="AY683" s="17" t="s">
        <v>241</v>
      </c>
      <c r="BE683" s="203">
        <f t="shared" si="4"/>
        <v>26576.13</v>
      </c>
      <c r="BF683" s="203">
        <f t="shared" si="5"/>
        <v>0</v>
      </c>
      <c r="BG683" s="203">
        <f t="shared" si="6"/>
        <v>0</v>
      </c>
      <c r="BH683" s="203">
        <f t="shared" si="7"/>
        <v>0</v>
      </c>
      <c r="BI683" s="203">
        <f t="shared" si="8"/>
        <v>0</v>
      </c>
      <c r="BJ683" s="17" t="s">
        <v>14</v>
      </c>
      <c r="BK683" s="203">
        <f t="shared" si="9"/>
        <v>26576.13</v>
      </c>
      <c r="BL683" s="17" t="s">
        <v>175</v>
      </c>
      <c r="BM683" s="202" t="s">
        <v>4467</v>
      </c>
    </row>
    <row r="684" spans="1:65" s="1" customFormat="1" ht="16.5" customHeight="1" x14ac:dyDescent="0.2">
      <c r="A684" s="34"/>
      <c r="B684" s="35"/>
      <c r="C684" s="191" t="s">
        <v>4468</v>
      </c>
      <c r="D684" s="191" t="s">
        <v>243</v>
      </c>
      <c r="E684" s="192" t="s">
        <v>2158</v>
      </c>
      <c r="F684" s="193" t="s">
        <v>2159</v>
      </c>
      <c r="G684" s="194" t="s">
        <v>2066</v>
      </c>
      <c r="H684" s="195">
        <v>2</v>
      </c>
      <c r="I684" s="196">
        <v>11.02</v>
      </c>
      <c r="J684" s="197">
        <f t="shared" si="0"/>
        <v>22.04</v>
      </c>
      <c r="K684" s="193" t="s">
        <v>1</v>
      </c>
      <c r="L684" s="39"/>
      <c r="M684" s="198" t="s">
        <v>1</v>
      </c>
      <c r="N684" s="199" t="s">
        <v>45</v>
      </c>
      <c r="O684" s="71"/>
      <c r="P684" s="200">
        <f t="shared" si="1"/>
        <v>0</v>
      </c>
      <c r="Q684" s="200">
        <v>0</v>
      </c>
      <c r="R684" s="200">
        <f t="shared" si="2"/>
        <v>0</v>
      </c>
      <c r="S684" s="200">
        <v>0</v>
      </c>
      <c r="T684" s="201">
        <f t="shared" si="3"/>
        <v>0</v>
      </c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R684" s="202" t="s">
        <v>175</v>
      </c>
      <c r="AT684" s="202" t="s">
        <v>243</v>
      </c>
      <c r="AU684" s="202" t="s">
        <v>88</v>
      </c>
      <c r="AY684" s="17" t="s">
        <v>241</v>
      </c>
      <c r="BE684" s="203">
        <f t="shared" si="4"/>
        <v>22.04</v>
      </c>
      <c r="BF684" s="203">
        <f t="shared" si="5"/>
        <v>0</v>
      </c>
      <c r="BG684" s="203">
        <f t="shared" si="6"/>
        <v>0</v>
      </c>
      <c r="BH684" s="203">
        <f t="shared" si="7"/>
        <v>0</v>
      </c>
      <c r="BI684" s="203">
        <f t="shared" si="8"/>
        <v>0</v>
      </c>
      <c r="BJ684" s="17" t="s">
        <v>14</v>
      </c>
      <c r="BK684" s="203">
        <f t="shared" si="9"/>
        <v>22.04</v>
      </c>
      <c r="BL684" s="17" t="s">
        <v>175</v>
      </c>
      <c r="BM684" s="202" t="s">
        <v>4469</v>
      </c>
    </row>
    <row r="685" spans="1:65" s="1" customFormat="1" ht="16.5" customHeight="1" x14ac:dyDescent="0.2">
      <c r="A685" s="34"/>
      <c r="B685" s="35"/>
      <c r="C685" s="191" t="s">
        <v>4470</v>
      </c>
      <c r="D685" s="191" t="s">
        <v>243</v>
      </c>
      <c r="E685" s="192" t="s">
        <v>2161</v>
      </c>
      <c r="F685" s="193" t="s">
        <v>2162</v>
      </c>
      <c r="G685" s="194" t="s">
        <v>2066</v>
      </c>
      <c r="H685" s="195">
        <v>2</v>
      </c>
      <c r="I685" s="196">
        <v>4.13</v>
      </c>
      <c r="J685" s="197">
        <f t="shared" si="0"/>
        <v>8.26</v>
      </c>
      <c r="K685" s="193" t="s">
        <v>1</v>
      </c>
      <c r="L685" s="39"/>
      <c r="M685" s="198" t="s">
        <v>1</v>
      </c>
      <c r="N685" s="199" t="s">
        <v>45</v>
      </c>
      <c r="O685" s="71"/>
      <c r="P685" s="200">
        <f t="shared" si="1"/>
        <v>0</v>
      </c>
      <c r="Q685" s="200">
        <v>0</v>
      </c>
      <c r="R685" s="200">
        <f t="shared" si="2"/>
        <v>0</v>
      </c>
      <c r="S685" s="200">
        <v>0</v>
      </c>
      <c r="T685" s="201">
        <f t="shared" si="3"/>
        <v>0</v>
      </c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R685" s="202" t="s">
        <v>175</v>
      </c>
      <c r="AT685" s="202" t="s">
        <v>243</v>
      </c>
      <c r="AU685" s="202" t="s">
        <v>88</v>
      </c>
      <c r="AY685" s="17" t="s">
        <v>241</v>
      </c>
      <c r="BE685" s="203">
        <f t="shared" si="4"/>
        <v>8.26</v>
      </c>
      <c r="BF685" s="203">
        <f t="shared" si="5"/>
        <v>0</v>
      </c>
      <c r="BG685" s="203">
        <f t="shared" si="6"/>
        <v>0</v>
      </c>
      <c r="BH685" s="203">
        <f t="shared" si="7"/>
        <v>0</v>
      </c>
      <c r="BI685" s="203">
        <f t="shared" si="8"/>
        <v>0</v>
      </c>
      <c r="BJ685" s="17" t="s">
        <v>14</v>
      </c>
      <c r="BK685" s="203">
        <f t="shared" si="9"/>
        <v>8.26</v>
      </c>
      <c r="BL685" s="17" t="s">
        <v>175</v>
      </c>
      <c r="BM685" s="202" t="s">
        <v>4471</v>
      </c>
    </row>
    <row r="686" spans="1:65" s="11" customFormat="1" ht="22.9" customHeight="1" x14ac:dyDescent="0.2">
      <c r="B686" s="175"/>
      <c r="C686" s="176"/>
      <c r="D686" s="177" t="s">
        <v>79</v>
      </c>
      <c r="E686" s="189" t="s">
        <v>2164</v>
      </c>
      <c r="F686" s="189" t="s">
        <v>2871</v>
      </c>
      <c r="G686" s="176"/>
      <c r="H686" s="176"/>
      <c r="I686" s="179"/>
      <c r="J686" s="190">
        <f>BK686</f>
        <v>69809.37000000001</v>
      </c>
      <c r="K686" s="176"/>
      <c r="L686" s="181"/>
      <c r="M686" s="182"/>
      <c r="N686" s="183"/>
      <c r="O686" s="183"/>
      <c r="P686" s="184">
        <f>SUM(P687:P710)</f>
        <v>0</v>
      </c>
      <c r="Q686" s="183"/>
      <c r="R686" s="184">
        <f>SUM(R687:R710)</f>
        <v>0</v>
      </c>
      <c r="S686" s="183"/>
      <c r="T686" s="185">
        <f>SUM(T687:T710)</f>
        <v>0</v>
      </c>
      <c r="AR686" s="186" t="s">
        <v>14</v>
      </c>
      <c r="AT686" s="187" t="s">
        <v>79</v>
      </c>
      <c r="AU686" s="187" t="s">
        <v>14</v>
      </c>
      <c r="AY686" s="186" t="s">
        <v>241</v>
      </c>
      <c r="BK686" s="188">
        <f>SUM(BK687:BK710)</f>
        <v>69809.37000000001</v>
      </c>
    </row>
    <row r="687" spans="1:65" s="1" customFormat="1" ht="16.5" customHeight="1" x14ac:dyDescent="0.2">
      <c r="A687" s="34"/>
      <c r="B687" s="35"/>
      <c r="C687" s="191" t="s">
        <v>4472</v>
      </c>
      <c r="D687" s="191" t="s">
        <v>243</v>
      </c>
      <c r="E687" s="192" t="s">
        <v>2166</v>
      </c>
      <c r="F687" s="193" t="s">
        <v>2167</v>
      </c>
      <c r="G687" s="194" t="s">
        <v>289</v>
      </c>
      <c r="H687" s="195">
        <v>25</v>
      </c>
      <c r="I687" s="196">
        <v>144.46</v>
      </c>
      <c r="J687" s="197">
        <f t="shared" ref="J687:J710" si="10">ROUND(I687*H687,2)</f>
        <v>3611.5</v>
      </c>
      <c r="K687" s="193" t="s">
        <v>1</v>
      </c>
      <c r="L687" s="39"/>
      <c r="M687" s="198" t="s">
        <v>1</v>
      </c>
      <c r="N687" s="199" t="s">
        <v>45</v>
      </c>
      <c r="O687" s="71"/>
      <c r="P687" s="200">
        <f t="shared" ref="P687:P710" si="11">O687*H687</f>
        <v>0</v>
      </c>
      <c r="Q687" s="200">
        <v>0</v>
      </c>
      <c r="R687" s="200">
        <f t="shared" ref="R687:R710" si="12">Q687*H687</f>
        <v>0</v>
      </c>
      <c r="S687" s="200">
        <v>0</v>
      </c>
      <c r="T687" s="201">
        <f t="shared" ref="T687:T710" si="13">S687*H687</f>
        <v>0</v>
      </c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R687" s="202" t="s">
        <v>175</v>
      </c>
      <c r="AT687" s="202" t="s">
        <v>243</v>
      </c>
      <c r="AU687" s="202" t="s">
        <v>88</v>
      </c>
      <c r="AY687" s="17" t="s">
        <v>241</v>
      </c>
      <c r="BE687" s="203">
        <f t="shared" ref="BE687:BE710" si="14">IF(N687="základní",J687,0)</f>
        <v>3611.5</v>
      </c>
      <c r="BF687" s="203">
        <f t="shared" ref="BF687:BF710" si="15">IF(N687="snížená",J687,0)</f>
        <v>0</v>
      </c>
      <c r="BG687" s="203">
        <f t="shared" ref="BG687:BG710" si="16">IF(N687="zákl. přenesená",J687,0)</f>
        <v>0</v>
      </c>
      <c r="BH687" s="203">
        <f t="shared" ref="BH687:BH710" si="17">IF(N687="sníž. přenesená",J687,0)</f>
        <v>0</v>
      </c>
      <c r="BI687" s="203">
        <f t="shared" ref="BI687:BI710" si="18">IF(N687="nulová",J687,0)</f>
        <v>0</v>
      </c>
      <c r="BJ687" s="17" t="s">
        <v>14</v>
      </c>
      <c r="BK687" s="203">
        <f t="shared" ref="BK687:BK710" si="19">ROUND(I687*H687,2)</f>
        <v>3611.5</v>
      </c>
      <c r="BL687" s="17" t="s">
        <v>175</v>
      </c>
      <c r="BM687" s="202" t="s">
        <v>4473</v>
      </c>
    </row>
    <row r="688" spans="1:65" s="1" customFormat="1" ht="16.5" customHeight="1" x14ac:dyDescent="0.2">
      <c r="A688" s="34"/>
      <c r="B688" s="35"/>
      <c r="C688" s="191" t="s">
        <v>4474</v>
      </c>
      <c r="D688" s="191" t="s">
        <v>243</v>
      </c>
      <c r="E688" s="192" t="s">
        <v>2169</v>
      </c>
      <c r="F688" s="193" t="s">
        <v>2170</v>
      </c>
      <c r="G688" s="194" t="s">
        <v>2066</v>
      </c>
      <c r="H688" s="195">
        <v>1</v>
      </c>
      <c r="I688" s="196">
        <v>648.76</v>
      </c>
      <c r="J688" s="197">
        <f t="shared" si="10"/>
        <v>648.76</v>
      </c>
      <c r="K688" s="193" t="s">
        <v>1</v>
      </c>
      <c r="L688" s="39"/>
      <c r="M688" s="198" t="s">
        <v>1</v>
      </c>
      <c r="N688" s="199" t="s">
        <v>45</v>
      </c>
      <c r="O688" s="71"/>
      <c r="P688" s="200">
        <f t="shared" si="11"/>
        <v>0</v>
      </c>
      <c r="Q688" s="200">
        <v>0</v>
      </c>
      <c r="R688" s="200">
        <f t="shared" si="12"/>
        <v>0</v>
      </c>
      <c r="S688" s="200">
        <v>0</v>
      </c>
      <c r="T688" s="201">
        <f t="shared" si="13"/>
        <v>0</v>
      </c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R688" s="202" t="s">
        <v>175</v>
      </c>
      <c r="AT688" s="202" t="s">
        <v>243</v>
      </c>
      <c r="AU688" s="202" t="s">
        <v>88</v>
      </c>
      <c r="AY688" s="17" t="s">
        <v>241</v>
      </c>
      <c r="BE688" s="203">
        <f t="shared" si="14"/>
        <v>648.76</v>
      </c>
      <c r="BF688" s="203">
        <f t="shared" si="15"/>
        <v>0</v>
      </c>
      <c r="BG688" s="203">
        <f t="shared" si="16"/>
        <v>0</v>
      </c>
      <c r="BH688" s="203">
        <f t="shared" si="17"/>
        <v>0</v>
      </c>
      <c r="BI688" s="203">
        <f t="shared" si="18"/>
        <v>0</v>
      </c>
      <c r="BJ688" s="17" t="s">
        <v>14</v>
      </c>
      <c r="BK688" s="203">
        <f t="shared" si="19"/>
        <v>648.76</v>
      </c>
      <c r="BL688" s="17" t="s">
        <v>175</v>
      </c>
      <c r="BM688" s="202" t="s">
        <v>4475</v>
      </c>
    </row>
    <row r="689" spans="1:65" s="1" customFormat="1" ht="24.2" customHeight="1" x14ac:dyDescent="0.2">
      <c r="A689" s="34"/>
      <c r="B689" s="35"/>
      <c r="C689" s="191" t="s">
        <v>4476</v>
      </c>
      <c r="D689" s="191" t="s">
        <v>243</v>
      </c>
      <c r="E689" s="192" t="s">
        <v>2175</v>
      </c>
      <c r="F689" s="193" t="s">
        <v>2176</v>
      </c>
      <c r="G689" s="194" t="s">
        <v>289</v>
      </c>
      <c r="H689" s="195">
        <v>10</v>
      </c>
      <c r="I689" s="196">
        <v>470.95</v>
      </c>
      <c r="J689" s="197">
        <f t="shared" si="10"/>
        <v>4709.5</v>
      </c>
      <c r="K689" s="193" t="s">
        <v>1</v>
      </c>
      <c r="L689" s="39"/>
      <c r="M689" s="198" t="s">
        <v>1</v>
      </c>
      <c r="N689" s="199" t="s">
        <v>45</v>
      </c>
      <c r="O689" s="71"/>
      <c r="P689" s="200">
        <f t="shared" si="11"/>
        <v>0</v>
      </c>
      <c r="Q689" s="200">
        <v>0</v>
      </c>
      <c r="R689" s="200">
        <f t="shared" si="12"/>
        <v>0</v>
      </c>
      <c r="S689" s="200">
        <v>0</v>
      </c>
      <c r="T689" s="201">
        <f t="shared" si="13"/>
        <v>0</v>
      </c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R689" s="202" t="s">
        <v>175</v>
      </c>
      <c r="AT689" s="202" t="s">
        <v>243</v>
      </c>
      <c r="AU689" s="202" t="s">
        <v>88</v>
      </c>
      <c r="AY689" s="17" t="s">
        <v>241</v>
      </c>
      <c r="BE689" s="203">
        <f t="shared" si="14"/>
        <v>4709.5</v>
      </c>
      <c r="BF689" s="203">
        <f t="shared" si="15"/>
        <v>0</v>
      </c>
      <c r="BG689" s="203">
        <f t="shared" si="16"/>
        <v>0</v>
      </c>
      <c r="BH689" s="203">
        <f t="shared" si="17"/>
        <v>0</v>
      </c>
      <c r="BI689" s="203">
        <f t="shared" si="18"/>
        <v>0</v>
      </c>
      <c r="BJ689" s="17" t="s">
        <v>14</v>
      </c>
      <c r="BK689" s="203">
        <f t="shared" si="19"/>
        <v>4709.5</v>
      </c>
      <c r="BL689" s="17" t="s">
        <v>175</v>
      </c>
      <c r="BM689" s="202" t="s">
        <v>4477</v>
      </c>
    </row>
    <row r="690" spans="1:65" s="1" customFormat="1" ht="16.5" customHeight="1" x14ac:dyDescent="0.2">
      <c r="A690" s="34"/>
      <c r="B690" s="35"/>
      <c r="C690" s="191" t="s">
        <v>4478</v>
      </c>
      <c r="D690" s="191" t="s">
        <v>243</v>
      </c>
      <c r="E690" s="192" t="s">
        <v>2181</v>
      </c>
      <c r="F690" s="193" t="s">
        <v>2182</v>
      </c>
      <c r="G690" s="194" t="s">
        <v>2066</v>
      </c>
      <c r="H690" s="195">
        <v>1</v>
      </c>
      <c r="I690" s="196">
        <v>137.91</v>
      </c>
      <c r="J690" s="197">
        <f t="shared" si="10"/>
        <v>137.91</v>
      </c>
      <c r="K690" s="193" t="s">
        <v>1</v>
      </c>
      <c r="L690" s="39"/>
      <c r="M690" s="198" t="s">
        <v>1</v>
      </c>
      <c r="N690" s="199" t="s">
        <v>45</v>
      </c>
      <c r="O690" s="71"/>
      <c r="P690" s="200">
        <f t="shared" si="11"/>
        <v>0</v>
      </c>
      <c r="Q690" s="200">
        <v>0</v>
      </c>
      <c r="R690" s="200">
        <f t="shared" si="12"/>
        <v>0</v>
      </c>
      <c r="S690" s="200">
        <v>0</v>
      </c>
      <c r="T690" s="201">
        <f t="shared" si="13"/>
        <v>0</v>
      </c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R690" s="202" t="s">
        <v>175</v>
      </c>
      <c r="AT690" s="202" t="s">
        <v>243</v>
      </c>
      <c r="AU690" s="202" t="s">
        <v>88</v>
      </c>
      <c r="AY690" s="17" t="s">
        <v>241</v>
      </c>
      <c r="BE690" s="203">
        <f t="shared" si="14"/>
        <v>137.91</v>
      </c>
      <c r="BF690" s="203">
        <f t="shared" si="15"/>
        <v>0</v>
      </c>
      <c r="BG690" s="203">
        <f t="shared" si="16"/>
        <v>0</v>
      </c>
      <c r="BH690" s="203">
        <f t="shared" si="17"/>
        <v>0</v>
      </c>
      <c r="BI690" s="203">
        <f t="shared" si="18"/>
        <v>0</v>
      </c>
      <c r="BJ690" s="17" t="s">
        <v>14</v>
      </c>
      <c r="BK690" s="203">
        <f t="shared" si="19"/>
        <v>137.91</v>
      </c>
      <c r="BL690" s="17" t="s">
        <v>175</v>
      </c>
      <c r="BM690" s="202" t="s">
        <v>4479</v>
      </c>
    </row>
    <row r="691" spans="1:65" s="1" customFormat="1" ht="16.5" customHeight="1" x14ac:dyDescent="0.2">
      <c r="A691" s="34"/>
      <c r="B691" s="35"/>
      <c r="C691" s="191" t="s">
        <v>4480</v>
      </c>
      <c r="D691" s="191" t="s">
        <v>243</v>
      </c>
      <c r="E691" s="192" t="s">
        <v>4481</v>
      </c>
      <c r="F691" s="193" t="s">
        <v>4482</v>
      </c>
      <c r="G691" s="194" t="s">
        <v>2066</v>
      </c>
      <c r="H691" s="195">
        <v>1</v>
      </c>
      <c r="I691" s="196">
        <v>1881.08</v>
      </c>
      <c r="J691" s="197">
        <f t="shared" si="10"/>
        <v>1881.08</v>
      </c>
      <c r="K691" s="193" t="s">
        <v>1</v>
      </c>
      <c r="L691" s="39"/>
      <c r="M691" s="198" t="s">
        <v>1</v>
      </c>
      <c r="N691" s="199" t="s">
        <v>45</v>
      </c>
      <c r="O691" s="71"/>
      <c r="P691" s="200">
        <f t="shared" si="11"/>
        <v>0</v>
      </c>
      <c r="Q691" s="200">
        <v>0</v>
      </c>
      <c r="R691" s="200">
        <f t="shared" si="12"/>
        <v>0</v>
      </c>
      <c r="S691" s="200">
        <v>0</v>
      </c>
      <c r="T691" s="201">
        <f t="shared" si="13"/>
        <v>0</v>
      </c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R691" s="202" t="s">
        <v>175</v>
      </c>
      <c r="AT691" s="202" t="s">
        <v>243</v>
      </c>
      <c r="AU691" s="202" t="s">
        <v>88</v>
      </c>
      <c r="AY691" s="17" t="s">
        <v>241</v>
      </c>
      <c r="BE691" s="203">
        <f t="shared" si="14"/>
        <v>1881.08</v>
      </c>
      <c r="BF691" s="203">
        <f t="shared" si="15"/>
        <v>0</v>
      </c>
      <c r="BG691" s="203">
        <f t="shared" si="16"/>
        <v>0</v>
      </c>
      <c r="BH691" s="203">
        <f t="shared" si="17"/>
        <v>0</v>
      </c>
      <c r="BI691" s="203">
        <f t="shared" si="18"/>
        <v>0</v>
      </c>
      <c r="BJ691" s="17" t="s">
        <v>14</v>
      </c>
      <c r="BK691" s="203">
        <f t="shared" si="19"/>
        <v>1881.08</v>
      </c>
      <c r="BL691" s="17" t="s">
        <v>175</v>
      </c>
      <c r="BM691" s="202" t="s">
        <v>4483</v>
      </c>
    </row>
    <row r="692" spans="1:65" s="1" customFormat="1" ht="16.5" customHeight="1" x14ac:dyDescent="0.2">
      <c r="A692" s="34"/>
      <c r="B692" s="35"/>
      <c r="C692" s="191" t="s">
        <v>4484</v>
      </c>
      <c r="D692" s="191" t="s">
        <v>243</v>
      </c>
      <c r="E692" s="192" t="s">
        <v>2193</v>
      </c>
      <c r="F692" s="193" t="s">
        <v>2194</v>
      </c>
      <c r="G692" s="194" t="s">
        <v>289</v>
      </c>
      <c r="H692" s="195">
        <v>60</v>
      </c>
      <c r="I692" s="196">
        <v>63.19</v>
      </c>
      <c r="J692" s="197">
        <f t="shared" si="10"/>
        <v>3791.4</v>
      </c>
      <c r="K692" s="193" t="s">
        <v>1</v>
      </c>
      <c r="L692" s="39"/>
      <c r="M692" s="198" t="s">
        <v>1</v>
      </c>
      <c r="N692" s="199" t="s">
        <v>45</v>
      </c>
      <c r="O692" s="71"/>
      <c r="P692" s="200">
        <f t="shared" si="11"/>
        <v>0</v>
      </c>
      <c r="Q692" s="200">
        <v>0</v>
      </c>
      <c r="R692" s="200">
        <f t="shared" si="12"/>
        <v>0</v>
      </c>
      <c r="S692" s="200">
        <v>0</v>
      </c>
      <c r="T692" s="201">
        <f t="shared" si="13"/>
        <v>0</v>
      </c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R692" s="202" t="s">
        <v>175</v>
      </c>
      <c r="AT692" s="202" t="s">
        <v>243</v>
      </c>
      <c r="AU692" s="202" t="s">
        <v>88</v>
      </c>
      <c r="AY692" s="17" t="s">
        <v>241</v>
      </c>
      <c r="BE692" s="203">
        <f t="shared" si="14"/>
        <v>3791.4</v>
      </c>
      <c r="BF692" s="203">
        <f t="shared" si="15"/>
        <v>0</v>
      </c>
      <c r="BG692" s="203">
        <f t="shared" si="16"/>
        <v>0</v>
      </c>
      <c r="BH692" s="203">
        <f t="shared" si="17"/>
        <v>0</v>
      </c>
      <c r="BI692" s="203">
        <f t="shared" si="18"/>
        <v>0</v>
      </c>
      <c r="BJ692" s="17" t="s">
        <v>14</v>
      </c>
      <c r="BK692" s="203">
        <f t="shared" si="19"/>
        <v>3791.4</v>
      </c>
      <c r="BL692" s="17" t="s">
        <v>175</v>
      </c>
      <c r="BM692" s="202" t="s">
        <v>4485</v>
      </c>
    </row>
    <row r="693" spans="1:65" s="1" customFormat="1" ht="16.5" customHeight="1" x14ac:dyDescent="0.2">
      <c r="A693" s="34"/>
      <c r="B693" s="35"/>
      <c r="C693" s="191" t="s">
        <v>4486</v>
      </c>
      <c r="D693" s="191" t="s">
        <v>243</v>
      </c>
      <c r="E693" s="192" t="s">
        <v>2196</v>
      </c>
      <c r="F693" s="193" t="s">
        <v>2200</v>
      </c>
      <c r="G693" s="194" t="s">
        <v>289</v>
      </c>
      <c r="H693" s="195">
        <v>33</v>
      </c>
      <c r="I693" s="196">
        <v>168.78</v>
      </c>
      <c r="J693" s="197">
        <f t="shared" si="10"/>
        <v>5569.74</v>
      </c>
      <c r="K693" s="193" t="s">
        <v>1</v>
      </c>
      <c r="L693" s="39"/>
      <c r="M693" s="198" t="s">
        <v>1</v>
      </c>
      <c r="N693" s="199" t="s">
        <v>45</v>
      </c>
      <c r="O693" s="71"/>
      <c r="P693" s="200">
        <f t="shared" si="11"/>
        <v>0</v>
      </c>
      <c r="Q693" s="200">
        <v>0</v>
      </c>
      <c r="R693" s="200">
        <f t="shared" si="12"/>
        <v>0</v>
      </c>
      <c r="S693" s="200">
        <v>0</v>
      </c>
      <c r="T693" s="201">
        <f t="shared" si="13"/>
        <v>0</v>
      </c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R693" s="202" t="s">
        <v>175</v>
      </c>
      <c r="AT693" s="202" t="s">
        <v>243</v>
      </c>
      <c r="AU693" s="202" t="s">
        <v>88</v>
      </c>
      <c r="AY693" s="17" t="s">
        <v>241</v>
      </c>
      <c r="BE693" s="203">
        <f t="shared" si="14"/>
        <v>5569.74</v>
      </c>
      <c r="BF693" s="203">
        <f t="shared" si="15"/>
        <v>0</v>
      </c>
      <c r="BG693" s="203">
        <f t="shared" si="16"/>
        <v>0</v>
      </c>
      <c r="BH693" s="203">
        <f t="shared" si="17"/>
        <v>0</v>
      </c>
      <c r="BI693" s="203">
        <f t="shared" si="18"/>
        <v>0</v>
      </c>
      <c r="BJ693" s="17" t="s">
        <v>14</v>
      </c>
      <c r="BK693" s="203">
        <f t="shared" si="19"/>
        <v>5569.74</v>
      </c>
      <c r="BL693" s="17" t="s">
        <v>175</v>
      </c>
      <c r="BM693" s="202" t="s">
        <v>4487</v>
      </c>
    </row>
    <row r="694" spans="1:65" s="1" customFormat="1" ht="16.5" customHeight="1" x14ac:dyDescent="0.2">
      <c r="A694" s="34"/>
      <c r="B694" s="35"/>
      <c r="C694" s="191" t="s">
        <v>4488</v>
      </c>
      <c r="D694" s="191" t="s">
        <v>243</v>
      </c>
      <c r="E694" s="192" t="s">
        <v>2220</v>
      </c>
      <c r="F694" s="193" t="s">
        <v>2221</v>
      </c>
      <c r="G694" s="194" t="s">
        <v>2066</v>
      </c>
      <c r="H694" s="195">
        <v>6</v>
      </c>
      <c r="I694" s="196">
        <v>50.63</v>
      </c>
      <c r="J694" s="197">
        <f t="shared" si="10"/>
        <v>303.77999999999997</v>
      </c>
      <c r="K694" s="193" t="s">
        <v>1</v>
      </c>
      <c r="L694" s="39"/>
      <c r="M694" s="198" t="s">
        <v>1</v>
      </c>
      <c r="N694" s="199" t="s">
        <v>45</v>
      </c>
      <c r="O694" s="71"/>
      <c r="P694" s="200">
        <f t="shared" si="11"/>
        <v>0</v>
      </c>
      <c r="Q694" s="200">
        <v>0</v>
      </c>
      <c r="R694" s="200">
        <f t="shared" si="12"/>
        <v>0</v>
      </c>
      <c r="S694" s="200">
        <v>0</v>
      </c>
      <c r="T694" s="201">
        <f t="shared" si="13"/>
        <v>0</v>
      </c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R694" s="202" t="s">
        <v>175</v>
      </c>
      <c r="AT694" s="202" t="s">
        <v>243</v>
      </c>
      <c r="AU694" s="202" t="s">
        <v>88</v>
      </c>
      <c r="AY694" s="17" t="s">
        <v>241</v>
      </c>
      <c r="BE694" s="203">
        <f t="shared" si="14"/>
        <v>303.77999999999997</v>
      </c>
      <c r="BF694" s="203">
        <f t="shared" si="15"/>
        <v>0</v>
      </c>
      <c r="BG694" s="203">
        <f t="shared" si="16"/>
        <v>0</v>
      </c>
      <c r="BH694" s="203">
        <f t="shared" si="17"/>
        <v>0</v>
      </c>
      <c r="BI694" s="203">
        <f t="shared" si="18"/>
        <v>0</v>
      </c>
      <c r="BJ694" s="17" t="s">
        <v>14</v>
      </c>
      <c r="BK694" s="203">
        <f t="shared" si="19"/>
        <v>303.77999999999997</v>
      </c>
      <c r="BL694" s="17" t="s">
        <v>175</v>
      </c>
      <c r="BM694" s="202" t="s">
        <v>4489</v>
      </c>
    </row>
    <row r="695" spans="1:65" s="1" customFormat="1" ht="16.5" customHeight="1" x14ac:dyDescent="0.2">
      <c r="A695" s="34"/>
      <c r="B695" s="35"/>
      <c r="C695" s="191" t="s">
        <v>4490</v>
      </c>
      <c r="D695" s="191" t="s">
        <v>243</v>
      </c>
      <c r="E695" s="192" t="s">
        <v>2232</v>
      </c>
      <c r="F695" s="193" t="s">
        <v>2233</v>
      </c>
      <c r="G695" s="194" t="s">
        <v>2066</v>
      </c>
      <c r="H695" s="195">
        <v>5</v>
      </c>
      <c r="I695" s="196">
        <v>35.06</v>
      </c>
      <c r="J695" s="197">
        <f t="shared" si="10"/>
        <v>175.3</v>
      </c>
      <c r="K695" s="193" t="s">
        <v>1</v>
      </c>
      <c r="L695" s="39"/>
      <c r="M695" s="198" t="s">
        <v>1</v>
      </c>
      <c r="N695" s="199" t="s">
        <v>45</v>
      </c>
      <c r="O695" s="71"/>
      <c r="P695" s="200">
        <f t="shared" si="11"/>
        <v>0</v>
      </c>
      <c r="Q695" s="200">
        <v>0</v>
      </c>
      <c r="R695" s="200">
        <f t="shared" si="12"/>
        <v>0</v>
      </c>
      <c r="S695" s="200">
        <v>0</v>
      </c>
      <c r="T695" s="201">
        <f t="shared" si="13"/>
        <v>0</v>
      </c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R695" s="202" t="s">
        <v>175</v>
      </c>
      <c r="AT695" s="202" t="s">
        <v>243</v>
      </c>
      <c r="AU695" s="202" t="s">
        <v>88</v>
      </c>
      <c r="AY695" s="17" t="s">
        <v>241</v>
      </c>
      <c r="BE695" s="203">
        <f t="shared" si="14"/>
        <v>175.3</v>
      </c>
      <c r="BF695" s="203">
        <f t="shared" si="15"/>
        <v>0</v>
      </c>
      <c r="BG695" s="203">
        <f t="shared" si="16"/>
        <v>0</v>
      </c>
      <c r="BH695" s="203">
        <f t="shared" si="17"/>
        <v>0</v>
      </c>
      <c r="BI695" s="203">
        <f t="shared" si="18"/>
        <v>0</v>
      </c>
      <c r="BJ695" s="17" t="s">
        <v>14</v>
      </c>
      <c r="BK695" s="203">
        <f t="shared" si="19"/>
        <v>175.3</v>
      </c>
      <c r="BL695" s="17" t="s">
        <v>175</v>
      </c>
      <c r="BM695" s="202" t="s">
        <v>4491</v>
      </c>
    </row>
    <row r="696" spans="1:65" s="1" customFormat="1" ht="16.5" customHeight="1" x14ac:dyDescent="0.2">
      <c r="A696" s="34"/>
      <c r="B696" s="35"/>
      <c r="C696" s="191" t="s">
        <v>4492</v>
      </c>
      <c r="D696" s="191" t="s">
        <v>243</v>
      </c>
      <c r="E696" s="192" t="s">
        <v>2235</v>
      </c>
      <c r="F696" s="193" t="s">
        <v>2236</v>
      </c>
      <c r="G696" s="194" t="s">
        <v>2066</v>
      </c>
      <c r="H696" s="195">
        <v>7</v>
      </c>
      <c r="I696" s="196">
        <v>40.25</v>
      </c>
      <c r="J696" s="197">
        <f t="shared" si="10"/>
        <v>281.75</v>
      </c>
      <c r="K696" s="193" t="s">
        <v>1</v>
      </c>
      <c r="L696" s="39"/>
      <c r="M696" s="198" t="s">
        <v>1</v>
      </c>
      <c r="N696" s="199" t="s">
        <v>45</v>
      </c>
      <c r="O696" s="71"/>
      <c r="P696" s="200">
        <f t="shared" si="11"/>
        <v>0</v>
      </c>
      <c r="Q696" s="200">
        <v>0</v>
      </c>
      <c r="R696" s="200">
        <f t="shared" si="12"/>
        <v>0</v>
      </c>
      <c r="S696" s="200">
        <v>0</v>
      </c>
      <c r="T696" s="201">
        <f t="shared" si="13"/>
        <v>0</v>
      </c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R696" s="202" t="s">
        <v>175</v>
      </c>
      <c r="AT696" s="202" t="s">
        <v>243</v>
      </c>
      <c r="AU696" s="202" t="s">
        <v>88</v>
      </c>
      <c r="AY696" s="17" t="s">
        <v>241</v>
      </c>
      <c r="BE696" s="203">
        <f t="shared" si="14"/>
        <v>281.75</v>
      </c>
      <c r="BF696" s="203">
        <f t="shared" si="15"/>
        <v>0</v>
      </c>
      <c r="BG696" s="203">
        <f t="shared" si="16"/>
        <v>0</v>
      </c>
      <c r="BH696" s="203">
        <f t="shared" si="17"/>
        <v>0</v>
      </c>
      <c r="BI696" s="203">
        <f t="shared" si="18"/>
        <v>0</v>
      </c>
      <c r="BJ696" s="17" t="s">
        <v>14</v>
      </c>
      <c r="BK696" s="203">
        <f t="shared" si="19"/>
        <v>281.75</v>
      </c>
      <c r="BL696" s="17" t="s">
        <v>175</v>
      </c>
      <c r="BM696" s="202" t="s">
        <v>4493</v>
      </c>
    </row>
    <row r="697" spans="1:65" s="1" customFormat="1" ht="16.5" customHeight="1" x14ac:dyDescent="0.2">
      <c r="A697" s="34"/>
      <c r="B697" s="35"/>
      <c r="C697" s="191" t="s">
        <v>4494</v>
      </c>
      <c r="D697" s="191" t="s">
        <v>243</v>
      </c>
      <c r="E697" s="192" t="s">
        <v>2244</v>
      </c>
      <c r="F697" s="193" t="s">
        <v>2245</v>
      </c>
      <c r="G697" s="194" t="s">
        <v>2066</v>
      </c>
      <c r="H697" s="195">
        <v>20</v>
      </c>
      <c r="I697" s="196">
        <v>84.4</v>
      </c>
      <c r="J697" s="197">
        <f t="shared" si="10"/>
        <v>1688</v>
      </c>
      <c r="K697" s="193" t="s">
        <v>1</v>
      </c>
      <c r="L697" s="39"/>
      <c r="M697" s="198" t="s">
        <v>1</v>
      </c>
      <c r="N697" s="199" t="s">
        <v>45</v>
      </c>
      <c r="O697" s="71"/>
      <c r="P697" s="200">
        <f t="shared" si="11"/>
        <v>0</v>
      </c>
      <c r="Q697" s="200">
        <v>0</v>
      </c>
      <c r="R697" s="200">
        <f t="shared" si="12"/>
        <v>0</v>
      </c>
      <c r="S697" s="200">
        <v>0</v>
      </c>
      <c r="T697" s="201">
        <f t="shared" si="13"/>
        <v>0</v>
      </c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R697" s="202" t="s">
        <v>175</v>
      </c>
      <c r="AT697" s="202" t="s">
        <v>243</v>
      </c>
      <c r="AU697" s="202" t="s">
        <v>88</v>
      </c>
      <c r="AY697" s="17" t="s">
        <v>241</v>
      </c>
      <c r="BE697" s="203">
        <f t="shared" si="14"/>
        <v>1688</v>
      </c>
      <c r="BF697" s="203">
        <f t="shared" si="15"/>
        <v>0</v>
      </c>
      <c r="BG697" s="203">
        <f t="shared" si="16"/>
        <v>0</v>
      </c>
      <c r="BH697" s="203">
        <f t="shared" si="17"/>
        <v>0</v>
      </c>
      <c r="BI697" s="203">
        <f t="shared" si="18"/>
        <v>0</v>
      </c>
      <c r="BJ697" s="17" t="s">
        <v>14</v>
      </c>
      <c r="BK697" s="203">
        <f t="shared" si="19"/>
        <v>1688</v>
      </c>
      <c r="BL697" s="17" t="s">
        <v>175</v>
      </c>
      <c r="BM697" s="202" t="s">
        <v>4495</v>
      </c>
    </row>
    <row r="698" spans="1:65" s="1" customFormat="1" ht="16.5" customHeight="1" x14ac:dyDescent="0.2">
      <c r="A698" s="34"/>
      <c r="B698" s="35"/>
      <c r="C698" s="191" t="s">
        <v>4496</v>
      </c>
      <c r="D698" s="191" t="s">
        <v>243</v>
      </c>
      <c r="E698" s="192" t="s">
        <v>2250</v>
      </c>
      <c r="F698" s="193" t="s">
        <v>2251</v>
      </c>
      <c r="G698" s="194" t="s">
        <v>2066</v>
      </c>
      <c r="H698" s="195">
        <v>1</v>
      </c>
      <c r="I698" s="196">
        <v>1298.32</v>
      </c>
      <c r="J698" s="197">
        <f t="shared" si="10"/>
        <v>1298.32</v>
      </c>
      <c r="K698" s="193" t="s">
        <v>1</v>
      </c>
      <c r="L698" s="39"/>
      <c r="M698" s="198" t="s">
        <v>1</v>
      </c>
      <c r="N698" s="199" t="s">
        <v>45</v>
      </c>
      <c r="O698" s="71"/>
      <c r="P698" s="200">
        <f t="shared" si="11"/>
        <v>0</v>
      </c>
      <c r="Q698" s="200">
        <v>0</v>
      </c>
      <c r="R698" s="200">
        <f t="shared" si="12"/>
        <v>0</v>
      </c>
      <c r="S698" s="200">
        <v>0</v>
      </c>
      <c r="T698" s="201">
        <f t="shared" si="13"/>
        <v>0</v>
      </c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R698" s="202" t="s">
        <v>175</v>
      </c>
      <c r="AT698" s="202" t="s">
        <v>243</v>
      </c>
      <c r="AU698" s="202" t="s">
        <v>88</v>
      </c>
      <c r="AY698" s="17" t="s">
        <v>241</v>
      </c>
      <c r="BE698" s="203">
        <f t="shared" si="14"/>
        <v>1298.32</v>
      </c>
      <c r="BF698" s="203">
        <f t="shared" si="15"/>
        <v>0</v>
      </c>
      <c r="BG698" s="203">
        <f t="shared" si="16"/>
        <v>0</v>
      </c>
      <c r="BH698" s="203">
        <f t="shared" si="17"/>
        <v>0</v>
      </c>
      <c r="BI698" s="203">
        <f t="shared" si="18"/>
        <v>0</v>
      </c>
      <c r="BJ698" s="17" t="s">
        <v>14</v>
      </c>
      <c r="BK698" s="203">
        <f t="shared" si="19"/>
        <v>1298.32</v>
      </c>
      <c r="BL698" s="17" t="s">
        <v>175</v>
      </c>
      <c r="BM698" s="202" t="s">
        <v>4497</v>
      </c>
    </row>
    <row r="699" spans="1:65" s="1" customFormat="1" ht="16.5" customHeight="1" x14ac:dyDescent="0.2">
      <c r="A699" s="34"/>
      <c r="B699" s="35"/>
      <c r="C699" s="191" t="s">
        <v>4498</v>
      </c>
      <c r="D699" s="191" t="s">
        <v>243</v>
      </c>
      <c r="E699" s="192" t="s">
        <v>4499</v>
      </c>
      <c r="F699" s="193" t="s">
        <v>4500</v>
      </c>
      <c r="G699" s="194" t="s">
        <v>289</v>
      </c>
      <c r="H699" s="195">
        <v>20</v>
      </c>
      <c r="I699" s="196">
        <v>6.29</v>
      </c>
      <c r="J699" s="197">
        <f t="shared" si="10"/>
        <v>125.8</v>
      </c>
      <c r="K699" s="193" t="s">
        <v>1</v>
      </c>
      <c r="L699" s="39"/>
      <c r="M699" s="198" t="s">
        <v>1</v>
      </c>
      <c r="N699" s="199" t="s">
        <v>45</v>
      </c>
      <c r="O699" s="71"/>
      <c r="P699" s="200">
        <f t="shared" si="11"/>
        <v>0</v>
      </c>
      <c r="Q699" s="200">
        <v>0</v>
      </c>
      <c r="R699" s="200">
        <f t="shared" si="12"/>
        <v>0</v>
      </c>
      <c r="S699" s="200">
        <v>0</v>
      </c>
      <c r="T699" s="201">
        <f t="shared" si="13"/>
        <v>0</v>
      </c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R699" s="202" t="s">
        <v>175</v>
      </c>
      <c r="AT699" s="202" t="s">
        <v>243</v>
      </c>
      <c r="AU699" s="202" t="s">
        <v>88</v>
      </c>
      <c r="AY699" s="17" t="s">
        <v>241</v>
      </c>
      <c r="BE699" s="203">
        <f t="shared" si="14"/>
        <v>125.8</v>
      </c>
      <c r="BF699" s="203">
        <f t="shared" si="15"/>
        <v>0</v>
      </c>
      <c r="BG699" s="203">
        <f t="shared" si="16"/>
        <v>0</v>
      </c>
      <c r="BH699" s="203">
        <f t="shared" si="17"/>
        <v>0</v>
      </c>
      <c r="BI699" s="203">
        <f t="shared" si="18"/>
        <v>0</v>
      </c>
      <c r="BJ699" s="17" t="s">
        <v>14</v>
      </c>
      <c r="BK699" s="203">
        <f t="shared" si="19"/>
        <v>125.8</v>
      </c>
      <c r="BL699" s="17" t="s">
        <v>175</v>
      </c>
      <c r="BM699" s="202" t="s">
        <v>4501</v>
      </c>
    </row>
    <row r="700" spans="1:65" s="1" customFormat="1" ht="16.5" customHeight="1" x14ac:dyDescent="0.2">
      <c r="A700" s="34"/>
      <c r="B700" s="35"/>
      <c r="C700" s="191" t="s">
        <v>4502</v>
      </c>
      <c r="D700" s="191" t="s">
        <v>243</v>
      </c>
      <c r="E700" s="192" t="s">
        <v>2259</v>
      </c>
      <c r="F700" s="193" t="s">
        <v>2260</v>
      </c>
      <c r="G700" s="194" t="s">
        <v>289</v>
      </c>
      <c r="H700" s="195">
        <v>49.3</v>
      </c>
      <c r="I700" s="196">
        <v>23.71</v>
      </c>
      <c r="J700" s="197">
        <f t="shared" si="10"/>
        <v>1168.9000000000001</v>
      </c>
      <c r="K700" s="193" t="s">
        <v>1</v>
      </c>
      <c r="L700" s="39"/>
      <c r="M700" s="198" t="s">
        <v>1</v>
      </c>
      <c r="N700" s="199" t="s">
        <v>45</v>
      </c>
      <c r="O700" s="71"/>
      <c r="P700" s="200">
        <f t="shared" si="11"/>
        <v>0</v>
      </c>
      <c r="Q700" s="200">
        <v>0</v>
      </c>
      <c r="R700" s="200">
        <f t="shared" si="12"/>
        <v>0</v>
      </c>
      <c r="S700" s="200">
        <v>0</v>
      </c>
      <c r="T700" s="201">
        <f t="shared" si="13"/>
        <v>0</v>
      </c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R700" s="202" t="s">
        <v>175</v>
      </c>
      <c r="AT700" s="202" t="s">
        <v>243</v>
      </c>
      <c r="AU700" s="202" t="s">
        <v>88</v>
      </c>
      <c r="AY700" s="17" t="s">
        <v>241</v>
      </c>
      <c r="BE700" s="203">
        <f t="shared" si="14"/>
        <v>1168.9000000000001</v>
      </c>
      <c r="BF700" s="203">
        <f t="shared" si="15"/>
        <v>0</v>
      </c>
      <c r="BG700" s="203">
        <f t="shared" si="16"/>
        <v>0</v>
      </c>
      <c r="BH700" s="203">
        <f t="shared" si="17"/>
        <v>0</v>
      </c>
      <c r="BI700" s="203">
        <f t="shared" si="18"/>
        <v>0</v>
      </c>
      <c r="BJ700" s="17" t="s">
        <v>14</v>
      </c>
      <c r="BK700" s="203">
        <f t="shared" si="19"/>
        <v>1168.9000000000001</v>
      </c>
      <c r="BL700" s="17" t="s">
        <v>175</v>
      </c>
      <c r="BM700" s="202" t="s">
        <v>4503</v>
      </c>
    </row>
    <row r="701" spans="1:65" s="1" customFormat="1" ht="16.5" customHeight="1" x14ac:dyDescent="0.2">
      <c r="A701" s="34"/>
      <c r="B701" s="35"/>
      <c r="C701" s="191" t="s">
        <v>4504</v>
      </c>
      <c r="D701" s="191" t="s">
        <v>243</v>
      </c>
      <c r="E701" s="192" t="s">
        <v>2262</v>
      </c>
      <c r="F701" s="193" t="s">
        <v>2263</v>
      </c>
      <c r="G701" s="194" t="s">
        <v>289</v>
      </c>
      <c r="H701" s="195">
        <v>13.7</v>
      </c>
      <c r="I701" s="196">
        <v>23.71</v>
      </c>
      <c r="J701" s="197">
        <f t="shared" si="10"/>
        <v>324.83</v>
      </c>
      <c r="K701" s="193" t="s">
        <v>1</v>
      </c>
      <c r="L701" s="39"/>
      <c r="M701" s="198" t="s">
        <v>1</v>
      </c>
      <c r="N701" s="199" t="s">
        <v>45</v>
      </c>
      <c r="O701" s="71"/>
      <c r="P701" s="200">
        <f t="shared" si="11"/>
        <v>0</v>
      </c>
      <c r="Q701" s="200">
        <v>0</v>
      </c>
      <c r="R701" s="200">
        <f t="shared" si="12"/>
        <v>0</v>
      </c>
      <c r="S701" s="200">
        <v>0</v>
      </c>
      <c r="T701" s="201">
        <f t="shared" si="13"/>
        <v>0</v>
      </c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R701" s="202" t="s">
        <v>175</v>
      </c>
      <c r="AT701" s="202" t="s">
        <v>243</v>
      </c>
      <c r="AU701" s="202" t="s">
        <v>88</v>
      </c>
      <c r="AY701" s="17" t="s">
        <v>241</v>
      </c>
      <c r="BE701" s="203">
        <f t="shared" si="14"/>
        <v>324.83</v>
      </c>
      <c r="BF701" s="203">
        <f t="shared" si="15"/>
        <v>0</v>
      </c>
      <c r="BG701" s="203">
        <f t="shared" si="16"/>
        <v>0</v>
      </c>
      <c r="BH701" s="203">
        <f t="shared" si="17"/>
        <v>0</v>
      </c>
      <c r="BI701" s="203">
        <f t="shared" si="18"/>
        <v>0</v>
      </c>
      <c r="BJ701" s="17" t="s">
        <v>14</v>
      </c>
      <c r="BK701" s="203">
        <f t="shared" si="19"/>
        <v>324.83</v>
      </c>
      <c r="BL701" s="17" t="s">
        <v>175</v>
      </c>
      <c r="BM701" s="202" t="s">
        <v>4505</v>
      </c>
    </row>
    <row r="702" spans="1:65" s="1" customFormat="1" ht="16.5" customHeight="1" x14ac:dyDescent="0.2">
      <c r="A702" s="34"/>
      <c r="B702" s="35"/>
      <c r="C702" s="191" t="s">
        <v>4506</v>
      </c>
      <c r="D702" s="191" t="s">
        <v>243</v>
      </c>
      <c r="E702" s="192" t="s">
        <v>4507</v>
      </c>
      <c r="F702" s="193" t="s">
        <v>4508</v>
      </c>
      <c r="G702" s="194" t="s">
        <v>289</v>
      </c>
      <c r="H702" s="195">
        <v>12.1</v>
      </c>
      <c r="I702" s="196">
        <v>39.119999999999997</v>
      </c>
      <c r="J702" s="197">
        <f t="shared" si="10"/>
        <v>473.35</v>
      </c>
      <c r="K702" s="193" t="s">
        <v>1</v>
      </c>
      <c r="L702" s="39"/>
      <c r="M702" s="198" t="s">
        <v>1</v>
      </c>
      <c r="N702" s="199" t="s">
        <v>45</v>
      </c>
      <c r="O702" s="71"/>
      <c r="P702" s="200">
        <f t="shared" si="11"/>
        <v>0</v>
      </c>
      <c r="Q702" s="200">
        <v>0</v>
      </c>
      <c r="R702" s="200">
        <f t="shared" si="12"/>
        <v>0</v>
      </c>
      <c r="S702" s="200">
        <v>0</v>
      </c>
      <c r="T702" s="201">
        <f t="shared" si="13"/>
        <v>0</v>
      </c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R702" s="202" t="s">
        <v>175</v>
      </c>
      <c r="AT702" s="202" t="s">
        <v>243</v>
      </c>
      <c r="AU702" s="202" t="s">
        <v>88</v>
      </c>
      <c r="AY702" s="17" t="s">
        <v>241</v>
      </c>
      <c r="BE702" s="203">
        <f t="shared" si="14"/>
        <v>473.35</v>
      </c>
      <c r="BF702" s="203">
        <f t="shared" si="15"/>
        <v>0</v>
      </c>
      <c r="BG702" s="203">
        <f t="shared" si="16"/>
        <v>0</v>
      </c>
      <c r="BH702" s="203">
        <f t="shared" si="17"/>
        <v>0</v>
      </c>
      <c r="BI702" s="203">
        <f t="shared" si="18"/>
        <v>0</v>
      </c>
      <c r="BJ702" s="17" t="s">
        <v>14</v>
      </c>
      <c r="BK702" s="203">
        <f t="shared" si="19"/>
        <v>473.35</v>
      </c>
      <c r="BL702" s="17" t="s">
        <v>175</v>
      </c>
      <c r="BM702" s="202" t="s">
        <v>4509</v>
      </c>
    </row>
    <row r="703" spans="1:65" s="1" customFormat="1" ht="16.5" customHeight="1" x14ac:dyDescent="0.2">
      <c r="A703" s="34"/>
      <c r="B703" s="35"/>
      <c r="C703" s="191" t="s">
        <v>4510</v>
      </c>
      <c r="D703" s="191" t="s">
        <v>243</v>
      </c>
      <c r="E703" s="192" t="s">
        <v>2271</v>
      </c>
      <c r="F703" s="193" t="s">
        <v>4511</v>
      </c>
      <c r="G703" s="194" t="s">
        <v>2066</v>
      </c>
      <c r="H703" s="195">
        <v>2</v>
      </c>
      <c r="I703" s="196">
        <v>2053.3000000000002</v>
      </c>
      <c r="J703" s="197">
        <f t="shared" si="10"/>
        <v>4106.6000000000004</v>
      </c>
      <c r="K703" s="193" t="s">
        <v>1</v>
      </c>
      <c r="L703" s="39"/>
      <c r="M703" s="198" t="s">
        <v>1</v>
      </c>
      <c r="N703" s="199" t="s">
        <v>45</v>
      </c>
      <c r="O703" s="71"/>
      <c r="P703" s="200">
        <f t="shared" si="11"/>
        <v>0</v>
      </c>
      <c r="Q703" s="200">
        <v>0</v>
      </c>
      <c r="R703" s="200">
        <f t="shared" si="12"/>
        <v>0</v>
      </c>
      <c r="S703" s="200">
        <v>0</v>
      </c>
      <c r="T703" s="201">
        <f t="shared" si="13"/>
        <v>0</v>
      </c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R703" s="202" t="s">
        <v>175</v>
      </c>
      <c r="AT703" s="202" t="s">
        <v>243</v>
      </c>
      <c r="AU703" s="202" t="s">
        <v>88</v>
      </c>
      <c r="AY703" s="17" t="s">
        <v>241</v>
      </c>
      <c r="BE703" s="203">
        <f t="shared" si="14"/>
        <v>4106.6000000000004</v>
      </c>
      <c r="BF703" s="203">
        <f t="shared" si="15"/>
        <v>0</v>
      </c>
      <c r="BG703" s="203">
        <f t="shared" si="16"/>
        <v>0</v>
      </c>
      <c r="BH703" s="203">
        <f t="shared" si="17"/>
        <v>0</v>
      </c>
      <c r="BI703" s="203">
        <f t="shared" si="18"/>
        <v>0</v>
      </c>
      <c r="BJ703" s="17" t="s">
        <v>14</v>
      </c>
      <c r="BK703" s="203">
        <f t="shared" si="19"/>
        <v>4106.6000000000004</v>
      </c>
      <c r="BL703" s="17" t="s">
        <v>175</v>
      </c>
      <c r="BM703" s="202" t="s">
        <v>4512</v>
      </c>
    </row>
    <row r="704" spans="1:65" s="1" customFormat="1" ht="16.5" customHeight="1" x14ac:dyDescent="0.2">
      <c r="A704" s="34"/>
      <c r="B704" s="35"/>
      <c r="C704" s="191" t="s">
        <v>4513</v>
      </c>
      <c r="D704" s="191" t="s">
        <v>243</v>
      </c>
      <c r="E704" s="192" t="s">
        <v>4514</v>
      </c>
      <c r="F704" s="193" t="s">
        <v>2284</v>
      </c>
      <c r="G704" s="194" t="s">
        <v>2066</v>
      </c>
      <c r="H704" s="195">
        <v>1</v>
      </c>
      <c r="I704" s="196">
        <v>3377.59</v>
      </c>
      <c r="J704" s="197">
        <f t="shared" si="10"/>
        <v>3377.59</v>
      </c>
      <c r="K704" s="193" t="s">
        <v>1</v>
      </c>
      <c r="L704" s="39"/>
      <c r="M704" s="198" t="s">
        <v>1</v>
      </c>
      <c r="N704" s="199" t="s">
        <v>45</v>
      </c>
      <c r="O704" s="71"/>
      <c r="P704" s="200">
        <f t="shared" si="11"/>
        <v>0</v>
      </c>
      <c r="Q704" s="200">
        <v>0</v>
      </c>
      <c r="R704" s="200">
        <f t="shared" si="12"/>
        <v>0</v>
      </c>
      <c r="S704" s="200">
        <v>0</v>
      </c>
      <c r="T704" s="201">
        <f t="shared" si="13"/>
        <v>0</v>
      </c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R704" s="202" t="s">
        <v>175</v>
      </c>
      <c r="AT704" s="202" t="s">
        <v>243</v>
      </c>
      <c r="AU704" s="202" t="s">
        <v>88</v>
      </c>
      <c r="AY704" s="17" t="s">
        <v>241</v>
      </c>
      <c r="BE704" s="203">
        <f t="shared" si="14"/>
        <v>3377.59</v>
      </c>
      <c r="BF704" s="203">
        <f t="shared" si="15"/>
        <v>0</v>
      </c>
      <c r="BG704" s="203">
        <f t="shared" si="16"/>
        <v>0</v>
      </c>
      <c r="BH704" s="203">
        <f t="shared" si="17"/>
        <v>0</v>
      </c>
      <c r="BI704" s="203">
        <f t="shared" si="18"/>
        <v>0</v>
      </c>
      <c r="BJ704" s="17" t="s">
        <v>14</v>
      </c>
      <c r="BK704" s="203">
        <f t="shared" si="19"/>
        <v>3377.59</v>
      </c>
      <c r="BL704" s="17" t="s">
        <v>175</v>
      </c>
      <c r="BM704" s="202" t="s">
        <v>4515</v>
      </c>
    </row>
    <row r="705" spans="1:65" s="1" customFormat="1" ht="16.5" customHeight="1" x14ac:dyDescent="0.2">
      <c r="A705" s="34"/>
      <c r="B705" s="35"/>
      <c r="C705" s="191" t="s">
        <v>4516</v>
      </c>
      <c r="D705" s="191" t="s">
        <v>243</v>
      </c>
      <c r="E705" s="192" t="s">
        <v>4517</v>
      </c>
      <c r="F705" s="193" t="s">
        <v>4518</v>
      </c>
      <c r="G705" s="194" t="s">
        <v>2066</v>
      </c>
      <c r="H705" s="195">
        <v>3</v>
      </c>
      <c r="I705" s="196">
        <v>623.19000000000005</v>
      </c>
      <c r="J705" s="197">
        <f t="shared" si="10"/>
        <v>1869.57</v>
      </c>
      <c r="K705" s="193" t="s">
        <v>1</v>
      </c>
      <c r="L705" s="39"/>
      <c r="M705" s="198" t="s">
        <v>1</v>
      </c>
      <c r="N705" s="199" t="s">
        <v>45</v>
      </c>
      <c r="O705" s="71"/>
      <c r="P705" s="200">
        <f t="shared" si="11"/>
        <v>0</v>
      </c>
      <c r="Q705" s="200">
        <v>0</v>
      </c>
      <c r="R705" s="200">
        <f t="shared" si="12"/>
        <v>0</v>
      </c>
      <c r="S705" s="200">
        <v>0</v>
      </c>
      <c r="T705" s="201">
        <f t="shared" si="13"/>
        <v>0</v>
      </c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R705" s="202" t="s">
        <v>175</v>
      </c>
      <c r="AT705" s="202" t="s">
        <v>243</v>
      </c>
      <c r="AU705" s="202" t="s">
        <v>88</v>
      </c>
      <c r="AY705" s="17" t="s">
        <v>241</v>
      </c>
      <c r="BE705" s="203">
        <f t="shared" si="14"/>
        <v>1869.57</v>
      </c>
      <c r="BF705" s="203">
        <f t="shared" si="15"/>
        <v>0</v>
      </c>
      <c r="BG705" s="203">
        <f t="shared" si="16"/>
        <v>0</v>
      </c>
      <c r="BH705" s="203">
        <f t="shared" si="17"/>
        <v>0</v>
      </c>
      <c r="BI705" s="203">
        <f t="shared" si="18"/>
        <v>0</v>
      </c>
      <c r="BJ705" s="17" t="s">
        <v>14</v>
      </c>
      <c r="BK705" s="203">
        <f t="shared" si="19"/>
        <v>1869.57</v>
      </c>
      <c r="BL705" s="17" t="s">
        <v>175</v>
      </c>
      <c r="BM705" s="202" t="s">
        <v>4519</v>
      </c>
    </row>
    <row r="706" spans="1:65" s="1" customFormat="1" ht="76.349999999999994" customHeight="1" x14ac:dyDescent="0.2">
      <c r="A706" s="34"/>
      <c r="B706" s="35"/>
      <c r="C706" s="191" t="s">
        <v>4520</v>
      </c>
      <c r="D706" s="191" t="s">
        <v>243</v>
      </c>
      <c r="E706" s="192" t="s">
        <v>4521</v>
      </c>
      <c r="F706" s="193" t="s">
        <v>4522</v>
      </c>
      <c r="G706" s="194" t="s">
        <v>2066</v>
      </c>
      <c r="H706" s="195">
        <v>1</v>
      </c>
      <c r="I706" s="196">
        <v>29395.35</v>
      </c>
      <c r="J706" s="197">
        <f t="shared" si="10"/>
        <v>29395.35</v>
      </c>
      <c r="K706" s="193" t="s">
        <v>1</v>
      </c>
      <c r="L706" s="39"/>
      <c r="M706" s="198" t="s">
        <v>1</v>
      </c>
      <c r="N706" s="199" t="s">
        <v>45</v>
      </c>
      <c r="O706" s="71"/>
      <c r="P706" s="200">
        <f t="shared" si="11"/>
        <v>0</v>
      </c>
      <c r="Q706" s="200">
        <v>0</v>
      </c>
      <c r="R706" s="200">
        <f t="shared" si="12"/>
        <v>0</v>
      </c>
      <c r="S706" s="200">
        <v>0</v>
      </c>
      <c r="T706" s="201">
        <f t="shared" si="13"/>
        <v>0</v>
      </c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R706" s="202" t="s">
        <v>175</v>
      </c>
      <c r="AT706" s="202" t="s">
        <v>243</v>
      </c>
      <c r="AU706" s="202" t="s">
        <v>88</v>
      </c>
      <c r="AY706" s="17" t="s">
        <v>241</v>
      </c>
      <c r="BE706" s="203">
        <f t="shared" si="14"/>
        <v>29395.35</v>
      </c>
      <c r="BF706" s="203">
        <f t="shared" si="15"/>
        <v>0</v>
      </c>
      <c r="BG706" s="203">
        <f t="shared" si="16"/>
        <v>0</v>
      </c>
      <c r="BH706" s="203">
        <f t="shared" si="17"/>
        <v>0</v>
      </c>
      <c r="BI706" s="203">
        <f t="shared" si="18"/>
        <v>0</v>
      </c>
      <c r="BJ706" s="17" t="s">
        <v>14</v>
      </c>
      <c r="BK706" s="203">
        <f t="shared" si="19"/>
        <v>29395.35</v>
      </c>
      <c r="BL706" s="17" t="s">
        <v>175</v>
      </c>
      <c r="BM706" s="202" t="s">
        <v>4523</v>
      </c>
    </row>
    <row r="707" spans="1:65" s="1" customFormat="1" ht="16.5" customHeight="1" x14ac:dyDescent="0.2">
      <c r="A707" s="34"/>
      <c r="B707" s="35"/>
      <c r="C707" s="191" t="s">
        <v>4524</v>
      </c>
      <c r="D707" s="191" t="s">
        <v>243</v>
      </c>
      <c r="E707" s="192" t="s">
        <v>2893</v>
      </c>
      <c r="F707" s="193" t="s">
        <v>2894</v>
      </c>
      <c r="G707" s="194" t="s">
        <v>289</v>
      </c>
      <c r="H707" s="195">
        <v>10</v>
      </c>
      <c r="I707" s="196">
        <v>6.89</v>
      </c>
      <c r="J707" s="197">
        <f t="shared" si="10"/>
        <v>68.900000000000006</v>
      </c>
      <c r="K707" s="193" t="s">
        <v>1</v>
      </c>
      <c r="L707" s="39"/>
      <c r="M707" s="198" t="s">
        <v>1</v>
      </c>
      <c r="N707" s="199" t="s">
        <v>45</v>
      </c>
      <c r="O707" s="71"/>
      <c r="P707" s="200">
        <f t="shared" si="11"/>
        <v>0</v>
      </c>
      <c r="Q707" s="200">
        <v>0</v>
      </c>
      <c r="R707" s="200">
        <f t="shared" si="12"/>
        <v>0</v>
      </c>
      <c r="S707" s="200">
        <v>0</v>
      </c>
      <c r="T707" s="201">
        <f t="shared" si="13"/>
        <v>0</v>
      </c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R707" s="202" t="s">
        <v>175</v>
      </c>
      <c r="AT707" s="202" t="s">
        <v>243</v>
      </c>
      <c r="AU707" s="202" t="s">
        <v>88</v>
      </c>
      <c r="AY707" s="17" t="s">
        <v>241</v>
      </c>
      <c r="BE707" s="203">
        <f t="shared" si="14"/>
        <v>68.900000000000006</v>
      </c>
      <c r="BF707" s="203">
        <f t="shared" si="15"/>
        <v>0</v>
      </c>
      <c r="BG707" s="203">
        <f t="shared" si="16"/>
        <v>0</v>
      </c>
      <c r="BH707" s="203">
        <f t="shared" si="17"/>
        <v>0</v>
      </c>
      <c r="BI707" s="203">
        <f t="shared" si="18"/>
        <v>0</v>
      </c>
      <c r="BJ707" s="17" t="s">
        <v>14</v>
      </c>
      <c r="BK707" s="203">
        <f t="shared" si="19"/>
        <v>68.900000000000006</v>
      </c>
      <c r="BL707" s="17" t="s">
        <v>175</v>
      </c>
      <c r="BM707" s="202" t="s">
        <v>4525</v>
      </c>
    </row>
    <row r="708" spans="1:65" s="1" customFormat="1" ht="16.5" customHeight="1" x14ac:dyDescent="0.2">
      <c r="A708" s="34"/>
      <c r="B708" s="35"/>
      <c r="C708" s="191" t="s">
        <v>4526</v>
      </c>
      <c r="D708" s="191" t="s">
        <v>243</v>
      </c>
      <c r="E708" s="192" t="s">
        <v>2896</v>
      </c>
      <c r="F708" s="193" t="s">
        <v>2897</v>
      </c>
      <c r="G708" s="194" t="s">
        <v>289</v>
      </c>
      <c r="H708" s="195">
        <v>12</v>
      </c>
      <c r="I708" s="196">
        <v>24.08</v>
      </c>
      <c r="J708" s="197">
        <f t="shared" si="10"/>
        <v>288.95999999999998</v>
      </c>
      <c r="K708" s="193" t="s">
        <v>1</v>
      </c>
      <c r="L708" s="39"/>
      <c r="M708" s="198" t="s">
        <v>1</v>
      </c>
      <c r="N708" s="199" t="s">
        <v>45</v>
      </c>
      <c r="O708" s="71"/>
      <c r="P708" s="200">
        <f t="shared" si="11"/>
        <v>0</v>
      </c>
      <c r="Q708" s="200">
        <v>0</v>
      </c>
      <c r="R708" s="200">
        <f t="shared" si="12"/>
        <v>0</v>
      </c>
      <c r="S708" s="200">
        <v>0</v>
      </c>
      <c r="T708" s="201">
        <f t="shared" si="13"/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202" t="s">
        <v>175</v>
      </c>
      <c r="AT708" s="202" t="s">
        <v>243</v>
      </c>
      <c r="AU708" s="202" t="s">
        <v>88</v>
      </c>
      <c r="AY708" s="17" t="s">
        <v>241</v>
      </c>
      <c r="BE708" s="203">
        <f t="shared" si="14"/>
        <v>288.95999999999998</v>
      </c>
      <c r="BF708" s="203">
        <f t="shared" si="15"/>
        <v>0</v>
      </c>
      <c r="BG708" s="203">
        <f t="shared" si="16"/>
        <v>0</v>
      </c>
      <c r="BH708" s="203">
        <f t="shared" si="17"/>
        <v>0</v>
      </c>
      <c r="BI708" s="203">
        <f t="shared" si="18"/>
        <v>0</v>
      </c>
      <c r="BJ708" s="17" t="s">
        <v>14</v>
      </c>
      <c r="BK708" s="203">
        <f t="shared" si="19"/>
        <v>288.95999999999998</v>
      </c>
      <c r="BL708" s="17" t="s">
        <v>175</v>
      </c>
      <c r="BM708" s="202" t="s">
        <v>4527</v>
      </c>
    </row>
    <row r="709" spans="1:65" s="1" customFormat="1" ht="16.5" customHeight="1" x14ac:dyDescent="0.2">
      <c r="A709" s="34"/>
      <c r="B709" s="35"/>
      <c r="C709" s="191" t="s">
        <v>4528</v>
      </c>
      <c r="D709" s="191" t="s">
        <v>243</v>
      </c>
      <c r="E709" s="192" t="s">
        <v>2286</v>
      </c>
      <c r="F709" s="193" t="s">
        <v>2287</v>
      </c>
      <c r="G709" s="194" t="s">
        <v>2288</v>
      </c>
      <c r="H709" s="263">
        <v>1</v>
      </c>
      <c r="I709" s="196">
        <v>3505.8241730300001</v>
      </c>
      <c r="J709" s="197">
        <f t="shared" si="10"/>
        <v>3505.82</v>
      </c>
      <c r="K709" s="193" t="s">
        <v>1</v>
      </c>
      <c r="L709" s="39"/>
      <c r="M709" s="198" t="s">
        <v>1</v>
      </c>
      <c r="N709" s="199" t="s">
        <v>45</v>
      </c>
      <c r="O709" s="71"/>
      <c r="P709" s="200">
        <f t="shared" si="11"/>
        <v>0</v>
      </c>
      <c r="Q709" s="200">
        <v>0</v>
      </c>
      <c r="R709" s="200">
        <f t="shared" si="12"/>
        <v>0</v>
      </c>
      <c r="S709" s="200">
        <v>0</v>
      </c>
      <c r="T709" s="201">
        <f t="shared" si="13"/>
        <v>0</v>
      </c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R709" s="202" t="s">
        <v>175</v>
      </c>
      <c r="AT709" s="202" t="s">
        <v>243</v>
      </c>
      <c r="AU709" s="202" t="s">
        <v>88</v>
      </c>
      <c r="AY709" s="17" t="s">
        <v>241</v>
      </c>
      <c r="BE709" s="203">
        <f t="shared" si="14"/>
        <v>3505.82</v>
      </c>
      <c r="BF709" s="203">
        <f t="shared" si="15"/>
        <v>0</v>
      </c>
      <c r="BG709" s="203">
        <f t="shared" si="16"/>
        <v>0</v>
      </c>
      <c r="BH709" s="203">
        <f t="shared" si="17"/>
        <v>0</v>
      </c>
      <c r="BI709" s="203">
        <f t="shared" si="18"/>
        <v>0</v>
      </c>
      <c r="BJ709" s="17" t="s">
        <v>14</v>
      </c>
      <c r="BK709" s="203">
        <f t="shared" si="19"/>
        <v>3505.82</v>
      </c>
      <c r="BL709" s="17" t="s">
        <v>175</v>
      </c>
      <c r="BM709" s="202" t="s">
        <v>4529</v>
      </c>
    </row>
    <row r="710" spans="1:65" s="1" customFormat="1" ht="16.5" customHeight="1" x14ac:dyDescent="0.2">
      <c r="A710" s="34"/>
      <c r="B710" s="35"/>
      <c r="C710" s="191" t="s">
        <v>4530</v>
      </c>
      <c r="D710" s="191" t="s">
        <v>243</v>
      </c>
      <c r="E710" s="192" t="s">
        <v>2290</v>
      </c>
      <c r="F710" s="193" t="s">
        <v>2291</v>
      </c>
      <c r="G710" s="194" t="s">
        <v>2288</v>
      </c>
      <c r="H710" s="263">
        <v>1</v>
      </c>
      <c r="I710" s="196">
        <v>1006.65806059</v>
      </c>
      <c r="J710" s="197">
        <f t="shared" si="10"/>
        <v>1006.66</v>
      </c>
      <c r="K710" s="193" t="s">
        <v>1</v>
      </c>
      <c r="L710" s="39"/>
      <c r="M710" s="198" t="s">
        <v>1</v>
      </c>
      <c r="N710" s="199" t="s">
        <v>45</v>
      </c>
      <c r="O710" s="71"/>
      <c r="P710" s="200">
        <f t="shared" si="11"/>
        <v>0</v>
      </c>
      <c r="Q710" s="200">
        <v>0</v>
      </c>
      <c r="R710" s="200">
        <f t="shared" si="12"/>
        <v>0</v>
      </c>
      <c r="S710" s="200">
        <v>0</v>
      </c>
      <c r="T710" s="201">
        <f t="shared" si="13"/>
        <v>0</v>
      </c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R710" s="202" t="s">
        <v>175</v>
      </c>
      <c r="AT710" s="202" t="s">
        <v>243</v>
      </c>
      <c r="AU710" s="202" t="s">
        <v>88</v>
      </c>
      <c r="AY710" s="17" t="s">
        <v>241</v>
      </c>
      <c r="BE710" s="203">
        <f t="shared" si="14"/>
        <v>1006.66</v>
      </c>
      <c r="BF710" s="203">
        <f t="shared" si="15"/>
        <v>0</v>
      </c>
      <c r="BG710" s="203">
        <f t="shared" si="16"/>
        <v>0</v>
      </c>
      <c r="BH710" s="203">
        <f t="shared" si="17"/>
        <v>0</v>
      </c>
      <c r="BI710" s="203">
        <f t="shared" si="18"/>
        <v>0</v>
      </c>
      <c r="BJ710" s="17" t="s">
        <v>14</v>
      </c>
      <c r="BK710" s="203">
        <f t="shared" si="19"/>
        <v>1006.66</v>
      </c>
      <c r="BL710" s="17" t="s">
        <v>175</v>
      </c>
      <c r="BM710" s="202" t="s">
        <v>4531</v>
      </c>
    </row>
    <row r="711" spans="1:65" s="11" customFormat="1" ht="22.9" customHeight="1" x14ac:dyDescent="0.2">
      <c r="B711" s="175"/>
      <c r="C711" s="176"/>
      <c r="D711" s="177" t="s">
        <v>79</v>
      </c>
      <c r="E711" s="189" t="s">
        <v>2293</v>
      </c>
      <c r="F711" s="189" t="s">
        <v>2294</v>
      </c>
      <c r="G711" s="176"/>
      <c r="H711" s="176"/>
      <c r="I711" s="179"/>
      <c r="J711" s="190">
        <f>BK711</f>
        <v>62234.57</v>
      </c>
      <c r="K711" s="176"/>
      <c r="L711" s="181"/>
      <c r="M711" s="182"/>
      <c r="N711" s="183"/>
      <c r="O711" s="183"/>
      <c r="P711" s="184">
        <f>SUM(P712:P721)</f>
        <v>0</v>
      </c>
      <c r="Q711" s="183"/>
      <c r="R711" s="184">
        <f>SUM(R712:R721)</f>
        <v>0</v>
      </c>
      <c r="S711" s="183"/>
      <c r="T711" s="185">
        <f>SUM(T712:T721)</f>
        <v>0</v>
      </c>
      <c r="AR711" s="186" t="s">
        <v>14</v>
      </c>
      <c r="AT711" s="187" t="s">
        <v>79</v>
      </c>
      <c r="AU711" s="187" t="s">
        <v>14</v>
      </c>
      <c r="AY711" s="186" t="s">
        <v>241</v>
      </c>
      <c r="BK711" s="188">
        <f>SUM(BK712:BK721)</f>
        <v>62234.57</v>
      </c>
    </row>
    <row r="712" spans="1:65" s="1" customFormat="1" ht="16.5" customHeight="1" x14ac:dyDescent="0.2">
      <c r="A712" s="34"/>
      <c r="B712" s="35"/>
      <c r="C712" s="191" t="s">
        <v>4532</v>
      </c>
      <c r="D712" s="191" t="s">
        <v>243</v>
      </c>
      <c r="E712" s="192" t="s">
        <v>2295</v>
      </c>
      <c r="F712" s="193" t="s">
        <v>2296</v>
      </c>
      <c r="G712" s="194" t="s">
        <v>2066</v>
      </c>
      <c r="H712" s="195">
        <v>1</v>
      </c>
      <c r="I712" s="196">
        <v>3098.25</v>
      </c>
      <c r="J712" s="197">
        <f t="shared" ref="J712:J721" si="20">ROUND(I712*H712,2)</f>
        <v>3098.25</v>
      </c>
      <c r="K712" s="193" t="s">
        <v>1</v>
      </c>
      <c r="L712" s="39"/>
      <c r="M712" s="198" t="s">
        <v>1</v>
      </c>
      <c r="N712" s="199" t="s">
        <v>45</v>
      </c>
      <c r="O712" s="71"/>
      <c r="P712" s="200">
        <f t="shared" ref="P712:P721" si="21">O712*H712</f>
        <v>0</v>
      </c>
      <c r="Q712" s="200">
        <v>0</v>
      </c>
      <c r="R712" s="200">
        <f t="shared" ref="R712:R721" si="22">Q712*H712</f>
        <v>0</v>
      </c>
      <c r="S712" s="200">
        <v>0</v>
      </c>
      <c r="T712" s="201">
        <f t="shared" ref="T712:T721" si="23">S712*H712</f>
        <v>0</v>
      </c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R712" s="202" t="s">
        <v>175</v>
      </c>
      <c r="AT712" s="202" t="s">
        <v>243</v>
      </c>
      <c r="AU712" s="202" t="s">
        <v>88</v>
      </c>
      <c r="AY712" s="17" t="s">
        <v>241</v>
      </c>
      <c r="BE712" s="203">
        <f t="shared" ref="BE712:BE721" si="24">IF(N712="základní",J712,0)</f>
        <v>3098.25</v>
      </c>
      <c r="BF712" s="203">
        <f t="shared" ref="BF712:BF721" si="25">IF(N712="snížená",J712,0)</f>
        <v>0</v>
      </c>
      <c r="BG712" s="203">
        <f t="shared" ref="BG712:BG721" si="26">IF(N712="zákl. přenesená",J712,0)</f>
        <v>0</v>
      </c>
      <c r="BH712" s="203">
        <f t="shared" ref="BH712:BH721" si="27">IF(N712="sníž. přenesená",J712,0)</f>
        <v>0</v>
      </c>
      <c r="BI712" s="203">
        <f t="shared" ref="BI712:BI721" si="28">IF(N712="nulová",J712,0)</f>
        <v>0</v>
      </c>
      <c r="BJ712" s="17" t="s">
        <v>14</v>
      </c>
      <c r="BK712" s="203">
        <f t="shared" ref="BK712:BK721" si="29">ROUND(I712*H712,2)</f>
        <v>3098.25</v>
      </c>
      <c r="BL712" s="17" t="s">
        <v>175</v>
      </c>
      <c r="BM712" s="202" t="s">
        <v>4533</v>
      </c>
    </row>
    <row r="713" spans="1:65" s="1" customFormat="1" ht="16.5" customHeight="1" x14ac:dyDescent="0.2">
      <c r="A713" s="34"/>
      <c r="B713" s="35"/>
      <c r="C713" s="191" t="s">
        <v>4534</v>
      </c>
      <c r="D713" s="191" t="s">
        <v>243</v>
      </c>
      <c r="E713" s="192" t="s">
        <v>2298</v>
      </c>
      <c r="F713" s="193" t="s">
        <v>4535</v>
      </c>
      <c r="G713" s="194" t="s">
        <v>2066</v>
      </c>
      <c r="H713" s="195">
        <v>1</v>
      </c>
      <c r="I713" s="196">
        <v>3098.25</v>
      </c>
      <c r="J713" s="197">
        <f t="shared" si="20"/>
        <v>3098.25</v>
      </c>
      <c r="K713" s="193" t="s">
        <v>1</v>
      </c>
      <c r="L713" s="39"/>
      <c r="M713" s="198" t="s">
        <v>1</v>
      </c>
      <c r="N713" s="199" t="s">
        <v>45</v>
      </c>
      <c r="O713" s="71"/>
      <c r="P713" s="200">
        <f t="shared" si="21"/>
        <v>0</v>
      </c>
      <c r="Q713" s="200">
        <v>0</v>
      </c>
      <c r="R713" s="200">
        <f t="shared" si="22"/>
        <v>0</v>
      </c>
      <c r="S713" s="200">
        <v>0</v>
      </c>
      <c r="T713" s="201">
        <f t="shared" si="23"/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202" t="s">
        <v>175</v>
      </c>
      <c r="AT713" s="202" t="s">
        <v>243</v>
      </c>
      <c r="AU713" s="202" t="s">
        <v>88</v>
      </c>
      <c r="AY713" s="17" t="s">
        <v>241</v>
      </c>
      <c r="BE713" s="203">
        <f t="shared" si="24"/>
        <v>3098.25</v>
      </c>
      <c r="BF713" s="203">
        <f t="shared" si="25"/>
        <v>0</v>
      </c>
      <c r="BG713" s="203">
        <f t="shared" si="26"/>
        <v>0</v>
      </c>
      <c r="BH713" s="203">
        <f t="shared" si="27"/>
        <v>0</v>
      </c>
      <c r="BI713" s="203">
        <f t="shared" si="28"/>
        <v>0</v>
      </c>
      <c r="BJ713" s="17" t="s">
        <v>14</v>
      </c>
      <c r="BK713" s="203">
        <f t="shared" si="29"/>
        <v>3098.25</v>
      </c>
      <c r="BL713" s="17" t="s">
        <v>175</v>
      </c>
      <c r="BM713" s="202" t="s">
        <v>4536</v>
      </c>
    </row>
    <row r="714" spans="1:65" s="1" customFormat="1" ht="24.2" customHeight="1" x14ac:dyDescent="0.2">
      <c r="A714" s="34"/>
      <c r="B714" s="35"/>
      <c r="C714" s="191" t="s">
        <v>4537</v>
      </c>
      <c r="D714" s="191" t="s">
        <v>243</v>
      </c>
      <c r="E714" s="192" t="s">
        <v>2301</v>
      </c>
      <c r="F714" s="193" t="s">
        <v>2302</v>
      </c>
      <c r="G714" s="194" t="s">
        <v>2066</v>
      </c>
      <c r="H714" s="195">
        <v>1</v>
      </c>
      <c r="I714" s="196">
        <v>4957.21</v>
      </c>
      <c r="J714" s="197">
        <f t="shared" si="20"/>
        <v>4957.21</v>
      </c>
      <c r="K714" s="193" t="s">
        <v>1</v>
      </c>
      <c r="L714" s="39"/>
      <c r="M714" s="198" t="s">
        <v>1</v>
      </c>
      <c r="N714" s="199" t="s">
        <v>45</v>
      </c>
      <c r="O714" s="71"/>
      <c r="P714" s="200">
        <f t="shared" si="21"/>
        <v>0</v>
      </c>
      <c r="Q714" s="200">
        <v>0</v>
      </c>
      <c r="R714" s="200">
        <f t="shared" si="22"/>
        <v>0</v>
      </c>
      <c r="S714" s="200">
        <v>0</v>
      </c>
      <c r="T714" s="201">
        <f t="shared" si="23"/>
        <v>0</v>
      </c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R714" s="202" t="s">
        <v>175</v>
      </c>
      <c r="AT714" s="202" t="s">
        <v>243</v>
      </c>
      <c r="AU714" s="202" t="s">
        <v>88</v>
      </c>
      <c r="AY714" s="17" t="s">
        <v>241</v>
      </c>
      <c r="BE714" s="203">
        <f t="shared" si="24"/>
        <v>4957.21</v>
      </c>
      <c r="BF714" s="203">
        <f t="shared" si="25"/>
        <v>0</v>
      </c>
      <c r="BG714" s="203">
        <f t="shared" si="26"/>
        <v>0</v>
      </c>
      <c r="BH714" s="203">
        <f t="shared" si="27"/>
        <v>0</v>
      </c>
      <c r="BI714" s="203">
        <f t="shared" si="28"/>
        <v>0</v>
      </c>
      <c r="BJ714" s="17" t="s">
        <v>14</v>
      </c>
      <c r="BK714" s="203">
        <f t="shared" si="29"/>
        <v>4957.21</v>
      </c>
      <c r="BL714" s="17" t="s">
        <v>175</v>
      </c>
      <c r="BM714" s="202" t="s">
        <v>4538</v>
      </c>
    </row>
    <row r="715" spans="1:65" s="1" customFormat="1" ht="24.2" customHeight="1" x14ac:dyDescent="0.2">
      <c r="A715" s="34"/>
      <c r="B715" s="35"/>
      <c r="C715" s="191" t="s">
        <v>4539</v>
      </c>
      <c r="D715" s="191" t="s">
        <v>243</v>
      </c>
      <c r="E715" s="192" t="s">
        <v>2305</v>
      </c>
      <c r="F715" s="193" t="s">
        <v>2306</v>
      </c>
      <c r="G715" s="194" t="s">
        <v>2066</v>
      </c>
      <c r="H715" s="195">
        <v>1</v>
      </c>
      <c r="I715" s="196">
        <v>5488.33</v>
      </c>
      <c r="J715" s="197">
        <f t="shared" si="20"/>
        <v>5488.33</v>
      </c>
      <c r="K715" s="193" t="s">
        <v>1</v>
      </c>
      <c r="L715" s="39"/>
      <c r="M715" s="198" t="s">
        <v>1</v>
      </c>
      <c r="N715" s="199" t="s">
        <v>45</v>
      </c>
      <c r="O715" s="71"/>
      <c r="P715" s="200">
        <f t="shared" si="21"/>
        <v>0</v>
      </c>
      <c r="Q715" s="200">
        <v>0</v>
      </c>
      <c r="R715" s="200">
        <f t="shared" si="22"/>
        <v>0</v>
      </c>
      <c r="S715" s="200">
        <v>0</v>
      </c>
      <c r="T715" s="201">
        <f t="shared" si="23"/>
        <v>0</v>
      </c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R715" s="202" t="s">
        <v>175</v>
      </c>
      <c r="AT715" s="202" t="s">
        <v>243</v>
      </c>
      <c r="AU715" s="202" t="s">
        <v>88</v>
      </c>
      <c r="AY715" s="17" t="s">
        <v>241</v>
      </c>
      <c r="BE715" s="203">
        <f t="shared" si="24"/>
        <v>5488.33</v>
      </c>
      <c r="BF715" s="203">
        <f t="shared" si="25"/>
        <v>0</v>
      </c>
      <c r="BG715" s="203">
        <f t="shared" si="26"/>
        <v>0</v>
      </c>
      <c r="BH715" s="203">
        <f t="shared" si="27"/>
        <v>0</v>
      </c>
      <c r="BI715" s="203">
        <f t="shared" si="28"/>
        <v>0</v>
      </c>
      <c r="BJ715" s="17" t="s">
        <v>14</v>
      </c>
      <c r="BK715" s="203">
        <f t="shared" si="29"/>
        <v>5488.33</v>
      </c>
      <c r="BL715" s="17" t="s">
        <v>175</v>
      </c>
      <c r="BM715" s="202" t="s">
        <v>4540</v>
      </c>
    </row>
    <row r="716" spans="1:65" s="1" customFormat="1" ht="16.5" customHeight="1" x14ac:dyDescent="0.2">
      <c r="A716" s="34"/>
      <c r="B716" s="35"/>
      <c r="C716" s="191" t="s">
        <v>4541</v>
      </c>
      <c r="D716" s="191" t="s">
        <v>243</v>
      </c>
      <c r="E716" s="192" t="s">
        <v>2309</v>
      </c>
      <c r="F716" s="193" t="s">
        <v>2310</v>
      </c>
      <c r="G716" s="194" t="s">
        <v>2066</v>
      </c>
      <c r="H716" s="195">
        <v>1</v>
      </c>
      <c r="I716" s="196">
        <v>16441.400000000001</v>
      </c>
      <c r="J716" s="197">
        <f t="shared" si="20"/>
        <v>16441.400000000001</v>
      </c>
      <c r="K716" s="193" t="s">
        <v>1</v>
      </c>
      <c r="L716" s="39"/>
      <c r="M716" s="198" t="s">
        <v>1</v>
      </c>
      <c r="N716" s="199" t="s">
        <v>45</v>
      </c>
      <c r="O716" s="71"/>
      <c r="P716" s="200">
        <f t="shared" si="21"/>
        <v>0</v>
      </c>
      <c r="Q716" s="200">
        <v>0</v>
      </c>
      <c r="R716" s="200">
        <f t="shared" si="22"/>
        <v>0</v>
      </c>
      <c r="S716" s="200">
        <v>0</v>
      </c>
      <c r="T716" s="201">
        <f t="shared" si="23"/>
        <v>0</v>
      </c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R716" s="202" t="s">
        <v>175</v>
      </c>
      <c r="AT716" s="202" t="s">
        <v>243</v>
      </c>
      <c r="AU716" s="202" t="s">
        <v>88</v>
      </c>
      <c r="AY716" s="17" t="s">
        <v>241</v>
      </c>
      <c r="BE716" s="203">
        <f t="shared" si="24"/>
        <v>16441.400000000001</v>
      </c>
      <c r="BF716" s="203">
        <f t="shared" si="25"/>
        <v>0</v>
      </c>
      <c r="BG716" s="203">
        <f t="shared" si="26"/>
        <v>0</v>
      </c>
      <c r="BH716" s="203">
        <f t="shared" si="27"/>
        <v>0</v>
      </c>
      <c r="BI716" s="203">
        <f t="shared" si="28"/>
        <v>0</v>
      </c>
      <c r="BJ716" s="17" t="s">
        <v>14</v>
      </c>
      <c r="BK716" s="203">
        <f t="shared" si="29"/>
        <v>16441.400000000001</v>
      </c>
      <c r="BL716" s="17" t="s">
        <v>175</v>
      </c>
      <c r="BM716" s="202" t="s">
        <v>4542</v>
      </c>
    </row>
    <row r="717" spans="1:65" s="1" customFormat="1" ht="24.2" customHeight="1" x14ac:dyDescent="0.2">
      <c r="A717" s="34"/>
      <c r="B717" s="35"/>
      <c r="C717" s="191" t="s">
        <v>4543</v>
      </c>
      <c r="D717" s="191" t="s">
        <v>243</v>
      </c>
      <c r="E717" s="192" t="s">
        <v>2313</v>
      </c>
      <c r="F717" s="193" t="s">
        <v>2314</v>
      </c>
      <c r="G717" s="194" t="s">
        <v>2066</v>
      </c>
      <c r="H717" s="195">
        <v>1</v>
      </c>
      <c r="I717" s="196">
        <v>1514.7</v>
      </c>
      <c r="J717" s="197">
        <f t="shared" si="20"/>
        <v>1514.7</v>
      </c>
      <c r="K717" s="193" t="s">
        <v>1</v>
      </c>
      <c r="L717" s="39"/>
      <c r="M717" s="198" t="s">
        <v>1</v>
      </c>
      <c r="N717" s="199" t="s">
        <v>45</v>
      </c>
      <c r="O717" s="71"/>
      <c r="P717" s="200">
        <f t="shared" si="21"/>
        <v>0</v>
      </c>
      <c r="Q717" s="200">
        <v>0</v>
      </c>
      <c r="R717" s="200">
        <f t="shared" si="22"/>
        <v>0</v>
      </c>
      <c r="S717" s="200">
        <v>0</v>
      </c>
      <c r="T717" s="201">
        <f t="shared" si="23"/>
        <v>0</v>
      </c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R717" s="202" t="s">
        <v>175</v>
      </c>
      <c r="AT717" s="202" t="s">
        <v>243</v>
      </c>
      <c r="AU717" s="202" t="s">
        <v>88</v>
      </c>
      <c r="AY717" s="17" t="s">
        <v>241</v>
      </c>
      <c r="BE717" s="203">
        <f t="shared" si="24"/>
        <v>1514.7</v>
      </c>
      <c r="BF717" s="203">
        <f t="shared" si="25"/>
        <v>0</v>
      </c>
      <c r="BG717" s="203">
        <f t="shared" si="26"/>
        <v>0</v>
      </c>
      <c r="BH717" s="203">
        <f t="shared" si="27"/>
        <v>0</v>
      </c>
      <c r="BI717" s="203">
        <f t="shared" si="28"/>
        <v>0</v>
      </c>
      <c r="BJ717" s="17" t="s">
        <v>14</v>
      </c>
      <c r="BK717" s="203">
        <f t="shared" si="29"/>
        <v>1514.7</v>
      </c>
      <c r="BL717" s="17" t="s">
        <v>175</v>
      </c>
      <c r="BM717" s="202" t="s">
        <v>4544</v>
      </c>
    </row>
    <row r="718" spans="1:65" s="1" customFormat="1" ht="16.5" customHeight="1" x14ac:dyDescent="0.2">
      <c r="A718" s="34"/>
      <c r="B718" s="35"/>
      <c r="C718" s="191" t="s">
        <v>4545</v>
      </c>
      <c r="D718" s="191" t="s">
        <v>243</v>
      </c>
      <c r="E718" s="192" t="s">
        <v>2317</v>
      </c>
      <c r="F718" s="193" t="s">
        <v>2318</v>
      </c>
      <c r="G718" s="194" t="s">
        <v>2066</v>
      </c>
      <c r="H718" s="195">
        <v>1</v>
      </c>
      <c r="I718" s="196">
        <v>6058.81</v>
      </c>
      <c r="J718" s="197">
        <f t="shared" si="20"/>
        <v>6058.81</v>
      </c>
      <c r="K718" s="193" t="s">
        <v>1</v>
      </c>
      <c r="L718" s="39"/>
      <c r="M718" s="198" t="s">
        <v>1</v>
      </c>
      <c r="N718" s="199" t="s">
        <v>45</v>
      </c>
      <c r="O718" s="71"/>
      <c r="P718" s="200">
        <f t="shared" si="21"/>
        <v>0</v>
      </c>
      <c r="Q718" s="200">
        <v>0</v>
      </c>
      <c r="R718" s="200">
        <f t="shared" si="22"/>
        <v>0</v>
      </c>
      <c r="S718" s="200">
        <v>0</v>
      </c>
      <c r="T718" s="201">
        <f t="shared" si="23"/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202" t="s">
        <v>175</v>
      </c>
      <c r="AT718" s="202" t="s">
        <v>243</v>
      </c>
      <c r="AU718" s="202" t="s">
        <v>88</v>
      </c>
      <c r="AY718" s="17" t="s">
        <v>241</v>
      </c>
      <c r="BE718" s="203">
        <f t="shared" si="24"/>
        <v>6058.81</v>
      </c>
      <c r="BF718" s="203">
        <f t="shared" si="25"/>
        <v>0</v>
      </c>
      <c r="BG718" s="203">
        <f t="shared" si="26"/>
        <v>0</v>
      </c>
      <c r="BH718" s="203">
        <f t="shared" si="27"/>
        <v>0</v>
      </c>
      <c r="BI718" s="203">
        <f t="shared" si="28"/>
        <v>0</v>
      </c>
      <c r="BJ718" s="17" t="s">
        <v>14</v>
      </c>
      <c r="BK718" s="203">
        <f t="shared" si="29"/>
        <v>6058.81</v>
      </c>
      <c r="BL718" s="17" t="s">
        <v>175</v>
      </c>
      <c r="BM718" s="202" t="s">
        <v>4546</v>
      </c>
    </row>
    <row r="719" spans="1:65" s="1" customFormat="1" ht="16.5" customHeight="1" x14ac:dyDescent="0.2">
      <c r="A719" s="34"/>
      <c r="B719" s="35"/>
      <c r="C719" s="191" t="s">
        <v>4547</v>
      </c>
      <c r="D719" s="191" t="s">
        <v>243</v>
      </c>
      <c r="E719" s="192" t="s">
        <v>2321</v>
      </c>
      <c r="F719" s="193" t="s">
        <v>2915</v>
      </c>
      <c r="G719" s="194" t="s">
        <v>2066</v>
      </c>
      <c r="H719" s="195">
        <v>1</v>
      </c>
      <c r="I719" s="196">
        <v>5508.01</v>
      </c>
      <c r="J719" s="197">
        <f t="shared" si="20"/>
        <v>5508.01</v>
      </c>
      <c r="K719" s="193" t="s">
        <v>1</v>
      </c>
      <c r="L719" s="39"/>
      <c r="M719" s="198" t="s">
        <v>1</v>
      </c>
      <c r="N719" s="199" t="s">
        <v>45</v>
      </c>
      <c r="O719" s="71"/>
      <c r="P719" s="200">
        <f t="shared" si="21"/>
        <v>0</v>
      </c>
      <c r="Q719" s="200">
        <v>0</v>
      </c>
      <c r="R719" s="200">
        <f t="shared" si="22"/>
        <v>0</v>
      </c>
      <c r="S719" s="200">
        <v>0</v>
      </c>
      <c r="T719" s="201">
        <f t="shared" si="23"/>
        <v>0</v>
      </c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R719" s="202" t="s">
        <v>175</v>
      </c>
      <c r="AT719" s="202" t="s">
        <v>243</v>
      </c>
      <c r="AU719" s="202" t="s">
        <v>88</v>
      </c>
      <c r="AY719" s="17" t="s">
        <v>241</v>
      </c>
      <c r="BE719" s="203">
        <f t="shared" si="24"/>
        <v>5508.01</v>
      </c>
      <c r="BF719" s="203">
        <f t="shared" si="25"/>
        <v>0</v>
      </c>
      <c r="BG719" s="203">
        <f t="shared" si="26"/>
        <v>0</v>
      </c>
      <c r="BH719" s="203">
        <f t="shared" si="27"/>
        <v>0</v>
      </c>
      <c r="BI719" s="203">
        <f t="shared" si="28"/>
        <v>0</v>
      </c>
      <c r="BJ719" s="17" t="s">
        <v>14</v>
      </c>
      <c r="BK719" s="203">
        <f t="shared" si="29"/>
        <v>5508.01</v>
      </c>
      <c r="BL719" s="17" t="s">
        <v>175</v>
      </c>
      <c r="BM719" s="202" t="s">
        <v>4548</v>
      </c>
    </row>
    <row r="720" spans="1:65" s="1" customFormat="1" ht="16.5" customHeight="1" x14ac:dyDescent="0.2">
      <c r="A720" s="34"/>
      <c r="B720" s="35"/>
      <c r="C720" s="191" t="s">
        <v>4549</v>
      </c>
      <c r="D720" s="191" t="s">
        <v>243</v>
      </c>
      <c r="E720" s="192" t="s">
        <v>2325</v>
      </c>
      <c r="F720" s="193" t="s">
        <v>2322</v>
      </c>
      <c r="G720" s="194" t="s">
        <v>2066</v>
      </c>
      <c r="H720" s="195">
        <v>1</v>
      </c>
      <c r="I720" s="196">
        <v>8262.01</v>
      </c>
      <c r="J720" s="197">
        <f t="shared" si="20"/>
        <v>8262.01</v>
      </c>
      <c r="K720" s="193" t="s">
        <v>1</v>
      </c>
      <c r="L720" s="39"/>
      <c r="M720" s="198" t="s">
        <v>1</v>
      </c>
      <c r="N720" s="199" t="s">
        <v>45</v>
      </c>
      <c r="O720" s="71"/>
      <c r="P720" s="200">
        <f t="shared" si="21"/>
        <v>0</v>
      </c>
      <c r="Q720" s="200">
        <v>0</v>
      </c>
      <c r="R720" s="200">
        <f t="shared" si="22"/>
        <v>0</v>
      </c>
      <c r="S720" s="200">
        <v>0</v>
      </c>
      <c r="T720" s="201">
        <f t="shared" si="23"/>
        <v>0</v>
      </c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R720" s="202" t="s">
        <v>175</v>
      </c>
      <c r="AT720" s="202" t="s">
        <v>243</v>
      </c>
      <c r="AU720" s="202" t="s">
        <v>88</v>
      </c>
      <c r="AY720" s="17" t="s">
        <v>241</v>
      </c>
      <c r="BE720" s="203">
        <f t="shared" si="24"/>
        <v>8262.01</v>
      </c>
      <c r="BF720" s="203">
        <f t="shared" si="25"/>
        <v>0</v>
      </c>
      <c r="BG720" s="203">
        <f t="shared" si="26"/>
        <v>0</v>
      </c>
      <c r="BH720" s="203">
        <f t="shared" si="27"/>
        <v>0</v>
      </c>
      <c r="BI720" s="203">
        <f t="shared" si="28"/>
        <v>0</v>
      </c>
      <c r="BJ720" s="17" t="s">
        <v>14</v>
      </c>
      <c r="BK720" s="203">
        <f t="shared" si="29"/>
        <v>8262.01</v>
      </c>
      <c r="BL720" s="17" t="s">
        <v>175</v>
      </c>
      <c r="BM720" s="202" t="s">
        <v>4550</v>
      </c>
    </row>
    <row r="721" spans="1:65" s="1" customFormat="1" ht="16.5" customHeight="1" x14ac:dyDescent="0.2">
      <c r="A721" s="34"/>
      <c r="B721" s="35"/>
      <c r="C721" s="191" t="s">
        <v>4551</v>
      </c>
      <c r="D721" s="191" t="s">
        <v>243</v>
      </c>
      <c r="E721" s="192" t="s">
        <v>2917</v>
      </c>
      <c r="F721" s="193" t="s">
        <v>2326</v>
      </c>
      <c r="G721" s="194" t="s">
        <v>2066</v>
      </c>
      <c r="H721" s="195">
        <v>1</v>
      </c>
      <c r="I721" s="196">
        <v>7807.6</v>
      </c>
      <c r="J721" s="197">
        <f t="shared" si="20"/>
        <v>7807.6</v>
      </c>
      <c r="K721" s="193" t="s">
        <v>1</v>
      </c>
      <c r="L721" s="39"/>
      <c r="M721" s="198" t="s">
        <v>1</v>
      </c>
      <c r="N721" s="199" t="s">
        <v>45</v>
      </c>
      <c r="O721" s="71"/>
      <c r="P721" s="200">
        <f t="shared" si="21"/>
        <v>0</v>
      </c>
      <c r="Q721" s="200">
        <v>0</v>
      </c>
      <c r="R721" s="200">
        <f t="shared" si="22"/>
        <v>0</v>
      </c>
      <c r="S721" s="200">
        <v>0</v>
      </c>
      <c r="T721" s="201">
        <f t="shared" si="23"/>
        <v>0</v>
      </c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R721" s="202" t="s">
        <v>175</v>
      </c>
      <c r="AT721" s="202" t="s">
        <v>243</v>
      </c>
      <c r="AU721" s="202" t="s">
        <v>88</v>
      </c>
      <c r="AY721" s="17" t="s">
        <v>241</v>
      </c>
      <c r="BE721" s="203">
        <f t="shared" si="24"/>
        <v>7807.6</v>
      </c>
      <c r="BF721" s="203">
        <f t="shared" si="25"/>
        <v>0</v>
      </c>
      <c r="BG721" s="203">
        <f t="shared" si="26"/>
        <v>0</v>
      </c>
      <c r="BH721" s="203">
        <f t="shared" si="27"/>
        <v>0</v>
      </c>
      <c r="BI721" s="203">
        <f t="shared" si="28"/>
        <v>0</v>
      </c>
      <c r="BJ721" s="17" t="s">
        <v>14</v>
      </c>
      <c r="BK721" s="203">
        <f t="shared" si="29"/>
        <v>7807.6</v>
      </c>
      <c r="BL721" s="17" t="s">
        <v>175</v>
      </c>
      <c r="BM721" s="202" t="s">
        <v>4552</v>
      </c>
    </row>
    <row r="722" spans="1:65" s="11" customFormat="1" ht="22.9" customHeight="1" x14ac:dyDescent="0.2">
      <c r="B722" s="175"/>
      <c r="C722" s="176"/>
      <c r="D722" s="177" t="s">
        <v>79</v>
      </c>
      <c r="E722" s="189" t="s">
        <v>2328</v>
      </c>
      <c r="F722" s="189" t="s">
        <v>242</v>
      </c>
      <c r="G722" s="176"/>
      <c r="H722" s="176"/>
      <c r="I722" s="179"/>
      <c r="J722" s="190">
        <f>BK722</f>
        <v>11624.570000000002</v>
      </c>
      <c r="K722" s="176"/>
      <c r="L722" s="181"/>
      <c r="M722" s="182"/>
      <c r="N722" s="183"/>
      <c r="O722" s="183"/>
      <c r="P722" s="184">
        <f>SUM(P723:P729)</f>
        <v>0</v>
      </c>
      <c r="Q722" s="183"/>
      <c r="R722" s="184">
        <f>SUM(R723:R729)</f>
        <v>0</v>
      </c>
      <c r="S722" s="183"/>
      <c r="T722" s="185">
        <f>SUM(T723:T729)</f>
        <v>0</v>
      </c>
      <c r="AR722" s="186" t="s">
        <v>14</v>
      </c>
      <c r="AT722" s="187" t="s">
        <v>79</v>
      </c>
      <c r="AU722" s="187" t="s">
        <v>14</v>
      </c>
      <c r="AY722" s="186" t="s">
        <v>241</v>
      </c>
      <c r="BK722" s="188">
        <f>SUM(BK723:BK729)</f>
        <v>11624.570000000002</v>
      </c>
    </row>
    <row r="723" spans="1:65" s="1" customFormat="1" ht="16.5" customHeight="1" x14ac:dyDescent="0.2">
      <c r="A723" s="34"/>
      <c r="B723" s="35"/>
      <c r="C723" s="191" t="s">
        <v>4553</v>
      </c>
      <c r="D723" s="191" t="s">
        <v>243</v>
      </c>
      <c r="E723" s="192" t="s">
        <v>2330</v>
      </c>
      <c r="F723" s="193" t="s">
        <v>2331</v>
      </c>
      <c r="G723" s="194" t="s">
        <v>2332</v>
      </c>
      <c r="H723" s="195">
        <v>0.02</v>
      </c>
      <c r="I723" s="196">
        <v>27540.03</v>
      </c>
      <c r="J723" s="197">
        <f t="shared" ref="J723:J729" si="30">ROUND(I723*H723,2)</f>
        <v>550.79999999999995</v>
      </c>
      <c r="K723" s="193" t="s">
        <v>1</v>
      </c>
      <c r="L723" s="39"/>
      <c r="M723" s="198" t="s">
        <v>1</v>
      </c>
      <c r="N723" s="199" t="s">
        <v>45</v>
      </c>
      <c r="O723" s="71"/>
      <c r="P723" s="200">
        <f t="shared" ref="P723:P729" si="31">O723*H723</f>
        <v>0</v>
      </c>
      <c r="Q723" s="200">
        <v>0</v>
      </c>
      <c r="R723" s="200">
        <f t="shared" ref="R723:R729" si="32">Q723*H723</f>
        <v>0</v>
      </c>
      <c r="S723" s="200">
        <v>0</v>
      </c>
      <c r="T723" s="201">
        <f t="shared" ref="T723:T729" si="33">S723*H723</f>
        <v>0</v>
      </c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R723" s="202" t="s">
        <v>175</v>
      </c>
      <c r="AT723" s="202" t="s">
        <v>243</v>
      </c>
      <c r="AU723" s="202" t="s">
        <v>88</v>
      </c>
      <c r="AY723" s="17" t="s">
        <v>241</v>
      </c>
      <c r="BE723" s="203">
        <f t="shared" ref="BE723:BE729" si="34">IF(N723="základní",J723,0)</f>
        <v>550.79999999999995</v>
      </c>
      <c r="BF723" s="203">
        <f t="shared" ref="BF723:BF729" si="35">IF(N723="snížená",J723,0)</f>
        <v>0</v>
      </c>
      <c r="BG723" s="203">
        <f t="shared" ref="BG723:BG729" si="36">IF(N723="zákl. přenesená",J723,0)</f>
        <v>0</v>
      </c>
      <c r="BH723" s="203">
        <f t="shared" ref="BH723:BH729" si="37">IF(N723="sníž. přenesená",J723,0)</f>
        <v>0</v>
      </c>
      <c r="BI723" s="203">
        <f t="shared" ref="BI723:BI729" si="38">IF(N723="nulová",J723,0)</f>
        <v>0</v>
      </c>
      <c r="BJ723" s="17" t="s">
        <v>14</v>
      </c>
      <c r="BK723" s="203">
        <f t="shared" ref="BK723:BK729" si="39">ROUND(I723*H723,2)</f>
        <v>550.79999999999995</v>
      </c>
      <c r="BL723" s="17" t="s">
        <v>175</v>
      </c>
      <c r="BM723" s="202" t="s">
        <v>4554</v>
      </c>
    </row>
    <row r="724" spans="1:65" s="1" customFormat="1" ht="24.2" customHeight="1" x14ac:dyDescent="0.2">
      <c r="A724" s="34"/>
      <c r="B724" s="35"/>
      <c r="C724" s="191" t="s">
        <v>4555</v>
      </c>
      <c r="D724" s="191" t="s">
        <v>243</v>
      </c>
      <c r="E724" s="192" t="s">
        <v>2335</v>
      </c>
      <c r="F724" s="193" t="s">
        <v>2336</v>
      </c>
      <c r="G724" s="194" t="s">
        <v>289</v>
      </c>
      <c r="H724" s="195">
        <v>3</v>
      </c>
      <c r="I724" s="196">
        <v>550.79999999999995</v>
      </c>
      <c r="J724" s="197">
        <f t="shared" si="30"/>
        <v>1652.4</v>
      </c>
      <c r="K724" s="193" t="s">
        <v>1</v>
      </c>
      <c r="L724" s="39"/>
      <c r="M724" s="198" t="s">
        <v>1</v>
      </c>
      <c r="N724" s="199" t="s">
        <v>45</v>
      </c>
      <c r="O724" s="71"/>
      <c r="P724" s="200">
        <f t="shared" si="31"/>
        <v>0</v>
      </c>
      <c r="Q724" s="200">
        <v>0</v>
      </c>
      <c r="R724" s="200">
        <f t="shared" si="32"/>
        <v>0</v>
      </c>
      <c r="S724" s="200">
        <v>0</v>
      </c>
      <c r="T724" s="201">
        <f t="shared" si="33"/>
        <v>0</v>
      </c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R724" s="202" t="s">
        <v>175</v>
      </c>
      <c r="AT724" s="202" t="s">
        <v>243</v>
      </c>
      <c r="AU724" s="202" t="s">
        <v>88</v>
      </c>
      <c r="AY724" s="17" t="s">
        <v>241</v>
      </c>
      <c r="BE724" s="203">
        <f t="shared" si="34"/>
        <v>1652.4</v>
      </c>
      <c r="BF724" s="203">
        <f t="shared" si="35"/>
        <v>0</v>
      </c>
      <c r="BG724" s="203">
        <f t="shared" si="36"/>
        <v>0</v>
      </c>
      <c r="BH724" s="203">
        <f t="shared" si="37"/>
        <v>0</v>
      </c>
      <c r="BI724" s="203">
        <f t="shared" si="38"/>
        <v>0</v>
      </c>
      <c r="BJ724" s="17" t="s">
        <v>14</v>
      </c>
      <c r="BK724" s="203">
        <f t="shared" si="39"/>
        <v>1652.4</v>
      </c>
      <c r="BL724" s="17" t="s">
        <v>175</v>
      </c>
      <c r="BM724" s="202" t="s">
        <v>4556</v>
      </c>
    </row>
    <row r="725" spans="1:65" s="1" customFormat="1" ht="24.2" customHeight="1" x14ac:dyDescent="0.2">
      <c r="A725" s="34"/>
      <c r="B725" s="35"/>
      <c r="C725" s="191" t="s">
        <v>4557</v>
      </c>
      <c r="D725" s="191" t="s">
        <v>243</v>
      </c>
      <c r="E725" s="192" t="s">
        <v>2925</v>
      </c>
      <c r="F725" s="193" t="s">
        <v>2926</v>
      </c>
      <c r="G725" s="194" t="s">
        <v>289</v>
      </c>
      <c r="H725" s="195">
        <v>10</v>
      </c>
      <c r="I725" s="196">
        <v>619.65</v>
      </c>
      <c r="J725" s="197">
        <f t="shared" si="30"/>
        <v>6196.5</v>
      </c>
      <c r="K725" s="193" t="s">
        <v>1</v>
      </c>
      <c r="L725" s="39"/>
      <c r="M725" s="198" t="s">
        <v>1</v>
      </c>
      <c r="N725" s="199" t="s">
        <v>45</v>
      </c>
      <c r="O725" s="71"/>
      <c r="P725" s="200">
        <f t="shared" si="31"/>
        <v>0</v>
      </c>
      <c r="Q725" s="200">
        <v>0</v>
      </c>
      <c r="R725" s="200">
        <f t="shared" si="32"/>
        <v>0</v>
      </c>
      <c r="S725" s="200">
        <v>0</v>
      </c>
      <c r="T725" s="201">
        <f t="shared" si="33"/>
        <v>0</v>
      </c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R725" s="202" t="s">
        <v>175</v>
      </c>
      <c r="AT725" s="202" t="s">
        <v>243</v>
      </c>
      <c r="AU725" s="202" t="s">
        <v>88</v>
      </c>
      <c r="AY725" s="17" t="s">
        <v>241</v>
      </c>
      <c r="BE725" s="203">
        <f t="shared" si="34"/>
        <v>6196.5</v>
      </c>
      <c r="BF725" s="203">
        <f t="shared" si="35"/>
        <v>0</v>
      </c>
      <c r="BG725" s="203">
        <f t="shared" si="36"/>
        <v>0</v>
      </c>
      <c r="BH725" s="203">
        <f t="shared" si="37"/>
        <v>0</v>
      </c>
      <c r="BI725" s="203">
        <f t="shared" si="38"/>
        <v>0</v>
      </c>
      <c r="BJ725" s="17" t="s">
        <v>14</v>
      </c>
      <c r="BK725" s="203">
        <f t="shared" si="39"/>
        <v>6196.5</v>
      </c>
      <c r="BL725" s="17" t="s">
        <v>175</v>
      </c>
      <c r="BM725" s="202" t="s">
        <v>4558</v>
      </c>
    </row>
    <row r="726" spans="1:65" s="1" customFormat="1" ht="24.2" customHeight="1" x14ac:dyDescent="0.2">
      <c r="A726" s="34"/>
      <c r="B726" s="35"/>
      <c r="C726" s="191" t="s">
        <v>4559</v>
      </c>
      <c r="D726" s="191" t="s">
        <v>243</v>
      </c>
      <c r="E726" s="192" t="s">
        <v>2339</v>
      </c>
      <c r="F726" s="193" t="s">
        <v>2340</v>
      </c>
      <c r="G726" s="194" t="s">
        <v>289</v>
      </c>
      <c r="H726" s="195">
        <v>3</v>
      </c>
      <c r="I726" s="196">
        <v>123.93</v>
      </c>
      <c r="J726" s="197">
        <f t="shared" si="30"/>
        <v>371.79</v>
      </c>
      <c r="K726" s="193" t="s">
        <v>1</v>
      </c>
      <c r="L726" s="39"/>
      <c r="M726" s="198" t="s">
        <v>1</v>
      </c>
      <c r="N726" s="199" t="s">
        <v>45</v>
      </c>
      <c r="O726" s="71"/>
      <c r="P726" s="200">
        <f t="shared" si="31"/>
        <v>0</v>
      </c>
      <c r="Q726" s="200">
        <v>0</v>
      </c>
      <c r="R726" s="200">
        <f t="shared" si="32"/>
        <v>0</v>
      </c>
      <c r="S726" s="200">
        <v>0</v>
      </c>
      <c r="T726" s="201">
        <f t="shared" si="33"/>
        <v>0</v>
      </c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R726" s="202" t="s">
        <v>175</v>
      </c>
      <c r="AT726" s="202" t="s">
        <v>243</v>
      </c>
      <c r="AU726" s="202" t="s">
        <v>88</v>
      </c>
      <c r="AY726" s="17" t="s">
        <v>241</v>
      </c>
      <c r="BE726" s="203">
        <f t="shared" si="34"/>
        <v>371.79</v>
      </c>
      <c r="BF726" s="203">
        <f t="shared" si="35"/>
        <v>0</v>
      </c>
      <c r="BG726" s="203">
        <f t="shared" si="36"/>
        <v>0</v>
      </c>
      <c r="BH726" s="203">
        <f t="shared" si="37"/>
        <v>0</v>
      </c>
      <c r="BI726" s="203">
        <f t="shared" si="38"/>
        <v>0</v>
      </c>
      <c r="BJ726" s="17" t="s">
        <v>14</v>
      </c>
      <c r="BK726" s="203">
        <f t="shared" si="39"/>
        <v>371.79</v>
      </c>
      <c r="BL726" s="17" t="s">
        <v>175</v>
      </c>
      <c r="BM726" s="202" t="s">
        <v>4560</v>
      </c>
    </row>
    <row r="727" spans="1:65" s="1" customFormat="1" ht="24.2" customHeight="1" x14ac:dyDescent="0.2">
      <c r="A727" s="34"/>
      <c r="B727" s="35"/>
      <c r="C727" s="191" t="s">
        <v>4561</v>
      </c>
      <c r="D727" s="191" t="s">
        <v>243</v>
      </c>
      <c r="E727" s="192" t="s">
        <v>2931</v>
      </c>
      <c r="F727" s="193" t="s">
        <v>2932</v>
      </c>
      <c r="G727" s="194" t="s">
        <v>289</v>
      </c>
      <c r="H727" s="195">
        <v>10</v>
      </c>
      <c r="I727" s="196">
        <v>192.78</v>
      </c>
      <c r="J727" s="197">
        <f t="shared" si="30"/>
        <v>1927.8</v>
      </c>
      <c r="K727" s="193" t="s">
        <v>1</v>
      </c>
      <c r="L727" s="39"/>
      <c r="M727" s="198" t="s">
        <v>1</v>
      </c>
      <c r="N727" s="199" t="s">
        <v>45</v>
      </c>
      <c r="O727" s="71"/>
      <c r="P727" s="200">
        <f t="shared" si="31"/>
        <v>0</v>
      </c>
      <c r="Q727" s="200">
        <v>0</v>
      </c>
      <c r="R727" s="200">
        <f t="shared" si="32"/>
        <v>0</v>
      </c>
      <c r="S727" s="200">
        <v>0</v>
      </c>
      <c r="T727" s="201">
        <f t="shared" si="33"/>
        <v>0</v>
      </c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R727" s="202" t="s">
        <v>175</v>
      </c>
      <c r="AT727" s="202" t="s">
        <v>243</v>
      </c>
      <c r="AU727" s="202" t="s">
        <v>88</v>
      </c>
      <c r="AY727" s="17" t="s">
        <v>241</v>
      </c>
      <c r="BE727" s="203">
        <f t="shared" si="34"/>
        <v>1927.8</v>
      </c>
      <c r="BF727" s="203">
        <f t="shared" si="35"/>
        <v>0</v>
      </c>
      <c r="BG727" s="203">
        <f t="shared" si="36"/>
        <v>0</v>
      </c>
      <c r="BH727" s="203">
        <f t="shared" si="37"/>
        <v>0</v>
      </c>
      <c r="BI727" s="203">
        <f t="shared" si="38"/>
        <v>0</v>
      </c>
      <c r="BJ727" s="17" t="s">
        <v>14</v>
      </c>
      <c r="BK727" s="203">
        <f t="shared" si="39"/>
        <v>1927.8</v>
      </c>
      <c r="BL727" s="17" t="s">
        <v>175</v>
      </c>
      <c r="BM727" s="202" t="s">
        <v>4562</v>
      </c>
    </row>
    <row r="728" spans="1:65" s="1" customFormat="1" ht="16.5" customHeight="1" x14ac:dyDescent="0.2">
      <c r="A728" s="34"/>
      <c r="B728" s="35"/>
      <c r="C728" s="191" t="s">
        <v>4563</v>
      </c>
      <c r="D728" s="191" t="s">
        <v>243</v>
      </c>
      <c r="E728" s="192" t="s">
        <v>2940</v>
      </c>
      <c r="F728" s="193" t="s">
        <v>2941</v>
      </c>
      <c r="G728" s="194" t="s">
        <v>289</v>
      </c>
      <c r="H728" s="195">
        <v>10</v>
      </c>
      <c r="I728" s="196">
        <v>16.52</v>
      </c>
      <c r="J728" s="197">
        <f t="shared" si="30"/>
        <v>165.2</v>
      </c>
      <c r="K728" s="193" t="s">
        <v>1</v>
      </c>
      <c r="L728" s="39"/>
      <c r="M728" s="198" t="s">
        <v>1</v>
      </c>
      <c r="N728" s="199" t="s">
        <v>45</v>
      </c>
      <c r="O728" s="71"/>
      <c r="P728" s="200">
        <f t="shared" si="31"/>
        <v>0</v>
      </c>
      <c r="Q728" s="200">
        <v>0</v>
      </c>
      <c r="R728" s="200">
        <f t="shared" si="32"/>
        <v>0</v>
      </c>
      <c r="S728" s="200">
        <v>0</v>
      </c>
      <c r="T728" s="201">
        <f t="shared" si="33"/>
        <v>0</v>
      </c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R728" s="202" t="s">
        <v>175</v>
      </c>
      <c r="AT728" s="202" t="s">
        <v>243</v>
      </c>
      <c r="AU728" s="202" t="s">
        <v>88</v>
      </c>
      <c r="AY728" s="17" t="s">
        <v>241</v>
      </c>
      <c r="BE728" s="203">
        <f t="shared" si="34"/>
        <v>165.2</v>
      </c>
      <c r="BF728" s="203">
        <f t="shared" si="35"/>
        <v>0</v>
      </c>
      <c r="BG728" s="203">
        <f t="shared" si="36"/>
        <v>0</v>
      </c>
      <c r="BH728" s="203">
        <f t="shared" si="37"/>
        <v>0</v>
      </c>
      <c r="BI728" s="203">
        <f t="shared" si="38"/>
        <v>0</v>
      </c>
      <c r="BJ728" s="17" t="s">
        <v>14</v>
      </c>
      <c r="BK728" s="203">
        <f t="shared" si="39"/>
        <v>165.2</v>
      </c>
      <c r="BL728" s="17" t="s">
        <v>175</v>
      </c>
      <c r="BM728" s="202" t="s">
        <v>4564</v>
      </c>
    </row>
    <row r="729" spans="1:65" s="1" customFormat="1" ht="33" customHeight="1" x14ac:dyDescent="0.2">
      <c r="A729" s="34"/>
      <c r="B729" s="35"/>
      <c r="C729" s="191" t="s">
        <v>4565</v>
      </c>
      <c r="D729" s="191" t="s">
        <v>243</v>
      </c>
      <c r="E729" s="192" t="s">
        <v>2943</v>
      </c>
      <c r="F729" s="193" t="s">
        <v>2944</v>
      </c>
      <c r="G729" s="194" t="s">
        <v>289</v>
      </c>
      <c r="H729" s="195">
        <v>12</v>
      </c>
      <c r="I729" s="196">
        <v>63.34</v>
      </c>
      <c r="J729" s="197">
        <f t="shared" si="30"/>
        <v>760.08</v>
      </c>
      <c r="K729" s="193" t="s">
        <v>1</v>
      </c>
      <c r="L729" s="39"/>
      <c r="M729" s="242" t="s">
        <v>1</v>
      </c>
      <c r="N729" s="243" t="s">
        <v>45</v>
      </c>
      <c r="O729" s="244"/>
      <c r="P729" s="245">
        <f t="shared" si="31"/>
        <v>0</v>
      </c>
      <c r="Q729" s="245">
        <v>0</v>
      </c>
      <c r="R729" s="245">
        <f t="shared" si="32"/>
        <v>0</v>
      </c>
      <c r="S729" s="245">
        <v>0</v>
      </c>
      <c r="T729" s="246">
        <f t="shared" si="33"/>
        <v>0</v>
      </c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R729" s="202" t="s">
        <v>175</v>
      </c>
      <c r="AT729" s="202" t="s">
        <v>243</v>
      </c>
      <c r="AU729" s="202" t="s">
        <v>88</v>
      </c>
      <c r="AY729" s="17" t="s">
        <v>241</v>
      </c>
      <c r="BE729" s="203">
        <f t="shared" si="34"/>
        <v>760.08</v>
      </c>
      <c r="BF729" s="203">
        <f t="shared" si="35"/>
        <v>0</v>
      </c>
      <c r="BG729" s="203">
        <f t="shared" si="36"/>
        <v>0</v>
      </c>
      <c r="BH729" s="203">
        <f t="shared" si="37"/>
        <v>0</v>
      </c>
      <c r="BI729" s="203">
        <f t="shared" si="38"/>
        <v>0</v>
      </c>
      <c r="BJ729" s="17" t="s">
        <v>14</v>
      </c>
      <c r="BK729" s="203">
        <f t="shared" si="39"/>
        <v>760.08</v>
      </c>
      <c r="BL729" s="17" t="s">
        <v>175</v>
      </c>
      <c r="BM729" s="202" t="s">
        <v>4566</v>
      </c>
    </row>
    <row r="730" spans="1:65" s="1" customFormat="1" ht="6.95" customHeight="1" x14ac:dyDescent="0.2">
      <c r="A730" s="34"/>
      <c r="B730" s="54"/>
      <c r="C730" s="55"/>
      <c r="D730" s="55"/>
      <c r="E730" s="55"/>
      <c r="F730" s="55"/>
      <c r="G730" s="55"/>
      <c r="H730" s="55"/>
      <c r="I730" s="55"/>
      <c r="J730" s="55"/>
      <c r="K730" s="55"/>
      <c r="L730" s="39"/>
      <c r="M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</row>
  </sheetData>
  <sheetProtection password="CC35" sheet="1" objects="1" scenarios="1" formatColumns="0" formatRows="0" autoFilter="0"/>
  <autoFilter ref="C145:K729" xr:uid="{00000000-0009-0000-0000-00000D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50" r:id="rId1" xr:uid="{00000000-0004-0000-0D00-000000000000}"/>
    <hyperlink ref="F156" r:id="rId2" xr:uid="{00000000-0004-0000-0D00-000001000000}"/>
    <hyperlink ref="F162" r:id="rId3" xr:uid="{00000000-0004-0000-0D00-000002000000}"/>
    <hyperlink ref="F168" r:id="rId4" xr:uid="{00000000-0004-0000-0D00-000003000000}"/>
    <hyperlink ref="F174" r:id="rId5" xr:uid="{00000000-0004-0000-0D00-000004000000}"/>
    <hyperlink ref="F180" r:id="rId6" xr:uid="{00000000-0004-0000-0D00-000005000000}"/>
    <hyperlink ref="F184" r:id="rId7" xr:uid="{00000000-0004-0000-0D00-000006000000}"/>
    <hyperlink ref="F188" r:id="rId8" xr:uid="{00000000-0004-0000-0D00-000007000000}"/>
    <hyperlink ref="F195" r:id="rId9" xr:uid="{00000000-0004-0000-0D00-000008000000}"/>
    <hyperlink ref="F197" r:id="rId10" xr:uid="{00000000-0004-0000-0D00-000009000000}"/>
    <hyperlink ref="F199" r:id="rId11" xr:uid="{00000000-0004-0000-0D00-00000A000000}"/>
    <hyperlink ref="F202" r:id="rId12" xr:uid="{00000000-0004-0000-0D00-00000B000000}"/>
    <hyperlink ref="F209" r:id="rId13" xr:uid="{00000000-0004-0000-0D00-00000C000000}"/>
    <hyperlink ref="F214" r:id="rId14" xr:uid="{00000000-0004-0000-0D00-00000D000000}"/>
    <hyperlink ref="F221" r:id="rId15" xr:uid="{00000000-0004-0000-0D00-00000E000000}"/>
    <hyperlink ref="F226" r:id="rId16" xr:uid="{00000000-0004-0000-0D00-00000F000000}"/>
    <hyperlink ref="F231" r:id="rId17" xr:uid="{00000000-0004-0000-0D00-000010000000}"/>
    <hyperlink ref="F236" r:id="rId18" xr:uid="{00000000-0004-0000-0D00-000011000000}"/>
    <hyperlink ref="F241" r:id="rId19" xr:uid="{00000000-0004-0000-0D00-000012000000}"/>
    <hyperlink ref="F246" r:id="rId20" xr:uid="{00000000-0004-0000-0D00-000013000000}"/>
    <hyperlink ref="F250" r:id="rId21" xr:uid="{00000000-0004-0000-0D00-000014000000}"/>
    <hyperlink ref="F255" r:id="rId22" xr:uid="{00000000-0004-0000-0D00-000015000000}"/>
    <hyperlink ref="F259" r:id="rId23" xr:uid="{00000000-0004-0000-0D00-000016000000}"/>
    <hyperlink ref="F269" r:id="rId24" xr:uid="{00000000-0004-0000-0D00-000017000000}"/>
    <hyperlink ref="F272" r:id="rId25" xr:uid="{00000000-0004-0000-0D00-000018000000}"/>
    <hyperlink ref="F275" r:id="rId26" xr:uid="{00000000-0004-0000-0D00-000019000000}"/>
    <hyperlink ref="F286" r:id="rId27" xr:uid="{00000000-0004-0000-0D00-00001A000000}"/>
    <hyperlink ref="F290" r:id="rId28" xr:uid="{00000000-0004-0000-0D00-00001B000000}"/>
    <hyperlink ref="F295" r:id="rId29" xr:uid="{00000000-0004-0000-0D00-00001C000000}"/>
    <hyperlink ref="F300" r:id="rId30" xr:uid="{00000000-0004-0000-0D00-00001D000000}"/>
    <hyperlink ref="F312" r:id="rId31" xr:uid="{00000000-0004-0000-0D00-00001E000000}"/>
    <hyperlink ref="F323" r:id="rId32" xr:uid="{00000000-0004-0000-0D00-00001F000000}"/>
    <hyperlink ref="F344" r:id="rId33" xr:uid="{00000000-0004-0000-0D00-000020000000}"/>
    <hyperlink ref="F351" r:id="rId34" xr:uid="{00000000-0004-0000-0D00-000021000000}"/>
    <hyperlink ref="F355" r:id="rId35" xr:uid="{00000000-0004-0000-0D00-000022000000}"/>
    <hyperlink ref="F359" r:id="rId36" xr:uid="{00000000-0004-0000-0D00-000023000000}"/>
    <hyperlink ref="F374" r:id="rId37" xr:uid="{00000000-0004-0000-0D00-000024000000}"/>
    <hyperlink ref="F379" r:id="rId38" xr:uid="{00000000-0004-0000-0D00-000025000000}"/>
    <hyperlink ref="F381" r:id="rId39" xr:uid="{00000000-0004-0000-0D00-000026000000}"/>
    <hyperlink ref="F383" r:id="rId40" xr:uid="{00000000-0004-0000-0D00-000027000000}"/>
    <hyperlink ref="F385" r:id="rId41" xr:uid="{00000000-0004-0000-0D00-000028000000}"/>
    <hyperlink ref="F389" r:id="rId42" xr:uid="{00000000-0004-0000-0D00-000029000000}"/>
    <hyperlink ref="F391" r:id="rId43" xr:uid="{00000000-0004-0000-0D00-00002A000000}"/>
    <hyperlink ref="F396" r:id="rId44" xr:uid="{00000000-0004-0000-0D00-00002B000000}"/>
    <hyperlink ref="F402" r:id="rId45" xr:uid="{00000000-0004-0000-0D00-00002C000000}"/>
    <hyperlink ref="F406" r:id="rId46" xr:uid="{00000000-0004-0000-0D00-00002D000000}"/>
    <hyperlink ref="F413" r:id="rId47" xr:uid="{00000000-0004-0000-0D00-00002E000000}"/>
    <hyperlink ref="F436" r:id="rId48" xr:uid="{00000000-0004-0000-0D00-00002F000000}"/>
    <hyperlink ref="F438" r:id="rId49" xr:uid="{00000000-0004-0000-0D00-000030000000}"/>
    <hyperlink ref="F441" r:id="rId50" xr:uid="{00000000-0004-0000-0D00-000031000000}"/>
    <hyperlink ref="F443" r:id="rId51" xr:uid="{00000000-0004-0000-0D00-000032000000}"/>
    <hyperlink ref="F445" r:id="rId52" xr:uid="{00000000-0004-0000-0D00-000033000000}"/>
    <hyperlink ref="F448" r:id="rId53" xr:uid="{00000000-0004-0000-0D00-000034000000}"/>
    <hyperlink ref="F450" r:id="rId54" xr:uid="{00000000-0004-0000-0D00-000035000000}"/>
    <hyperlink ref="F456" r:id="rId55" xr:uid="{00000000-0004-0000-0D00-000036000000}"/>
    <hyperlink ref="F458" r:id="rId56" xr:uid="{00000000-0004-0000-0D00-000037000000}"/>
    <hyperlink ref="F465" r:id="rId57" xr:uid="{00000000-0004-0000-0D00-000038000000}"/>
    <hyperlink ref="F468" r:id="rId58" xr:uid="{00000000-0004-0000-0D00-000039000000}"/>
    <hyperlink ref="F471" r:id="rId59" xr:uid="{00000000-0004-0000-0D00-00003A000000}"/>
    <hyperlink ref="F473" r:id="rId60" xr:uid="{00000000-0004-0000-0D00-00003B000000}"/>
    <hyperlink ref="F476" r:id="rId61" xr:uid="{00000000-0004-0000-0D00-00003C000000}"/>
    <hyperlink ref="F478" r:id="rId62" xr:uid="{00000000-0004-0000-0D00-00003D000000}"/>
    <hyperlink ref="F480" r:id="rId63" xr:uid="{00000000-0004-0000-0D00-00003E000000}"/>
    <hyperlink ref="F482" r:id="rId64" xr:uid="{00000000-0004-0000-0D00-00003F000000}"/>
    <hyperlink ref="F484" r:id="rId65" xr:uid="{00000000-0004-0000-0D00-000040000000}"/>
    <hyperlink ref="F493" r:id="rId66" xr:uid="{00000000-0004-0000-0D00-000041000000}"/>
    <hyperlink ref="F502" r:id="rId67" xr:uid="{00000000-0004-0000-0D00-000042000000}"/>
    <hyperlink ref="F518" r:id="rId68" xr:uid="{00000000-0004-0000-0D00-000043000000}"/>
    <hyperlink ref="F534" r:id="rId69" xr:uid="{00000000-0004-0000-0D00-000044000000}"/>
    <hyperlink ref="F536" r:id="rId70" xr:uid="{00000000-0004-0000-0D00-000045000000}"/>
    <hyperlink ref="F547" r:id="rId71" xr:uid="{00000000-0004-0000-0D00-000046000000}"/>
    <hyperlink ref="F551" r:id="rId72" xr:uid="{00000000-0004-0000-0D00-000047000000}"/>
    <hyperlink ref="F556" r:id="rId73" xr:uid="{00000000-0004-0000-0D00-000048000000}"/>
    <hyperlink ref="F561" r:id="rId74" xr:uid="{00000000-0004-0000-0D00-000049000000}"/>
    <hyperlink ref="F577" r:id="rId75" xr:uid="{00000000-0004-0000-0D00-00004A000000}"/>
    <hyperlink ref="F579" r:id="rId76" xr:uid="{00000000-0004-0000-0D00-00004B000000}"/>
    <hyperlink ref="F581" r:id="rId77" xr:uid="{00000000-0004-0000-0D00-00004C000000}"/>
    <hyperlink ref="F583" r:id="rId78" xr:uid="{00000000-0004-0000-0D00-00004D000000}"/>
    <hyperlink ref="F586" r:id="rId79" xr:uid="{00000000-0004-0000-0D00-00004E000000}"/>
    <hyperlink ref="F593" r:id="rId80" xr:uid="{00000000-0004-0000-0D00-00004F000000}"/>
    <hyperlink ref="F596" r:id="rId81" xr:uid="{00000000-0004-0000-0D00-000050000000}"/>
    <hyperlink ref="F602" r:id="rId82" xr:uid="{00000000-0004-0000-0D00-000051000000}"/>
    <hyperlink ref="F605" r:id="rId83" xr:uid="{00000000-0004-0000-0D00-000052000000}"/>
    <hyperlink ref="F611" r:id="rId84" xr:uid="{00000000-0004-0000-0D00-000053000000}"/>
    <hyperlink ref="F615" r:id="rId85" xr:uid="{00000000-0004-0000-0D00-000054000000}"/>
    <hyperlink ref="F636" r:id="rId86" xr:uid="{00000000-0004-0000-0D00-000055000000}"/>
    <hyperlink ref="F638" r:id="rId87" xr:uid="{00000000-0004-0000-0D00-000056000000}"/>
    <hyperlink ref="F642" r:id="rId88" xr:uid="{00000000-0004-0000-0D00-000057000000}"/>
    <hyperlink ref="F645" r:id="rId89" xr:uid="{00000000-0004-0000-0D00-000058000000}"/>
    <hyperlink ref="F649" r:id="rId90" xr:uid="{00000000-0004-0000-0D00-000059000000}"/>
    <hyperlink ref="F651" r:id="rId91" xr:uid="{00000000-0004-0000-0D00-00005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558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5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145</v>
      </c>
      <c r="AZ2" s="247" t="s">
        <v>402</v>
      </c>
      <c r="BA2" s="247" t="s">
        <v>403</v>
      </c>
      <c r="BB2" s="247" t="s">
        <v>253</v>
      </c>
      <c r="BC2" s="247" t="s">
        <v>4567</v>
      </c>
      <c r="BD2" s="247" t="s">
        <v>88</v>
      </c>
    </row>
    <row r="3" spans="1:5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  <c r="AZ3" s="247" t="s">
        <v>405</v>
      </c>
      <c r="BA3" s="247" t="s">
        <v>406</v>
      </c>
      <c r="BB3" s="247" t="s">
        <v>253</v>
      </c>
      <c r="BC3" s="247" t="s">
        <v>4568</v>
      </c>
      <c r="BD3" s="247" t="s">
        <v>88</v>
      </c>
    </row>
    <row r="4" spans="1:5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  <c r="AZ4" s="247" t="s">
        <v>408</v>
      </c>
      <c r="BA4" s="247" t="s">
        <v>409</v>
      </c>
      <c r="BB4" s="247" t="s">
        <v>253</v>
      </c>
      <c r="BC4" s="247" t="s">
        <v>4569</v>
      </c>
      <c r="BD4" s="247" t="s">
        <v>88</v>
      </c>
    </row>
    <row r="5" spans="1:56" ht="6.95" customHeight="1" x14ac:dyDescent="0.2">
      <c r="B5" s="20"/>
      <c r="L5" s="20"/>
      <c r="AZ5" s="247" t="s">
        <v>411</v>
      </c>
      <c r="BA5" s="247" t="s">
        <v>412</v>
      </c>
      <c r="BB5" s="247" t="s">
        <v>253</v>
      </c>
      <c r="BC5" s="247" t="s">
        <v>4570</v>
      </c>
      <c r="BD5" s="247" t="s">
        <v>88</v>
      </c>
    </row>
    <row r="6" spans="1:56" ht="12" customHeight="1" x14ac:dyDescent="0.2">
      <c r="B6" s="20"/>
      <c r="D6" s="119" t="s">
        <v>16</v>
      </c>
      <c r="L6" s="20"/>
      <c r="AZ6" s="247" t="s">
        <v>414</v>
      </c>
      <c r="BA6" s="247" t="s">
        <v>415</v>
      </c>
      <c r="BB6" s="247" t="s">
        <v>253</v>
      </c>
      <c r="BC6" s="247" t="s">
        <v>4571</v>
      </c>
      <c r="BD6" s="247" t="s">
        <v>88</v>
      </c>
    </row>
    <row r="7" spans="1:5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  <c r="AZ7" s="247" t="s">
        <v>2355</v>
      </c>
      <c r="BA7" s="247" t="s">
        <v>2356</v>
      </c>
      <c r="BB7" s="247" t="s">
        <v>253</v>
      </c>
      <c r="BC7" s="247" t="s">
        <v>4572</v>
      </c>
      <c r="BD7" s="247" t="s">
        <v>88</v>
      </c>
    </row>
    <row r="8" spans="1:56" ht="12.75" x14ac:dyDescent="0.2">
      <c r="B8" s="20"/>
      <c r="D8" s="119" t="s">
        <v>211</v>
      </c>
      <c r="L8" s="20"/>
      <c r="AZ8" s="247" t="s">
        <v>2358</v>
      </c>
      <c r="BA8" s="247" t="s">
        <v>2359</v>
      </c>
      <c r="BB8" s="247" t="s">
        <v>253</v>
      </c>
      <c r="BC8" s="247" t="s">
        <v>4573</v>
      </c>
      <c r="BD8" s="247" t="s">
        <v>88</v>
      </c>
    </row>
    <row r="9" spans="1:56" ht="16.5" customHeight="1" x14ac:dyDescent="0.2">
      <c r="B9" s="20"/>
      <c r="E9" s="337" t="s">
        <v>212</v>
      </c>
      <c r="F9" s="314"/>
      <c r="G9" s="314"/>
      <c r="H9" s="314"/>
      <c r="L9" s="20"/>
      <c r="AZ9" s="247" t="s">
        <v>2361</v>
      </c>
      <c r="BA9" s="247" t="s">
        <v>2362</v>
      </c>
      <c r="BB9" s="247" t="s">
        <v>253</v>
      </c>
      <c r="BC9" s="247" t="s">
        <v>4572</v>
      </c>
      <c r="BD9" s="247" t="s">
        <v>88</v>
      </c>
    </row>
    <row r="10" spans="1:56" ht="12" customHeight="1" x14ac:dyDescent="0.2">
      <c r="B10" s="20"/>
      <c r="D10" s="119" t="s">
        <v>213</v>
      </c>
      <c r="L10" s="20"/>
      <c r="AZ10" s="247" t="s">
        <v>2363</v>
      </c>
      <c r="BA10" s="247" t="s">
        <v>2364</v>
      </c>
      <c r="BB10" s="247" t="s">
        <v>253</v>
      </c>
      <c r="BC10" s="247" t="s">
        <v>4573</v>
      </c>
      <c r="BD10" s="247" t="s">
        <v>88</v>
      </c>
    </row>
    <row r="11" spans="1:5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47" t="s">
        <v>2365</v>
      </c>
      <c r="BA11" s="247" t="s">
        <v>2366</v>
      </c>
      <c r="BB11" s="247" t="s">
        <v>253</v>
      </c>
      <c r="BC11" s="247" t="s">
        <v>4574</v>
      </c>
      <c r="BD11" s="247" t="s">
        <v>88</v>
      </c>
    </row>
    <row r="12" spans="1:5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47" t="s">
        <v>2368</v>
      </c>
      <c r="BA12" s="247" t="s">
        <v>2369</v>
      </c>
      <c r="BB12" s="247" t="s">
        <v>253</v>
      </c>
      <c r="BC12" s="247" t="s">
        <v>4575</v>
      </c>
      <c r="BD12" s="247" t="s">
        <v>88</v>
      </c>
    </row>
    <row r="13" spans="1:56" s="1" customFormat="1" ht="16.5" customHeight="1" x14ac:dyDescent="0.2">
      <c r="A13" s="34"/>
      <c r="B13" s="39"/>
      <c r="C13" s="34"/>
      <c r="D13" s="34"/>
      <c r="E13" s="341" t="s">
        <v>4576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47" t="s">
        <v>2371</v>
      </c>
      <c r="BA13" s="247" t="s">
        <v>2372</v>
      </c>
      <c r="BB13" s="247" t="s">
        <v>253</v>
      </c>
      <c r="BC13" s="247" t="s">
        <v>4577</v>
      </c>
      <c r="BD13" s="247" t="s">
        <v>88</v>
      </c>
    </row>
    <row r="14" spans="1:5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47" t="s">
        <v>2374</v>
      </c>
      <c r="BA14" s="247" t="s">
        <v>2375</v>
      </c>
      <c r="BB14" s="247" t="s">
        <v>253</v>
      </c>
      <c r="BC14" s="247" t="s">
        <v>4578</v>
      </c>
      <c r="BD14" s="247" t="s">
        <v>88</v>
      </c>
    </row>
    <row r="15" spans="1:5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247" t="s">
        <v>2377</v>
      </c>
      <c r="BA15" s="247" t="s">
        <v>2378</v>
      </c>
      <c r="BB15" s="247" t="s">
        <v>253</v>
      </c>
      <c r="BC15" s="247" t="s">
        <v>4579</v>
      </c>
      <c r="BD15" s="247" t="s">
        <v>88</v>
      </c>
    </row>
    <row r="16" spans="1:5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247" t="s">
        <v>2380</v>
      </c>
      <c r="BA16" s="247" t="s">
        <v>2381</v>
      </c>
      <c r="BB16" s="247" t="s">
        <v>253</v>
      </c>
      <c r="BC16" s="247" t="s">
        <v>4580</v>
      </c>
      <c r="BD16" s="247" t="s">
        <v>88</v>
      </c>
    </row>
    <row r="17" spans="1:56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247" t="s">
        <v>2383</v>
      </c>
      <c r="BA17" s="247" t="s">
        <v>2384</v>
      </c>
      <c r="BB17" s="247" t="s">
        <v>253</v>
      </c>
      <c r="BC17" s="247" t="s">
        <v>4581</v>
      </c>
      <c r="BD17" s="247" t="s">
        <v>88</v>
      </c>
    </row>
    <row r="18" spans="1:56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247" t="s">
        <v>2386</v>
      </c>
      <c r="BA18" s="247" t="s">
        <v>2387</v>
      </c>
      <c r="BB18" s="247" t="s">
        <v>253</v>
      </c>
      <c r="BC18" s="247" t="s">
        <v>4580</v>
      </c>
      <c r="BD18" s="247" t="s">
        <v>88</v>
      </c>
    </row>
    <row r="19" spans="1:56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247" t="s">
        <v>2388</v>
      </c>
      <c r="BA19" s="247" t="s">
        <v>2389</v>
      </c>
      <c r="BB19" s="247" t="s">
        <v>253</v>
      </c>
      <c r="BC19" s="247" t="s">
        <v>4581</v>
      </c>
      <c r="BD19" s="247" t="s">
        <v>88</v>
      </c>
    </row>
    <row r="20" spans="1:56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247" t="s">
        <v>432</v>
      </c>
      <c r="BA20" s="247" t="s">
        <v>433</v>
      </c>
      <c r="BB20" s="247" t="s">
        <v>253</v>
      </c>
      <c r="BC20" s="247" t="s">
        <v>4582</v>
      </c>
      <c r="BD20" s="247" t="s">
        <v>88</v>
      </c>
    </row>
    <row r="21" spans="1:56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247" t="s">
        <v>445</v>
      </c>
      <c r="BA21" s="247" t="s">
        <v>446</v>
      </c>
      <c r="BB21" s="247" t="s">
        <v>253</v>
      </c>
      <c r="BC21" s="247" t="s">
        <v>4583</v>
      </c>
      <c r="BD21" s="247" t="s">
        <v>88</v>
      </c>
    </row>
    <row r="22" spans="1:56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247" t="s">
        <v>448</v>
      </c>
      <c r="BA22" s="247" t="s">
        <v>449</v>
      </c>
      <c r="BB22" s="247" t="s">
        <v>253</v>
      </c>
      <c r="BC22" s="247" t="s">
        <v>4584</v>
      </c>
      <c r="BD22" s="247" t="s">
        <v>88</v>
      </c>
    </row>
    <row r="23" spans="1:56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247" t="s">
        <v>451</v>
      </c>
      <c r="BA23" s="247" t="s">
        <v>452</v>
      </c>
      <c r="BB23" s="247" t="s">
        <v>246</v>
      </c>
      <c r="BC23" s="247" t="s">
        <v>4585</v>
      </c>
      <c r="BD23" s="247" t="s">
        <v>88</v>
      </c>
    </row>
    <row r="24" spans="1:56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247" t="s">
        <v>2394</v>
      </c>
      <c r="BA24" s="247" t="s">
        <v>2395</v>
      </c>
      <c r="BB24" s="247" t="s">
        <v>246</v>
      </c>
      <c r="BC24" s="247" t="s">
        <v>1051</v>
      </c>
      <c r="BD24" s="247" t="s">
        <v>88</v>
      </c>
    </row>
    <row r="25" spans="1:56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247" t="s">
        <v>459</v>
      </c>
      <c r="BA25" s="247" t="s">
        <v>460</v>
      </c>
      <c r="BB25" s="247" t="s">
        <v>253</v>
      </c>
      <c r="BC25" s="247" t="s">
        <v>4586</v>
      </c>
      <c r="BD25" s="247" t="s">
        <v>88</v>
      </c>
    </row>
    <row r="26" spans="1:56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247" t="s">
        <v>462</v>
      </c>
      <c r="BA26" s="247" t="s">
        <v>463</v>
      </c>
      <c r="BB26" s="247" t="s">
        <v>253</v>
      </c>
      <c r="BC26" s="247" t="s">
        <v>4587</v>
      </c>
      <c r="BD26" s="247" t="s">
        <v>88</v>
      </c>
    </row>
    <row r="27" spans="1:56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Z27" s="247" t="s">
        <v>1887</v>
      </c>
      <c r="BA27" s="247" t="s">
        <v>1888</v>
      </c>
      <c r="BB27" s="247" t="s">
        <v>253</v>
      </c>
      <c r="BC27" s="247" t="s">
        <v>4588</v>
      </c>
      <c r="BD27" s="247" t="s">
        <v>88</v>
      </c>
    </row>
    <row r="28" spans="1:56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Z28" s="247" t="s">
        <v>465</v>
      </c>
      <c r="BA28" s="247" t="s">
        <v>466</v>
      </c>
      <c r="BB28" s="247" t="s">
        <v>467</v>
      </c>
      <c r="BC28" s="247" t="s">
        <v>4589</v>
      </c>
      <c r="BD28" s="247" t="s">
        <v>88</v>
      </c>
    </row>
    <row r="29" spans="1:56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Z29" s="247" t="s">
        <v>472</v>
      </c>
      <c r="BA29" s="247" t="s">
        <v>473</v>
      </c>
      <c r="BB29" s="247" t="s">
        <v>467</v>
      </c>
      <c r="BC29" s="247" t="s">
        <v>4589</v>
      </c>
      <c r="BD29" s="247" t="s">
        <v>88</v>
      </c>
    </row>
    <row r="30" spans="1:56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Z30" s="247" t="s">
        <v>496</v>
      </c>
      <c r="BA30" s="247" t="s">
        <v>496</v>
      </c>
      <c r="BB30" s="247" t="s">
        <v>253</v>
      </c>
      <c r="BC30" s="247" t="s">
        <v>4590</v>
      </c>
      <c r="BD30" s="247" t="s">
        <v>88</v>
      </c>
    </row>
    <row r="31" spans="1:56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56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ROUND(J133, 2)</f>
        <v>1038792.26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ROUND((SUM(BE133:BE557)),  2)</f>
        <v>1038792.26</v>
      </c>
      <c r="G37" s="34"/>
      <c r="H37" s="34"/>
      <c r="I37" s="130">
        <v>0.21</v>
      </c>
      <c r="J37" s="129">
        <f>ROUND(((SUM(BE133:BE557))*I37),  2)</f>
        <v>218146.37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ROUND((SUM(BF133:BF557)),  2)</f>
        <v>0</v>
      </c>
      <c r="G38" s="34"/>
      <c r="H38" s="34"/>
      <c r="I38" s="130">
        <v>0.15</v>
      </c>
      <c r="J38" s="129">
        <f>ROUND(((SUM(BF133:BF557))*I38),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ROUND((SUM(BG133:BG557)),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ROUND((SUM(BH133:BH557)),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ROUND((SUM(BI133:BI557)),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1256938.6299999999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04.3 - Propojovací potrubí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J133</f>
        <v>1038792.2599999998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J134</f>
        <v>1038792.2599999998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J135</f>
        <v>678380.6599999998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1893</v>
      </c>
      <c r="E103" s="161"/>
      <c r="F103" s="161"/>
      <c r="G103" s="161"/>
      <c r="H103" s="161"/>
      <c r="I103" s="161"/>
      <c r="J103" s="162">
        <f>J400</f>
        <v>4544.1000000000004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1894</v>
      </c>
      <c r="E104" s="161"/>
      <c r="F104" s="161"/>
      <c r="G104" s="161"/>
      <c r="H104" s="161"/>
      <c r="I104" s="161"/>
      <c r="J104" s="162">
        <f>J405</f>
        <v>2891.7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224</v>
      </c>
      <c r="E105" s="161"/>
      <c r="F105" s="161"/>
      <c r="G105" s="161"/>
      <c r="H105" s="161"/>
      <c r="I105" s="161"/>
      <c r="J105" s="162">
        <f>J418</f>
        <v>10364.65</v>
      </c>
      <c r="K105" s="103"/>
      <c r="L105" s="163"/>
    </row>
    <row r="106" spans="1:47" s="9" customFormat="1" ht="19.899999999999999" customHeight="1" x14ac:dyDescent="0.2">
      <c r="B106" s="159"/>
      <c r="C106" s="103"/>
      <c r="D106" s="160" t="s">
        <v>501</v>
      </c>
      <c r="E106" s="161"/>
      <c r="F106" s="161"/>
      <c r="G106" s="161"/>
      <c r="H106" s="161"/>
      <c r="I106" s="161"/>
      <c r="J106" s="162">
        <f>J430</f>
        <v>339884.15</v>
      </c>
      <c r="K106" s="103"/>
      <c r="L106" s="163"/>
    </row>
    <row r="107" spans="1:47" s="9" customFormat="1" ht="19.899999999999999" customHeight="1" x14ac:dyDescent="0.2">
      <c r="B107" s="159"/>
      <c r="C107" s="103"/>
      <c r="D107" s="160" t="s">
        <v>225</v>
      </c>
      <c r="E107" s="161"/>
      <c r="F107" s="161"/>
      <c r="G107" s="161"/>
      <c r="H107" s="161"/>
      <c r="I107" s="161"/>
      <c r="J107" s="162">
        <f>J538</f>
        <v>1377</v>
      </c>
      <c r="K107" s="103"/>
      <c r="L107" s="163"/>
    </row>
    <row r="108" spans="1:47" s="9" customFormat="1" ht="19.899999999999999" customHeight="1" x14ac:dyDescent="0.2">
      <c r="B108" s="159"/>
      <c r="C108" s="103"/>
      <c r="D108" s="160" t="s">
        <v>502</v>
      </c>
      <c r="E108" s="161"/>
      <c r="F108" s="161"/>
      <c r="G108" s="161"/>
      <c r="H108" s="161"/>
      <c r="I108" s="161"/>
      <c r="J108" s="162">
        <f>J541</f>
        <v>16.240000000000002</v>
      </c>
      <c r="K108" s="103"/>
      <c r="L108" s="163"/>
    </row>
    <row r="109" spans="1:47" s="9" customFormat="1" ht="19.899999999999999" customHeight="1" x14ac:dyDescent="0.2">
      <c r="B109" s="159"/>
      <c r="C109" s="103"/>
      <c r="D109" s="160" t="s">
        <v>503</v>
      </c>
      <c r="E109" s="161"/>
      <c r="F109" s="161"/>
      <c r="G109" s="161"/>
      <c r="H109" s="161"/>
      <c r="I109" s="161"/>
      <c r="J109" s="162">
        <f>J555</f>
        <v>1333.76</v>
      </c>
      <c r="K109" s="103"/>
      <c r="L109" s="163"/>
    </row>
    <row r="110" spans="1:47" s="1" customFormat="1" ht="21.7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6.95" customHeight="1" x14ac:dyDescent="0.2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1" customFormat="1" ht="6.95" customHeight="1" x14ac:dyDescent="0.2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24.95" customHeight="1" x14ac:dyDescent="0.2">
      <c r="A116" s="34"/>
      <c r="B116" s="35"/>
      <c r="C116" s="23" t="s">
        <v>226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6.95" customHeight="1" x14ac:dyDescent="0.2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 x14ac:dyDescent="0.2">
      <c r="A118" s="34"/>
      <c r="B118" s="35"/>
      <c r="C118" s="29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26.25" customHeight="1" x14ac:dyDescent="0.2">
      <c r="A119" s="34"/>
      <c r="B119" s="35"/>
      <c r="C119" s="36"/>
      <c r="D119" s="36"/>
      <c r="E119" s="345" t="str">
        <f>E7</f>
        <v>Zaječov rozšíření a intenzifikace ČOV Horní Kváň - kanalizace a vodovod</v>
      </c>
      <c r="F119" s="346"/>
      <c r="G119" s="346"/>
      <c r="H119" s="34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ht="12" customHeight="1" x14ac:dyDescent="0.2">
      <c r="B120" s="21"/>
      <c r="C120" s="29" t="s">
        <v>211</v>
      </c>
      <c r="D120" s="22"/>
      <c r="E120" s="22"/>
      <c r="F120" s="22"/>
      <c r="G120" s="22"/>
      <c r="H120" s="22"/>
      <c r="I120" s="22"/>
      <c r="J120" s="22"/>
      <c r="K120" s="22"/>
      <c r="L120" s="20"/>
    </row>
    <row r="121" spans="1:31" ht="16.5" customHeight="1" x14ac:dyDescent="0.2">
      <c r="B121" s="21"/>
      <c r="C121" s="22"/>
      <c r="D121" s="22"/>
      <c r="E121" s="345" t="s">
        <v>212</v>
      </c>
      <c r="F121" s="319"/>
      <c r="G121" s="319"/>
      <c r="H121" s="319"/>
      <c r="I121" s="22"/>
      <c r="J121" s="22"/>
      <c r="K121" s="22"/>
      <c r="L121" s="20"/>
    </row>
    <row r="122" spans="1:31" ht="12" customHeight="1" x14ac:dyDescent="0.2">
      <c r="B122" s="21"/>
      <c r="C122" s="29" t="s">
        <v>213</v>
      </c>
      <c r="D122" s="22"/>
      <c r="E122" s="22"/>
      <c r="F122" s="22"/>
      <c r="G122" s="22"/>
      <c r="H122" s="22"/>
      <c r="I122" s="22"/>
      <c r="J122" s="22"/>
      <c r="K122" s="22"/>
      <c r="L122" s="20"/>
    </row>
    <row r="123" spans="1:31" s="1" customFormat="1" ht="16.5" customHeight="1" x14ac:dyDescent="0.2">
      <c r="A123" s="34"/>
      <c r="B123" s="35"/>
      <c r="C123" s="36"/>
      <c r="D123" s="36"/>
      <c r="E123" s="347" t="s">
        <v>3750</v>
      </c>
      <c r="F123" s="348"/>
      <c r="G123" s="348"/>
      <c r="H123" s="348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2" customHeight="1" x14ac:dyDescent="0.2">
      <c r="A124" s="34"/>
      <c r="B124" s="35"/>
      <c r="C124" s="29" t="s">
        <v>215</v>
      </c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16.5" customHeight="1" x14ac:dyDescent="0.2">
      <c r="A125" s="34"/>
      <c r="B125" s="35"/>
      <c r="C125" s="36"/>
      <c r="D125" s="36"/>
      <c r="E125" s="334" t="str">
        <f>E13</f>
        <v>SO 04.3 - Propojovací potrubí</v>
      </c>
      <c r="F125" s="348"/>
      <c r="G125" s="348"/>
      <c r="H125" s="348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6.9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2" customHeight="1" x14ac:dyDescent="0.2">
      <c r="A127" s="34"/>
      <c r="B127" s="35"/>
      <c r="C127" s="29" t="s">
        <v>20</v>
      </c>
      <c r="D127" s="36"/>
      <c r="E127" s="36"/>
      <c r="F127" s="27" t="str">
        <f>F16</f>
        <v>obec Zaječov, místní část Kvaň, Nová Ves</v>
      </c>
      <c r="G127" s="36"/>
      <c r="H127" s="36"/>
      <c r="I127" s="29" t="s">
        <v>22</v>
      </c>
      <c r="J127" s="66" t="str">
        <f>IF(J16="","",J16)</f>
        <v>18. 8. 2021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6.95" customHeight="1" x14ac:dyDescent="0.2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" customFormat="1" ht="54.4" customHeight="1" x14ac:dyDescent="0.2">
      <c r="A129" s="34"/>
      <c r="B129" s="35"/>
      <c r="C129" s="29" t="s">
        <v>24</v>
      </c>
      <c r="D129" s="36"/>
      <c r="E129" s="36"/>
      <c r="F129" s="27" t="str">
        <f>E19</f>
        <v>Obec Zaječov, Zaječov 265, 267 63 Zaječov</v>
      </c>
      <c r="G129" s="36"/>
      <c r="H129" s="36"/>
      <c r="I129" s="29" t="s">
        <v>32</v>
      </c>
      <c r="J129" s="32" t="str">
        <f>E25</f>
        <v>PIK VÍTEK s.r.o.,Kořenského 1025/7, 150 00 Praha 5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" customFormat="1" ht="15.2" customHeight="1" x14ac:dyDescent="0.2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29" t="s">
        <v>37</v>
      </c>
      <c r="J130" s="32" t="str">
        <f>E28</f>
        <v xml:space="preserve"> 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" customFormat="1" ht="10.35" customHeight="1" x14ac:dyDescent="0.2">
      <c r="A131" s="34"/>
      <c r="B131" s="35"/>
      <c r="C131" s="36"/>
      <c r="D131" s="36"/>
      <c r="E131" s="36"/>
      <c r="F131" s="36"/>
      <c r="G131" s="36"/>
      <c r="H131" s="36"/>
      <c r="I131" s="36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0" customFormat="1" ht="29.25" customHeight="1" x14ac:dyDescent="0.2">
      <c r="A132" s="164"/>
      <c r="B132" s="165"/>
      <c r="C132" s="166" t="s">
        <v>227</v>
      </c>
      <c r="D132" s="167" t="s">
        <v>65</v>
      </c>
      <c r="E132" s="167" t="s">
        <v>61</v>
      </c>
      <c r="F132" s="167" t="s">
        <v>62</v>
      </c>
      <c r="G132" s="167" t="s">
        <v>228</v>
      </c>
      <c r="H132" s="167" t="s">
        <v>229</v>
      </c>
      <c r="I132" s="167" t="s">
        <v>230</v>
      </c>
      <c r="J132" s="167" t="s">
        <v>219</v>
      </c>
      <c r="K132" s="168" t="s">
        <v>231</v>
      </c>
      <c r="L132" s="169"/>
      <c r="M132" s="75" t="s">
        <v>1</v>
      </c>
      <c r="N132" s="76" t="s">
        <v>44</v>
      </c>
      <c r="O132" s="76" t="s">
        <v>232</v>
      </c>
      <c r="P132" s="76" t="s">
        <v>233</v>
      </c>
      <c r="Q132" s="76" t="s">
        <v>234</v>
      </c>
      <c r="R132" s="76" t="s">
        <v>235</v>
      </c>
      <c r="S132" s="76" t="s">
        <v>236</v>
      </c>
      <c r="T132" s="77" t="s">
        <v>237</v>
      </c>
      <c r="U132" s="164"/>
      <c r="V132" s="164"/>
      <c r="W132" s="164"/>
      <c r="X132" s="164"/>
      <c r="Y132" s="164"/>
      <c r="Z132" s="164"/>
      <c r="AA132" s="164"/>
      <c r="AB132" s="164"/>
      <c r="AC132" s="164"/>
      <c r="AD132" s="164"/>
      <c r="AE132" s="164"/>
    </row>
    <row r="133" spans="1:65" s="1" customFormat="1" ht="22.9" customHeight="1" x14ac:dyDescent="0.25">
      <c r="A133" s="34"/>
      <c r="B133" s="35"/>
      <c r="C133" s="82" t="s">
        <v>238</v>
      </c>
      <c r="D133" s="36"/>
      <c r="E133" s="36"/>
      <c r="F133" s="36"/>
      <c r="G133" s="36"/>
      <c r="H133" s="36"/>
      <c r="I133" s="36"/>
      <c r="J133" s="170">
        <f>BK133</f>
        <v>1038792.2599999998</v>
      </c>
      <c r="K133" s="36"/>
      <c r="L133" s="39"/>
      <c r="M133" s="78"/>
      <c r="N133" s="171"/>
      <c r="O133" s="79"/>
      <c r="P133" s="172">
        <f>P134</f>
        <v>0</v>
      </c>
      <c r="Q133" s="79"/>
      <c r="R133" s="172">
        <f>R134</f>
        <v>9.6860589499999996</v>
      </c>
      <c r="S133" s="79"/>
      <c r="T133" s="173">
        <f>T134</f>
        <v>8.4999999999999992E-2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79</v>
      </c>
      <c r="AU133" s="17" t="s">
        <v>221</v>
      </c>
      <c r="BK133" s="174">
        <f>BK134</f>
        <v>1038792.2599999998</v>
      </c>
    </row>
    <row r="134" spans="1:65" s="11" customFormat="1" ht="25.9" customHeight="1" x14ac:dyDescent="0.2">
      <c r="B134" s="175"/>
      <c r="C134" s="176"/>
      <c r="D134" s="177" t="s">
        <v>79</v>
      </c>
      <c r="E134" s="178" t="s">
        <v>239</v>
      </c>
      <c r="F134" s="178" t="s">
        <v>240</v>
      </c>
      <c r="G134" s="176"/>
      <c r="H134" s="176"/>
      <c r="I134" s="179"/>
      <c r="J134" s="180">
        <f>BK134</f>
        <v>1038792.2599999998</v>
      </c>
      <c r="K134" s="176"/>
      <c r="L134" s="181"/>
      <c r="M134" s="182"/>
      <c r="N134" s="183"/>
      <c r="O134" s="183"/>
      <c r="P134" s="184">
        <f>P135+P400+P405+P418+P430+P538+P541+P555</f>
        <v>0</v>
      </c>
      <c r="Q134" s="183"/>
      <c r="R134" s="184">
        <f>R135+R400+R405+R418+R430+R538+R541+R555</f>
        <v>9.6860589499999996</v>
      </c>
      <c r="S134" s="183"/>
      <c r="T134" s="185">
        <f>T135+T400+T405+T418+T430+T538+T541+T555</f>
        <v>8.4999999999999992E-2</v>
      </c>
      <c r="AR134" s="186" t="s">
        <v>14</v>
      </c>
      <c r="AT134" s="187" t="s">
        <v>79</v>
      </c>
      <c r="AU134" s="187" t="s">
        <v>80</v>
      </c>
      <c r="AY134" s="186" t="s">
        <v>241</v>
      </c>
      <c r="BK134" s="188">
        <f>BK135+BK400+BK405+BK418+BK430+BK538+BK541+BK555</f>
        <v>1038792.2599999998</v>
      </c>
    </row>
    <row r="135" spans="1:65" s="11" customFormat="1" ht="22.9" customHeight="1" x14ac:dyDescent="0.2">
      <c r="B135" s="175"/>
      <c r="C135" s="176"/>
      <c r="D135" s="177" t="s">
        <v>79</v>
      </c>
      <c r="E135" s="189" t="s">
        <v>14</v>
      </c>
      <c r="F135" s="189" t="s">
        <v>242</v>
      </c>
      <c r="G135" s="176"/>
      <c r="H135" s="176"/>
      <c r="I135" s="179"/>
      <c r="J135" s="190">
        <f>BK135</f>
        <v>678380.6599999998</v>
      </c>
      <c r="K135" s="176"/>
      <c r="L135" s="181"/>
      <c r="M135" s="182"/>
      <c r="N135" s="183"/>
      <c r="O135" s="183"/>
      <c r="P135" s="184">
        <f>SUM(P136:P399)</f>
        <v>0</v>
      </c>
      <c r="Q135" s="183"/>
      <c r="R135" s="184">
        <f>SUM(R136:R399)</f>
        <v>2.022008</v>
      </c>
      <c r="S135" s="183"/>
      <c r="T135" s="185">
        <f>SUM(T136:T399)</f>
        <v>0</v>
      </c>
      <c r="AR135" s="186" t="s">
        <v>14</v>
      </c>
      <c r="AT135" s="187" t="s">
        <v>79</v>
      </c>
      <c r="AU135" s="187" t="s">
        <v>14</v>
      </c>
      <c r="AY135" s="186" t="s">
        <v>241</v>
      </c>
      <c r="BK135" s="188">
        <f>SUM(BK136:BK399)</f>
        <v>678380.6599999998</v>
      </c>
    </row>
    <row r="136" spans="1:65" s="1" customFormat="1" ht="16.5" customHeight="1" x14ac:dyDescent="0.2">
      <c r="A136" s="34"/>
      <c r="B136" s="35"/>
      <c r="C136" s="191" t="s">
        <v>14</v>
      </c>
      <c r="D136" s="191" t="s">
        <v>243</v>
      </c>
      <c r="E136" s="192" t="s">
        <v>535</v>
      </c>
      <c r="F136" s="193" t="s">
        <v>536</v>
      </c>
      <c r="G136" s="194" t="s">
        <v>289</v>
      </c>
      <c r="H136" s="195">
        <v>20</v>
      </c>
      <c r="I136" s="196">
        <v>344.25</v>
      </c>
      <c r="J136" s="197">
        <f>ROUND(I136*H136,2)</f>
        <v>6885</v>
      </c>
      <c r="K136" s="193" t="s">
        <v>247</v>
      </c>
      <c r="L136" s="39"/>
      <c r="M136" s="198" t="s">
        <v>1</v>
      </c>
      <c r="N136" s="199" t="s">
        <v>45</v>
      </c>
      <c r="O136" s="71"/>
      <c r="P136" s="200">
        <f>O136*H136</f>
        <v>0</v>
      </c>
      <c r="Q136" s="200">
        <v>7.1900000000000002E-3</v>
      </c>
      <c r="R136" s="200">
        <f>Q136*H136</f>
        <v>0.14380000000000001</v>
      </c>
      <c r="S136" s="200">
        <v>0</v>
      </c>
      <c r="T136" s="201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88</v>
      </c>
      <c r="AY136" s="17" t="s">
        <v>241</v>
      </c>
      <c r="BE136" s="203">
        <f>IF(N136="základní",J136,0)</f>
        <v>6885</v>
      </c>
      <c r="BF136" s="203">
        <f>IF(N136="snížená",J136,0)</f>
        <v>0</v>
      </c>
      <c r="BG136" s="203">
        <f>IF(N136="zákl. přenesená",J136,0)</f>
        <v>0</v>
      </c>
      <c r="BH136" s="203">
        <f>IF(N136="sníž. přenesená",J136,0)</f>
        <v>0</v>
      </c>
      <c r="BI136" s="203">
        <f>IF(N136="nulová",J136,0)</f>
        <v>0</v>
      </c>
      <c r="BJ136" s="17" t="s">
        <v>14</v>
      </c>
      <c r="BK136" s="203">
        <f>ROUND(I136*H136,2)</f>
        <v>6885</v>
      </c>
      <c r="BL136" s="17" t="s">
        <v>175</v>
      </c>
      <c r="BM136" s="202" t="s">
        <v>4591</v>
      </c>
    </row>
    <row r="137" spans="1:65" s="1" customFormat="1" ht="11.25" x14ac:dyDescent="0.2">
      <c r="A137" s="34"/>
      <c r="B137" s="35"/>
      <c r="C137" s="36"/>
      <c r="D137" s="204" t="s">
        <v>249</v>
      </c>
      <c r="E137" s="36"/>
      <c r="F137" s="205" t="s">
        <v>538</v>
      </c>
      <c r="G137" s="36"/>
      <c r="H137" s="36"/>
      <c r="I137" s="206"/>
      <c r="J137" s="36"/>
      <c r="K137" s="36"/>
      <c r="L137" s="39"/>
      <c r="M137" s="207"/>
      <c r="N137" s="208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249</v>
      </c>
      <c r="AU137" s="17" t="s">
        <v>88</v>
      </c>
    </row>
    <row r="138" spans="1:65" s="12" customFormat="1" ht="11.25" x14ac:dyDescent="0.2">
      <c r="B138" s="209"/>
      <c r="C138" s="210"/>
      <c r="D138" s="211" t="s">
        <v>256</v>
      </c>
      <c r="E138" s="212" t="s">
        <v>1</v>
      </c>
      <c r="F138" s="213" t="s">
        <v>4592</v>
      </c>
      <c r="G138" s="210"/>
      <c r="H138" s="214">
        <v>20</v>
      </c>
      <c r="I138" s="215"/>
      <c r="J138" s="210"/>
      <c r="K138" s="210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256</v>
      </c>
      <c r="AU138" s="220" t="s">
        <v>88</v>
      </c>
      <c r="AV138" s="12" t="s">
        <v>88</v>
      </c>
      <c r="AW138" s="12" t="s">
        <v>36</v>
      </c>
      <c r="AX138" s="12" t="s">
        <v>80</v>
      </c>
      <c r="AY138" s="220" t="s">
        <v>241</v>
      </c>
    </row>
    <row r="139" spans="1:65" s="13" customFormat="1" ht="11.25" x14ac:dyDescent="0.2">
      <c r="B139" s="221"/>
      <c r="C139" s="222"/>
      <c r="D139" s="211" t="s">
        <v>256</v>
      </c>
      <c r="E139" s="223" t="s">
        <v>1</v>
      </c>
      <c r="F139" s="224" t="s">
        <v>258</v>
      </c>
      <c r="G139" s="222"/>
      <c r="H139" s="225">
        <v>20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256</v>
      </c>
      <c r="AU139" s="231" t="s">
        <v>88</v>
      </c>
      <c r="AV139" s="13" t="s">
        <v>175</v>
      </c>
      <c r="AW139" s="13" t="s">
        <v>36</v>
      </c>
      <c r="AX139" s="13" t="s">
        <v>14</v>
      </c>
      <c r="AY139" s="231" t="s">
        <v>241</v>
      </c>
    </row>
    <row r="140" spans="1:65" s="1" customFormat="1" ht="24.2" customHeight="1" x14ac:dyDescent="0.2">
      <c r="A140" s="34"/>
      <c r="B140" s="35"/>
      <c r="C140" s="191" t="s">
        <v>88</v>
      </c>
      <c r="D140" s="191" t="s">
        <v>243</v>
      </c>
      <c r="E140" s="192" t="s">
        <v>3846</v>
      </c>
      <c r="F140" s="193" t="s">
        <v>3847</v>
      </c>
      <c r="G140" s="194" t="s">
        <v>542</v>
      </c>
      <c r="H140" s="195">
        <v>240</v>
      </c>
      <c r="I140" s="196">
        <v>103.28</v>
      </c>
      <c r="J140" s="197">
        <f>ROUND(I140*H140,2)</f>
        <v>24787.200000000001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3.0000000000000001E-5</v>
      </c>
      <c r="R140" s="200">
        <f>Q140*H140</f>
        <v>7.1999999999999998E-3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24787.200000000001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24787.200000000001</v>
      </c>
      <c r="BL140" s="17" t="s">
        <v>175</v>
      </c>
      <c r="BM140" s="202" t="s">
        <v>4593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3849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2" customFormat="1" ht="11.25" x14ac:dyDescent="0.2">
      <c r="B142" s="209"/>
      <c r="C142" s="210"/>
      <c r="D142" s="211" t="s">
        <v>256</v>
      </c>
      <c r="E142" s="212" t="s">
        <v>1</v>
      </c>
      <c r="F142" s="213" t="s">
        <v>4594</v>
      </c>
      <c r="G142" s="210"/>
      <c r="H142" s="214">
        <v>240</v>
      </c>
      <c r="I142" s="215"/>
      <c r="J142" s="210"/>
      <c r="K142" s="210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256</v>
      </c>
      <c r="AU142" s="220" t="s">
        <v>88</v>
      </c>
      <c r="AV142" s="12" t="s">
        <v>88</v>
      </c>
      <c r="AW142" s="12" t="s">
        <v>36</v>
      </c>
      <c r="AX142" s="12" t="s">
        <v>80</v>
      </c>
      <c r="AY142" s="220" t="s">
        <v>241</v>
      </c>
    </row>
    <row r="143" spans="1:65" s="13" customFormat="1" ht="11.25" x14ac:dyDescent="0.2">
      <c r="B143" s="221"/>
      <c r="C143" s="222"/>
      <c r="D143" s="211" t="s">
        <v>256</v>
      </c>
      <c r="E143" s="223" t="s">
        <v>1</v>
      </c>
      <c r="F143" s="224" t="s">
        <v>258</v>
      </c>
      <c r="G143" s="222"/>
      <c r="H143" s="225">
        <v>240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256</v>
      </c>
      <c r="AU143" s="231" t="s">
        <v>88</v>
      </c>
      <c r="AV143" s="13" t="s">
        <v>175</v>
      </c>
      <c r="AW143" s="13" t="s">
        <v>36</v>
      </c>
      <c r="AX143" s="13" t="s">
        <v>14</v>
      </c>
      <c r="AY143" s="231" t="s">
        <v>241</v>
      </c>
    </row>
    <row r="144" spans="1:65" s="1" customFormat="1" ht="24.2" customHeight="1" x14ac:dyDescent="0.2">
      <c r="A144" s="34"/>
      <c r="B144" s="35"/>
      <c r="C144" s="191" t="s">
        <v>96</v>
      </c>
      <c r="D144" s="191" t="s">
        <v>243</v>
      </c>
      <c r="E144" s="192" t="s">
        <v>3853</v>
      </c>
      <c r="F144" s="193" t="s">
        <v>3854</v>
      </c>
      <c r="G144" s="194" t="s">
        <v>548</v>
      </c>
      <c r="H144" s="195">
        <v>10</v>
      </c>
      <c r="I144" s="196">
        <v>89.51</v>
      </c>
      <c r="J144" s="197">
        <f>ROUND(I144*H144,2)</f>
        <v>895.1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895.1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895.1</v>
      </c>
      <c r="BL144" s="17" t="s">
        <v>175</v>
      </c>
      <c r="BM144" s="202" t="s">
        <v>4595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3856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2" customFormat="1" ht="11.25" x14ac:dyDescent="0.2">
      <c r="B146" s="209"/>
      <c r="C146" s="210"/>
      <c r="D146" s="211" t="s">
        <v>256</v>
      </c>
      <c r="E146" s="212" t="s">
        <v>1</v>
      </c>
      <c r="F146" s="213" t="s">
        <v>4596</v>
      </c>
      <c r="G146" s="210"/>
      <c r="H146" s="214">
        <v>10</v>
      </c>
      <c r="I146" s="215"/>
      <c r="J146" s="210"/>
      <c r="K146" s="210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256</v>
      </c>
      <c r="AU146" s="220" t="s">
        <v>88</v>
      </c>
      <c r="AV146" s="12" t="s">
        <v>88</v>
      </c>
      <c r="AW146" s="12" t="s">
        <v>36</v>
      </c>
      <c r="AX146" s="12" t="s">
        <v>80</v>
      </c>
      <c r="AY146" s="220" t="s">
        <v>241</v>
      </c>
    </row>
    <row r="147" spans="1:65" s="13" customFormat="1" ht="11.25" x14ac:dyDescent="0.2">
      <c r="B147" s="221"/>
      <c r="C147" s="222"/>
      <c r="D147" s="211" t="s">
        <v>256</v>
      </c>
      <c r="E147" s="223" t="s">
        <v>1</v>
      </c>
      <c r="F147" s="224" t="s">
        <v>258</v>
      </c>
      <c r="G147" s="222"/>
      <c r="H147" s="225">
        <v>10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256</v>
      </c>
      <c r="AU147" s="231" t="s">
        <v>88</v>
      </c>
      <c r="AV147" s="13" t="s">
        <v>175</v>
      </c>
      <c r="AW147" s="13" t="s">
        <v>36</v>
      </c>
      <c r="AX147" s="13" t="s">
        <v>14</v>
      </c>
      <c r="AY147" s="231" t="s">
        <v>241</v>
      </c>
    </row>
    <row r="148" spans="1:65" s="1" customFormat="1" ht="24.2" customHeight="1" x14ac:dyDescent="0.2">
      <c r="A148" s="34"/>
      <c r="B148" s="35"/>
      <c r="C148" s="191" t="s">
        <v>175</v>
      </c>
      <c r="D148" s="191" t="s">
        <v>243</v>
      </c>
      <c r="E148" s="192" t="s">
        <v>552</v>
      </c>
      <c r="F148" s="193" t="s">
        <v>553</v>
      </c>
      <c r="G148" s="194" t="s">
        <v>289</v>
      </c>
      <c r="H148" s="195">
        <v>25</v>
      </c>
      <c r="I148" s="196">
        <v>316.70999999999998</v>
      </c>
      <c r="J148" s="197">
        <f>ROUND(I148*H148,2)</f>
        <v>7917.75</v>
      </c>
      <c r="K148" s="193" t="s">
        <v>247</v>
      </c>
      <c r="L148" s="39"/>
      <c r="M148" s="198" t="s">
        <v>1</v>
      </c>
      <c r="N148" s="199" t="s">
        <v>45</v>
      </c>
      <c r="O148" s="71"/>
      <c r="P148" s="200">
        <f>O148*H148</f>
        <v>0</v>
      </c>
      <c r="Q148" s="200">
        <v>6.053E-2</v>
      </c>
      <c r="R148" s="200">
        <f>Q148*H148</f>
        <v>1.51325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88</v>
      </c>
      <c r="AY148" s="17" t="s">
        <v>241</v>
      </c>
      <c r="BE148" s="203">
        <f>IF(N148="základní",J148,0)</f>
        <v>7917.75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14</v>
      </c>
      <c r="BK148" s="203">
        <f>ROUND(I148*H148,2)</f>
        <v>7917.75</v>
      </c>
      <c r="BL148" s="17" t="s">
        <v>175</v>
      </c>
      <c r="BM148" s="202" t="s">
        <v>4597</v>
      </c>
    </row>
    <row r="149" spans="1:65" s="1" customFormat="1" ht="11.25" x14ac:dyDescent="0.2">
      <c r="A149" s="34"/>
      <c r="B149" s="35"/>
      <c r="C149" s="36"/>
      <c r="D149" s="204" t="s">
        <v>249</v>
      </c>
      <c r="E149" s="36"/>
      <c r="F149" s="205" t="s">
        <v>555</v>
      </c>
      <c r="G149" s="36"/>
      <c r="H149" s="36"/>
      <c r="I149" s="206"/>
      <c r="J149" s="36"/>
      <c r="K149" s="36"/>
      <c r="L149" s="39"/>
      <c r="M149" s="207"/>
      <c r="N149" s="208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249</v>
      </c>
      <c r="AU149" s="17" t="s">
        <v>88</v>
      </c>
    </row>
    <row r="150" spans="1:65" s="12" customFormat="1" ht="11.25" x14ac:dyDescent="0.2">
      <c r="B150" s="209"/>
      <c r="C150" s="210"/>
      <c r="D150" s="211" t="s">
        <v>256</v>
      </c>
      <c r="E150" s="212" t="s">
        <v>1</v>
      </c>
      <c r="F150" s="213" t="s">
        <v>4598</v>
      </c>
      <c r="G150" s="210"/>
      <c r="H150" s="214">
        <v>25</v>
      </c>
      <c r="I150" s="215"/>
      <c r="J150" s="210"/>
      <c r="K150" s="210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256</v>
      </c>
      <c r="AU150" s="220" t="s">
        <v>88</v>
      </c>
      <c r="AV150" s="12" t="s">
        <v>88</v>
      </c>
      <c r="AW150" s="12" t="s">
        <v>36</v>
      </c>
      <c r="AX150" s="12" t="s">
        <v>80</v>
      </c>
      <c r="AY150" s="220" t="s">
        <v>241</v>
      </c>
    </row>
    <row r="151" spans="1:65" s="13" customFormat="1" ht="11.25" x14ac:dyDescent="0.2">
      <c r="B151" s="221"/>
      <c r="C151" s="222"/>
      <c r="D151" s="211" t="s">
        <v>256</v>
      </c>
      <c r="E151" s="223" t="s">
        <v>1</v>
      </c>
      <c r="F151" s="224" t="s">
        <v>258</v>
      </c>
      <c r="G151" s="222"/>
      <c r="H151" s="225">
        <v>25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256</v>
      </c>
      <c r="AU151" s="231" t="s">
        <v>88</v>
      </c>
      <c r="AV151" s="13" t="s">
        <v>175</v>
      </c>
      <c r="AW151" s="13" t="s">
        <v>36</v>
      </c>
      <c r="AX151" s="13" t="s">
        <v>14</v>
      </c>
      <c r="AY151" s="231" t="s">
        <v>241</v>
      </c>
    </row>
    <row r="152" spans="1:65" s="1" customFormat="1" ht="24.2" customHeight="1" x14ac:dyDescent="0.2">
      <c r="A152" s="34"/>
      <c r="B152" s="35"/>
      <c r="C152" s="191" t="s">
        <v>269</v>
      </c>
      <c r="D152" s="191" t="s">
        <v>243</v>
      </c>
      <c r="E152" s="192" t="s">
        <v>562</v>
      </c>
      <c r="F152" s="193" t="s">
        <v>563</v>
      </c>
      <c r="G152" s="194" t="s">
        <v>253</v>
      </c>
      <c r="H152" s="195">
        <v>3.4940000000000002</v>
      </c>
      <c r="I152" s="196">
        <v>1500</v>
      </c>
      <c r="J152" s="197">
        <f>ROUND(I152*H152,2)</f>
        <v>5241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5241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5241</v>
      </c>
      <c r="BL152" s="17" t="s">
        <v>175</v>
      </c>
      <c r="BM152" s="202" t="s">
        <v>4599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565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2" customFormat="1" ht="11.25" x14ac:dyDescent="0.2">
      <c r="B154" s="209"/>
      <c r="C154" s="210"/>
      <c r="D154" s="211" t="s">
        <v>256</v>
      </c>
      <c r="E154" s="212" t="s">
        <v>1</v>
      </c>
      <c r="F154" s="213" t="s">
        <v>405</v>
      </c>
      <c r="G154" s="210"/>
      <c r="H154" s="214">
        <v>3.4940000000000002</v>
      </c>
      <c r="I154" s="215"/>
      <c r="J154" s="210"/>
      <c r="K154" s="210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256</v>
      </c>
      <c r="AU154" s="220" t="s">
        <v>88</v>
      </c>
      <c r="AV154" s="12" t="s">
        <v>88</v>
      </c>
      <c r="AW154" s="12" t="s">
        <v>36</v>
      </c>
      <c r="AX154" s="12" t="s">
        <v>80</v>
      </c>
      <c r="AY154" s="220" t="s">
        <v>241</v>
      </c>
    </row>
    <row r="155" spans="1:65" s="13" customFormat="1" ht="11.25" x14ac:dyDescent="0.2">
      <c r="B155" s="221"/>
      <c r="C155" s="222"/>
      <c r="D155" s="211" t="s">
        <v>256</v>
      </c>
      <c r="E155" s="223" t="s">
        <v>1</v>
      </c>
      <c r="F155" s="224" t="s">
        <v>258</v>
      </c>
      <c r="G155" s="222"/>
      <c r="H155" s="225">
        <v>3.4940000000000002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256</v>
      </c>
      <c r="AU155" s="231" t="s">
        <v>88</v>
      </c>
      <c r="AV155" s="13" t="s">
        <v>175</v>
      </c>
      <c r="AW155" s="13" t="s">
        <v>36</v>
      </c>
      <c r="AX155" s="13" t="s">
        <v>14</v>
      </c>
      <c r="AY155" s="231" t="s">
        <v>241</v>
      </c>
    </row>
    <row r="156" spans="1:65" s="1" customFormat="1" ht="33" customHeight="1" x14ac:dyDescent="0.2">
      <c r="A156" s="34"/>
      <c r="B156" s="35"/>
      <c r="C156" s="191" t="s">
        <v>277</v>
      </c>
      <c r="D156" s="191" t="s">
        <v>243</v>
      </c>
      <c r="E156" s="192" t="s">
        <v>1696</v>
      </c>
      <c r="F156" s="193" t="s">
        <v>1697</v>
      </c>
      <c r="G156" s="194" t="s">
        <v>253</v>
      </c>
      <c r="H156" s="195">
        <v>19.800999999999998</v>
      </c>
      <c r="I156" s="196">
        <v>725</v>
      </c>
      <c r="J156" s="197">
        <f>ROUND(I156*H156,2)</f>
        <v>14355.73</v>
      </c>
      <c r="K156" s="193" t="s">
        <v>247</v>
      </c>
      <c r="L156" s="39"/>
      <c r="M156" s="198" t="s">
        <v>1</v>
      </c>
      <c r="N156" s="199" t="s">
        <v>45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88</v>
      </c>
      <c r="AY156" s="17" t="s">
        <v>241</v>
      </c>
      <c r="BE156" s="203">
        <f>IF(N156="základní",J156,0)</f>
        <v>14355.73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14</v>
      </c>
      <c r="BK156" s="203">
        <f>ROUND(I156*H156,2)</f>
        <v>14355.73</v>
      </c>
      <c r="BL156" s="17" t="s">
        <v>175</v>
      </c>
      <c r="BM156" s="202" t="s">
        <v>4600</v>
      </c>
    </row>
    <row r="157" spans="1:65" s="1" customFormat="1" ht="11.25" x14ac:dyDescent="0.2">
      <c r="A157" s="34"/>
      <c r="B157" s="35"/>
      <c r="C157" s="36"/>
      <c r="D157" s="204" t="s">
        <v>249</v>
      </c>
      <c r="E157" s="36"/>
      <c r="F157" s="205" t="s">
        <v>1699</v>
      </c>
      <c r="G157" s="36"/>
      <c r="H157" s="36"/>
      <c r="I157" s="206"/>
      <c r="J157" s="36"/>
      <c r="K157" s="36"/>
      <c r="L157" s="39"/>
      <c r="M157" s="207"/>
      <c r="N157" s="208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249</v>
      </c>
      <c r="AU157" s="17" t="s">
        <v>88</v>
      </c>
    </row>
    <row r="158" spans="1:65" s="12" customFormat="1" ht="11.25" x14ac:dyDescent="0.2">
      <c r="B158" s="209"/>
      <c r="C158" s="210"/>
      <c r="D158" s="211" t="s">
        <v>256</v>
      </c>
      <c r="E158" s="212" t="s">
        <v>1</v>
      </c>
      <c r="F158" s="213" t="s">
        <v>408</v>
      </c>
      <c r="G158" s="210"/>
      <c r="H158" s="214">
        <v>19.800999999999998</v>
      </c>
      <c r="I158" s="215"/>
      <c r="J158" s="210"/>
      <c r="K158" s="210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256</v>
      </c>
      <c r="AU158" s="220" t="s">
        <v>88</v>
      </c>
      <c r="AV158" s="12" t="s">
        <v>88</v>
      </c>
      <c r="AW158" s="12" t="s">
        <v>36</v>
      </c>
      <c r="AX158" s="12" t="s">
        <v>80</v>
      </c>
      <c r="AY158" s="220" t="s">
        <v>241</v>
      </c>
    </row>
    <row r="159" spans="1:65" s="13" customFormat="1" ht="11.25" x14ac:dyDescent="0.2">
      <c r="B159" s="221"/>
      <c r="C159" s="222"/>
      <c r="D159" s="211" t="s">
        <v>256</v>
      </c>
      <c r="E159" s="223" t="s">
        <v>1</v>
      </c>
      <c r="F159" s="224" t="s">
        <v>258</v>
      </c>
      <c r="G159" s="222"/>
      <c r="H159" s="225">
        <v>19.800999999999998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256</v>
      </c>
      <c r="AU159" s="231" t="s">
        <v>88</v>
      </c>
      <c r="AV159" s="13" t="s">
        <v>175</v>
      </c>
      <c r="AW159" s="13" t="s">
        <v>36</v>
      </c>
      <c r="AX159" s="13" t="s">
        <v>14</v>
      </c>
      <c r="AY159" s="231" t="s">
        <v>241</v>
      </c>
    </row>
    <row r="160" spans="1:65" s="1" customFormat="1" ht="24.2" customHeight="1" x14ac:dyDescent="0.2">
      <c r="A160" s="34"/>
      <c r="B160" s="35"/>
      <c r="C160" s="191" t="s">
        <v>286</v>
      </c>
      <c r="D160" s="191" t="s">
        <v>243</v>
      </c>
      <c r="E160" s="192" t="s">
        <v>585</v>
      </c>
      <c r="F160" s="193" t="s">
        <v>586</v>
      </c>
      <c r="G160" s="194" t="s">
        <v>253</v>
      </c>
      <c r="H160" s="195">
        <v>12.23</v>
      </c>
      <c r="I160" s="196">
        <v>2000</v>
      </c>
      <c r="J160" s="197">
        <f>ROUND(I160*H160,2)</f>
        <v>24460</v>
      </c>
      <c r="K160" s="193" t="s">
        <v>247</v>
      </c>
      <c r="L160" s="39"/>
      <c r="M160" s="198" t="s">
        <v>1</v>
      </c>
      <c r="N160" s="199" t="s">
        <v>45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88</v>
      </c>
      <c r="AY160" s="17" t="s">
        <v>241</v>
      </c>
      <c r="BE160" s="203">
        <f>IF(N160="základní",J160,0)</f>
        <v>24460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24460</v>
      </c>
      <c r="BL160" s="17" t="s">
        <v>175</v>
      </c>
      <c r="BM160" s="202" t="s">
        <v>4601</v>
      </c>
    </row>
    <row r="161" spans="1:65" s="1" customFormat="1" ht="11.25" x14ac:dyDescent="0.2">
      <c r="A161" s="34"/>
      <c r="B161" s="35"/>
      <c r="C161" s="36"/>
      <c r="D161" s="204" t="s">
        <v>249</v>
      </c>
      <c r="E161" s="36"/>
      <c r="F161" s="205" t="s">
        <v>588</v>
      </c>
      <c r="G161" s="36"/>
      <c r="H161" s="36"/>
      <c r="I161" s="206"/>
      <c r="J161" s="36"/>
      <c r="K161" s="36"/>
      <c r="L161" s="39"/>
      <c r="M161" s="207"/>
      <c r="N161" s="208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249</v>
      </c>
      <c r="AU161" s="17" t="s">
        <v>88</v>
      </c>
    </row>
    <row r="162" spans="1:65" s="12" customFormat="1" ht="11.25" x14ac:dyDescent="0.2">
      <c r="B162" s="209"/>
      <c r="C162" s="210"/>
      <c r="D162" s="211" t="s">
        <v>256</v>
      </c>
      <c r="E162" s="212" t="s">
        <v>1</v>
      </c>
      <c r="F162" s="213" t="s">
        <v>411</v>
      </c>
      <c r="G162" s="210"/>
      <c r="H162" s="214">
        <v>12.23</v>
      </c>
      <c r="I162" s="215"/>
      <c r="J162" s="210"/>
      <c r="K162" s="210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256</v>
      </c>
      <c r="AU162" s="220" t="s">
        <v>88</v>
      </c>
      <c r="AV162" s="12" t="s">
        <v>88</v>
      </c>
      <c r="AW162" s="12" t="s">
        <v>36</v>
      </c>
      <c r="AX162" s="12" t="s">
        <v>80</v>
      </c>
      <c r="AY162" s="220" t="s">
        <v>241</v>
      </c>
    </row>
    <row r="163" spans="1:65" s="13" customFormat="1" ht="11.25" x14ac:dyDescent="0.2">
      <c r="B163" s="221"/>
      <c r="C163" s="222"/>
      <c r="D163" s="211" t="s">
        <v>256</v>
      </c>
      <c r="E163" s="223" t="s">
        <v>1</v>
      </c>
      <c r="F163" s="224" t="s">
        <v>258</v>
      </c>
      <c r="G163" s="222"/>
      <c r="H163" s="225">
        <v>12.23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256</v>
      </c>
      <c r="AU163" s="231" t="s">
        <v>88</v>
      </c>
      <c r="AV163" s="13" t="s">
        <v>175</v>
      </c>
      <c r="AW163" s="13" t="s">
        <v>36</v>
      </c>
      <c r="AX163" s="13" t="s">
        <v>14</v>
      </c>
      <c r="AY163" s="231" t="s">
        <v>241</v>
      </c>
    </row>
    <row r="164" spans="1:65" s="1" customFormat="1" ht="33" customHeight="1" x14ac:dyDescent="0.2">
      <c r="A164" s="34"/>
      <c r="B164" s="35"/>
      <c r="C164" s="191" t="s">
        <v>292</v>
      </c>
      <c r="D164" s="191" t="s">
        <v>243</v>
      </c>
      <c r="E164" s="192" t="s">
        <v>1701</v>
      </c>
      <c r="F164" s="193" t="s">
        <v>1702</v>
      </c>
      <c r="G164" s="194" t="s">
        <v>253</v>
      </c>
      <c r="H164" s="195">
        <v>69.302999999999997</v>
      </c>
      <c r="I164" s="196">
        <v>1010</v>
      </c>
      <c r="J164" s="197">
        <f>ROUND(I164*H164,2)</f>
        <v>69996.03</v>
      </c>
      <c r="K164" s="193" t="s">
        <v>247</v>
      </c>
      <c r="L164" s="39"/>
      <c r="M164" s="198" t="s">
        <v>1</v>
      </c>
      <c r="N164" s="199" t="s">
        <v>45</v>
      </c>
      <c r="O164" s="71"/>
      <c r="P164" s="200">
        <f>O164*H164</f>
        <v>0</v>
      </c>
      <c r="Q164" s="200">
        <v>0</v>
      </c>
      <c r="R164" s="200">
        <f>Q164*H164</f>
        <v>0</v>
      </c>
      <c r="S164" s="200">
        <v>0</v>
      </c>
      <c r="T164" s="20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88</v>
      </c>
      <c r="AY164" s="17" t="s">
        <v>241</v>
      </c>
      <c r="BE164" s="203">
        <f>IF(N164="základní",J164,0)</f>
        <v>69996.03</v>
      </c>
      <c r="BF164" s="203">
        <f>IF(N164="snížená",J164,0)</f>
        <v>0</v>
      </c>
      <c r="BG164" s="203">
        <f>IF(N164="zákl. přenesená",J164,0)</f>
        <v>0</v>
      </c>
      <c r="BH164" s="203">
        <f>IF(N164="sníž. přenesená",J164,0)</f>
        <v>0</v>
      </c>
      <c r="BI164" s="203">
        <f>IF(N164="nulová",J164,0)</f>
        <v>0</v>
      </c>
      <c r="BJ164" s="17" t="s">
        <v>14</v>
      </c>
      <c r="BK164" s="203">
        <f>ROUND(I164*H164,2)</f>
        <v>69996.03</v>
      </c>
      <c r="BL164" s="17" t="s">
        <v>175</v>
      </c>
      <c r="BM164" s="202" t="s">
        <v>4602</v>
      </c>
    </row>
    <row r="165" spans="1:65" s="1" customFormat="1" ht="11.25" x14ac:dyDescent="0.2">
      <c r="A165" s="34"/>
      <c r="B165" s="35"/>
      <c r="C165" s="36"/>
      <c r="D165" s="204" t="s">
        <v>249</v>
      </c>
      <c r="E165" s="36"/>
      <c r="F165" s="205" t="s">
        <v>1704</v>
      </c>
      <c r="G165" s="36"/>
      <c r="H165" s="36"/>
      <c r="I165" s="206"/>
      <c r="J165" s="36"/>
      <c r="K165" s="36"/>
      <c r="L165" s="39"/>
      <c r="M165" s="207"/>
      <c r="N165" s="208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249</v>
      </c>
      <c r="AU165" s="17" t="s">
        <v>88</v>
      </c>
    </row>
    <row r="166" spans="1:65" s="12" customFormat="1" ht="11.25" x14ac:dyDescent="0.2">
      <c r="B166" s="209"/>
      <c r="C166" s="210"/>
      <c r="D166" s="211" t="s">
        <v>256</v>
      </c>
      <c r="E166" s="212" t="s">
        <v>1</v>
      </c>
      <c r="F166" s="213" t="s">
        <v>414</v>
      </c>
      <c r="G166" s="210"/>
      <c r="H166" s="214">
        <v>69.302999999999997</v>
      </c>
      <c r="I166" s="215"/>
      <c r="J166" s="210"/>
      <c r="K166" s="210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256</v>
      </c>
      <c r="AU166" s="220" t="s">
        <v>88</v>
      </c>
      <c r="AV166" s="12" t="s">
        <v>88</v>
      </c>
      <c r="AW166" s="12" t="s">
        <v>36</v>
      </c>
      <c r="AX166" s="12" t="s">
        <v>80</v>
      </c>
      <c r="AY166" s="220" t="s">
        <v>241</v>
      </c>
    </row>
    <row r="167" spans="1:65" s="13" customFormat="1" ht="11.25" x14ac:dyDescent="0.2">
      <c r="B167" s="221"/>
      <c r="C167" s="222"/>
      <c r="D167" s="211" t="s">
        <v>256</v>
      </c>
      <c r="E167" s="223" t="s">
        <v>1</v>
      </c>
      <c r="F167" s="224" t="s">
        <v>258</v>
      </c>
      <c r="G167" s="222"/>
      <c r="H167" s="225">
        <v>69.302999999999997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256</v>
      </c>
      <c r="AU167" s="231" t="s">
        <v>88</v>
      </c>
      <c r="AV167" s="13" t="s">
        <v>175</v>
      </c>
      <c r="AW167" s="13" t="s">
        <v>36</v>
      </c>
      <c r="AX167" s="13" t="s">
        <v>14</v>
      </c>
      <c r="AY167" s="231" t="s">
        <v>241</v>
      </c>
    </row>
    <row r="168" spans="1:65" s="1" customFormat="1" ht="24.2" customHeight="1" x14ac:dyDescent="0.2">
      <c r="A168" s="34"/>
      <c r="B168" s="35"/>
      <c r="C168" s="191" t="s">
        <v>275</v>
      </c>
      <c r="D168" s="191" t="s">
        <v>243</v>
      </c>
      <c r="E168" s="192" t="s">
        <v>2423</v>
      </c>
      <c r="F168" s="193" t="s">
        <v>2424</v>
      </c>
      <c r="G168" s="194" t="s">
        <v>253</v>
      </c>
      <c r="H168" s="195">
        <v>0.874</v>
      </c>
      <c r="I168" s="196">
        <v>5508.01</v>
      </c>
      <c r="J168" s="197">
        <f>ROUND(I168*H168,2)</f>
        <v>4814</v>
      </c>
      <c r="K168" s="193" t="s">
        <v>247</v>
      </c>
      <c r="L168" s="39"/>
      <c r="M168" s="198" t="s">
        <v>1</v>
      </c>
      <c r="N168" s="199" t="s">
        <v>45</v>
      </c>
      <c r="O168" s="71"/>
      <c r="P168" s="200">
        <f>O168*H168</f>
        <v>0</v>
      </c>
      <c r="Q168" s="200">
        <v>0</v>
      </c>
      <c r="R168" s="200">
        <f>Q168*H168</f>
        <v>0</v>
      </c>
      <c r="S168" s="200">
        <v>0</v>
      </c>
      <c r="T168" s="201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88</v>
      </c>
      <c r="AY168" s="17" t="s">
        <v>241</v>
      </c>
      <c r="BE168" s="203">
        <f>IF(N168="základní",J168,0)</f>
        <v>4814</v>
      </c>
      <c r="BF168" s="203">
        <f>IF(N168="snížená",J168,0)</f>
        <v>0</v>
      </c>
      <c r="BG168" s="203">
        <f>IF(N168="zákl. přenesená",J168,0)</f>
        <v>0</v>
      </c>
      <c r="BH168" s="203">
        <f>IF(N168="sníž. přenesená",J168,0)</f>
        <v>0</v>
      </c>
      <c r="BI168" s="203">
        <f>IF(N168="nulová",J168,0)</f>
        <v>0</v>
      </c>
      <c r="BJ168" s="17" t="s">
        <v>14</v>
      </c>
      <c r="BK168" s="203">
        <f>ROUND(I168*H168,2)</f>
        <v>4814</v>
      </c>
      <c r="BL168" s="17" t="s">
        <v>175</v>
      </c>
      <c r="BM168" s="202" t="s">
        <v>4603</v>
      </c>
    </row>
    <row r="169" spans="1:65" s="1" customFormat="1" ht="11.25" x14ac:dyDescent="0.2">
      <c r="A169" s="34"/>
      <c r="B169" s="35"/>
      <c r="C169" s="36"/>
      <c r="D169" s="204" t="s">
        <v>249</v>
      </c>
      <c r="E169" s="36"/>
      <c r="F169" s="205" t="s">
        <v>2426</v>
      </c>
      <c r="G169" s="36"/>
      <c r="H169" s="36"/>
      <c r="I169" s="206"/>
      <c r="J169" s="36"/>
      <c r="K169" s="36"/>
      <c r="L169" s="39"/>
      <c r="M169" s="207"/>
      <c r="N169" s="208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249</v>
      </c>
      <c r="AU169" s="17" t="s">
        <v>88</v>
      </c>
    </row>
    <row r="170" spans="1:65" s="12" customFormat="1" ht="11.25" x14ac:dyDescent="0.2">
      <c r="B170" s="209"/>
      <c r="C170" s="210"/>
      <c r="D170" s="211" t="s">
        <v>256</v>
      </c>
      <c r="E170" s="212" t="s">
        <v>1</v>
      </c>
      <c r="F170" s="213" t="s">
        <v>2355</v>
      </c>
      <c r="G170" s="210"/>
      <c r="H170" s="214">
        <v>0.874</v>
      </c>
      <c r="I170" s="215"/>
      <c r="J170" s="210"/>
      <c r="K170" s="210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256</v>
      </c>
      <c r="AU170" s="220" t="s">
        <v>88</v>
      </c>
      <c r="AV170" s="12" t="s">
        <v>88</v>
      </c>
      <c r="AW170" s="12" t="s">
        <v>36</v>
      </c>
      <c r="AX170" s="12" t="s">
        <v>80</v>
      </c>
      <c r="AY170" s="220" t="s">
        <v>241</v>
      </c>
    </row>
    <row r="171" spans="1:65" s="13" customFormat="1" ht="11.25" x14ac:dyDescent="0.2">
      <c r="B171" s="221"/>
      <c r="C171" s="222"/>
      <c r="D171" s="211" t="s">
        <v>256</v>
      </c>
      <c r="E171" s="223" t="s">
        <v>1</v>
      </c>
      <c r="F171" s="224" t="s">
        <v>258</v>
      </c>
      <c r="G171" s="222"/>
      <c r="H171" s="225">
        <v>0.874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256</v>
      </c>
      <c r="AU171" s="231" t="s">
        <v>88</v>
      </c>
      <c r="AV171" s="13" t="s">
        <v>175</v>
      </c>
      <c r="AW171" s="13" t="s">
        <v>36</v>
      </c>
      <c r="AX171" s="13" t="s">
        <v>14</v>
      </c>
      <c r="AY171" s="231" t="s">
        <v>241</v>
      </c>
    </row>
    <row r="172" spans="1:65" s="1" customFormat="1" ht="33" customHeight="1" x14ac:dyDescent="0.2">
      <c r="A172" s="34"/>
      <c r="B172" s="35"/>
      <c r="C172" s="191" t="s">
        <v>301</v>
      </c>
      <c r="D172" s="191" t="s">
        <v>243</v>
      </c>
      <c r="E172" s="192" t="s">
        <v>2427</v>
      </c>
      <c r="F172" s="193" t="s">
        <v>2428</v>
      </c>
      <c r="G172" s="194" t="s">
        <v>253</v>
      </c>
      <c r="H172" s="195">
        <v>4.95</v>
      </c>
      <c r="I172" s="196">
        <v>1239.3</v>
      </c>
      <c r="J172" s="197">
        <f>ROUND(I172*H172,2)</f>
        <v>6134.54</v>
      </c>
      <c r="K172" s="193" t="s">
        <v>247</v>
      </c>
      <c r="L172" s="39"/>
      <c r="M172" s="198" t="s">
        <v>1</v>
      </c>
      <c r="N172" s="199" t="s">
        <v>45</v>
      </c>
      <c r="O172" s="71"/>
      <c r="P172" s="200">
        <f>O172*H172</f>
        <v>0</v>
      </c>
      <c r="Q172" s="200">
        <v>0</v>
      </c>
      <c r="R172" s="200">
        <f>Q172*H172</f>
        <v>0</v>
      </c>
      <c r="S172" s="200">
        <v>0</v>
      </c>
      <c r="T172" s="201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88</v>
      </c>
      <c r="AY172" s="17" t="s">
        <v>241</v>
      </c>
      <c r="BE172" s="203">
        <f>IF(N172="základní",J172,0)</f>
        <v>6134.54</v>
      </c>
      <c r="BF172" s="203">
        <f>IF(N172="snížená",J172,0)</f>
        <v>0</v>
      </c>
      <c r="BG172" s="203">
        <f>IF(N172="zákl. přenesená",J172,0)</f>
        <v>0</v>
      </c>
      <c r="BH172" s="203">
        <f>IF(N172="sníž. přenesená",J172,0)</f>
        <v>0</v>
      </c>
      <c r="BI172" s="203">
        <f>IF(N172="nulová",J172,0)</f>
        <v>0</v>
      </c>
      <c r="BJ172" s="17" t="s">
        <v>14</v>
      </c>
      <c r="BK172" s="203">
        <f>ROUND(I172*H172,2)</f>
        <v>6134.54</v>
      </c>
      <c r="BL172" s="17" t="s">
        <v>175</v>
      </c>
      <c r="BM172" s="202" t="s">
        <v>4604</v>
      </c>
    </row>
    <row r="173" spans="1:65" s="1" customFormat="1" ht="11.25" x14ac:dyDescent="0.2">
      <c r="A173" s="34"/>
      <c r="B173" s="35"/>
      <c r="C173" s="36"/>
      <c r="D173" s="204" t="s">
        <v>249</v>
      </c>
      <c r="E173" s="36"/>
      <c r="F173" s="205" t="s">
        <v>2430</v>
      </c>
      <c r="G173" s="36"/>
      <c r="H173" s="36"/>
      <c r="I173" s="206"/>
      <c r="J173" s="36"/>
      <c r="K173" s="36"/>
      <c r="L173" s="39"/>
      <c r="M173" s="207"/>
      <c r="N173" s="208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249</v>
      </c>
      <c r="AU173" s="17" t="s">
        <v>88</v>
      </c>
    </row>
    <row r="174" spans="1:65" s="12" customFormat="1" ht="11.25" x14ac:dyDescent="0.2">
      <c r="B174" s="209"/>
      <c r="C174" s="210"/>
      <c r="D174" s="211" t="s">
        <v>256</v>
      </c>
      <c r="E174" s="212" t="s">
        <v>1</v>
      </c>
      <c r="F174" s="213" t="s">
        <v>2358</v>
      </c>
      <c r="G174" s="210"/>
      <c r="H174" s="214">
        <v>4.95</v>
      </c>
      <c r="I174" s="215"/>
      <c r="J174" s="210"/>
      <c r="K174" s="210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256</v>
      </c>
      <c r="AU174" s="220" t="s">
        <v>88</v>
      </c>
      <c r="AV174" s="12" t="s">
        <v>88</v>
      </c>
      <c r="AW174" s="12" t="s">
        <v>36</v>
      </c>
      <c r="AX174" s="12" t="s">
        <v>80</v>
      </c>
      <c r="AY174" s="220" t="s">
        <v>241</v>
      </c>
    </row>
    <row r="175" spans="1:65" s="13" customFormat="1" ht="11.25" x14ac:dyDescent="0.2">
      <c r="B175" s="221"/>
      <c r="C175" s="222"/>
      <c r="D175" s="211" t="s">
        <v>256</v>
      </c>
      <c r="E175" s="223" t="s">
        <v>1</v>
      </c>
      <c r="F175" s="224" t="s">
        <v>258</v>
      </c>
      <c r="G175" s="222"/>
      <c r="H175" s="225">
        <v>4.95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256</v>
      </c>
      <c r="AU175" s="231" t="s">
        <v>88</v>
      </c>
      <c r="AV175" s="13" t="s">
        <v>175</v>
      </c>
      <c r="AW175" s="13" t="s">
        <v>36</v>
      </c>
      <c r="AX175" s="13" t="s">
        <v>14</v>
      </c>
      <c r="AY175" s="231" t="s">
        <v>241</v>
      </c>
    </row>
    <row r="176" spans="1:65" s="1" customFormat="1" ht="33" customHeight="1" x14ac:dyDescent="0.2">
      <c r="A176" s="34"/>
      <c r="B176" s="35"/>
      <c r="C176" s="191" t="s">
        <v>305</v>
      </c>
      <c r="D176" s="191" t="s">
        <v>243</v>
      </c>
      <c r="E176" s="192" t="s">
        <v>2431</v>
      </c>
      <c r="F176" s="193" t="s">
        <v>2432</v>
      </c>
      <c r="G176" s="194" t="s">
        <v>253</v>
      </c>
      <c r="H176" s="195">
        <v>4.95</v>
      </c>
      <c r="I176" s="196">
        <v>2478.6</v>
      </c>
      <c r="J176" s="197">
        <f>ROUND(I176*H176,2)</f>
        <v>12269.07</v>
      </c>
      <c r="K176" s="193" t="s">
        <v>247</v>
      </c>
      <c r="L176" s="39"/>
      <c r="M176" s="198" t="s">
        <v>1</v>
      </c>
      <c r="N176" s="199" t="s">
        <v>45</v>
      </c>
      <c r="O176" s="71"/>
      <c r="P176" s="200">
        <f>O176*H176</f>
        <v>0</v>
      </c>
      <c r="Q176" s="200">
        <v>0</v>
      </c>
      <c r="R176" s="200">
        <f>Q176*H176</f>
        <v>0</v>
      </c>
      <c r="S176" s="200">
        <v>0</v>
      </c>
      <c r="T176" s="201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88</v>
      </c>
      <c r="AY176" s="17" t="s">
        <v>241</v>
      </c>
      <c r="BE176" s="203">
        <f>IF(N176="základní",J176,0)</f>
        <v>12269.07</v>
      </c>
      <c r="BF176" s="203">
        <f>IF(N176="snížená",J176,0)</f>
        <v>0</v>
      </c>
      <c r="BG176" s="203">
        <f>IF(N176="zákl. přenesená",J176,0)</f>
        <v>0</v>
      </c>
      <c r="BH176" s="203">
        <f>IF(N176="sníž. přenesená",J176,0)</f>
        <v>0</v>
      </c>
      <c r="BI176" s="203">
        <f>IF(N176="nulová",J176,0)</f>
        <v>0</v>
      </c>
      <c r="BJ176" s="17" t="s">
        <v>14</v>
      </c>
      <c r="BK176" s="203">
        <f>ROUND(I176*H176,2)</f>
        <v>12269.07</v>
      </c>
      <c r="BL176" s="17" t="s">
        <v>175</v>
      </c>
      <c r="BM176" s="202" t="s">
        <v>4605</v>
      </c>
    </row>
    <row r="177" spans="1:65" s="1" customFormat="1" ht="11.25" x14ac:dyDescent="0.2">
      <c r="A177" s="34"/>
      <c r="B177" s="35"/>
      <c r="C177" s="36"/>
      <c r="D177" s="204" t="s">
        <v>249</v>
      </c>
      <c r="E177" s="36"/>
      <c r="F177" s="205" t="s">
        <v>2434</v>
      </c>
      <c r="G177" s="36"/>
      <c r="H177" s="36"/>
      <c r="I177" s="206"/>
      <c r="J177" s="36"/>
      <c r="K177" s="36"/>
      <c r="L177" s="39"/>
      <c r="M177" s="207"/>
      <c r="N177" s="208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249</v>
      </c>
      <c r="AU177" s="17" t="s">
        <v>88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2363</v>
      </c>
      <c r="G178" s="210"/>
      <c r="H178" s="214">
        <v>4.95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80</v>
      </c>
      <c r="AY178" s="220" t="s">
        <v>241</v>
      </c>
    </row>
    <row r="179" spans="1:65" s="13" customFormat="1" ht="11.25" x14ac:dyDescent="0.2">
      <c r="B179" s="221"/>
      <c r="C179" s="222"/>
      <c r="D179" s="211" t="s">
        <v>256</v>
      </c>
      <c r="E179" s="223" t="s">
        <v>1</v>
      </c>
      <c r="F179" s="224" t="s">
        <v>258</v>
      </c>
      <c r="G179" s="222"/>
      <c r="H179" s="225">
        <v>4.95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256</v>
      </c>
      <c r="AU179" s="231" t="s">
        <v>88</v>
      </c>
      <c r="AV179" s="13" t="s">
        <v>175</v>
      </c>
      <c r="AW179" s="13" t="s">
        <v>36</v>
      </c>
      <c r="AX179" s="13" t="s">
        <v>14</v>
      </c>
      <c r="AY179" s="231" t="s">
        <v>241</v>
      </c>
    </row>
    <row r="180" spans="1:65" s="1" customFormat="1" ht="33" customHeight="1" x14ac:dyDescent="0.2">
      <c r="A180" s="34"/>
      <c r="B180" s="35"/>
      <c r="C180" s="191" t="s">
        <v>309</v>
      </c>
      <c r="D180" s="191" t="s">
        <v>243</v>
      </c>
      <c r="E180" s="192" t="s">
        <v>2435</v>
      </c>
      <c r="F180" s="193" t="s">
        <v>2436</v>
      </c>
      <c r="G180" s="194" t="s">
        <v>253</v>
      </c>
      <c r="H180" s="195">
        <v>2.1419999999999999</v>
      </c>
      <c r="I180" s="196">
        <v>2065.5</v>
      </c>
      <c r="J180" s="197">
        <f>ROUND(I180*H180,2)</f>
        <v>4424.3</v>
      </c>
      <c r="K180" s="193" t="s">
        <v>247</v>
      </c>
      <c r="L180" s="39"/>
      <c r="M180" s="198" t="s">
        <v>1</v>
      </c>
      <c r="N180" s="199" t="s">
        <v>45</v>
      </c>
      <c r="O180" s="71"/>
      <c r="P180" s="200">
        <f>O180*H180</f>
        <v>0</v>
      </c>
      <c r="Q180" s="200">
        <v>0</v>
      </c>
      <c r="R180" s="200">
        <f>Q180*H180</f>
        <v>0</v>
      </c>
      <c r="S180" s="200">
        <v>0</v>
      </c>
      <c r="T180" s="201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88</v>
      </c>
      <c r="AY180" s="17" t="s">
        <v>241</v>
      </c>
      <c r="BE180" s="203">
        <f>IF(N180="základní",J180,0)</f>
        <v>4424.3</v>
      </c>
      <c r="BF180" s="203">
        <f>IF(N180="snížená",J180,0)</f>
        <v>0</v>
      </c>
      <c r="BG180" s="203">
        <f>IF(N180="zákl. přenesená",J180,0)</f>
        <v>0</v>
      </c>
      <c r="BH180" s="203">
        <f>IF(N180="sníž. přenesená",J180,0)</f>
        <v>0</v>
      </c>
      <c r="BI180" s="203">
        <f>IF(N180="nulová",J180,0)</f>
        <v>0</v>
      </c>
      <c r="BJ180" s="17" t="s">
        <v>14</v>
      </c>
      <c r="BK180" s="203">
        <f>ROUND(I180*H180,2)</f>
        <v>4424.3</v>
      </c>
      <c r="BL180" s="17" t="s">
        <v>175</v>
      </c>
      <c r="BM180" s="202" t="s">
        <v>4606</v>
      </c>
    </row>
    <row r="181" spans="1:65" s="1" customFormat="1" ht="11.25" x14ac:dyDescent="0.2">
      <c r="A181" s="34"/>
      <c r="B181" s="35"/>
      <c r="C181" s="36"/>
      <c r="D181" s="204" t="s">
        <v>249</v>
      </c>
      <c r="E181" s="36"/>
      <c r="F181" s="205" t="s">
        <v>2438</v>
      </c>
      <c r="G181" s="36"/>
      <c r="H181" s="36"/>
      <c r="I181" s="206"/>
      <c r="J181" s="36"/>
      <c r="K181" s="36"/>
      <c r="L181" s="39"/>
      <c r="M181" s="207"/>
      <c r="N181" s="208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7" t="s">
        <v>249</v>
      </c>
      <c r="AU181" s="17" t="s">
        <v>88</v>
      </c>
    </row>
    <row r="182" spans="1:65" s="12" customFormat="1" ht="11.25" x14ac:dyDescent="0.2">
      <c r="B182" s="209"/>
      <c r="C182" s="210"/>
      <c r="D182" s="211" t="s">
        <v>256</v>
      </c>
      <c r="E182" s="212" t="s">
        <v>1</v>
      </c>
      <c r="F182" s="213" t="s">
        <v>2368</v>
      </c>
      <c r="G182" s="210"/>
      <c r="H182" s="214">
        <v>2.1419999999999999</v>
      </c>
      <c r="I182" s="215"/>
      <c r="J182" s="210"/>
      <c r="K182" s="210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256</v>
      </c>
      <c r="AU182" s="220" t="s">
        <v>88</v>
      </c>
      <c r="AV182" s="12" t="s">
        <v>88</v>
      </c>
      <c r="AW182" s="12" t="s">
        <v>36</v>
      </c>
      <c r="AX182" s="12" t="s">
        <v>80</v>
      </c>
      <c r="AY182" s="220" t="s">
        <v>241</v>
      </c>
    </row>
    <row r="183" spans="1:65" s="13" customFormat="1" ht="11.25" x14ac:dyDescent="0.2">
      <c r="B183" s="221"/>
      <c r="C183" s="222"/>
      <c r="D183" s="211" t="s">
        <v>256</v>
      </c>
      <c r="E183" s="223" t="s">
        <v>1</v>
      </c>
      <c r="F183" s="224" t="s">
        <v>258</v>
      </c>
      <c r="G183" s="222"/>
      <c r="H183" s="225">
        <v>2.1419999999999999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256</v>
      </c>
      <c r="AU183" s="231" t="s">
        <v>88</v>
      </c>
      <c r="AV183" s="13" t="s">
        <v>175</v>
      </c>
      <c r="AW183" s="13" t="s">
        <v>36</v>
      </c>
      <c r="AX183" s="13" t="s">
        <v>14</v>
      </c>
      <c r="AY183" s="231" t="s">
        <v>241</v>
      </c>
    </row>
    <row r="184" spans="1:65" s="1" customFormat="1" ht="24.2" customHeight="1" x14ac:dyDescent="0.2">
      <c r="A184" s="34"/>
      <c r="B184" s="35"/>
      <c r="C184" s="191" t="s">
        <v>316</v>
      </c>
      <c r="D184" s="191" t="s">
        <v>243</v>
      </c>
      <c r="E184" s="192" t="s">
        <v>4607</v>
      </c>
      <c r="F184" s="193" t="s">
        <v>4608</v>
      </c>
      <c r="G184" s="194" t="s">
        <v>253</v>
      </c>
      <c r="H184" s="195">
        <v>12.141</v>
      </c>
      <c r="I184" s="196">
        <v>1927.8</v>
      </c>
      <c r="J184" s="197">
        <f>ROUND(I184*H184,2)</f>
        <v>23405.42</v>
      </c>
      <c r="K184" s="193" t="s">
        <v>247</v>
      </c>
      <c r="L184" s="39"/>
      <c r="M184" s="198" t="s">
        <v>1</v>
      </c>
      <c r="N184" s="199" t="s">
        <v>45</v>
      </c>
      <c r="O184" s="71"/>
      <c r="P184" s="200">
        <f>O184*H184</f>
        <v>0</v>
      </c>
      <c r="Q184" s="200">
        <v>0</v>
      </c>
      <c r="R184" s="200">
        <f>Q184*H184</f>
        <v>0</v>
      </c>
      <c r="S184" s="200">
        <v>0</v>
      </c>
      <c r="T184" s="201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88</v>
      </c>
      <c r="AY184" s="17" t="s">
        <v>241</v>
      </c>
      <c r="BE184" s="203">
        <f>IF(N184="základní",J184,0)</f>
        <v>23405.42</v>
      </c>
      <c r="BF184" s="203">
        <f>IF(N184="snížená",J184,0)</f>
        <v>0</v>
      </c>
      <c r="BG184" s="203">
        <f>IF(N184="zákl. přenesená",J184,0)</f>
        <v>0</v>
      </c>
      <c r="BH184" s="203">
        <f>IF(N184="sníž. přenesená",J184,0)</f>
        <v>0</v>
      </c>
      <c r="BI184" s="203">
        <f>IF(N184="nulová",J184,0)</f>
        <v>0</v>
      </c>
      <c r="BJ184" s="17" t="s">
        <v>14</v>
      </c>
      <c r="BK184" s="203">
        <f>ROUND(I184*H184,2)</f>
        <v>23405.42</v>
      </c>
      <c r="BL184" s="17" t="s">
        <v>175</v>
      </c>
      <c r="BM184" s="202" t="s">
        <v>4609</v>
      </c>
    </row>
    <row r="185" spans="1:65" s="1" customFormat="1" ht="11.25" x14ac:dyDescent="0.2">
      <c r="A185" s="34"/>
      <c r="B185" s="35"/>
      <c r="C185" s="36"/>
      <c r="D185" s="204" t="s">
        <v>249</v>
      </c>
      <c r="E185" s="36"/>
      <c r="F185" s="205" t="s">
        <v>4610</v>
      </c>
      <c r="G185" s="36"/>
      <c r="H185" s="36"/>
      <c r="I185" s="206"/>
      <c r="J185" s="36"/>
      <c r="K185" s="36"/>
      <c r="L185" s="39"/>
      <c r="M185" s="207"/>
      <c r="N185" s="208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249</v>
      </c>
      <c r="AU185" s="17" t="s">
        <v>88</v>
      </c>
    </row>
    <row r="186" spans="1:65" s="12" customFormat="1" ht="11.25" x14ac:dyDescent="0.2">
      <c r="B186" s="209"/>
      <c r="C186" s="210"/>
      <c r="D186" s="211" t="s">
        <v>256</v>
      </c>
      <c r="E186" s="212" t="s">
        <v>1</v>
      </c>
      <c r="F186" s="213" t="s">
        <v>2371</v>
      </c>
      <c r="G186" s="210"/>
      <c r="H186" s="214">
        <v>12.141</v>
      </c>
      <c r="I186" s="215"/>
      <c r="J186" s="210"/>
      <c r="K186" s="210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256</v>
      </c>
      <c r="AU186" s="220" t="s">
        <v>88</v>
      </c>
      <c r="AV186" s="12" t="s">
        <v>88</v>
      </c>
      <c r="AW186" s="12" t="s">
        <v>36</v>
      </c>
      <c r="AX186" s="12" t="s">
        <v>80</v>
      </c>
      <c r="AY186" s="220" t="s">
        <v>241</v>
      </c>
    </row>
    <row r="187" spans="1:65" s="13" customFormat="1" ht="11.25" x14ac:dyDescent="0.2">
      <c r="B187" s="221"/>
      <c r="C187" s="222"/>
      <c r="D187" s="211" t="s">
        <v>256</v>
      </c>
      <c r="E187" s="223" t="s">
        <v>1</v>
      </c>
      <c r="F187" s="224" t="s">
        <v>258</v>
      </c>
      <c r="G187" s="222"/>
      <c r="H187" s="225">
        <v>12.141</v>
      </c>
      <c r="I187" s="226"/>
      <c r="J187" s="222"/>
      <c r="K187" s="222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256</v>
      </c>
      <c r="AU187" s="231" t="s">
        <v>88</v>
      </c>
      <c r="AV187" s="13" t="s">
        <v>175</v>
      </c>
      <c r="AW187" s="13" t="s">
        <v>36</v>
      </c>
      <c r="AX187" s="13" t="s">
        <v>14</v>
      </c>
      <c r="AY187" s="231" t="s">
        <v>241</v>
      </c>
    </row>
    <row r="188" spans="1:65" s="1" customFormat="1" ht="33" customHeight="1" x14ac:dyDescent="0.2">
      <c r="A188" s="34"/>
      <c r="B188" s="35"/>
      <c r="C188" s="191" t="s">
        <v>322</v>
      </c>
      <c r="D188" s="191" t="s">
        <v>243</v>
      </c>
      <c r="E188" s="192" t="s">
        <v>2443</v>
      </c>
      <c r="F188" s="193" t="s">
        <v>2444</v>
      </c>
      <c r="G188" s="194" t="s">
        <v>253</v>
      </c>
      <c r="H188" s="195">
        <v>7.4989999999999997</v>
      </c>
      <c r="I188" s="196">
        <v>2478.6</v>
      </c>
      <c r="J188" s="197">
        <f>ROUND(I188*H188,2)</f>
        <v>18587.02</v>
      </c>
      <c r="K188" s="193" t="s">
        <v>247</v>
      </c>
      <c r="L188" s="39"/>
      <c r="M188" s="198" t="s">
        <v>1</v>
      </c>
      <c r="N188" s="199" t="s">
        <v>45</v>
      </c>
      <c r="O188" s="71"/>
      <c r="P188" s="200">
        <f>O188*H188</f>
        <v>0</v>
      </c>
      <c r="Q188" s="200">
        <v>0</v>
      </c>
      <c r="R188" s="200">
        <f>Q188*H188</f>
        <v>0</v>
      </c>
      <c r="S188" s="200">
        <v>0</v>
      </c>
      <c r="T188" s="201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88</v>
      </c>
      <c r="AY188" s="17" t="s">
        <v>241</v>
      </c>
      <c r="BE188" s="203">
        <f>IF(N188="základní",J188,0)</f>
        <v>18587.02</v>
      </c>
      <c r="BF188" s="203">
        <f>IF(N188="snížená",J188,0)</f>
        <v>0</v>
      </c>
      <c r="BG188" s="203">
        <f>IF(N188="zákl. přenesená",J188,0)</f>
        <v>0</v>
      </c>
      <c r="BH188" s="203">
        <f>IF(N188="sníž. přenesená",J188,0)</f>
        <v>0</v>
      </c>
      <c r="BI188" s="203">
        <f>IF(N188="nulová",J188,0)</f>
        <v>0</v>
      </c>
      <c r="BJ188" s="17" t="s">
        <v>14</v>
      </c>
      <c r="BK188" s="203">
        <f>ROUND(I188*H188,2)</f>
        <v>18587.02</v>
      </c>
      <c r="BL188" s="17" t="s">
        <v>175</v>
      </c>
      <c r="BM188" s="202" t="s">
        <v>4611</v>
      </c>
    </row>
    <row r="189" spans="1:65" s="1" customFormat="1" ht="11.25" x14ac:dyDescent="0.2">
      <c r="A189" s="34"/>
      <c r="B189" s="35"/>
      <c r="C189" s="36"/>
      <c r="D189" s="204" t="s">
        <v>249</v>
      </c>
      <c r="E189" s="36"/>
      <c r="F189" s="205" t="s">
        <v>2446</v>
      </c>
      <c r="G189" s="36"/>
      <c r="H189" s="36"/>
      <c r="I189" s="206"/>
      <c r="J189" s="36"/>
      <c r="K189" s="36"/>
      <c r="L189" s="39"/>
      <c r="M189" s="207"/>
      <c r="N189" s="208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249</v>
      </c>
      <c r="AU189" s="17" t="s">
        <v>88</v>
      </c>
    </row>
    <row r="190" spans="1:65" s="12" customFormat="1" ht="11.25" x14ac:dyDescent="0.2">
      <c r="B190" s="209"/>
      <c r="C190" s="210"/>
      <c r="D190" s="211" t="s">
        <v>256</v>
      </c>
      <c r="E190" s="212" t="s">
        <v>1</v>
      </c>
      <c r="F190" s="213" t="s">
        <v>2374</v>
      </c>
      <c r="G190" s="210"/>
      <c r="H190" s="214">
        <v>7.4989999999999997</v>
      </c>
      <c r="I190" s="215"/>
      <c r="J190" s="210"/>
      <c r="K190" s="210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256</v>
      </c>
      <c r="AU190" s="220" t="s">
        <v>88</v>
      </c>
      <c r="AV190" s="12" t="s">
        <v>88</v>
      </c>
      <c r="AW190" s="12" t="s">
        <v>36</v>
      </c>
      <c r="AX190" s="12" t="s">
        <v>80</v>
      </c>
      <c r="AY190" s="220" t="s">
        <v>241</v>
      </c>
    </row>
    <row r="191" spans="1:65" s="13" customFormat="1" ht="11.25" x14ac:dyDescent="0.2">
      <c r="B191" s="221"/>
      <c r="C191" s="222"/>
      <c r="D191" s="211" t="s">
        <v>256</v>
      </c>
      <c r="E191" s="223" t="s">
        <v>1</v>
      </c>
      <c r="F191" s="224" t="s">
        <v>258</v>
      </c>
      <c r="G191" s="222"/>
      <c r="H191" s="225">
        <v>7.4989999999999997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256</v>
      </c>
      <c r="AU191" s="231" t="s">
        <v>88</v>
      </c>
      <c r="AV191" s="13" t="s">
        <v>175</v>
      </c>
      <c r="AW191" s="13" t="s">
        <v>36</v>
      </c>
      <c r="AX191" s="13" t="s">
        <v>14</v>
      </c>
      <c r="AY191" s="231" t="s">
        <v>241</v>
      </c>
    </row>
    <row r="192" spans="1:65" s="1" customFormat="1" ht="24.2" customHeight="1" x14ac:dyDescent="0.2">
      <c r="A192" s="34"/>
      <c r="B192" s="35"/>
      <c r="C192" s="191" t="s">
        <v>8</v>
      </c>
      <c r="D192" s="191" t="s">
        <v>243</v>
      </c>
      <c r="E192" s="192" t="s">
        <v>4612</v>
      </c>
      <c r="F192" s="193" t="s">
        <v>4613</v>
      </c>
      <c r="G192" s="194" t="s">
        <v>253</v>
      </c>
      <c r="H192" s="195">
        <v>42.491999999999997</v>
      </c>
      <c r="I192" s="196">
        <v>1790.1</v>
      </c>
      <c r="J192" s="197">
        <f>ROUND(I192*H192,2)</f>
        <v>76064.929999999993</v>
      </c>
      <c r="K192" s="193" t="s">
        <v>247</v>
      </c>
      <c r="L192" s="39"/>
      <c r="M192" s="198" t="s">
        <v>1</v>
      </c>
      <c r="N192" s="199" t="s">
        <v>45</v>
      </c>
      <c r="O192" s="71"/>
      <c r="P192" s="200">
        <f>O192*H192</f>
        <v>0</v>
      </c>
      <c r="Q192" s="200">
        <v>0</v>
      </c>
      <c r="R192" s="200">
        <f>Q192*H192</f>
        <v>0</v>
      </c>
      <c r="S192" s="200">
        <v>0</v>
      </c>
      <c r="T192" s="201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175</v>
      </c>
      <c r="AT192" s="202" t="s">
        <v>243</v>
      </c>
      <c r="AU192" s="202" t="s">
        <v>88</v>
      </c>
      <c r="AY192" s="17" t="s">
        <v>241</v>
      </c>
      <c r="BE192" s="203">
        <f>IF(N192="základní",J192,0)</f>
        <v>76064.929999999993</v>
      </c>
      <c r="BF192" s="203">
        <f>IF(N192="snížená",J192,0)</f>
        <v>0</v>
      </c>
      <c r="BG192" s="203">
        <f>IF(N192="zákl. přenesená",J192,0)</f>
        <v>0</v>
      </c>
      <c r="BH192" s="203">
        <f>IF(N192="sníž. přenesená",J192,0)</f>
        <v>0</v>
      </c>
      <c r="BI192" s="203">
        <f>IF(N192="nulová",J192,0)</f>
        <v>0</v>
      </c>
      <c r="BJ192" s="17" t="s">
        <v>14</v>
      </c>
      <c r="BK192" s="203">
        <f>ROUND(I192*H192,2)</f>
        <v>76064.929999999993</v>
      </c>
      <c r="BL192" s="17" t="s">
        <v>175</v>
      </c>
      <c r="BM192" s="202" t="s">
        <v>4614</v>
      </c>
    </row>
    <row r="193" spans="1:65" s="1" customFormat="1" ht="11.25" x14ac:dyDescent="0.2">
      <c r="A193" s="34"/>
      <c r="B193" s="35"/>
      <c r="C193" s="36"/>
      <c r="D193" s="204" t="s">
        <v>249</v>
      </c>
      <c r="E193" s="36"/>
      <c r="F193" s="205" t="s">
        <v>4615</v>
      </c>
      <c r="G193" s="36"/>
      <c r="H193" s="36"/>
      <c r="I193" s="206"/>
      <c r="J193" s="36"/>
      <c r="K193" s="36"/>
      <c r="L193" s="39"/>
      <c r="M193" s="207"/>
      <c r="N193" s="208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249</v>
      </c>
      <c r="AU193" s="17" t="s">
        <v>88</v>
      </c>
    </row>
    <row r="194" spans="1:65" s="12" customFormat="1" ht="11.25" x14ac:dyDescent="0.2">
      <c r="B194" s="209"/>
      <c r="C194" s="210"/>
      <c r="D194" s="211" t="s">
        <v>256</v>
      </c>
      <c r="E194" s="212" t="s">
        <v>1</v>
      </c>
      <c r="F194" s="213" t="s">
        <v>2377</v>
      </c>
      <c r="G194" s="210"/>
      <c r="H194" s="214">
        <v>42.491999999999997</v>
      </c>
      <c r="I194" s="215"/>
      <c r="J194" s="210"/>
      <c r="K194" s="210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256</v>
      </c>
      <c r="AU194" s="220" t="s">
        <v>88</v>
      </c>
      <c r="AV194" s="12" t="s">
        <v>88</v>
      </c>
      <c r="AW194" s="12" t="s">
        <v>36</v>
      </c>
      <c r="AX194" s="12" t="s">
        <v>80</v>
      </c>
      <c r="AY194" s="220" t="s">
        <v>241</v>
      </c>
    </row>
    <row r="195" spans="1:65" s="13" customFormat="1" ht="11.25" x14ac:dyDescent="0.2">
      <c r="B195" s="221"/>
      <c r="C195" s="222"/>
      <c r="D195" s="211" t="s">
        <v>256</v>
      </c>
      <c r="E195" s="223" t="s">
        <v>1</v>
      </c>
      <c r="F195" s="224" t="s">
        <v>258</v>
      </c>
      <c r="G195" s="222"/>
      <c r="H195" s="225">
        <v>42.491999999999997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256</v>
      </c>
      <c r="AU195" s="231" t="s">
        <v>88</v>
      </c>
      <c r="AV195" s="13" t="s">
        <v>175</v>
      </c>
      <c r="AW195" s="13" t="s">
        <v>36</v>
      </c>
      <c r="AX195" s="13" t="s">
        <v>14</v>
      </c>
      <c r="AY195" s="231" t="s">
        <v>241</v>
      </c>
    </row>
    <row r="196" spans="1:65" s="1" customFormat="1" ht="33" customHeight="1" x14ac:dyDescent="0.2">
      <c r="A196" s="34"/>
      <c r="B196" s="35"/>
      <c r="C196" s="191" t="s">
        <v>332</v>
      </c>
      <c r="D196" s="191" t="s">
        <v>243</v>
      </c>
      <c r="E196" s="192" t="s">
        <v>2451</v>
      </c>
      <c r="F196" s="193" t="s">
        <v>2452</v>
      </c>
      <c r="G196" s="194" t="s">
        <v>253</v>
      </c>
      <c r="H196" s="195">
        <v>0.53600000000000003</v>
      </c>
      <c r="I196" s="196">
        <v>4131</v>
      </c>
      <c r="J196" s="197">
        <f>ROUND(I196*H196,2)</f>
        <v>2214.2199999999998</v>
      </c>
      <c r="K196" s="193" t="s">
        <v>247</v>
      </c>
      <c r="L196" s="39"/>
      <c r="M196" s="198" t="s">
        <v>1</v>
      </c>
      <c r="N196" s="199" t="s">
        <v>45</v>
      </c>
      <c r="O196" s="71"/>
      <c r="P196" s="200">
        <f>O196*H196</f>
        <v>0</v>
      </c>
      <c r="Q196" s="200">
        <v>0</v>
      </c>
      <c r="R196" s="200">
        <f>Q196*H196</f>
        <v>0</v>
      </c>
      <c r="S196" s="200">
        <v>0</v>
      </c>
      <c r="T196" s="201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88</v>
      </c>
      <c r="AY196" s="17" t="s">
        <v>241</v>
      </c>
      <c r="BE196" s="203">
        <f>IF(N196="základní",J196,0)</f>
        <v>2214.2199999999998</v>
      </c>
      <c r="BF196" s="203">
        <f>IF(N196="snížená",J196,0)</f>
        <v>0</v>
      </c>
      <c r="BG196" s="203">
        <f>IF(N196="zákl. přenesená",J196,0)</f>
        <v>0</v>
      </c>
      <c r="BH196" s="203">
        <f>IF(N196="sníž. přenesená",J196,0)</f>
        <v>0</v>
      </c>
      <c r="BI196" s="203">
        <f>IF(N196="nulová",J196,0)</f>
        <v>0</v>
      </c>
      <c r="BJ196" s="17" t="s">
        <v>14</v>
      </c>
      <c r="BK196" s="203">
        <f>ROUND(I196*H196,2)</f>
        <v>2214.2199999999998</v>
      </c>
      <c r="BL196" s="17" t="s">
        <v>175</v>
      </c>
      <c r="BM196" s="202" t="s">
        <v>4616</v>
      </c>
    </row>
    <row r="197" spans="1:65" s="1" customFormat="1" ht="11.25" x14ac:dyDescent="0.2">
      <c r="A197" s="34"/>
      <c r="B197" s="35"/>
      <c r="C197" s="36"/>
      <c r="D197" s="204" t="s">
        <v>249</v>
      </c>
      <c r="E197" s="36"/>
      <c r="F197" s="205" t="s">
        <v>2454</v>
      </c>
      <c r="G197" s="36"/>
      <c r="H197" s="36"/>
      <c r="I197" s="206"/>
      <c r="J197" s="36"/>
      <c r="K197" s="36"/>
      <c r="L197" s="39"/>
      <c r="M197" s="207"/>
      <c r="N197" s="208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249</v>
      </c>
      <c r="AU197" s="17" t="s">
        <v>88</v>
      </c>
    </row>
    <row r="198" spans="1:65" s="12" customFormat="1" ht="11.25" x14ac:dyDescent="0.2">
      <c r="B198" s="209"/>
      <c r="C198" s="210"/>
      <c r="D198" s="211" t="s">
        <v>256</v>
      </c>
      <c r="E198" s="212" t="s">
        <v>1</v>
      </c>
      <c r="F198" s="213" t="s">
        <v>2380</v>
      </c>
      <c r="G198" s="210"/>
      <c r="H198" s="214">
        <v>0.53600000000000003</v>
      </c>
      <c r="I198" s="215"/>
      <c r="J198" s="210"/>
      <c r="K198" s="210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256</v>
      </c>
      <c r="AU198" s="220" t="s">
        <v>88</v>
      </c>
      <c r="AV198" s="12" t="s">
        <v>88</v>
      </c>
      <c r="AW198" s="12" t="s">
        <v>36</v>
      </c>
      <c r="AX198" s="12" t="s">
        <v>80</v>
      </c>
      <c r="AY198" s="220" t="s">
        <v>241</v>
      </c>
    </row>
    <row r="199" spans="1:65" s="13" customFormat="1" ht="11.25" x14ac:dyDescent="0.2">
      <c r="B199" s="221"/>
      <c r="C199" s="222"/>
      <c r="D199" s="211" t="s">
        <v>256</v>
      </c>
      <c r="E199" s="223" t="s">
        <v>1</v>
      </c>
      <c r="F199" s="224" t="s">
        <v>258</v>
      </c>
      <c r="G199" s="222"/>
      <c r="H199" s="225">
        <v>0.53600000000000003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256</v>
      </c>
      <c r="AU199" s="231" t="s">
        <v>88</v>
      </c>
      <c r="AV199" s="13" t="s">
        <v>175</v>
      </c>
      <c r="AW199" s="13" t="s">
        <v>36</v>
      </c>
      <c r="AX199" s="13" t="s">
        <v>14</v>
      </c>
      <c r="AY199" s="231" t="s">
        <v>241</v>
      </c>
    </row>
    <row r="200" spans="1:65" s="1" customFormat="1" ht="24.2" customHeight="1" x14ac:dyDescent="0.2">
      <c r="A200" s="34"/>
      <c r="B200" s="35"/>
      <c r="C200" s="191" t="s">
        <v>337</v>
      </c>
      <c r="D200" s="191" t="s">
        <v>243</v>
      </c>
      <c r="E200" s="192" t="s">
        <v>4617</v>
      </c>
      <c r="F200" s="193" t="s">
        <v>4618</v>
      </c>
      <c r="G200" s="194" t="s">
        <v>253</v>
      </c>
      <c r="H200" s="195">
        <v>3.0350000000000001</v>
      </c>
      <c r="I200" s="196">
        <v>2754</v>
      </c>
      <c r="J200" s="197">
        <f>ROUND(I200*H200,2)</f>
        <v>8358.39</v>
      </c>
      <c r="K200" s="193" t="s">
        <v>247</v>
      </c>
      <c r="L200" s="39"/>
      <c r="M200" s="198" t="s">
        <v>1</v>
      </c>
      <c r="N200" s="199" t="s">
        <v>45</v>
      </c>
      <c r="O200" s="71"/>
      <c r="P200" s="200">
        <f>O200*H200</f>
        <v>0</v>
      </c>
      <c r="Q200" s="200">
        <v>0</v>
      </c>
      <c r="R200" s="200">
        <f>Q200*H200</f>
        <v>0</v>
      </c>
      <c r="S200" s="200">
        <v>0</v>
      </c>
      <c r="T200" s="201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175</v>
      </c>
      <c r="AT200" s="202" t="s">
        <v>243</v>
      </c>
      <c r="AU200" s="202" t="s">
        <v>88</v>
      </c>
      <c r="AY200" s="17" t="s">
        <v>241</v>
      </c>
      <c r="BE200" s="203">
        <f>IF(N200="základní",J200,0)</f>
        <v>8358.39</v>
      </c>
      <c r="BF200" s="203">
        <f>IF(N200="snížená",J200,0)</f>
        <v>0</v>
      </c>
      <c r="BG200" s="203">
        <f>IF(N200="zákl. přenesená",J200,0)</f>
        <v>0</v>
      </c>
      <c r="BH200" s="203">
        <f>IF(N200="sníž. přenesená",J200,0)</f>
        <v>0</v>
      </c>
      <c r="BI200" s="203">
        <f>IF(N200="nulová",J200,0)</f>
        <v>0</v>
      </c>
      <c r="BJ200" s="17" t="s">
        <v>14</v>
      </c>
      <c r="BK200" s="203">
        <f>ROUND(I200*H200,2)</f>
        <v>8358.39</v>
      </c>
      <c r="BL200" s="17" t="s">
        <v>175</v>
      </c>
      <c r="BM200" s="202" t="s">
        <v>4619</v>
      </c>
    </row>
    <row r="201" spans="1:65" s="1" customFormat="1" ht="11.25" x14ac:dyDescent="0.2">
      <c r="A201" s="34"/>
      <c r="B201" s="35"/>
      <c r="C201" s="36"/>
      <c r="D201" s="204" t="s">
        <v>249</v>
      </c>
      <c r="E201" s="36"/>
      <c r="F201" s="205" t="s">
        <v>4620</v>
      </c>
      <c r="G201" s="36"/>
      <c r="H201" s="36"/>
      <c r="I201" s="206"/>
      <c r="J201" s="36"/>
      <c r="K201" s="36"/>
      <c r="L201" s="39"/>
      <c r="M201" s="207"/>
      <c r="N201" s="208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249</v>
      </c>
      <c r="AU201" s="17" t="s">
        <v>88</v>
      </c>
    </row>
    <row r="202" spans="1:65" s="12" customFormat="1" ht="11.25" x14ac:dyDescent="0.2">
      <c r="B202" s="209"/>
      <c r="C202" s="210"/>
      <c r="D202" s="211" t="s">
        <v>256</v>
      </c>
      <c r="E202" s="212" t="s">
        <v>1</v>
      </c>
      <c r="F202" s="213" t="s">
        <v>2383</v>
      </c>
      <c r="G202" s="210"/>
      <c r="H202" s="214">
        <v>3.0350000000000001</v>
      </c>
      <c r="I202" s="215"/>
      <c r="J202" s="210"/>
      <c r="K202" s="210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256</v>
      </c>
      <c r="AU202" s="220" t="s">
        <v>88</v>
      </c>
      <c r="AV202" s="12" t="s">
        <v>88</v>
      </c>
      <c r="AW202" s="12" t="s">
        <v>36</v>
      </c>
      <c r="AX202" s="12" t="s">
        <v>80</v>
      </c>
      <c r="AY202" s="220" t="s">
        <v>241</v>
      </c>
    </row>
    <row r="203" spans="1:65" s="13" customFormat="1" ht="11.25" x14ac:dyDescent="0.2">
      <c r="B203" s="221"/>
      <c r="C203" s="222"/>
      <c r="D203" s="211" t="s">
        <v>256</v>
      </c>
      <c r="E203" s="223" t="s">
        <v>1</v>
      </c>
      <c r="F203" s="224" t="s">
        <v>258</v>
      </c>
      <c r="G203" s="222"/>
      <c r="H203" s="225">
        <v>3.0350000000000001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256</v>
      </c>
      <c r="AU203" s="231" t="s">
        <v>88</v>
      </c>
      <c r="AV203" s="13" t="s">
        <v>175</v>
      </c>
      <c r="AW203" s="13" t="s">
        <v>36</v>
      </c>
      <c r="AX203" s="13" t="s">
        <v>14</v>
      </c>
      <c r="AY203" s="231" t="s">
        <v>241</v>
      </c>
    </row>
    <row r="204" spans="1:65" s="1" customFormat="1" ht="24.2" customHeight="1" x14ac:dyDescent="0.2">
      <c r="A204" s="34"/>
      <c r="B204" s="35"/>
      <c r="C204" s="191" t="s">
        <v>342</v>
      </c>
      <c r="D204" s="191" t="s">
        <v>243</v>
      </c>
      <c r="E204" s="192" t="s">
        <v>4621</v>
      </c>
      <c r="F204" s="193" t="s">
        <v>4622</v>
      </c>
      <c r="G204" s="194" t="s">
        <v>253</v>
      </c>
      <c r="H204" s="195">
        <v>3.0350000000000001</v>
      </c>
      <c r="I204" s="196">
        <v>5232.6099999999997</v>
      </c>
      <c r="J204" s="197">
        <f>ROUND(I204*H204,2)</f>
        <v>15880.97</v>
      </c>
      <c r="K204" s="193" t="s">
        <v>247</v>
      </c>
      <c r="L204" s="39"/>
      <c r="M204" s="198" t="s">
        <v>1</v>
      </c>
      <c r="N204" s="199" t="s">
        <v>45</v>
      </c>
      <c r="O204" s="71"/>
      <c r="P204" s="200">
        <f>O204*H204</f>
        <v>0</v>
      </c>
      <c r="Q204" s="200">
        <v>0</v>
      </c>
      <c r="R204" s="200">
        <f>Q204*H204</f>
        <v>0</v>
      </c>
      <c r="S204" s="200">
        <v>0</v>
      </c>
      <c r="T204" s="201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88</v>
      </c>
      <c r="AY204" s="17" t="s">
        <v>241</v>
      </c>
      <c r="BE204" s="203">
        <f>IF(N204="základní",J204,0)</f>
        <v>15880.97</v>
      </c>
      <c r="BF204" s="203">
        <f>IF(N204="snížená",J204,0)</f>
        <v>0</v>
      </c>
      <c r="BG204" s="203">
        <f>IF(N204="zákl. přenesená",J204,0)</f>
        <v>0</v>
      </c>
      <c r="BH204" s="203">
        <f>IF(N204="sníž. přenesená",J204,0)</f>
        <v>0</v>
      </c>
      <c r="BI204" s="203">
        <f>IF(N204="nulová",J204,0)</f>
        <v>0</v>
      </c>
      <c r="BJ204" s="17" t="s">
        <v>14</v>
      </c>
      <c r="BK204" s="203">
        <f>ROUND(I204*H204,2)</f>
        <v>15880.97</v>
      </c>
      <c r="BL204" s="17" t="s">
        <v>175</v>
      </c>
      <c r="BM204" s="202" t="s">
        <v>4623</v>
      </c>
    </row>
    <row r="205" spans="1:65" s="1" customFormat="1" ht="11.25" x14ac:dyDescent="0.2">
      <c r="A205" s="34"/>
      <c r="B205" s="35"/>
      <c r="C205" s="36"/>
      <c r="D205" s="204" t="s">
        <v>249</v>
      </c>
      <c r="E205" s="36"/>
      <c r="F205" s="205" t="s">
        <v>4624</v>
      </c>
      <c r="G205" s="36"/>
      <c r="H205" s="36"/>
      <c r="I205" s="206"/>
      <c r="J205" s="36"/>
      <c r="K205" s="36"/>
      <c r="L205" s="39"/>
      <c r="M205" s="207"/>
      <c r="N205" s="208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249</v>
      </c>
      <c r="AU205" s="17" t="s">
        <v>88</v>
      </c>
    </row>
    <row r="206" spans="1:65" s="12" customFormat="1" ht="11.25" x14ac:dyDescent="0.2">
      <c r="B206" s="209"/>
      <c r="C206" s="210"/>
      <c r="D206" s="211" t="s">
        <v>256</v>
      </c>
      <c r="E206" s="212" t="s">
        <v>1</v>
      </c>
      <c r="F206" s="213" t="s">
        <v>2388</v>
      </c>
      <c r="G206" s="210"/>
      <c r="H206" s="214">
        <v>3.0350000000000001</v>
      </c>
      <c r="I206" s="215"/>
      <c r="J206" s="210"/>
      <c r="K206" s="210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256</v>
      </c>
      <c r="AU206" s="220" t="s">
        <v>88</v>
      </c>
      <c r="AV206" s="12" t="s">
        <v>88</v>
      </c>
      <c r="AW206" s="12" t="s">
        <v>36</v>
      </c>
      <c r="AX206" s="12" t="s">
        <v>80</v>
      </c>
      <c r="AY206" s="220" t="s">
        <v>241</v>
      </c>
    </row>
    <row r="207" spans="1:65" s="13" customFormat="1" ht="11.25" x14ac:dyDescent="0.2">
      <c r="B207" s="221"/>
      <c r="C207" s="222"/>
      <c r="D207" s="211" t="s">
        <v>256</v>
      </c>
      <c r="E207" s="223" t="s">
        <v>1</v>
      </c>
      <c r="F207" s="224" t="s">
        <v>258</v>
      </c>
      <c r="G207" s="222"/>
      <c r="H207" s="225">
        <v>3.0350000000000001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256</v>
      </c>
      <c r="AU207" s="231" t="s">
        <v>88</v>
      </c>
      <c r="AV207" s="13" t="s">
        <v>175</v>
      </c>
      <c r="AW207" s="13" t="s">
        <v>36</v>
      </c>
      <c r="AX207" s="13" t="s">
        <v>14</v>
      </c>
      <c r="AY207" s="231" t="s">
        <v>241</v>
      </c>
    </row>
    <row r="208" spans="1:65" s="1" customFormat="1" ht="33" customHeight="1" x14ac:dyDescent="0.2">
      <c r="A208" s="34"/>
      <c r="B208" s="35"/>
      <c r="C208" s="191" t="s">
        <v>347</v>
      </c>
      <c r="D208" s="191" t="s">
        <v>243</v>
      </c>
      <c r="E208" s="192" t="s">
        <v>2464</v>
      </c>
      <c r="F208" s="193" t="s">
        <v>2465</v>
      </c>
      <c r="G208" s="194" t="s">
        <v>253</v>
      </c>
      <c r="H208" s="195">
        <v>0.874</v>
      </c>
      <c r="I208" s="196">
        <v>5508.01</v>
      </c>
      <c r="J208" s="197">
        <f>ROUND(I208*H208,2)</f>
        <v>4814</v>
      </c>
      <c r="K208" s="193" t="s">
        <v>247</v>
      </c>
      <c r="L208" s="39"/>
      <c r="M208" s="198" t="s">
        <v>1</v>
      </c>
      <c r="N208" s="199" t="s">
        <v>45</v>
      </c>
      <c r="O208" s="71"/>
      <c r="P208" s="200">
        <f>O208*H208</f>
        <v>0</v>
      </c>
      <c r="Q208" s="200">
        <v>0</v>
      </c>
      <c r="R208" s="200">
        <f>Q208*H208</f>
        <v>0</v>
      </c>
      <c r="S208" s="200">
        <v>0</v>
      </c>
      <c r="T208" s="201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88</v>
      </c>
      <c r="AY208" s="17" t="s">
        <v>241</v>
      </c>
      <c r="BE208" s="203">
        <f>IF(N208="základní",J208,0)</f>
        <v>4814</v>
      </c>
      <c r="BF208" s="203">
        <f>IF(N208="snížená",J208,0)</f>
        <v>0</v>
      </c>
      <c r="BG208" s="203">
        <f>IF(N208="zákl. přenesená",J208,0)</f>
        <v>0</v>
      </c>
      <c r="BH208" s="203">
        <f>IF(N208="sníž. přenesená",J208,0)</f>
        <v>0</v>
      </c>
      <c r="BI208" s="203">
        <f>IF(N208="nulová",J208,0)</f>
        <v>0</v>
      </c>
      <c r="BJ208" s="17" t="s">
        <v>14</v>
      </c>
      <c r="BK208" s="203">
        <f>ROUND(I208*H208,2)</f>
        <v>4814</v>
      </c>
      <c r="BL208" s="17" t="s">
        <v>175</v>
      </c>
      <c r="BM208" s="202" t="s">
        <v>4625</v>
      </c>
    </row>
    <row r="209" spans="1:65" s="1" customFormat="1" ht="11.25" x14ac:dyDescent="0.2">
      <c r="A209" s="34"/>
      <c r="B209" s="35"/>
      <c r="C209" s="36"/>
      <c r="D209" s="204" t="s">
        <v>249</v>
      </c>
      <c r="E209" s="36"/>
      <c r="F209" s="205" t="s">
        <v>2467</v>
      </c>
      <c r="G209" s="36"/>
      <c r="H209" s="36"/>
      <c r="I209" s="206"/>
      <c r="J209" s="36"/>
      <c r="K209" s="36"/>
      <c r="L209" s="39"/>
      <c r="M209" s="207"/>
      <c r="N209" s="208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249</v>
      </c>
      <c r="AU209" s="17" t="s">
        <v>88</v>
      </c>
    </row>
    <row r="210" spans="1:65" s="12" customFormat="1" ht="11.25" x14ac:dyDescent="0.2">
      <c r="B210" s="209"/>
      <c r="C210" s="210"/>
      <c r="D210" s="211" t="s">
        <v>256</v>
      </c>
      <c r="E210" s="212" t="s">
        <v>1</v>
      </c>
      <c r="F210" s="213" t="s">
        <v>2361</v>
      </c>
      <c r="G210" s="210"/>
      <c r="H210" s="214">
        <v>0.874</v>
      </c>
      <c r="I210" s="215"/>
      <c r="J210" s="210"/>
      <c r="K210" s="210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256</v>
      </c>
      <c r="AU210" s="220" t="s">
        <v>88</v>
      </c>
      <c r="AV210" s="12" t="s">
        <v>88</v>
      </c>
      <c r="AW210" s="12" t="s">
        <v>36</v>
      </c>
      <c r="AX210" s="12" t="s">
        <v>80</v>
      </c>
      <c r="AY210" s="220" t="s">
        <v>241</v>
      </c>
    </row>
    <row r="211" spans="1:65" s="13" customFormat="1" ht="11.25" x14ac:dyDescent="0.2">
      <c r="B211" s="221"/>
      <c r="C211" s="222"/>
      <c r="D211" s="211" t="s">
        <v>256</v>
      </c>
      <c r="E211" s="223" t="s">
        <v>1</v>
      </c>
      <c r="F211" s="224" t="s">
        <v>258</v>
      </c>
      <c r="G211" s="222"/>
      <c r="H211" s="225">
        <v>0.874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256</v>
      </c>
      <c r="AU211" s="231" t="s">
        <v>88</v>
      </c>
      <c r="AV211" s="13" t="s">
        <v>175</v>
      </c>
      <c r="AW211" s="13" t="s">
        <v>36</v>
      </c>
      <c r="AX211" s="13" t="s">
        <v>14</v>
      </c>
      <c r="AY211" s="231" t="s">
        <v>241</v>
      </c>
    </row>
    <row r="212" spans="1:65" s="1" customFormat="1" ht="33" customHeight="1" x14ac:dyDescent="0.2">
      <c r="A212" s="34"/>
      <c r="B212" s="35"/>
      <c r="C212" s="191" t="s">
        <v>352</v>
      </c>
      <c r="D212" s="191" t="s">
        <v>243</v>
      </c>
      <c r="E212" s="192" t="s">
        <v>2468</v>
      </c>
      <c r="F212" s="193" t="s">
        <v>2469</v>
      </c>
      <c r="G212" s="194" t="s">
        <v>253</v>
      </c>
      <c r="H212" s="195">
        <v>0.53600000000000003</v>
      </c>
      <c r="I212" s="196">
        <v>5508.01</v>
      </c>
      <c r="J212" s="197">
        <f>ROUND(I212*H212,2)</f>
        <v>2952.29</v>
      </c>
      <c r="K212" s="193" t="s">
        <v>247</v>
      </c>
      <c r="L212" s="39"/>
      <c r="M212" s="198" t="s">
        <v>1</v>
      </c>
      <c r="N212" s="199" t="s">
        <v>45</v>
      </c>
      <c r="O212" s="71"/>
      <c r="P212" s="200">
        <f>O212*H212</f>
        <v>0</v>
      </c>
      <c r="Q212" s="200">
        <v>0</v>
      </c>
      <c r="R212" s="200">
        <f>Q212*H212</f>
        <v>0</v>
      </c>
      <c r="S212" s="200">
        <v>0</v>
      </c>
      <c r="T212" s="201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88</v>
      </c>
      <c r="AY212" s="17" t="s">
        <v>241</v>
      </c>
      <c r="BE212" s="203">
        <f>IF(N212="základní",J212,0)</f>
        <v>2952.29</v>
      </c>
      <c r="BF212" s="203">
        <f>IF(N212="snížená",J212,0)</f>
        <v>0</v>
      </c>
      <c r="BG212" s="203">
        <f>IF(N212="zákl. přenesená",J212,0)</f>
        <v>0</v>
      </c>
      <c r="BH212" s="203">
        <f>IF(N212="sníž. přenesená",J212,0)</f>
        <v>0</v>
      </c>
      <c r="BI212" s="203">
        <f>IF(N212="nulová",J212,0)</f>
        <v>0</v>
      </c>
      <c r="BJ212" s="17" t="s">
        <v>14</v>
      </c>
      <c r="BK212" s="203">
        <f>ROUND(I212*H212,2)</f>
        <v>2952.29</v>
      </c>
      <c r="BL212" s="17" t="s">
        <v>175</v>
      </c>
      <c r="BM212" s="202" t="s">
        <v>4626</v>
      </c>
    </row>
    <row r="213" spans="1:65" s="1" customFormat="1" ht="11.25" x14ac:dyDescent="0.2">
      <c r="A213" s="34"/>
      <c r="B213" s="35"/>
      <c r="C213" s="36"/>
      <c r="D213" s="204" t="s">
        <v>249</v>
      </c>
      <c r="E213" s="36"/>
      <c r="F213" s="205" t="s">
        <v>2471</v>
      </c>
      <c r="G213" s="36"/>
      <c r="H213" s="36"/>
      <c r="I213" s="206"/>
      <c r="J213" s="36"/>
      <c r="K213" s="36"/>
      <c r="L213" s="39"/>
      <c r="M213" s="207"/>
      <c r="N213" s="208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249</v>
      </c>
      <c r="AU213" s="17" t="s">
        <v>88</v>
      </c>
    </row>
    <row r="214" spans="1:65" s="12" customFormat="1" ht="11.25" x14ac:dyDescent="0.2">
      <c r="B214" s="209"/>
      <c r="C214" s="210"/>
      <c r="D214" s="211" t="s">
        <v>256</v>
      </c>
      <c r="E214" s="212" t="s">
        <v>1</v>
      </c>
      <c r="F214" s="213" t="s">
        <v>2386</v>
      </c>
      <c r="G214" s="210"/>
      <c r="H214" s="214">
        <v>0.53600000000000003</v>
      </c>
      <c r="I214" s="215"/>
      <c r="J214" s="210"/>
      <c r="K214" s="210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256</v>
      </c>
      <c r="AU214" s="220" t="s">
        <v>88</v>
      </c>
      <c r="AV214" s="12" t="s">
        <v>88</v>
      </c>
      <c r="AW214" s="12" t="s">
        <v>36</v>
      </c>
      <c r="AX214" s="12" t="s">
        <v>80</v>
      </c>
      <c r="AY214" s="220" t="s">
        <v>241</v>
      </c>
    </row>
    <row r="215" spans="1:65" s="13" customFormat="1" ht="11.25" x14ac:dyDescent="0.2">
      <c r="B215" s="221"/>
      <c r="C215" s="222"/>
      <c r="D215" s="211" t="s">
        <v>256</v>
      </c>
      <c r="E215" s="223" t="s">
        <v>1</v>
      </c>
      <c r="F215" s="224" t="s">
        <v>258</v>
      </c>
      <c r="G215" s="222"/>
      <c r="H215" s="225">
        <v>0.53600000000000003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256</v>
      </c>
      <c r="AU215" s="231" t="s">
        <v>88</v>
      </c>
      <c r="AV215" s="13" t="s">
        <v>175</v>
      </c>
      <c r="AW215" s="13" t="s">
        <v>36</v>
      </c>
      <c r="AX215" s="13" t="s">
        <v>14</v>
      </c>
      <c r="AY215" s="231" t="s">
        <v>241</v>
      </c>
    </row>
    <row r="216" spans="1:65" s="1" customFormat="1" ht="24.2" customHeight="1" x14ac:dyDescent="0.2">
      <c r="A216" s="34"/>
      <c r="B216" s="35"/>
      <c r="C216" s="191" t="s">
        <v>7</v>
      </c>
      <c r="D216" s="191" t="s">
        <v>243</v>
      </c>
      <c r="E216" s="192" t="s">
        <v>597</v>
      </c>
      <c r="F216" s="193" t="s">
        <v>598</v>
      </c>
      <c r="G216" s="194" t="s">
        <v>253</v>
      </c>
      <c r="H216" s="195">
        <v>24.751000000000001</v>
      </c>
      <c r="I216" s="196">
        <v>378.68</v>
      </c>
      <c r="J216" s="197">
        <f>ROUND(I216*H216,2)</f>
        <v>9372.7099999999991</v>
      </c>
      <c r="K216" s="193" t="s">
        <v>247</v>
      </c>
      <c r="L216" s="39"/>
      <c r="M216" s="198" t="s">
        <v>1</v>
      </c>
      <c r="N216" s="199" t="s">
        <v>45</v>
      </c>
      <c r="O216" s="71"/>
      <c r="P216" s="200">
        <f>O216*H216</f>
        <v>0</v>
      </c>
      <c r="Q216" s="200">
        <v>0</v>
      </c>
      <c r="R216" s="200">
        <f>Q216*H216</f>
        <v>0</v>
      </c>
      <c r="S216" s="200">
        <v>0</v>
      </c>
      <c r="T216" s="201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88</v>
      </c>
      <c r="AY216" s="17" t="s">
        <v>241</v>
      </c>
      <c r="BE216" s="203">
        <f>IF(N216="základní",J216,0)</f>
        <v>9372.7099999999991</v>
      </c>
      <c r="BF216" s="203">
        <f>IF(N216="snížená",J216,0)</f>
        <v>0</v>
      </c>
      <c r="BG216" s="203">
        <f>IF(N216="zákl. přenesená",J216,0)</f>
        <v>0</v>
      </c>
      <c r="BH216" s="203">
        <f>IF(N216="sníž. přenesená",J216,0)</f>
        <v>0</v>
      </c>
      <c r="BI216" s="203">
        <f>IF(N216="nulová",J216,0)</f>
        <v>0</v>
      </c>
      <c r="BJ216" s="17" t="s">
        <v>14</v>
      </c>
      <c r="BK216" s="203">
        <f>ROUND(I216*H216,2)</f>
        <v>9372.7099999999991</v>
      </c>
      <c r="BL216" s="17" t="s">
        <v>175</v>
      </c>
      <c r="BM216" s="202" t="s">
        <v>4627</v>
      </c>
    </row>
    <row r="217" spans="1:65" s="1" customFormat="1" ht="11.25" x14ac:dyDescent="0.2">
      <c r="A217" s="34"/>
      <c r="B217" s="35"/>
      <c r="C217" s="36"/>
      <c r="D217" s="204" t="s">
        <v>249</v>
      </c>
      <c r="E217" s="36"/>
      <c r="F217" s="205" t="s">
        <v>600</v>
      </c>
      <c r="G217" s="36"/>
      <c r="H217" s="36"/>
      <c r="I217" s="206"/>
      <c r="J217" s="36"/>
      <c r="K217" s="36"/>
      <c r="L217" s="39"/>
      <c r="M217" s="207"/>
      <c r="N217" s="208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249</v>
      </c>
      <c r="AU217" s="17" t="s">
        <v>88</v>
      </c>
    </row>
    <row r="218" spans="1:65" s="13" customFormat="1" ht="11.25" x14ac:dyDescent="0.2">
      <c r="B218" s="221"/>
      <c r="C218" s="222"/>
      <c r="D218" s="211" t="s">
        <v>256</v>
      </c>
      <c r="E218" s="223" t="s">
        <v>1</v>
      </c>
      <c r="F218" s="224" t="s">
        <v>258</v>
      </c>
      <c r="G218" s="222"/>
      <c r="H218" s="225">
        <v>0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256</v>
      </c>
      <c r="AU218" s="231" t="s">
        <v>88</v>
      </c>
      <c r="AV218" s="13" t="s">
        <v>175</v>
      </c>
      <c r="AW218" s="13" t="s">
        <v>36</v>
      </c>
      <c r="AX218" s="13" t="s">
        <v>80</v>
      </c>
      <c r="AY218" s="231" t="s">
        <v>241</v>
      </c>
    </row>
    <row r="219" spans="1:65" s="14" customFormat="1" ht="22.5" x14ac:dyDescent="0.2">
      <c r="B219" s="232"/>
      <c r="C219" s="233"/>
      <c r="D219" s="211" t="s">
        <v>256</v>
      </c>
      <c r="E219" s="234" t="s">
        <v>1</v>
      </c>
      <c r="F219" s="235" t="s">
        <v>4628</v>
      </c>
      <c r="G219" s="233"/>
      <c r="H219" s="234" t="s">
        <v>1</v>
      </c>
      <c r="I219" s="236"/>
      <c r="J219" s="233"/>
      <c r="K219" s="233"/>
      <c r="L219" s="237"/>
      <c r="M219" s="238"/>
      <c r="N219" s="239"/>
      <c r="O219" s="239"/>
      <c r="P219" s="239"/>
      <c r="Q219" s="239"/>
      <c r="R219" s="239"/>
      <c r="S219" s="239"/>
      <c r="T219" s="240"/>
      <c r="AT219" s="241" t="s">
        <v>256</v>
      </c>
      <c r="AU219" s="241" t="s">
        <v>88</v>
      </c>
      <c r="AV219" s="14" t="s">
        <v>14</v>
      </c>
      <c r="AW219" s="14" t="s">
        <v>36</v>
      </c>
      <c r="AX219" s="14" t="s">
        <v>80</v>
      </c>
      <c r="AY219" s="241" t="s">
        <v>241</v>
      </c>
    </row>
    <row r="220" spans="1:65" s="12" customFormat="1" ht="11.25" x14ac:dyDescent="0.2">
      <c r="B220" s="209"/>
      <c r="C220" s="210"/>
      <c r="D220" s="211" t="s">
        <v>256</v>
      </c>
      <c r="E220" s="212" t="s">
        <v>1</v>
      </c>
      <c r="F220" s="213" t="s">
        <v>4629</v>
      </c>
      <c r="G220" s="210"/>
      <c r="H220" s="214">
        <v>28.6</v>
      </c>
      <c r="I220" s="215"/>
      <c r="J220" s="210"/>
      <c r="K220" s="210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256</v>
      </c>
      <c r="AU220" s="220" t="s">
        <v>88</v>
      </c>
      <c r="AV220" s="12" t="s">
        <v>88</v>
      </c>
      <c r="AW220" s="12" t="s">
        <v>36</v>
      </c>
      <c r="AX220" s="12" t="s">
        <v>80</v>
      </c>
      <c r="AY220" s="220" t="s">
        <v>241</v>
      </c>
    </row>
    <row r="221" spans="1:65" s="14" customFormat="1" ht="11.25" x14ac:dyDescent="0.2">
      <c r="B221" s="232"/>
      <c r="C221" s="233"/>
      <c r="D221" s="211" t="s">
        <v>256</v>
      </c>
      <c r="E221" s="234" t="s">
        <v>1</v>
      </c>
      <c r="F221" s="235" t="s">
        <v>4630</v>
      </c>
      <c r="G221" s="233"/>
      <c r="H221" s="234" t="s">
        <v>1</v>
      </c>
      <c r="I221" s="236"/>
      <c r="J221" s="233"/>
      <c r="K221" s="233"/>
      <c r="L221" s="237"/>
      <c r="M221" s="238"/>
      <c r="N221" s="239"/>
      <c r="O221" s="239"/>
      <c r="P221" s="239"/>
      <c r="Q221" s="239"/>
      <c r="R221" s="239"/>
      <c r="S221" s="239"/>
      <c r="T221" s="240"/>
      <c r="AT221" s="241" t="s">
        <v>256</v>
      </c>
      <c r="AU221" s="241" t="s">
        <v>88</v>
      </c>
      <c r="AV221" s="14" t="s">
        <v>14</v>
      </c>
      <c r="AW221" s="14" t="s">
        <v>36</v>
      </c>
      <c r="AX221" s="14" t="s">
        <v>80</v>
      </c>
      <c r="AY221" s="241" t="s">
        <v>241</v>
      </c>
    </row>
    <row r="222" spans="1:65" s="12" customFormat="1" ht="11.25" x14ac:dyDescent="0.2">
      <c r="B222" s="209"/>
      <c r="C222" s="210"/>
      <c r="D222" s="211" t="s">
        <v>256</v>
      </c>
      <c r="E222" s="212" t="s">
        <v>1</v>
      </c>
      <c r="F222" s="213" t="s">
        <v>4631</v>
      </c>
      <c r="G222" s="210"/>
      <c r="H222" s="214">
        <v>64.349999999999994</v>
      </c>
      <c r="I222" s="215"/>
      <c r="J222" s="210"/>
      <c r="K222" s="210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256</v>
      </c>
      <c r="AU222" s="220" t="s">
        <v>88</v>
      </c>
      <c r="AV222" s="12" t="s">
        <v>88</v>
      </c>
      <c r="AW222" s="12" t="s">
        <v>36</v>
      </c>
      <c r="AX222" s="12" t="s">
        <v>80</v>
      </c>
      <c r="AY222" s="220" t="s">
        <v>241</v>
      </c>
    </row>
    <row r="223" spans="1:65" s="12" customFormat="1" ht="11.25" x14ac:dyDescent="0.2">
      <c r="B223" s="209"/>
      <c r="C223" s="210"/>
      <c r="D223" s="211" t="s">
        <v>256</v>
      </c>
      <c r="E223" s="212" t="s">
        <v>1</v>
      </c>
      <c r="F223" s="213" t="s">
        <v>4632</v>
      </c>
      <c r="G223" s="210"/>
      <c r="H223" s="214">
        <v>0.99</v>
      </c>
      <c r="I223" s="215"/>
      <c r="J223" s="210"/>
      <c r="K223" s="210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256</v>
      </c>
      <c r="AU223" s="220" t="s">
        <v>88</v>
      </c>
      <c r="AV223" s="12" t="s">
        <v>88</v>
      </c>
      <c r="AW223" s="12" t="s">
        <v>36</v>
      </c>
      <c r="AX223" s="12" t="s">
        <v>80</v>
      </c>
      <c r="AY223" s="220" t="s">
        <v>241</v>
      </c>
    </row>
    <row r="224" spans="1:65" s="12" customFormat="1" ht="11.25" x14ac:dyDescent="0.2">
      <c r="B224" s="209"/>
      <c r="C224" s="210"/>
      <c r="D224" s="211" t="s">
        <v>256</v>
      </c>
      <c r="E224" s="212" t="s">
        <v>1</v>
      </c>
      <c r="F224" s="213" t="s">
        <v>4633</v>
      </c>
      <c r="G224" s="210"/>
      <c r="H224" s="214">
        <v>31.05</v>
      </c>
      <c r="I224" s="215"/>
      <c r="J224" s="210"/>
      <c r="K224" s="210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256</v>
      </c>
      <c r="AU224" s="220" t="s">
        <v>88</v>
      </c>
      <c r="AV224" s="12" t="s">
        <v>88</v>
      </c>
      <c r="AW224" s="12" t="s">
        <v>36</v>
      </c>
      <c r="AX224" s="12" t="s">
        <v>80</v>
      </c>
      <c r="AY224" s="220" t="s">
        <v>241</v>
      </c>
    </row>
    <row r="225" spans="2:51" s="14" customFormat="1" ht="33.75" x14ac:dyDescent="0.2">
      <c r="B225" s="232"/>
      <c r="C225" s="233"/>
      <c r="D225" s="211" t="s">
        <v>256</v>
      </c>
      <c r="E225" s="234" t="s">
        <v>1</v>
      </c>
      <c r="F225" s="235" t="s">
        <v>4634</v>
      </c>
      <c r="G225" s="233"/>
      <c r="H225" s="234" t="s">
        <v>1</v>
      </c>
      <c r="I225" s="236"/>
      <c r="J225" s="233"/>
      <c r="K225" s="233"/>
      <c r="L225" s="237"/>
      <c r="M225" s="238"/>
      <c r="N225" s="239"/>
      <c r="O225" s="239"/>
      <c r="P225" s="239"/>
      <c r="Q225" s="239"/>
      <c r="R225" s="239"/>
      <c r="S225" s="239"/>
      <c r="T225" s="240"/>
      <c r="AT225" s="241" t="s">
        <v>256</v>
      </c>
      <c r="AU225" s="241" t="s">
        <v>88</v>
      </c>
      <c r="AV225" s="14" t="s">
        <v>14</v>
      </c>
      <c r="AW225" s="14" t="s">
        <v>36</v>
      </c>
      <c r="AX225" s="14" t="s">
        <v>80</v>
      </c>
      <c r="AY225" s="241" t="s">
        <v>241</v>
      </c>
    </row>
    <row r="226" spans="2:51" s="12" customFormat="1" ht="11.25" x14ac:dyDescent="0.2">
      <c r="B226" s="209"/>
      <c r="C226" s="210"/>
      <c r="D226" s="211" t="s">
        <v>256</v>
      </c>
      <c r="E226" s="212" t="s">
        <v>1</v>
      </c>
      <c r="F226" s="213" t="s">
        <v>3536</v>
      </c>
      <c r="G226" s="210"/>
      <c r="H226" s="214">
        <v>0</v>
      </c>
      <c r="I226" s="215"/>
      <c r="J226" s="210"/>
      <c r="K226" s="210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256</v>
      </c>
      <c r="AU226" s="220" t="s">
        <v>88</v>
      </c>
      <c r="AV226" s="12" t="s">
        <v>88</v>
      </c>
      <c r="AW226" s="12" t="s">
        <v>36</v>
      </c>
      <c r="AX226" s="12" t="s">
        <v>80</v>
      </c>
      <c r="AY226" s="220" t="s">
        <v>241</v>
      </c>
    </row>
    <row r="227" spans="2:51" s="14" customFormat="1" ht="11.25" x14ac:dyDescent="0.2">
      <c r="B227" s="232"/>
      <c r="C227" s="233"/>
      <c r="D227" s="211" t="s">
        <v>256</v>
      </c>
      <c r="E227" s="234" t="s">
        <v>1</v>
      </c>
      <c r="F227" s="235" t="s">
        <v>4635</v>
      </c>
      <c r="G227" s="233"/>
      <c r="H227" s="234" t="s">
        <v>1</v>
      </c>
      <c r="I227" s="236"/>
      <c r="J227" s="233"/>
      <c r="K227" s="233"/>
      <c r="L227" s="237"/>
      <c r="M227" s="238"/>
      <c r="N227" s="239"/>
      <c r="O227" s="239"/>
      <c r="P227" s="239"/>
      <c r="Q227" s="239"/>
      <c r="R227" s="239"/>
      <c r="S227" s="239"/>
      <c r="T227" s="240"/>
      <c r="AT227" s="241" t="s">
        <v>256</v>
      </c>
      <c r="AU227" s="241" t="s">
        <v>88</v>
      </c>
      <c r="AV227" s="14" t="s">
        <v>14</v>
      </c>
      <c r="AW227" s="14" t="s">
        <v>36</v>
      </c>
      <c r="AX227" s="14" t="s">
        <v>80</v>
      </c>
      <c r="AY227" s="241" t="s">
        <v>241</v>
      </c>
    </row>
    <row r="228" spans="2:51" s="12" customFormat="1" ht="11.25" x14ac:dyDescent="0.2">
      <c r="B228" s="209"/>
      <c r="C228" s="210"/>
      <c r="D228" s="211" t="s">
        <v>256</v>
      </c>
      <c r="E228" s="212" t="s">
        <v>1</v>
      </c>
      <c r="F228" s="213" t="s">
        <v>4636</v>
      </c>
      <c r="G228" s="210"/>
      <c r="H228" s="214">
        <v>56.4</v>
      </c>
      <c r="I228" s="215"/>
      <c r="J228" s="210"/>
      <c r="K228" s="210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256</v>
      </c>
      <c r="AU228" s="220" t="s">
        <v>88</v>
      </c>
      <c r="AV228" s="12" t="s">
        <v>88</v>
      </c>
      <c r="AW228" s="12" t="s">
        <v>36</v>
      </c>
      <c r="AX228" s="12" t="s">
        <v>80</v>
      </c>
      <c r="AY228" s="220" t="s">
        <v>241</v>
      </c>
    </row>
    <row r="229" spans="2:51" s="14" customFormat="1" ht="11.25" x14ac:dyDescent="0.2">
      <c r="B229" s="232"/>
      <c r="C229" s="233"/>
      <c r="D229" s="211" t="s">
        <v>256</v>
      </c>
      <c r="E229" s="234" t="s">
        <v>1</v>
      </c>
      <c r="F229" s="235" t="s">
        <v>4637</v>
      </c>
      <c r="G229" s="233"/>
      <c r="H229" s="234" t="s">
        <v>1</v>
      </c>
      <c r="I229" s="236"/>
      <c r="J229" s="233"/>
      <c r="K229" s="233"/>
      <c r="L229" s="237"/>
      <c r="M229" s="238"/>
      <c r="N229" s="239"/>
      <c r="O229" s="239"/>
      <c r="P229" s="239"/>
      <c r="Q229" s="239"/>
      <c r="R229" s="239"/>
      <c r="S229" s="239"/>
      <c r="T229" s="240"/>
      <c r="AT229" s="241" t="s">
        <v>256</v>
      </c>
      <c r="AU229" s="241" t="s">
        <v>88</v>
      </c>
      <c r="AV229" s="14" t="s">
        <v>14</v>
      </c>
      <c r="AW229" s="14" t="s">
        <v>36</v>
      </c>
      <c r="AX229" s="14" t="s">
        <v>80</v>
      </c>
      <c r="AY229" s="241" t="s">
        <v>241</v>
      </c>
    </row>
    <row r="230" spans="2:51" s="12" customFormat="1" ht="11.25" x14ac:dyDescent="0.2">
      <c r="B230" s="209"/>
      <c r="C230" s="210"/>
      <c r="D230" s="211" t="s">
        <v>256</v>
      </c>
      <c r="E230" s="212" t="s">
        <v>1</v>
      </c>
      <c r="F230" s="213" t="s">
        <v>4638</v>
      </c>
      <c r="G230" s="210"/>
      <c r="H230" s="214">
        <v>2.6</v>
      </c>
      <c r="I230" s="215"/>
      <c r="J230" s="210"/>
      <c r="K230" s="210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256</v>
      </c>
      <c r="AU230" s="220" t="s">
        <v>88</v>
      </c>
      <c r="AV230" s="12" t="s">
        <v>88</v>
      </c>
      <c r="AW230" s="12" t="s">
        <v>36</v>
      </c>
      <c r="AX230" s="12" t="s">
        <v>80</v>
      </c>
      <c r="AY230" s="220" t="s">
        <v>241</v>
      </c>
    </row>
    <row r="231" spans="2:51" s="14" customFormat="1" ht="11.25" x14ac:dyDescent="0.2">
      <c r="B231" s="232"/>
      <c r="C231" s="233"/>
      <c r="D231" s="211" t="s">
        <v>256</v>
      </c>
      <c r="E231" s="234" t="s">
        <v>1</v>
      </c>
      <c r="F231" s="235" t="s">
        <v>4639</v>
      </c>
      <c r="G231" s="233"/>
      <c r="H231" s="234" t="s">
        <v>1</v>
      </c>
      <c r="I231" s="236"/>
      <c r="J231" s="233"/>
      <c r="K231" s="233"/>
      <c r="L231" s="237"/>
      <c r="M231" s="238"/>
      <c r="N231" s="239"/>
      <c r="O231" s="239"/>
      <c r="P231" s="239"/>
      <c r="Q231" s="239"/>
      <c r="R231" s="239"/>
      <c r="S231" s="239"/>
      <c r="T231" s="240"/>
      <c r="AT231" s="241" t="s">
        <v>256</v>
      </c>
      <c r="AU231" s="241" t="s">
        <v>88</v>
      </c>
      <c r="AV231" s="14" t="s">
        <v>14</v>
      </c>
      <c r="AW231" s="14" t="s">
        <v>36</v>
      </c>
      <c r="AX231" s="14" t="s">
        <v>80</v>
      </c>
      <c r="AY231" s="241" t="s">
        <v>241</v>
      </c>
    </row>
    <row r="232" spans="2:51" s="12" customFormat="1" ht="11.25" x14ac:dyDescent="0.2">
      <c r="B232" s="209"/>
      <c r="C232" s="210"/>
      <c r="D232" s="211" t="s">
        <v>256</v>
      </c>
      <c r="E232" s="212" t="s">
        <v>1</v>
      </c>
      <c r="F232" s="213" t="s">
        <v>4640</v>
      </c>
      <c r="G232" s="210"/>
      <c r="H232" s="214">
        <v>3.9</v>
      </c>
      <c r="I232" s="215"/>
      <c r="J232" s="210"/>
      <c r="K232" s="210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256</v>
      </c>
      <c r="AU232" s="220" t="s">
        <v>88</v>
      </c>
      <c r="AV232" s="12" t="s">
        <v>88</v>
      </c>
      <c r="AW232" s="12" t="s">
        <v>36</v>
      </c>
      <c r="AX232" s="12" t="s">
        <v>80</v>
      </c>
      <c r="AY232" s="220" t="s">
        <v>241</v>
      </c>
    </row>
    <row r="233" spans="2:51" s="12" customFormat="1" ht="11.25" x14ac:dyDescent="0.2">
      <c r="B233" s="209"/>
      <c r="C233" s="210"/>
      <c r="D233" s="211" t="s">
        <v>256</v>
      </c>
      <c r="E233" s="212" t="s">
        <v>1</v>
      </c>
      <c r="F233" s="213" t="s">
        <v>4641</v>
      </c>
      <c r="G233" s="210"/>
      <c r="H233" s="214">
        <v>-71.415000000000006</v>
      </c>
      <c r="I233" s="215"/>
      <c r="J233" s="210"/>
      <c r="K233" s="210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256</v>
      </c>
      <c r="AU233" s="220" t="s">
        <v>88</v>
      </c>
      <c r="AV233" s="12" t="s">
        <v>88</v>
      </c>
      <c r="AW233" s="12" t="s">
        <v>36</v>
      </c>
      <c r="AX233" s="12" t="s">
        <v>80</v>
      </c>
      <c r="AY233" s="220" t="s">
        <v>241</v>
      </c>
    </row>
    <row r="234" spans="2:51" s="13" customFormat="1" ht="11.25" x14ac:dyDescent="0.2">
      <c r="B234" s="221"/>
      <c r="C234" s="222"/>
      <c r="D234" s="211" t="s">
        <v>256</v>
      </c>
      <c r="E234" s="223" t="s">
        <v>402</v>
      </c>
      <c r="F234" s="224" t="s">
        <v>258</v>
      </c>
      <c r="G234" s="222"/>
      <c r="H234" s="225">
        <v>116.47499999999998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256</v>
      </c>
      <c r="AU234" s="231" t="s">
        <v>88</v>
      </c>
      <c r="AV234" s="13" t="s">
        <v>175</v>
      </c>
      <c r="AW234" s="13" t="s">
        <v>36</v>
      </c>
      <c r="AX234" s="13" t="s">
        <v>80</v>
      </c>
      <c r="AY234" s="231" t="s">
        <v>241</v>
      </c>
    </row>
    <row r="235" spans="2:51" s="12" customFormat="1" ht="22.5" x14ac:dyDescent="0.2">
      <c r="B235" s="209"/>
      <c r="C235" s="210"/>
      <c r="D235" s="211" t="s">
        <v>256</v>
      </c>
      <c r="E235" s="212" t="s">
        <v>408</v>
      </c>
      <c r="F235" s="213" t="s">
        <v>2486</v>
      </c>
      <c r="G235" s="210"/>
      <c r="H235" s="214">
        <v>19.800999999999998</v>
      </c>
      <c r="I235" s="215"/>
      <c r="J235" s="210"/>
      <c r="K235" s="210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256</v>
      </c>
      <c r="AU235" s="220" t="s">
        <v>88</v>
      </c>
      <c r="AV235" s="12" t="s">
        <v>88</v>
      </c>
      <c r="AW235" s="12" t="s">
        <v>36</v>
      </c>
      <c r="AX235" s="12" t="s">
        <v>80</v>
      </c>
      <c r="AY235" s="220" t="s">
        <v>241</v>
      </c>
    </row>
    <row r="236" spans="2:51" s="12" customFormat="1" ht="22.5" x14ac:dyDescent="0.2">
      <c r="B236" s="209"/>
      <c r="C236" s="210"/>
      <c r="D236" s="211" t="s">
        <v>256</v>
      </c>
      <c r="E236" s="212" t="s">
        <v>405</v>
      </c>
      <c r="F236" s="213" t="s">
        <v>2487</v>
      </c>
      <c r="G236" s="210"/>
      <c r="H236" s="214">
        <v>3.4940000000000002</v>
      </c>
      <c r="I236" s="215"/>
      <c r="J236" s="210"/>
      <c r="K236" s="210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256</v>
      </c>
      <c r="AU236" s="220" t="s">
        <v>88</v>
      </c>
      <c r="AV236" s="12" t="s">
        <v>88</v>
      </c>
      <c r="AW236" s="12" t="s">
        <v>36</v>
      </c>
      <c r="AX236" s="12" t="s">
        <v>80</v>
      </c>
      <c r="AY236" s="220" t="s">
        <v>241</v>
      </c>
    </row>
    <row r="237" spans="2:51" s="12" customFormat="1" ht="22.5" x14ac:dyDescent="0.2">
      <c r="B237" s="209"/>
      <c r="C237" s="210"/>
      <c r="D237" s="211" t="s">
        <v>256</v>
      </c>
      <c r="E237" s="212" t="s">
        <v>414</v>
      </c>
      <c r="F237" s="213" t="s">
        <v>2488</v>
      </c>
      <c r="G237" s="210"/>
      <c r="H237" s="214">
        <v>69.302999999999997</v>
      </c>
      <c r="I237" s="215"/>
      <c r="J237" s="210"/>
      <c r="K237" s="210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256</v>
      </c>
      <c r="AU237" s="220" t="s">
        <v>88</v>
      </c>
      <c r="AV237" s="12" t="s">
        <v>88</v>
      </c>
      <c r="AW237" s="12" t="s">
        <v>36</v>
      </c>
      <c r="AX237" s="12" t="s">
        <v>80</v>
      </c>
      <c r="AY237" s="220" t="s">
        <v>241</v>
      </c>
    </row>
    <row r="238" spans="2:51" s="12" customFormat="1" ht="22.5" x14ac:dyDescent="0.2">
      <c r="B238" s="209"/>
      <c r="C238" s="210"/>
      <c r="D238" s="211" t="s">
        <v>256</v>
      </c>
      <c r="E238" s="212" t="s">
        <v>411</v>
      </c>
      <c r="F238" s="213" t="s">
        <v>2489</v>
      </c>
      <c r="G238" s="210"/>
      <c r="H238" s="214">
        <v>12.23</v>
      </c>
      <c r="I238" s="215"/>
      <c r="J238" s="210"/>
      <c r="K238" s="210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256</v>
      </c>
      <c r="AU238" s="220" t="s">
        <v>88</v>
      </c>
      <c r="AV238" s="12" t="s">
        <v>88</v>
      </c>
      <c r="AW238" s="12" t="s">
        <v>36</v>
      </c>
      <c r="AX238" s="12" t="s">
        <v>80</v>
      </c>
      <c r="AY238" s="220" t="s">
        <v>241</v>
      </c>
    </row>
    <row r="239" spans="2:51" s="12" customFormat="1" ht="22.5" x14ac:dyDescent="0.2">
      <c r="B239" s="209"/>
      <c r="C239" s="210"/>
      <c r="D239" s="211" t="s">
        <v>256</v>
      </c>
      <c r="E239" s="212" t="s">
        <v>2358</v>
      </c>
      <c r="F239" s="213" t="s">
        <v>2490</v>
      </c>
      <c r="G239" s="210"/>
      <c r="H239" s="214">
        <v>4.95</v>
      </c>
      <c r="I239" s="215"/>
      <c r="J239" s="210"/>
      <c r="K239" s="210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256</v>
      </c>
      <c r="AU239" s="220" t="s">
        <v>88</v>
      </c>
      <c r="AV239" s="12" t="s">
        <v>88</v>
      </c>
      <c r="AW239" s="12" t="s">
        <v>36</v>
      </c>
      <c r="AX239" s="12" t="s">
        <v>80</v>
      </c>
      <c r="AY239" s="220" t="s">
        <v>241</v>
      </c>
    </row>
    <row r="240" spans="2:51" s="12" customFormat="1" ht="22.5" x14ac:dyDescent="0.2">
      <c r="B240" s="209"/>
      <c r="C240" s="210"/>
      <c r="D240" s="211" t="s">
        <v>256</v>
      </c>
      <c r="E240" s="212" t="s">
        <v>2355</v>
      </c>
      <c r="F240" s="213" t="s">
        <v>2491</v>
      </c>
      <c r="G240" s="210"/>
      <c r="H240" s="214">
        <v>0.874</v>
      </c>
      <c r="I240" s="215"/>
      <c r="J240" s="210"/>
      <c r="K240" s="210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256</v>
      </c>
      <c r="AU240" s="220" t="s">
        <v>88</v>
      </c>
      <c r="AV240" s="12" t="s">
        <v>88</v>
      </c>
      <c r="AW240" s="12" t="s">
        <v>36</v>
      </c>
      <c r="AX240" s="12" t="s">
        <v>80</v>
      </c>
      <c r="AY240" s="220" t="s">
        <v>241</v>
      </c>
    </row>
    <row r="241" spans="2:51" s="12" customFormat="1" ht="22.5" x14ac:dyDescent="0.2">
      <c r="B241" s="209"/>
      <c r="C241" s="210"/>
      <c r="D241" s="211" t="s">
        <v>256</v>
      </c>
      <c r="E241" s="212" t="s">
        <v>2363</v>
      </c>
      <c r="F241" s="213" t="s">
        <v>2492</v>
      </c>
      <c r="G241" s="210"/>
      <c r="H241" s="214">
        <v>4.95</v>
      </c>
      <c r="I241" s="215"/>
      <c r="J241" s="210"/>
      <c r="K241" s="210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256</v>
      </c>
      <c r="AU241" s="220" t="s">
        <v>88</v>
      </c>
      <c r="AV241" s="12" t="s">
        <v>88</v>
      </c>
      <c r="AW241" s="12" t="s">
        <v>36</v>
      </c>
      <c r="AX241" s="12" t="s">
        <v>80</v>
      </c>
      <c r="AY241" s="220" t="s">
        <v>241</v>
      </c>
    </row>
    <row r="242" spans="2:51" s="12" customFormat="1" ht="22.5" x14ac:dyDescent="0.2">
      <c r="B242" s="209"/>
      <c r="C242" s="210"/>
      <c r="D242" s="211" t="s">
        <v>256</v>
      </c>
      <c r="E242" s="212" t="s">
        <v>2361</v>
      </c>
      <c r="F242" s="213" t="s">
        <v>2493</v>
      </c>
      <c r="G242" s="210"/>
      <c r="H242" s="214">
        <v>0.874</v>
      </c>
      <c r="I242" s="215"/>
      <c r="J242" s="210"/>
      <c r="K242" s="210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256</v>
      </c>
      <c r="AU242" s="220" t="s">
        <v>88</v>
      </c>
      <c r="AV242" s="12" t="s">
        <v>88</v>
      </c>
      <c r="AW242" s="12" t="s">
        <v>36</v>
      </c>
      <c r="AX242" s="12" t="s">
        <v>80</v>
      </c>
      <c r="AY242" s="220" t="s">
        <v>241</v>
      </c>
    </row>
    <row r="243" spans="2:51" s="13" customFormat="1" ht="11.25" x14ac:dyDescent="0.2">
      <c r="B243" s="221"/>
      <c r="C243" s="222"/>
      <c r="D243" s="211" t="s">
        <v>256</v>
      </c>
      <c r="E243" s="223" t="s">
        <v>1</v>
      </c>
      <c r="F243" s="224" t="s">
        <v>258</v>
      </c>
      <c r="G243" s="222"/>
      <c r="H243" s="225">
        <v>116.476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256</v>
      </c>
      <c r="AU243" s="231" t="s">
        <v>88</v>
      </c>
      <c r="AV243" s="13" t="s">
        <v>175</v>
      </c>
      <c r="AW243" s="13" t="s">
        <v>36</v>
      </c>
      <c r="AX243" s="13" t="s">
        <v>80</v>
      </c>
      <c r="AY243" s="231" t="s">
        <v>241</v>
      </c>
    </row>
    <row r="244" spans="2:51" s="14" customFormat="1" ht="22.5" x14ac:dyDescent="0.2">
      <c r="B244" s="232"/>
      <c r="C244" s="233"/>
      <c r="D244" s="211" t="s">
        <v>256</v>
      </c>
      <c r="E244" s="234" t="s">
        <v>1</v>
      </c>
      <c r="F244" s="235" t="s">
        <v>4642</v>
      </c>
      <c r="G244" s="233"/>
      <c r="H244" s="234" t="s">
        <v>1</v>
      </c>
      <c r="I244" s="236"/>
      <c r="J244" s="233"/>
      <c r="K244" s="233"/>
      <c r="L244" s="237"/>
      <c r="M244" s="238"/>
      <c r="N244" s="239"/>
      <c r="O244" s="239"/>
      <c r="P244" s="239"/>
      <c r="Q244" s="239"/>
      <c r="R244" s="239"/>
      <c r="S244" s="239"/>
      <c r="T244" s="240"/>
      <c r="AT244" s="241" t="s">
        <v>256</v>
      </c>
      <c r="AU244" s="241" t="s">
        <v>88</v>
      </c>
      <c r="AV244" s="14" t="s">
        <v>14</v>
      </c>
      <c r="AW244" s="14" t="s">
        <v>36</v>
      </c>
      <c r="AX244" s="14" t="s">
        <v>80</v>
      </c>
      <c r="AY244" s="241" t="s">
        <v>241</v>
      </c>
    </row>
    <row r="245" spans="2:51" s="12" customFormat="1" ht="11.25" x14ac:dyDescent="0.2">
      <c r="B245" s="209"/>
      <c r="C245" s="210"/>
      <c r="D245" s="211" t="s">
        <v>256</v>
      </c>
      <c r="E245" s="212" t="s">
        <v>1</v>
      </c>
      <c r="F245" s="213" t="s">
        <v>4643</v>
      </c>
      <c r="G245" s="210"/>
      <c r="H245" s="214">
        <v>71.415000000000006</v>
      </c>
      <c r="I245" s="215"/>
      <c r="J245" s="210"/>
      <c r="K245" s="210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256</v>
      </c>
      <c r="AU245" s="220" t="s">
        <v>88</v>
      </c>
      <c r="AV245" s="12" t="s">
        <v>88</v>
      </c>
      <c r="AW245" s="12" t="s">
        <v>36</v>
      </c>
      <c r="AX245" s="12" t="s">
        <v>80</v>
      </c>
      <c r="AY245" s="220" t="s">
        <v>241</v>
      </c>
    </row>
    <row r="246" spans="2:51" s="13" customFormat="1" ht="11.25" x14ac:dyDescent="0.2">
      <c r="B246" s="221"/>
      <c r="C246" s="222"/>
      <c r="D246" s="211" t="s">
        <v>256</v>
      </c>
      <c r="E246" s="223" t="s">
        <v>2365</v>
      </c>
      <c r="F246" s="224" t="s">
        <v>258</v>
      </c>
      <c r="G246" s="222"/>
      <c r="H246" s="225">
        <v>71.415000000000006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256</v>
      </c>
      <c r="AU246" s="231" t="s">
        <v>88</v>
      </c>
      <c r="AV246" s="13" t="s">
        <v>175</v>
      </c>
      <c r="AW246" s="13" t="s">
        <v>36</v>
      </c>
      <c r="AX246" s="13" t="s">
        <v>80</v>
      </c>
      <c r="AY246" s="231" t="s">
        <v>241</v>
      </c>
    </row>
    <row r="247" spans="2:51" s="12" customFormat="1" ht="22.5" x14ac:dyDescent="0.2">
      <c r="B247" s="209"/>
      <c r="C247" s="210"/>
      <c r="D247" s="211" t="s">
        <v>256</v>
      </c>
      <c r="E247" s="212" t="s">
        <v>2371</v>
      </c>
      <c r="F247" s="213" t="s">
        <v>2497</v>
      </c>
      <c r="G247" s="210"/>
      <c r="H247" s="214">
        <v>12.141</v>
      </c>
      <c r="I247" s="215"/>
      <c r="J247" s="210"/>
      <c r="K247" s="210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256</v>
      </c>
      <c r="AU247" s="220" t="s">
        <v>88</v>
      </c>
      <c r="AV247" s="12" t="s">
        <v>88</v>
      </c>
      <c r="AW247" s="12" t="s">
        <v>36</v>
      </c>
      <c r="AX247" s="12" t="s">
        <v>80</v>
      </c>
      <c r="AY247" s="220" t="s">
        <v>241</v>
      </c>
    </row>
    <row r="248" spans="2:51" s="12" customFormat="1" ht="22.5" x14ac:dyDescent="0.2">
      <c r="B248" s="209"/>
      <c r="C248" s="210"/>
      <c r="D248" s="211" t="s">
        <v>256</v>
      </c>
      <c r="E248" s="212" t="s">
        <v>2368</v>
      </c>
      <c r="F248" s="213" t="s">
        <v>2498</v>
      </c>
      <c r="G248" s="210"/>
      <c r="H248" s="214">
        <v>2.1419999999999999</v>
      </c>
      <c r="I248" s="215"/>
      <c r="J248" s="210"/>
      <c r="K248" s="210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256</v>
      </c>
      <c r="AU248" s="220" t="s">
        <v>88</v>
      </c>
      <c r="AV248" s="12" t="s">
        <v>88</v>
      </c>
      <c r="AW248" s="12" t="s">
        <v>36</v>
      </c>
      <c r="AX248" s="12" t="s">
        <v>80</v>
      </c>
      <c r="AY248" s="220" t="s">
        <v>241</v>
      </c>
    </row>
    <row r="249" spans="2:51" s="12" customFormat="1" ht="22.5" x14ac:dyDescent="0.2">
      <c r="B249" s="209"/>
      <c r="C249" s="210"/>
      <c r="D249" s="211" t="s">
        <v>256</v>
      </c>
      <c r="E249" s="212" t="s">
        <v>2377</v>
      </c>
      <c r="F249" s="213" t="s">
        <v>2499</v>
      </c>
      <c r="G249" s="210"/>
      <c r="H249" s="214">
        <v>42.491999999999997</v>
      </c>
      <c r="I249" s="215"/>
      <c r="J249" s="210"/>
      <c r="K249" s="210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256</v>
      </c>
      <c r="AU249" s="220" t="s">
        <v>88</v>
      </c>
      <c r="AV249" s="12" t="s">
        <v>88</v>
      </c>
      <c r="AW249" s="12" t="s">
        <v>36</v>
      </c>
      <c r="AX249" s="12" t="s">
        <v>80</v>
      </c>
      <c r="AY249" s="220" t="s">
        <v>241</v>
      </c>
    </row>
    <row r="250" spans="2:51" s="12" customFormat="1" ht="22.5" x14ac:dyDescent="0.2">
      <c r="B250" s="209"/>
      <c r="C250" s="210"/>
      <c r="D250" s="211" t="s">
        <v>256</v>
      </c>
      <c r="E250" s="212" t="s">
        <v>2374</v>
      </c>
      <c r="F250" s="213" t="s">
        <v>2500</v>
      </c>
      <c r="G250" s="210"/>
      <c r="H250" s="214">
        <v>7.4989999999999997</v>
      </c>
      <c r="I250" s="215"/>
      <c r="J250" s="210"/>
      <c r="K250" s="210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256</v>
      </c>
      <c r="AU250" s="220" t="s">
        <v>88</v>
      </c>
      <c r="AV250" s="12" t="s">
        <v>88</v>
      </c>
      <c r="AW250" s="12" t="s">
        <v>36</v>
      </c>
      <c r="AX250" s="12" t="s">
        <v>80</v>
      </c>
      <c r="AY250" s="220" t="s">
        <v>241</v>
      </c>
    </row>
    <row r="251" spans="2:51" s="12" customFormat="1" ht="22.5" x14ac:dyDescent="0.2">
      <c r="B251" s="209"/>
      <c r="C251" s="210"/>
      <c r="D251" s="211" t="s">
        <v>256</v>
      </c>
      <c r="E251" s="212" t="s">
        <v>2383</v>
      </c>
      <c r="F251" s="213" t="s">
        <v>2501</v>
      </c>
      <c r="G251" s="210"/>
      <c r="H251" s="214">
        <v>3.0350000000000001</v>
      </c>
      <c r="I251" s="215"/>
      <c r="J251" s="210"/>
      <c r="K251" s="210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256</v>
      </c>
      <c r="AU251" s="220" t="s">
        <v>88</v>
      </c>
      <c r="AV251" s="12" t="s">
        <v>88</v>
      </c>
      <c r="AW251" s="12" t="s">
        <v>36</v>
      </c>
      <c r="AX251" s="12" t="s">
        <v>80</v>
      </c>
      <c r="AY251" s="220" t="s">
        <v>241</v>
      </c>
    </row>
    <row r="252" spans="2:51" s="12" customFormat="1" ht="22.5" x14ac:dyDescent="0.2">
      <c r="B252" s="209"/>
      <c r="C252" s="210"/>
      <c r="D252" s="211" t="s">
        <v>256</v>
      </c>
      <c r="E252" s="212" t="s">
        <v>2380</v>
      </c>
      <c r="F252" s="213" t="s">
        <v>2502</v>
      </c>
      <c r="G252" s="210"/>
      <c r="H252" s="214">
        <v>0.53600000000000003</v>
      </c>
      <c r="I252" s="215"/>
      <c r="J252" s="210"/>
      <c r="K252" s="210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256</v>
      </c>
      <c r="AU252" s="220" t="s">
        <v>88</v>
      </c>
      <c r="AV252" s="12" t="s">
        <v>88</v>
      </c>
      <c r="AW252" s="12" t="s">
        <v>36</v>
      </c>
      <c r="AX252" s="12" t="s">
        <v>80</v>
      </c>
      <c r="AY252" s="220" t="s">
        <v>241</v>
      </c>
    </row>
    <row r="253" spans="2:51" s="12" customFormat="1" ht="22.5" x14ac:dyDescent="0.2">
      <c r="B253" s="209"/>
      <c r="C253" s="210"/>
      <c r="D253" s="211" t="s">
        <v>256</v>
      </c>
      <c r="E253" s="212" t="s">
        <v>2388</v>
      </c>
      <c r="F253" s="213" t="s">
        <v>2503</v>
      </c>
      <c r="G253" s="210"/>
      <c r="H253" s="214">
        <v>3.0350000000000001</v>
      </c>
      <c r="I253" s="215"/>
      <c r="J253" s="210"/>
      <c r="K253" s="210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256</v>
      </c>
      <c r="AU253" s="220" t="s">
        <v>88</v>
      </c>
      <c r="AV253" s="12" t="s">
        <v>88</v>
      </c>
      <c r="AW253" s="12" t="s">
        <v>36</v>
      </c>
      <c r="AX253" s="12" t="s">
        <v>80</v>
      </c>
      <c r="AY253" s="220" t="s">
        <v>241</v>
      </c>
    </row>
    <row r="254" spans="2:51" s="12" customFormat="1" ht="22.5" x14ac:dyDescent="0.2">
      <c r="B254" s="209"/>
      <c r="C254" s="210"/>
      <c r="D254" s="211" t="s">
        <v>256</v>
      </c>
      <c r="E254" s="212" t="s">
        <v>2386</v>
      </c>
      <c r="F254" s="213" t="s">
        <v>4644</v>
      </c>
      <c r="G254" s="210"/>
      <c r="H254" s="214">
        <v>0.53600000000000003</v>
      </c>
      <c r="I254" s="215"/>
      <c r="J254" s="210"/>
      <c r="K254" s="210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256</v>
      </c>
      <c r="AU254" s="220" t="s">
        <v>88</v>
      </c>
      <c r="AV254" s="12" t="s">
        <v>88</v>
      </c>
      <c r="AW254" s="12" t="s">
        <v>36</v>
      </c>
      <c r="AX254" s="12" t="s">
        <v>80</v>
      </c>
      <c r="AY254" s="220" t="s">
        <v>241</v>
      </c>
    </row>
    <row r="255" spans="2:51" s="13" customFormat="1" ht="11.25" x14ac:dyDescent="0.2">
      <c r="B255" s="221"/>
      <c r="C255" s="222"/>
      <c r="D255" s="211" t="s">
        <v>256</v>
      </c>
      <c r="E255" s="223" t="s">
        <v>1</v>
      </c>
      <c r="F255" s="224" t="s">
        <v>258</v>
      </c>
      <c r="G255" s="222"/>
      <c r="H255" s="225">
        <v>71.415999999999997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256</v>
      </c>
      <c r="AU255" s="231" t="s">
        <v>88</v>
      </c>
      <c r="AV255" s="13" t="s">
        <v>175</v>
      </c>
      <c r="AW255" s="13" t="s">
        <v>36</v>
      </c>
      <c r="AX255" s="13" t="s">
        <v>80</v>
      </c>
      <c r="AY255" s="231" t="s">
        <v>241</v>
      </c>
    </row>
    <row r="256" spans="2:51" s="12" customFormat="1" ht="33.75" x14ac:dyDescent="0.2">
      <c r="B256" s="209"/>
      <c r="C256" s="210"/>
      <c r="D256" s="211" t="s">
        <v>256</v>
      </c>
      <c r="E256" s="212" t="s">
        <v>1</v>
      </c>
      <c r="F256" s="213" t="s">
        <v>2516</v>
      </c>
      <c r="G256" s="210"/>
      <c r="H256" s="214">
        <v>24.751000000000001</v>
      </c>
      <c r="I256" s="215"/>
      <c r="J256" s="210"/>
      <c r="K256" s="210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256</v>
      </c>
      <c r="AU256" s="220" t="s">
        <v>88</v>
      </c>
      <c r="AV256" s="12" t="s">
        <v>88</v>
      </c>
      <c r="AW256" s="12" t="s">
        <v>36</v>
      </c>
      <c r="AX256" s="12" t="s">
        <v>80</v>
      </c>
      <c r="AY256" s="220" t="s">
        <v>241</v>
      </c>
    </row>
    <row r="257" spans="1:65" s="13" customFormat="1" ht="11.25" x14ac:dyDescent="0.2">
      <c r="B257" s="221"/>
      <c r="C257" s="222"/>
      <c r="D257" s="211" t="s">
        <v>256</v>
      </c>
      <c r="E257" s="223" t="s">
        <v>1</v>
      </c>
      <c r="F257" s="224" t="s">
        <v>258</v>
      </c>
      <c r="G257" s="222"/>
      <c r="H257" s="225">
        <v>24.751000000000001</v>
      </c>
      <c r="I257" s="226"/>
      <c r="J257" s="222"/>
      <c r="K257" s="222"/>
      <c r="L257" s="227"/>
      <c r="M257" s="228"/>
      <c r="N257" s="229"/>
      <c r="O257" s="229"/>
      <c r="P257" s="229"/>
      <c r="Q257" s="229"/>
      <c r="R257" s="229"/>
      <c r="S257" s="229"/>
      <c r="T257" s="230"/>
      <c r="AT257" s="231" t="s">
        <v>256</v>
      </c>
      <c r="AU257" s="231" t="s">
        <v>88</v>
      </c>
      <c r="AV257" s="13" t="s">
        <v>175</v>
      </c>
      <c r="AW257" s="13" t="s">
        <v>36</v>
      </c>
      <c r="AX257" s="13" t="s">
        <v>14</v>
      </c>
      <c r="AY257" s="231" t="s">
        <v>241</v>
      </c>
    </row>
    <row r="258" spans="1:65" s="1" customFormat="1" ht="33" customHeight="1" x14ac:dyDescent="0.2">
      <c r="A258" s="34"/>
      <c r="B258" s="35"/>
      <c r="C258" s="191" t="s">
        <v>361</v>
      </c>
      <c r="D258" s="191" t="s">
        <v>243</v>
      </c>
      <c r="E258" s="192" t="s">
        <v>4645</v>
      </c>
      <c r="F258" s="193" t="s">
        <v>4646</v>
      </c>
      <c r="G258" s="194" t="s">
        <v>299</v>
      </c>
      <c r="H258" s="195">
        <v>1</v>
      </c>
      <c r="I258" s="196">
        <v>6885.01</v>
      </c>
      <c r="J258" s="197">
        <f>ROUND(I258*H258,2)</f>
        <v>6885.01</v>
      </c>
      <c r="K258" s="193" t="s">
        <v>1</v>
      </c>
      <c r="L258" s="39"/>
      <c r="M258" s="198" t="s">
        <v>1</v>
      </c>
      <c r="N258" s="199" t="s">
        <v>45</v>
      </c>
      <c r="O258" s="71"/>
      <c r="P258" s="200">
        <f>O258*H258</f>
        <v>0</v>
      </c>
      <c r="Q258" s="200">
        <v>0</v>
      </c>
      <c r="R258" s="200">
        <f>Q258*H258</f>
        <v>0</v>
      </c>
      <c r="S258" s="200">
        <v>0</v>
      </c>
      <c r="T258" s="201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2" t="s">
        <v>175</v>
      </c>
      <c r="AT258" s="202" t="s">
        <v>243</v>
      </c>
      <c r="AU258" s="202" t="s">
        <v>88</v>
      </c>
      <c r="AY258" s="17" t="s">
        <v>241</v>
      </c>
      <c r="BE258" s="203">
        <f>IF(N258="základní",J258,0)</f>
        <v>6885.01</v>
      </c>
      <c r="BF258" s="203">
        <f>IF(N258="snížená",J258,0)</f>
        <v>0</v>
      </c>
      <c r="BG258" s="203">
        <f>IF(N258="zákl. přenesená",J258,0)</f>
        <v>0</v>
      </c>
      <c r="BH258" s="203">
        <f>IF(N258="sníž. přenesená",J258,0)</f>
        <v>0</v>
      </c>
      <c r="BI258" s="203">
        <f>IF(N258="nulová",J258,0)</f>
        <v>0</v>
      </c>
      <c r="BJ258" s="17" t="s">
        <v>14</v>
      </c>
      <c r="BK258" s="203">
        <f>ROUND(I258*H258,2)</f>
        <v>6885.01</v>
      </c>
      <c r="BL258" s="17" t="s">
        <v>175</v>
      </c>
      <c r="BM258" s="202" t="s">
        <v>4647</v>
      </c>
    </row>
    <row r="259" spans="1:65" s="1" customFormat="1" ht="68.25" x14ac:dyDescent="0.2">
      <c r="A259" s="34"/>
      <c r="B259" s="35"/>
      <c r="C259" s="36"/>
      <c r="D259" s="211" t="s">
        <v>701</v>
      </c>
      <c r="E259" s="36"/>
      <c r="F259" s="249" t="s">
        <v>4648</v>
      </c>
      <c r="G259" s="36"/>
      <c r="H259" s="36"/>
      <c r="I259" s="206"/>
      <c r="J259" s="36"/>
      <c r="K259" s="36"/>
      <c r="L259" s="39"/>
      <c r="M259" s="207"/>
      <c r="N259" s="208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7" t="s">
        <v>701</v>
      </c>
      <c r="AU259" s="17" t="s">
        <v>88</v>
      </c>
    </row>
    <row r="260" spans="1:65" s="1" customFormat="1" ht="21.75" customHeight="1" x14ac:dyDescent="0.2">
      <c r="A260" s="34"/>
      <c r="B260" s="35"/>
      <c r="C260" s="191" t="s">
        <v>366</v>
      </c>
      <c r="D260" s="191" t="s">
        <v>243</v>
      </c>
      <c r="E260" s="192" t="s">
        <v>630</v>
      </c>
      <c r="F260" s="193" t="s">
        <v>631</v>
      </c>
      <c r="G260" s="194" t="s">
        <v>246</v>
      </c>
      <c r="H260" s="195">
        <v>266.2</v>
      </c>
      <c r="I260" s="196">
        <v>55.08</v>
      </c>
      <c r="J260" s="197">
        <f>ROUND(I260*H260,2)</f>
        <v>14662.3</v>
      </c>
      <c r="K260" s="193" t="s">
        <v>247</v>
      </c>
      <c r="L260" s="39"/>
      <c r="M260" s="198" t="s">
        <v>1</v>
      </c>
      <c r="N260" s="199" t="s">
        <v>45</v>
      </c>
      <c r="O260" s="71"/>
      <c r="P260" s="200">
        <f>O260*H260</f>
        <v>0</v>
      </c>
      <c r="Q260" s="200">
        <v>8.4000000000000003E-4</v>
      </c>
      <c r="R260" s="200">
        <f>Q260*H260</f>
        <v>0.223608</v>
      </c>
      <c r="S260" s="200">
        <v>0</v>
      </c>
      <c r="T260" s="201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2" t="s">
        <v>175</v>
      </c>
      <c r="AT260" s="202" t="s">
        <v>243</v>
      </c>
      <c r="AU260" s="202" t="s">
        <v>88</v>
      </c>
      <c r="AY260" s="17" t="s">
        <v>241</v>
      </c>
      <c r="BE260" s="203">
        <f>IF(N260="základní",J260,0)</f>
        <v>14662.3</v>
      </c>
      <c r="BF260" s="203">
        <f>IF(N260="snížená",J260,0)</f>
        <v>0</v>
      </c>
      <c r="BG260" s="203">
        <f>IF(N260="zákl. přenesená",J260,0)</f>
        <v>0</v>
      </c>
      <c r="BH260" s="203">
        <f>IF(N260="sníž. přenesená",J260,0)</f>
        <v>0</v>
      </c>
      <c r="BI260" s="203">
        <f>IF(N260="nulová",J260,0)</f>
        <v>0</v>
      </c>
      <c r="BJ260" s="17" t="s">
        <v>14</v>
      </c>
      <c r="BK260" s="203">
        <f>ROUND(I260*H260,2)</f>
        <v>14662.3</v>
      </c>
      <c r="BL260" s="17" t="s">
        <v>175</v>
      </c>
      <c r="BM260" s="202" t="s">
        <v>4649</v>
      </c>
    </row>
    <row r="261" spans="1:65" s="1" customFormat="1" ht="11.25" x14ac:dyDescent="0.2">
      <c r="A261" s="34"/>
      <c r="B261" s="35"/>
      <c r="C261" s="36"/>
      <c r="D261" s="204" t="s">
        <v>249</v>
      </c>
      <c r="E261" s="36"/>
      <c r="F261" s="205" t="s">
        <v>633</v>
      </c>
      <c r="G261" s="36"/>
      <c r="H261" s="36"/>
      <c r="I261" s="206"/>
      <c r="J261" s="36"/>
      <c r="K261" s="36"/>
      <c r="L261" s="39"/>
      <c r="M261" s="207"/>
      <c r="N261" s="208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7" t="s">
        <v>249</v>
      </c>
      <c r="AU261" s="17" t="s">
        <v>88</v>
      </c>
    </row>
    <row r="262" spans="1:65" s="12" customFormat="1" ht="22.5" x14ac:dyDescent="0.2">
      <c r="B262" s="209"/>
      <c r="C262" s="210"/>
      <c r="D262" s="211" t="s">
        <v>256</v>
      </c>
      <c r="E262" s="212" t="s">
        <v>1</v>
      </c>
      <c r="F262" s="213" t="s">
        <v>4650</v>
      </c>
      <c r="G262" s="210"/>
      <c r="H262" s="214">
        <v>57.2</v>
      </c>
      <c r="I262" s="215"/>
      <c r="J262" s="210"/>
      <c r="K262" s="210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256</v>
      </c>
      <c r="AU262" s="220" t="s">
        <v>88</v>
      </c>
      <c r="AV262" s="12" t="s">
        <v>88</v>
      </c>
      <c r="AW262" s="12" t="s">
        <v>36</v>
      </c>
      <c r="AX262" s="12" t="s">
        <v>80</v>
      </c>
      <c r="AY262" s="220" t="s">
        <v>241</v>
      </c>
    </row>
    <row r="263" spans="1:65" s="12" customFormat="1" ht="11.25" x14ac:dyDescent="0.2">
      <c r="B263" s="209"/>
      <c r="C263" s="210"/>
      <c r="D263" s="211" t="s">
        <v>256</v>
      </c>
      <c r="E263" s="212" t="s">
        <v>1</v>
      </c>
      <c r="F263" s="213" t="s">
        <v>4651</v>
      </c>
      <c r="G263" s="210"/>
      <c r="H263" s="214">
        <v>55</v>
      </c>
      <c r="I263" s="215"/>
      <c r="J263" s="210"/>
      <c r="K263" s="210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256</v>
      </c>
      <c r="AU263" s="220" t="s">
        <v>88</v>
      </c>
      <c r="AV263" s="12" t="s">
        <v>88</v>
      </c>
      <c r="AW263" s="12" t="s">
        <v>36</v>
      </c>
      <c r="AX263" s="12" t="s">
        <v>80</v>
      </c>
      <c r="AY263" s="220" t="s">
        <v>241</v>
      </c>
    </row>
    <row r="264" spans="1:65" s="12" customFormat="1" ht="11.25" x14ac:dyDescent="0.2">
      <c r="B264" s="209"/>
      <c r="C264" s="210"/>
      <c r="D264" s="211" t="s">
        <v>256</v>
      </c>
      <c r="E264" s="212" t="s">
        <v>1</v>
      </c>
      <c r="F264" s="213" t="s">
        <v>4652</v>
      </c>
      <c r="G264" s="210"/>
      <c r="H264" s="214">
        <v>141</v>
      </c>
      <c r="I264" s="215"/>
      <c r="J264" s="210"/>
      <c r="K264" s="210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256</v>
      </c>
      <c r="AU264" s="220" t="s">
        <v>88</v>
      </c>
      <c r="AV264" s="12" t="s">
        <v>88</v>
      </c>
      <c r="AW264" s="12" t="s">
        <v>36</v>
      </c>
      <c r="AX264" s="12" t="s">
        <v>80</v>
      </c>
      <c r="AY264" s="220" t="s">
        <v>241</v>
      </c>
    </row>
    <row r="265" spans="1:65" s="12" customFormat="1" ht="11.25" x14ac:dyDescent="0.2">
      <c r="B265" s="209"/>
      <c r="C265" s="210"/>
      <c r="D265" s="211" t="s">
        <v>256</v>
      </c>
      <c r="E265" s="212" t="s">
        <v>1</v>
      </c>
      <c r="F265" s="213" t="s">
        <v>4653</v>
      </c>
      <c r="G265" s="210"/>
      <c r="H265" s="214">
        <v>5.2</v>
      </c>
      <c r="I265" s="215"/>
      <c r="J265" s="210"/>
      <c r="K265" s="210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256</v>
      </c>
      <c r="AU265" s="220" t="s">
        <v>88</v>
      </c>
      <c r="AV265" s="12" t="s">
        <v>88</v>
      </c>
      <c r="AW265" s="12" t="s">
        <v>36</v>
      </c>
      <c r="AX265" s="12" t="s">
        <v>80</v>
      </c>
      <c r="AY265" s="220" t="s">
        <v>241</v>
      </c>
    </row>
    <row r="266" spans="1:65" s="12" customFormat="1" ht="11.25" x14ac:dyDescent="0.2">
      <c r="B266" s="209"/>
      <c r="C266" s="210"/>
      <c r="D266" s="211" t="s">
        <v>256</v>
      </c>
      <c r="E266" s="212" t="s">
        <v>1</v>
      </c>
      <c r="F266" s="213" t="s">
        <v>4654</v>
      </c>
      <c r="G266" s="210"/>
      <c r="H266" s="214">
        <v>7.8</v>
      </c>
      <c r="I266" s="215"/>
      <c r="J266" s="210"/>
      <c r="K266" s="210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256</v>
      </c>
      <c r="AU266" s="220" t="s">
        <v>88</v>
      </c>
      <c r="AV266" s="12" t="s">
        <v>88</v>
      </c>
      <c r="AW266" s="12" t="s">
        <v>36</v>
      </c>
      <c r="AX266" s="12" t="s">
        <v>80</v>
      </c>
      <c r="AY266" s="220" t="s">
        <v>241</v>
      </c>
    </row>
    <row r="267" spans="1:65" s="13" customFormat="1" ht="11.25" x14ac:dyDescent="0.2">
      <c r="B267" s="221"/>
      <c r="C267" s="222"/>
      <c r="D267" s="211" t="s">
        <v>256</v>
      </c>
      <c r="E267" s="223" t="s">
        <v>451</v>
      </c>
      <c r="F267" s="224" t="s">
        <v>258</v>
      </c>
      <c r="G267" s="222"/>
      <c r="H267" s="225">
        <v>266.2</v>
      </c>
      <c r="I267" s="226"/>
      <c r="J267" s="222"/>
      <c r="K267" s="222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256</v>
      </c>
      <c r="AU267" s="231" t="s">
        <v>88</v>
      </c>
      <c r="AV267" s="13" t="s">
        <v>175</v>
      </c>
      <c r="AW267" s="13" t="s">
        <v>36</v>
      </c>
      <c r="AX267" s="13" t="s">
        <v>14</v>
      </c>
      <c r="AY267" s="231" t="s">
        <v>241</v>
      </c>
    </row>
    <row r="268" spans="1:65" s="1" customFormat="1" ht="24.2" customHeight="1" x14ac:dyDescent="0.2">
      <c r="A268" s="34"/>
      <c r="B268" s="35"/>
      <c r="C268" s="191" t="s">
        <v>371</v>
      </c>
      <c r="D268" s="191" t="s">
        <v>243</v>
      </c>
      <c r="E268" s="192" t="s">
        <v>2520</v>
      </c>
      <c r="F268" s="193" t="s">
        <v>2521</v>
      </c>
      <c r="G268" s="194" t="s">
        <v>246</v>
      </c>
      <c r="H268" s="195">
        <v>99</v>
      </c>
      <c r="I268" s="196">
        <v>68.849999999999994</v>
      </c>
      <c r="J268" s="197">
        <f>ROUND(I268*H268,2)</f>
        <v>6816.15</v>
      </c>
      <c r="K268" s="193" t="s">
        <v>247</v>
      </c>
      <c r="L268" s="39"/>
      <c r="M268" s="198" t="s">
        <v>1</v>
      </c>
      <c r="N268" s="199" t="s">
        <v>45</v>
      </c>
      <c r="O268" s="71"/>
      <c r="P268" s="200">
        <f>O268*H268</f>
        <v>0</v>
      </c>
      <c r="Q268" s="200">
        <v>8.4999999999999995E-4</v>
      </c>
      <c r="R268" s="200">
        <f>Q268*H268</f>
        <v>8.4149999999999989E-2</v>
      </c>
      <c r="S268" s="200">
        <v>0</v>
      </c>
      <c r="T268" s="201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2" t="s">
        <v>175</v>
      </c>
      <c r="AT268" s="202" t="s">
        <v>243</v>
      </c>
      <c r="AU268" s="202" t="s">
        <v>88</v>
      </c>
      <c r="AY268" s="17" t="s">
        <v>241</v>
      </c>
      <c r="BE268" s="203">
        <f>IF(N268="základní",J268,0)</f>
        <v>6816.15</v>
      </c>
      <c r="BF268" s="203">
        <f>IF(N268="snížená",J268,0)</f>
        <v>0</v>
      </c>
      <c r="BG268" s="203">
        <f>IF(N268="zákl. přenesená",J268,0)</f>
        <v>0</v>
      </c>
      <c r="BH268" s="203">
        <f>IF(N268="sníž. přenesená",J268,0)</f>
        <v>0</v>
      </c>
      <c r="BI268" s="203">
        <f>IF(N268="nulová",J268,0)</f>
        <v>0</v>
      </c>
      <c r="BJ268" s="17" t="s">
        <v>14</v>
      </c>
      <c r="BK268" s="203">
        <f>ROUND(I268*H268,2)</f>
        <v>6816.15</v>
      </c>
      <c r="BL268" s="17" t="s">
        <v>175</v>
      </c>
      <c r="BM268" s="202" t="s">
        <v>4655</v>
      </c>
    </row>
    <row r="269" spans="1:65" s="1" customFormat="1" ht="11.25" x14ac:dyDescent="0.2">
      <c r="A269" s="34"/>
      <c r="B269" s="35"/>
      <c r="C269" s="36"/>
      <c r="D269" s="204" t="s">
        <v>249</v>
      </c>
      <c r="E269" s="36"/>
      <c r="F269" s="205" t="s">
        <v>2523</v>
      </c>
      <c r="G269" s="36"/>
      <c r="H269" s="36"/>
      <c r="I269" s="206"/>
      <c r="J269" s="36"/>
      <c r="K269" s="36"/>
      <c r="L269" s="39"/>
      <c r="M269" s="207"/>
      <c r="N269" s="208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7" t="s">
        <v>249</v>
      </c>
      <c r="AU269" s="17" t="s">
        <v>88</v>
      </c>
    </row>
    <row r="270" spans="1:65" s="14" customFormat="1" ht="11.25" x14ac:dyDescent="0.2">
      <c r="B270" s="232"/>
      <c r="C270" s="233"/>
      <c r="D270" s="211" t="s">
        <v>256</v>
      </c>
      <c r="E270" s="234" t="s">
        <v>1</v>
      </c>
      <c r="F270" s="235" t="s">
        <v>4630</v>
      </c>
      <c r="G270" s="233"/>
      <c r="H270" s="234" t="s">
        <v>1</v>
      </c>
      <c r="I270" s="236"/>
      <c r="J270" s="233"/>
      <c r="K270" s="233"/>
      <c r="L270" s="237"/>
      <c r="M270" s="238"/>
      <c r="N270" s="239"/>
      <c r="O270" s="239"/>
      <c r="P270" s="239"/>
      <c r="Q270" s="239"/>
      <c r="R270" s="239"/>
      <c r="S270" s="239"/>
      <c r="T270" s="240"/>
      <c r="AT270" s="241" t="s">
        <v>256</v>
      </c>
      <c r="AU270" s="241" t="s">
        <v>88</v>
      </c>
      <c r="AV270" s="14" t="s">
        <v>14</v>
      </c>
      <c r="AW270" s="14" t="s">
        <v>36</v>
      </c>
      <c r="AX270" s="14" t="s">
        <v>80</v>
      </c>
      <c r="AY270" s="241" t="s">
        <v>241</v>
      </c>
    </row>
    <row r="271" spans="1:65" s="12" customFormat="1" ht="11.25" x14ac:dyDescent="0.2">
      <c r="B271" s="209"/>
      <c r="C271" s="210"/>
      <c r="D271" s="211" t="s">
        <v>256</v>
      </c>
      <c r="E271" s="212" t="s">
        <v>1</v>
      </c>
      <c r="F271" s="213" t="s">
        <v>4656</v>
      </c>
      <c r="G271" s="210"/>
      <c r="H271" s="214">
        <v>99</v>
      </c>
      <c r="I271" s="215"/>
      <c r="J271" s="210"/>
      <c r="K271" s="210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256</v>
      </c>
      <c r="AU271" s="220" t="s">
        <v>88</v>
      </c>
      <c r="AV271" s="12" t="s">
        <v>88</v>
      </c>
      <c r="AW271" s="12" t="s">
        <v>36</v>
      </c>
      <c r="AX271" s="12" t="s">
        <v>80</v>
      </c>
      <c r="AY271" s="220" t="s">
        <v>241</v>
      </c>
    </row>
    <row r="272" spans="1:65" s="13" customFormat="1" ht="11.25" x14ac:dyDescent="0.2">
      <c r="B272" s="221"/>
      <c r="C272" s="222"/>
      <c r="D272" s="211" t="s">
        <v>256</v>
      </c>
      <c r="E272" s="223" t="s">
        <v>2394</v>
      </c>
      <c r="F272" s="224" t="s">
        <v>258</v>
      </c>
      <c r="G272" s="222"/>
      <c r="H272" s="225">
        <v>99</v>
      </c>
      <c r="I272" s="226"/>
      <c r="J272" s="222"/>
      <c r="K272" s="222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256</v>
      </c>
      <c r="AU272" s="231" t="s">
        <v>88</v>
      </c>
      <c r="AV272" s="13" t="s">
        <v>175</v>
      </c>
      <c r="AW272" s="13" t="s">
        <v>36</v>
      </c>
      <c r="AX272" s="13" t="s">
        <v>14</v>
      </c>
      <c r="AY272" s="231" t="s">
        <v>241</v>
      </c>
    </row>
    <row r="273" spans="1:65" s="1" customFormat="1" ht="24.2" customHeight="1" x14ac:dyDescent="0.2">
      <c r="A273" s="34"/>
      <c r="B273" s="35"/>
      <c r="C273" s="191" t="s">
        <v>376</v>
      </c>
      <c r="D273" s="191" t="s">
        <v>243</v>
      </c>
      <c r="E273" s="192" t="s">
        <v>635</v>
      </c>
      <c r="F273" s="193" t="s">
        <v>636</v>
      </c>
      <c r="G273" s="194" t="s">
        <v>246</v>
      </c>
      <c r="H273" s="195">
        <v>266.2</v>
      </c>
      <c r="I273" s="196">
        <v>41.31</v>
      </c>
      <c r="J273" s="197">
        <f>ROUND(I273*H273,2)</f>
        <v>10996.72</v>
      </c>
      <c r="K273" s="193" t="s">
        <v>247</v>
      </c>
      <c r="L273" s="39"/>
      <c r="M273" s="198" t="s">
        <v>1</v>
      </c>
      <c r="N273" s="199" t="s">
        <v>45</v>
      </c>
      <c r="O273" s="71"/>
      <c r="P273" s="200">
        <f>O273*H273</f>
        <v>0</v>
      </c>
      <c r="Q273" s="200">
        <v>0</v>
      </c>
      <c r="R273" s="200">
        <f>Q273*H273</f>
        <v>0</v>
      </c>
      <c r="S273" s="200">
        <v>0</v>
      </c>
      <c r="T273" s="201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2" t="s">
        <v>175</v>
      </c>
      <c r="AT273" s="202" t="s">
        <v>243</v>
      </c>
      <c r="AU273" s="202" t="s">
        <v>88</v>
      </c>
      <c r="AY273" s="17" t="s">
        <v>241</v>
      </c>
      <c r="BE273" s="203">
        <f>IF(N273="základní",J273,0)</f>
        <v>10996.72</v>
      </c>
      <c r="BF273" s="203">
        <f>IF(N273="snížená",J273,0)</f>
        <v>0</v>
      </c>
      <c r="BG273" s="203">
        <f>IF(N273="zákl. přenesená",J273,0)</f>
        <v>0</v>
      </c>
      <c r="BH273" s="203">
        <f>IF(N273="sníž. přenesená",J273,0)</f>
        <v>0</v>
      </c>
      <c r="BI273" s="203">
        <f>IF(N273="nulová",J273,0)</f>
        <v>0</v>
      </c>
      <c r="BJ273" s="17" t="s">
        <v>14</v>
      </c>
      <c r="BK273" s="203">
        <f>ROUND(I273*H273,2)</f>
        <v>10996.72</v>
      </c>
      <c r="BL273" s="17" t="s">
        <v>175</v>
      </c>
      <c r="BM273" s="202" t="s">
        <v>4657</v>
      </c>
    </row>
    <row r="274" spans="1:65" s="1" customFormat="1" ht="11.25" x14ac:dyDescent="0.2">
      <c r="A274" s="34"/>
      <c r="B274" s="35"/>
      <c r="C274" s="36"/>
      <c r="D274" s="204" t="s">
        <v>249</v>
      </c>
      <c r="E274" s="36"/>
      <c r="F274" s="205" t="s">
        <v>638</v>
      </c>
      <c r="G274" s="36"/>
      <c r="H274" s="36"/>
      <c r="I274" s="206"/>
      <c r="J274" s="36"/>
      <c r="K274" s="36"/>
      <c r="L274" s="39"/>
      <c r="M274" s="207"/>
      <c r="N274" s="208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249</v>
      </c>
      <c r="AU274" s="17" t="s">
        <v>88</v>
      </c>
    </row>
    <row r="275" spans="1:65" s="12" customFormat="1" ht="11.25" x14ac:dyDescent="0.2">
      <c r="B275" s="209"/>
      <c r="C275" s="210"/>
      <c r="D275" s="211" t="s">
        <v>256</v>
      </c>
      <c r="E275" s="212" t="s">
        <v>1</v>
      </c>
      <c r="F275" s="213" t="s">
        <v>451</v>
      </c>
      <c r="G275" s="210"/>
      <c r="H275" s="214">
        <v>266.2</v>
      </c>
      <c r="I275" s="215"/>
      <c r="J275" s="210"/>
      <c r="K275" s="210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256</v>
      </c>
      <c r="AU275" s="220" t="s">
        <v>88</v>
      </c>
      <c r="AV275" s="12" t="s">
        <v>88</v>
      </c>
      <c r="AW275" s="12" t="s">
        <v>36</v>
      </c>
      <c r="AX275" s="12" t="s">
        <v>80</v>
      </c>
      <c r="AY275" s="220" t="s">
        <v>241</v>
      </c>
    </row>
    <row r="276" spans="1:65" s="13" customFormat="1" ht="11.25" x14ac:dyDescent="0.2">
      <c r="B276" s="221"/>
      <c r="C276" s="222"/>
      <c r="D276" s="211" t="s">
        <v>256</v>
      </c>
      <c r="E276" s="223" t="s">
        <v>1</v>
      </c>
      <c r="F276" s="224" t="s">
        <v>258</v>
      </c>
      <c r="G276" s="222"/>
      <c r="H276" s="225">
        <v>266.2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256</v>
      </c>
      <c r="AU276" s="231" t="s">
        <v>88</v>
      </c>
      <c r="AV276" s="13" t="s">
        <v>175</v>
      </c>
      <c r="AW276" s="13" t="s">
        <v>36</v>
      </c>
      <c r="AX276" s="13" t="s">
        <v>14</v>
      </c>
      <c r="AY276" s="231" t="s">
        <v>241</v>
      </c>
    </row>
    <row r="277" spans="1:65" s="1" customFormat="1" ht="24.2" customHeight="1" x14ac:dyDescent="0.2">
      <c r="A277" s="34"/>
      <c r="B277" s="35"/>
      <c r="C277" s="191" t="s">
        <v>381</v>
      </c>
      <c r="D277" s="191" t="s">
        <v>243</v>
      </c>
      <c r="E277" s="192" t="s">
        <v>2527</v>
      </c>
      <c r="F277" s="193" t="s">
        <v>2528</v>
      </c>
      <c r="G277" s="194" t="s">
        <v>246</v>
      </c>
      <c r="H277" s="195">
        <v>99</v>
      </c>
      <c r="I277" s="196">
        <v>55.08</v>
      </c>
      <c r="J277" s="197">
        <f>ROUND(I277*H277,2)</f>
        <v>5452.92</v>
      </c>
      <c r="K277" s="193" t="s">
        <v>247</v>
      </c>
      <c r="L277" s="39"/>
      <c r="M277" s="198" t="s">
        <v>1</v>
      </c>
      <c r="N277" s="199" t="s">
        <v>45</v>
      </c>
      <c r="O277" s="71"/>
      <c r="P277" s="200">
        <f>O277*H277</f>
        <v>0</v>
      </c>
      <c r="Q277" s="200">
        <v>0</v>
      </c>
      <c r="R277" s="200">
        <f>Q277*H277</f>
        <v>0</v>
      </c>
      <c r="S277" s="200">
        <v>0</v>
      </c>
      <c r="T277" s="201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2" t="s">
        <v>175</v>
      </c>
      <c r="AT277" s="202" t="s">
        <v>243</v>
      </c>
      <c r="AU277" s="202" t="s">
        <v>88</v>
      </c>
      <c r="AY277" s="17" t="s">
        <v>241</v>
      </c>
      <c r="BE277" s="203">
        <f>IF(N277="základní",J277,0)</f>
        <v>5452.92</v>
      </c>
      <c r="BF277" s="203">
        <f>IF(N277="snížená",J277,0)</f>
        <v>0</v>
      </c>
      <c r="BG277" s="203">
        <f>IF(N277="zákl. přenesená",J277,0)</f>
        <v>0</v>
      </c>
      <c r="BH277" s="203">
        <f>IF(N277="sníž. přenesená",J277,0)</f>
        <v>0</v>
      </c>
      <c r="BI277" s="203">
        <f>IF(N277="nulová",J277,0)</f>
        <v>0</v>
      </c>
      <c r="BJ277" s="17" t="s">
        <v>14</v>
      </c>
      <c r="BK277" s="203">
        <f>ROUND(I277*H277,2)</f>
        <v>5452.92</v>
      </c>
      <c r="BL277" s="17" t="s">
        <v>175</v>
      </c>
      <c r="BM277" s="202" t="s">
        <v>4658</v>
      </c>
    </row>
    <row r="278" spans="1:65" s="1" customFormat="1" ht="11.25" x14ac:dyDescent="0.2">
      <c r="A278" s="34"/>
      <c r="B278" s="35"/>
      <c r="C278" s="36"/>
      <c r="D278" s="204" t="s">
        <v>249</v>
      </c>
      <c r="E278" s="36"/>
      <c r="F278" s="205" t="s">
        <v>2530</v>
      </c>
      <c r="G278" s="36"/>
      <c r="H278" s="36"/>
      <c r="I278" s="206"/>
      <c r="J278" s="36"/>
      <c r="K278" s="36"/>
      <c r="L278" s="39"/>
      <c r="M278" s="207"/>
      <c r="N278" s="208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7" t="s">
        <v>249</v>
      </c>
      <c r="AU278" s="17" t="s">
        <v>88</v>
      </c>
    </row>
    <row r="279" spans="1:65" s="12" customFormat="1" ht="11.25" x14ac:dyDescent="0.2">
      <c r="B279" s="209"/>
      <c r="C279" s="210"/>
      <c r="D279" s="211" t="s">
        <v>256</v>
      </c>
      <c r="E279" s="212" t="s">
        <v>1</v>
      </c>
      <c r="F279" s="213" t="s">
        <v>2394</v>
      </c>
      <c r="G279" s="210"/>
      <c r="H279" s="214">
        <v>99</v>
      </c>
      <c r="I279" s="215"/>
      <c r="J279" s="210"/>
      <c r="K279" s="210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256</v>
      </c>
      <c r="AU279" s="220" t="s">
        <v>88</v>
      </c>
      <c r="AV279" s="12" t="s">
        <v>88</v>
      </c>
      <c r="AW279" s="12" t="s">
        <v>36</v>
      </c>
      <c r="AX279" s="12" t="s">
        <v>80</v>
      </c>
      <c r="AY279" s="220" t="s">
        <v>241</v>
      </c>
    </row>
    <row r="280" spans="1:65" s="13" customFormat="1" ht="11.25" x14ac:dyDescent="0.2">
      <c r="B280" s="221"/>
      <c r="C280" s="222"/>
      <c r="D280" s="211" t="s">
        <v>256</v>
      </c>
      <c r="E280" s="223" t="s">
        <v>1</v>
      </c>
      <c r="F280" s="224" t="s">
        <v>258</v>
      </c>
      <c r="G280" s="222"/>
      <c r="H280" s="225">
        <v>99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256</v>
      </c>
      <c r="AU280" s="231" t="s">
        <v>88</v>
      </c>
      <c r="AV280" s="13" t="s">
        <v>175</v>
      </c>
      <c r="AW280" s="13" t="s">
        <v>36</v>
      </c>
      <c r="AX280" s="13" t="s">
        <v>14</v>
      </c>
      <c r="AY280" s="231" t="s">
        <v>241</v>
      </c>
    </row>
    <row r="281" spans="1:65" s="1" customFormat="1" ht="37.9" customHeight="1" x14ac:dyDescent="0.2">
      <c r="A281" s="34"/>
      <c r="B281" s="35"/>
      <c r="C281" s="191" t="s">
        <v>386</v>
      </c>
      <c r="D281" s="191" t="s">
        <v>243</v>
      </c>
      <c r="E281" s="192" t="s">
        <v>639</v>
      </c>
      <c r="F281" s="193" t="s">
        <v>640</v>
      </c>
      <c r="G281" s="194" t="s">
        <v>253</v>
      </c>
      <c r="H281" s="195">
        <v>67.587000000000003</v>
      </c>
      <c r="I281" s="196">
        <v>130</v>
      </c>
      <c r="J281" s="197">
        <f>ROUND(I281*H281,2)</f>
        <v>8786.31</v>
      </c>
      <c r="K281" s="193" t="s">
        <v>247</v>
      </c>
      <c r="L281" s="39"/>
      <c r="M281" s="198" t="s">
        <v>1</v>
      </c>
      <c r="N281" s="199" t="s">
        <v>45</v>
      </c>
      <c r="O281" s="71"/>
      <c r="P281" s="200">
        <f>O281*H281</f>
        <v>0</v>
      </c>
      <c r="Q281" s="200">
        <v>0</v>
      </c>
      <c r="R281" s="200">
        <f>Q281*H281</f>
        <v>0</v>
      </c>
      <c r="S281" s="200">
        <v>0</v>
      </c>
      <c r="T281" s="201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2" t="s">
        <v>175</v>
      </c>
      <c r="AT281" s="202" t="s">
        <v>243</v>
      </c>
      <c r="AU281" s="202" t="s">
        <v>88</v>
      </c>
      <c r="AY281" s="17" t="s">
        <v>241</v>
      </c>
      <c r="BE281" s="203">
        <f>IF(N281="základní",J281,0)</f>
        <v>8786.31</v>
      </c>
      <c r="BF281" s="203">
        <f>IF(N281="snížená",J281,0)</f>
        <v>0</v>
      </c>
      <c r="BG281" s="203">
        <f>IF(N281="zákl. přenesená",J281,0)</f>
        <v>0</v>
      </c>
      <c r="BH281" s="203">
        <f>IF(N281="sníž. přenesená",J281,0)</f>
        <v>0</v>
      </c>
      <c r="BI281" s="203">
        <f>IF(N281="nulová",J281,0)</f>
        <v>0</v>
      </c>
      <c r="BJ281" s="17" t="s">
        <v>14</v>
      </c>
      <c r="BK281" s="203">
        <f>ROUND(I281*H281,2)</f>
        <v>8786.31</v>
      </c>
      <c r="BL281" s="17" t="s">
        <v>175</v>
      </c>
      <c r="BM281" s="202" t="s">
        <v>4659</v>
      </c>
    </row>
    <row r="282" spans="1:65" s="1" customFormat="1" ht="11.25" x14ac:dyDescent="0.2">
      <c r="A282" s="34"/>
      <c r="B282" s="35"/>
      <c r="C282" s="36"/>
      <c r="D282" s="204" t="s">
        <v>249</v>
      </c>
      <c r="E282" s="36"/>
      <c r="F282" s="205" t="s">
        <v>642</v>
      </c>
      <c r="G282" s="36"/>
      <c r="H282" s="36"/>
      <c r="I282" s="206"/>
      <c r="J282" s="36"/>
      <c r="K282" s="36"/>
      <c r="L282" s="39"/>
      <c r="M282" s="207"/>
      <c r="N282" s="208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7" t="s">
        <v>249</v>
      </c>
      <c r="AU282" s="17" t="s">
        <v>88</v>
      </c>
    </row>
    <row r="283" spans="1:65" s="14" customFormat="1" ht="11.25" x14ac:dyDescent="0.2">
      <c r="B283" s="232"/>
      <c r="C283" s="233"/>
      <c r="D283" s="211" t="s">
        <v>256</v>
      </c>
      <c r="E283" s="234" t="s">
        <v>1</v>
      </c>
      <c r="F283" s="235" t="s">
        <v>643</v>
      </c>
      <c r="G283" s="233"/>
      <c r="H283" s="234" t="s">
        <v>1</v>
      </c>
      <c r="I283" s="236"/>
      <c r="J283" s="233"/>
      <c r="K283" s="233"/>
      <c r="L283" s="237"/>
      <c r="M283" s="238"/>
      <c r="N283" s="239"/>
      <c r="O283" s="239"/>
      <c r="P283" s="239"/>
      <c r="Q283" s="239"/>
      <c r="R283" s="239"/>
      <c r="S283" s="239"/>
      <c r="T283" s="240"/>
      <c r="AT283" s="241" t="s">
        <v>256</v>
      </c>
      <c r="AU283" s="241" t="s">
        <v>88</v>
      </c>
      <c r="AV283" s="14" t="s">
        <v>14</v>
      </c>
      <c r="AW283" s="14" t="s">
        <v>36</v>
      </c>
      <c r="AX283" s="14" t="s">
        <v>80</v>
      </c>
      <c r="AY283" s="241" t="s">
        <v>241</v>
      </c>
    </row>
    <row r="284" spans="1:65" s="12" customFormat="1" ht="22.5" x14ac:dyDescent="0.2">
      <c r="B284" s="209"/>
      <c r="C284" s="210"/>
      <c r="D284" s="211" t="s">
        <v>256</v>
      </c>
      <c r="E284" s="212" t="s">
        <v>1</v>
      </c>
      <c r="F284" s="213" t="s">
        <v>3220</v>
      </c>
      <c r="G284" s="210"/>
      <c r="H284" s="214">
        <v>37.578000000000003</v>
      </c>
      <c r="I284" s="215"/>
      <c r="J284" s="210"/>
      <c r="K284" s="210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256</v>
      </c>
      <c r="AU284" s="220" t="s">
        <v>88</v>
      </c>
      <c r="AV284" s="12" t="s">
        <v>88</v>
      </c>
      <c r="AW284" s="12" t="s">
        <v>36</v>
      </c>
      <c r="AX284" s="12" t="s">
        <v>80</v>
      </c>
      <c r="AY284" s="220" t="s">
        <v>241</v>
      </c>
    </row>
    <row r="285" spans="1:65" s="14" customFormat="1" ht="11.25" x14ac:dyDescent="0.2">
      <c r="B285" s="232"/>
      <c r="C285" s="233"/>
      <c r="D285" s="211" t="s">
        <v>256</v>
      </c>
      <c r="E285" s="234" t="s">
        <v>1</v>
      </c>
      <c r="F285" s="235" t="s">
        <v>645</v>
      </c>
      <c r="G285" s="233"/>
      <c r="H285" s="234" t="s">
        <v>1</v>
      </c>
      <c r="I285" s="236"/>
      <c r="J285" s="233"/>
      <c r="K285" s="233"/>
      <c r="L285" s="237"/>
      <c r="M285" s="238"/>
      <c r="N285" s="239"/>
      <c r="O285" s="239"/>
      <c r="P285" s="239"/>
      <c r="Q285" s="239"/>
      <c r="R285" s="239"/>
      <c r="S285" s="239"/>
      <c r="T285" s="240"/>
      <c r="AT285" s="241" t="s">
        <v>256</v>
      </c>
      <c r="AU285" s="241" t="s">
        <v>88</v>
      </c>
      <c r="AV285" s="14" t="s">
        <v>14</v>
      </c>
      <c r="AW285" s="14" t="s">
        <v>36</v>
      </c>
      <c r="AX285" s="14" t="s">
        <v>80</v>
      </c>
      <c r="AY285" s="241" t="s">
        <v>241</v>
      </c>
    </row>
    <row r="286" spans="1:65" s="12" customFormat="1" ht="11.25" x14ac:dyDescent="0.2">
      <c r="B286" s="209"/>
      <c r="C286" s="210"/>
      <c r="D286" s="211" t="s">
        <v>256</v>
      </c>
      <c r="E286" s="212" t="s">
        <v>1</v>
      </c>
      <c r="F286" s="213" t="s">
        <v>646</v>
      </c>
      <c r="G286" s="210"/>
      <c r="H286" s="214">
        <v>30.009</v>
      </c>
      <c r="I286" s="215"/>
      <c r="J286" s="210"/>
      <c r="K286" s="210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256</v>
      </c>
      <c r="AU286" s="220" t="s">
        <v>88</v>
      </c>
      <c r="AV286" s="12" t="s">
        <v>88</v>
      </c>
      <c r="AW286" s="12" t="s">
        <v>36</v>
      </c>
      <c r="AX286" s="12" t="s">
        <v>80</v>
      </c>
      <c r="AY286" s="220" t="s">
        <v>241</v>
      </c>
    </row>
    <row r="287" spans="1:65" s="13" customFormat="1" ht="11.25" x14ac:dyDescent="0.2">
      <c r="B287" s="221"/>
      <c r="C287" s="222"/>
      <c r="D287" s="211" t="s">
        <v>256</v>
      </c>
      <c r="E287" s="223" t="s">
        <v>1</v>
      </c>
      <c r="F287" s="224" t="s">
        <v>258</v>
      </c>
      <c r="G287" s="222"/>
      <c r="H287" s="225">
        <v>67.587000000000003</v>
      </c>
      <c r="I287" s="226"/>
      <c r="J287" s="222"/>
      <c r="K287" s="222"/>
      <c r="L287" s="227"/>
      <c r="M287" s="228"/>
      <c r="N287" s="229"/>
      <c r="O287" s="229"/>
      <c r="P287" s="229"/>
      <c r="Q287" s="229"/>
      <c r="R287" s="229"/>
      <c r="S287" s="229"/>
      <c r="T287" s="230"/>
      <c r="AT287" s="231" t="s">
        <v>256</v>
      </c>
      <c r="AU287" s="231" t="s">
        <v>88</v>
      </c>
      <c r="AV287" s="13" t="s">
        <v>175</v>
      </c>
      <c r="AW287" s="13" t="s">
        <v>36</v>
      </c>
      <c r="AX287" s="13" t="s">
        <v>14</v>
      </c>
      <c r="AY287" s="231" t="s">
        <v>241</v>
      </c>
    </row>
    <row r="288" spans="1:65" s="1" customFormat="1" ht="37.9" customHeight="1" x14ac:dyDescent="0.2">
      <c r="A288" s="34"/>
      <c r="B288" s="35"/>
      <c r="C288" s="191" t="s">
        <v>390</v>
      </c>
      <c r="D288" s="191" t="s">
        <v>243</v>
      </c>
      <c r="E288" s="192" t="s">
        <v>649</v>
      </c>
      <c r="F288" s="193" t="s">
        <v>650</v>
      </c>
      <c r="G288" s="194" t="s">
        <v>253</v>
      </c>
      <c r="H288" s="195">
        <v>131.524</v>
      </c>
      <c r="I288" s="196">
        <v>130</v>
      </c>
      <c r="J288" s="197">
        <f>ROUND(I288*H288,2)</f>
        <v>17098.12</v>
      </c>
      <c r="K288" s="193" t="s">
        <v>247</v>
      </c>
      <c r="L288" s="39"/>
      <c r="M288" s="198" t="s">
        <v>1</v>
      </c>
      <c r="N288" s="199" t="s">
        <v>45</v>
      </c>
      <c r="O288" s="71"/>
      <c r="P288" s="200">
        <f>O288*H288</f>
        <v>0</v>
      </c>
      <c r="Q288" s="200">
        <v>0</v>
      </c>
      <c r="R288" s="200">
        <f>Q288*H288</f>
        <v>0</v>
      </c>
      <c r="S288" s="200">
        <v>0</v>
      </c>
      <c r="T288" s="201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2" t="s">
        <v>175</v>
      </c>
      <c r="AT288" s="202" t="s">
        <v>243</v>
      </c>
      <c r="AU288" s="202" t="s">
        <v>88</v>
      </c>
      <c r="AY288" s="17" t="s">
        <v>241</v>
      </c>
      <c r="BE288" s="203">
        <f>IF(N288="základní",J288,0)</f>
        <v>17098.12</v>
      </c>
      <c r="BF288" s="203">
        <f>IF(N288="snížená",J288,0)</f>
        <v>0</v>
      </c>
      <c r="BG288" s="203">
        <f>IF(N288="zákl. přenesená",J288,0)</f>
        <v>0</v>
      </c>
      <c r="BH288" s="203">
        <f>IF(N288="sníž. přenesená",J288,0)</f>
        <v>0</v>
      </c>
      <c r="BI288" s="203">
        <f>IF(N288="nulová",J288,0)</f>
        <v>0</v>
      </c>
      <c r="BJ288" s="17" t="s">
        <v>14</v>
      </c>
      <c r="BK288" s="203">
        <f>ROUND(I288*H288,2)</f>
        <v>17098.12</v>
      </c>
      <c r="BL288" s="17" t="s">
        <v>175</v>
      </c>
      <c r="BM288" s="202" t="s">
        <v>4660</v>
      </c>
    </row>
    <row r="289" spans="1:65" s="1" customFormat="1" ht="11.25" x14ac:dyDescent="0.2">
      <c r="A289" s="34"/>
      <c r="B289" s="35"/>
      <c r="C289" s="36"/>
      <c r="D289" s="204" t="s">
        <v>249</v>
      </c>
      <c r="E289" s="36"/>
      <c r="F289" s="205" t="s">
        <v>652</v>
      </c>
      <c r="G289" s="36"/>
      <c r="H289" s="36"/>
      <c r="I289" s="206"/>
      <c r="J289" s="36"/>
      <c r="K289" s="36"/>
      <c r="L289" s="39"/>
      <c r="M289" s="207"/>
      <c r="N289" s="208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7" t="s">
        <v>249</v>
      </c>
      <c r="AU289" s="17" t="s">
        <v>88</v>
      </c>
    </row>
    <row r="290" spans="1:65" s="14" customFormat="1" ht="11.25" x14ac:dyDescent="0.2">
      <c r="B290" s="232"/>
      <c r="C290" s="233"/>
      <c r="D290" s="211" t="s">
        <v>256</v>
      </c>
      <c r="E290" s="234" t="s">
        <v>1</v>
      </c>
      <c r="F290" s="235" t="s">
        <v>643</v>
      </c>
      <c r="G290" s="233"/>
      <c r="H290" s="234" t="s">
        <v>1</v>
      </c>
      <c r="I290" s="236"/>
      <c r="J290" s="233"/>
      <c r="K290" s="233"/>
      <c r="L290" s="237"/>
      <c r="M290" s="238"/>
      <c r="N290" s="239"/>
      <c r="O290" s="239"/>
      <c r="P290" s="239"/>
      <c r="Q290" s="239"/>
      <c r="R290" s="239"/>
      <c r="S290" s="239"/>
      <c r="T290" s="240"/>
      <c r="AT290" s="241" t="s">
        <v>256</v>
      </c>
      <c r="AU290" s="241" t="s">
        <v>88</v>
      </c>
      <c r="AV290" s="14" t="s">
        <v>14</v>
      </c>
      <c r="AW290" s="14" t="s">
        <v>36</v>
      </c>
      <c r="AX290" s="14" t="s">
        <v>80</v>
      </c>
      <c r="AY290" s="241" t="s">
        <v>241</v>
      </c>
    </row>
    <row r="291" spans="1:65" s="12" customFormat="1" ht="22.5" x14ac:dyDescent="0.2">
      <c r="B291" s="209"/>
      <c r="C291" s="210"/>
      <c r="D291" s="211" t="s">
        <v>256</v>
      </c>
      <c r="E291" s="212" t="s">
        <v>1</v>
      </c>
      <c r="F291" s="213" t="s">
        <v>3222</v>
      </c>
      <c r="G291" s="210"/>
      <c r="H291" s="214">
        <v>131.524</v>
      </c>
      <c r="I291" s="215"/>
      <c r="J291" s="210"/>
      <c r="K291" s="210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256</v>
      </c>
      <c r="AU291" s="220" t="s">
        <v>88</v>
      </c>
      <c r="AV291" s="12" t="s">
        <v>88</v>
      </c>
      <c r="AW291" s="12" t="s">
        <v>36</v>
      </c>
      <c r="AX291" s="12" t="s">
        <v>80</v>
      </c>
      <c r="AY291" s="220" t="s">
        <v>241</v>
      </c>
    </row>
    <row r="292" spans="1:65" s="13" customFormat="1" ht="11.25" x14ac:dyDescent="0.2">
      <c r="B292" s="221"/>
      <c r="C292" s="222"/>
      <c r="D292" s="211" t="s">
        <v>256</v>
      </c>
      <c r="E292" s="223" t="s">
        <v>1</v>
      </c>
      <c r="F292" s="224" t="s">
        <v>258</v>
      </c>
      <c r="G292" s="222"/>
      <c r="H292" s="225">
        <v>131.524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256</v>
      </c>
      <c r="AU292" s="231" t="s">
        <v>88</v>
      </c>
      <c r="AV292" s="13" t="s">
        <v>175</v>
      </c>
      <c r="AW292" s="13" t="s">
        <v>36</v>
      </c>
      <c r="AX292" s="13" t="s">
        <v>14</v>
      </c>
      <c r="AY292" s="231" t="s">
        <v>241</v>
      </c>
    </row>
    <row r="293" spans="1:65" s="1" customFormat="1" ht="37.9" customHeight="1" x14ac:dyDescent="0.2">
      <c r="A293" s="34"/>
      <c r="B293" s="35"/>
      <c r="C293" s="191" t="s">
        <v>394</v>
      </c>
      <c r="D293" s="191" t="s">
        <v>243</v>
      </c>
      <c r="E293" s="192" t="s">
        <v>654</v>
      </c>
      <c r="F293" s="193" t="s">
        <v>655</v>
      </c>
      <c r="G293" s="194" t="s">
        <v>253</v>
      </c>
      <c r="H293" s="195">
        <v>7.569</v>
      </c>
      <c r="I293" s="196">
        <v>135</v>
      </c>
      <c r="J293" s="197">
        <f>ROUND(I293*H293,2)</f>
        <v>1021.82</v>
      </c>
      <c r="K293" s="193" t="s">
        <v>247</v>
      </c>
      <c r="L293" s="39"/>
      <c r="M293" s="198" t="s">
        <v>1</v>
      </c>
      <c r="N293" s="199" t="s">
        <v>45</v>
      </c>
      <c r="O293" s="71"/>
      <c r="P293" s="200">
        <f>O293*H293</f>
        <v>0</v>
      </c>
      <c r="Q293" s="200">
        <v>0</v>
      </c>
      <c r="R293" s="200">
        <f>Q293*H293</f>
        <v>0</v>
      </c>
      <c r="S293" s="200">
        <v>0</v>
      </c>
      <c r="T293" s="201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2" t="s">
        <v>175</v>
      </c>
      <c r="AT293" s="202" t="s">
        <v>243</v>
      </c>
      <c r="AU293" s="202" t="s">
        <v>88</v>
      </c>
      <c r="AY293" s="17" t="s">
        <v>241</v>
      </c>
      <c r="BE293" s="203">
        <f>IF(N293="základní",J293,0)</f>
        <v>1021.82</v>
      </c>
      <c r="BF293" s="203">
        <f>IF(N293="snížená",J293,0)</f>
        <v>0</v>
      </c>
      <c r="BG293" s="203">
        <f>IF(N293="zákl. přenesená",J293,0)</f>
        <v>0</v>
      </c>
      <c r="BH293" s="203">
        <f>IF(N293="sníž. přenesená",J293,0)</f>
        <v>0</v>
      </c>
      <c r="BI293" s="203">
        <f>IF(N293="nulová",J293,0)</f>
        <v>0</v>
      </c>
      <c r="BJ293" s="17" t="s">
        <v>14</v>
      </c>
      <c r="BK293" s="203">
        <f>ROUND(I293*H293,2)</f>
        <v>1021.82</v>
      </c>
      <c r="BL293" s="17" t="s">
        <v>175</v>
      </c>
      <c r="BM293" s="202" t="s">
        <v>4661</v>
      </c>
    </row>
    <row r="294" spans="1:65" s="1" customFormat="1" ht="11.25" x14ac:dyDescent="0.2">
      <c r="A294" s="34"/>
      <c r="B294" s="35"/>
      <c r="C294" s="36"/>
      <c r="D294" s="204" t="s">
        <v>249</v>
      </c>
      <c r="E294" s="36"/>
      <c r="F294" s="205" t="s">
        <v>657</v>
      </c>
      <c r="G294" s="36"/>
      <c r="H294" s="36"/>
      <c r="I294" s="206"/>
      <c r="J294" s="36"/>
      <c r="K294" s="36"/>
      <c r="L294" s="39"/>
      <c r="M294" s="207"/>
      <c r="N294" s="208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7" t="s">
        <v>249</v>
      </c>
      <c r="AU294" s="17" t="s">
        <v>88</v>
      </c>
    </row>
    <row r="295" spans="1:65" s="14" customFormat="1" ht="11.25" x14ac:dyDescent="0.2">
      <c r="B295" s="232"/>
      <c r="C295" s="233"/>
      <c r="D295" s="211" t="s">
        <v>256</v>
      </c>
      <c r="E295" s="234" t="s">
        <v>1</v>
      </c>
      <c r="F295" s="235" t="s">
        <v>658</v>
      </c>
      <c r="G295" s="233"/>
      <c r="H295" s="234" t="s">
        <v>1</v>
      </c>
      <c r="I295" s="236"/>
      <c r="J295" s="233"/>
      <c r="K295" s="233"/>
      <c r="L295" s="237"/>
      <c r="M295" s="238"/>
      <c r="N295" s="239"/>
      <c r="O295" s="239"/>
      <c r="P295" s="239"/>
      <c r="Q295" s="239"/>
      <c r="R295" s="239"/>
      <c r="S295" s="239"/>
      <c r="T295" s="240"/>
      <c r="AT295" s="241" t="s">
        <v>256</v>
      </c>
      <c r="AU295" s="241" t="s">
        <v>88</v>
      </c>
      <c r="AV295" s="14" t="s">
        <v>14</v>
      </c>
      <c r="AW295" s="14" t="s">
        <v>36</v>
      </c>
      <c r="AX295" s="14" t="s">
        <v>80</v>
      </c>
      <c r="AY295" s="241" t="s">
        <v>241</v>
      </c>
    </row>
    <row r="296" spans="1:65" s="12" customFormat="1" ht="22.5" x14ac:dyDescent="0.2">
      <c r="B296" s="209"/>
      <c r="C296" s="210"/>
      <c r="D296" s="211" t="s">
        <v>256</v>
      </c>
      <c r="E296" s="212" t="s">
        <v>1</v>
      </c>
      <c r="F296" s="213" t="s">
        <v>3220</v>
      </c>
      <c r="G296" s="210"/>
      <c r="H296" s="214">
        <v>37.578000000000003</v>
      </c>
      <c r="I296" s="215"/>
      <c r="J296" s="210"/>
      <c r="K296" s="210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256</v>
      </c>
      <c r="AU296" s="220" t="s">
        <v>88</v>
      </c>
      <c r="AV296" s="12" t="s">
        <v>88</v>
      </c>
      <c r="AW296" s="12" t="s">
        <v>36</v>
      </c>
      <c r="AX296" s="12" t="s">
        <v>80</v>
      </c>
      <c r="AY296" s="220" t="s">
        <v>241</v>
      </c>
    </row>
    <row r="297" spans="1:65" s="14" customFormat="1" ht="11.25" x14ac:dyDescent="0.2">
      <c r="B297" s="232"/>
      <c r="C297" s="233"/>
      <c r="D297" s="211" t="s">
        <v>256</v>
      </c>
      <c r="E297" s="234" t="s">
        <v>1</v>
      </c>
      <c r="F297" s="235" t="s">
        <v>661</v>
      </c>
      <c r="G297" s="233"/>
      <c r="H297" s="234" t="s">
        <v>1</v>
      </c>
      <c r="I297" s="236"/>
      <c r="J297" s="233"/>
      <c r="K297" s="233"/>
      <c r="L297" s="237"/>
      <c r="M297" s="238"/>
      <c r="N297" s="239"/>
      <c r="O297" s="239"/>
      <c r="P297" s="239"/>
      <c r="Q297" s="239"/>
      <c r="R297" s="239"/>
      <c r="S297" s="239"/>
      <c r="T297" s="240"/>
      <c r="AT297" s="241" t="s">
        <v>256</v>
      </c>
      <c r="AU297" s="241" t="s">
        <v>88</v>
      </c>
      <c r="AV297" s="14" t="s">
        <v>14</v>
      </c>
      <c r="AW297" s="14" t="s">
        <v>36</v>
      </c>
      <c r="AX297" s="14" t="s">
        <v>80</v>
      </c>
      <c r="AY297" s="241" t="s">
        <v>241</v>
      </c>
    </row>
    <row r="298" spans="1:65" s="12" customFormat="1" ht="11.25" x14ac:dyDescent="0.2">
      <c r="B298" s="209"/>
      <c r="C298" s="210"/>
      <c r="D298" s="211" t="s">
        <v>256</v>
      </c>
      <c r="E298" s="212" t="s">
        <v>1</v>
      </c>
      <c r="F298" s="213" t="s">
        <v>662</v>
      </c>
      <c r="G298" s="210"/>
      <c r="H298" s="214">
        <v>-30.009</v>
      </c>
      <c r="I298" s="215"/>
      <c r="J298" s="210"/>
      <c r="K298" s="210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256</v>
      </c>
      <c r="AU298" s="220" t="s">
        <v>88</v>
      </c>
      <c r="AV298" s="12" t="s">
        <v>88</v>
      </c>
      <c r="AW298" s="12" t="s">
        <v>36</v>
      </c>
      <c r="AX298" s="12" t="s">
        <v>80</v>
      </c>
      <c r="AY298" s="220" t="s">
        <v>241</v>
      </c>
    </row>
    <row r="299" spans="1:65" s="13" customFormat="1" ht="11.25" x14ac:dyDescent="0.2">
      <c r="B299" s="221"/>
      <c r="C299" s="222"/>
      <c r="D299" s="211" t="s">
        <v>256</v>
      </c>
      <c r="E299" s="223" t="s">
        <v>459</v>
      </c>
      <c r="F299" s="224" t="s">
        <v>258</v>
      </c>
      <c r="G299" s="222"/>
      <c r="H299" s="225">
        <v>7.569</v>
      </c>
      <c r="I299" s="226"/>
      <c r="J299" s="222"/>
      <c r="K299" s="222"/>
      <c r="L299" s="227"/>
      <c r="M299" s="228"/>
      <c r="N299" s="229"/>
      <c r="O299" s="229"/>
      <c r="P299" s="229"/>
      <c r="Q299" s="229"/>
      <c r="R299" s="229"/>
      <c r="S299" s="229"/>
      <c r="T299" s="230"/>
      <c r="AT299" s="231" t="s">
        <v>256</v>
      </c>
      <c r="AU299" s="231" t="s">
        <v>88</v>
      </c>
      <c r="AV299" s="13" t="s">
        <v>175</v>
      </c>
      <c r="AW299" s="13" t="s">
        <v>36</v>
      </c>
      <c r="AX299" s="13" t="s">
        <v>14</v>
      </c>
      <c r="AY299" s="231" t="s">
        <v>241</v>
      </c>
    </row>
    <row r="300" spans="1:65" s="1" customFormat="1" ht="37.9" customHeight="1" x14ac:dyDescent="0.2">
      <c r="A300" s="34"/>
      <c r="B300" s="35"/>
      <c r="C300" s="191" t="s">
        <v>398</v>
      </c>
      <c r="D300" s="191" t="s">
        <v>243</v>
      </c>
      <c r="E300" s="192" t="s">
        <v>663</v>
      </c>
      <c r="F300" s="193" t="s">
        <v>664</v>
      </c>
      <c r="G300" s="194" t="s">
        <v>253</v>
      </c>
      <c r="H300" s="195">
        <v>98.397000000000006</v>
      </c>
      <c r="I300" s="196">
        <v>3</v>
      </c>
      <c r="J300" s="197">
        <f>ROUND(I300*H300,2)</f>
        <v>295.19</v>
      </c>
      <c r="K300" s="193" t="s">
        <v>247</v>
      </c>
      <c r="L300" s="39"/>
      <c r="M300" s="198" t="s">
        <v>1</v>
      </c>
      <c r="N300" s="199" t="s">
        <v>45</v>
      </c>
      <c r="O300" s="71"/>
      <c r="P300" s="200">
        <f>O300*H300</f>
        <v>0</v>
      </c>
      <c r="Q300" s="200">
        <v>0</v>
      </c>
      <c r="R300" s="200">
        <f>Q300*H300</f>
        <v>0</v>
      </c>
      <c r="S300" s="200">
        <v>0</v>
      </c>
      <c r="T300" s="201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2" t="s">
        <v>175</v>
      </c>
      <c r="AT300" s="202" t="s">
        <v>243</v>
      </c>
      <c r="AU300" s="202" t="s">
        <v>88</v>
      </c>
      <c r="AY300" s="17" t="s">
        <v>241</v>
      </c>
      <c r="BE300" s="203">
        <f>IF(N300="základní",J300,0)</f>
        <v>295.19</v>
      </c>
      <c r="BF300" s="203">
        <f>IF(N300="snížená",J300,0)</f>
        <v>0</v>
      </c>
      <c r="BG300" s="203">
        <f>IF(N300="zákl. přenesená",J300,0)</f>
        <v>0</v>
      </c>
      <c r="BH300" s="203">
        <f>IF(N300="sníž. přenesená",J300,0)</f>
        <v>0</v>
      </c>
      <c r="BI300" s="203">
        <f>IF(N300="nulová",J300,0)</f>
        <v>0</v>
      </c>
      <c r="BJ300" s="17" t="s">
        <v>14</v>
      </c>
      <c r="BK300" s="203">
        <f>ROUND(I300*H300,2)</f>
        <v>295.19</v>
      </c>
      <c r="BL300" s="17" t="s">
        <v>175</v>
      </c>
      <c r="BM300" s="202" t="s">
        <v>4662</v>
      </c>
    </row>
    <row r="301" spans="1:65" s="1" customFormat="1" ht="11.25" x14ac:dyDescent="0.2">
      <c r="A301" s="34"/>
      <c r="B301" s="35"/>
      <c r="C301" s="36"/>
      <c r="D301" s="204" t="s">
        <v>249</v>
      </c>
      <c r="E301" s="36"/>
      <c r="F301" s="205" t="s">
        <v>666</v>
      </c>
      <c r="G301" s="36"/>
      <c r="H301" s="36"/>
      <c r="I301" s="206"/>
      <c r="J301" s="36"/>
      <c r="K301" s="36"/>
      <c r="L301" s="39"/>
      <c r="M301" s="207"/>
      <c r="N301" s="208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7" t="s">
        <v>249</v>
      </c>
      <c r="AU301" s="17" t="s">
        <v>88</v>
      </c>
    </row>
    <row r="302" spans="1:65" s="14" customFormat="1" ht="11.25" x14ac:dyDescent="0.2">
      <c r="B302" s="232"/>
      <c r="C302" s="233"/>
      <c r="D302" s="211" t="s">
        <v>256</v>
      </c>
      <c r="E302" s="234" t="s">
        <v>1</v>
      </c>
      <c r="F302" s="235" t="s">
        <v>667</v>
      </c>
      <c r="G302" s="233"/>
      <c r="H302" s="234" t="s">
        <v>1</v>
      </c>
      <c r="I302" s="236"/>
      <c r="J302" s="233"/>
      <c r="K302" s="233"/>
      <c r="L302" s="237"/>
      <c r="M302" s="238"/>
      <c r="N302" s="239"/>
      <c r="O302" s="239"/>
      <c r="P302" s="239"/>
      <c r="Q302" s="239"/>
      <c r="R302" s="239"/>
      <c r="S302" s="239"/>
      <c r="T302" s="240"/>
      <c r="AT302" s="241" t="s">
        <v>256</v>
      </c>
      <c r="AU302" s="241" t="s">
        <v>88</v>
      </c>
      <c r="AV302" s="14" t="s">
        <v>14</v>
      </c>
      <c r="AW302" s="14" t="s">
        <v>36</v>
      </c>
      <c r="AX302" s="14" t="s">
        <v>80</v>
      </c>
      <c r="AY302" s="241" t="s">
        <v>241</v>
      </c>
    </row>
    <row r="303" spans="1:65" s="12" customFormat="1" ht="11.25" x14ac:dyDescent="0.2">
      <c r="B303" s="209"/>
      <c r="C303" s="210"/>
      <c r="D303" s="211" t="s">
        <v>256</v>
      </c>
      <c r="E303" s="212" t="s">
        <v>1</v>
      </c>
      <c r="F303" s="213" t="s">
        <v>668</v>
      </c>
      <c r="G303" s="210"/>
      <c r="H303" s="214">
        <v>98.397000000000006</v>
      </c>
      <c r="I303" s="215"/>
      <c r="J303" s="210"/>
      <c r="K303" s="210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256</v>
      </c>
      <c r="AU303" s="220" t="s">
        <v>88</v>
      </c>
      <c r="AV303" s="12" t="s">
        <v>88</v>
      </c>
      <c r="AW303" s="12" t="s">
        <v>36</v>
      </c>
      <c r="AX303" s="12" t="s">
        <v>80</v>
      </c>
      <c r="AY303" s="220" t="s">
        <v>241</v>
      </c>
    </row>
    <row r="304" spans="1:65" s="13" customFormat="1" ht="11.25" x14ac:dyDescent="0.2">
      <c r="B304" s="221"/>
      <c r="C304" s="222"/>
      <c r="D304" s="211" t="s">
        <v>256</v>
      </c>
      <c r="E304" s="223" t="s">
        <v>1</v>
      </c>
      <c r="F304" s="224" t="s">
        <v>258</v>
      </c>
      <c r="G304" s="222"/>
      <c r="H304" s="225">
        <v>98.397000000000006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256</v>
      </c>
      <c r="AU304" s="231" t="s">
        <v>88</v>
      </c>
      <c r="AV304" s="13" t="s">
        <v>175</v>
      </c>
      <c r="AW304" s="13" t="s">
        <v>36</v>
      </c>
      <c r="AX304" s="13" t="s">
        <v>14</v>
      </c>
      <c r="AY304" s="231" t="s">
        <v>241</v>
      </c>
    </row>
    <row r="305" spans="1:65" s="1" customFormat="1" ht="37.9" customHeight="1" x14ac:dyDescent="0.2">
      <c r="A305" s="34"/>
      <c r="B305" s="35"/>
      <c r="C305" s="191" t="s">
        <v>696</v>
      </c>
      <c r="D305" s="191" t="s">
        <v>243</v>
      </c>
      <c r="E305" s="192" t="s">
        <v>669</v>
      </c>
      <c r="F305" s="193" t="s">
        <v>670</v>
      </c>
      <c r="G305" s="194" t="s">
        <v>253</v>
      </c>
      <c r="H305" s="195">
        <v>140.91900000000001</v>
      </c>
      <c r="I305" s="196">
        <v>135</v>
      </c>
      <c r="J305" s="197">
        <f>ROUND(I305*H305,2)</f>
        <v>19024.07</v>
      </c>
      <c r="K305" s="193" t="s">
        <v>247</v>
      </c>
      <c r="L305" s="39"/>
      <c r="M305" s="198" t="s">
        <v>1</v>
      </c>
      <c r="N305" s="199" t="s">
        <v>45</v>
      </c>
      <c r="O305" s="71"/>
      <c r="P305" s="200">
        <f>O305*H305</f>
        <v>0</v>
      </c>
      <c r="Q305" s="200">
        <v>0</v>
      </c>
      <c r="R305" s="200">
        <f>Q305*H305</f>
        <v>0</v>
      </c>
      <c r="S305" s="200">
        <v>0</v>
      </c>
      <c r="T305" s="201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2" t="s">
        <v>175</v>
      </c>
      <c r="AT305" s="202" t="s">
        <v>243</v>
      </c>
      <c r="AU305" s="202" t="s">
        <v>88</v>
      </c>
      <c r="AY305" s="17" t="s">
        <v>241</v>
      </c>
      <c r="BE305" s="203">
        <f>IF(N305="základní",J305,0)</f>
        <v>19024.07</v>
      </c>
      <c r="BF305" s="203">
        <f>IF(N305="snížená",J305,0)</f>
        <v>0</v>
      </c>
      <c r="BG305" s="203">
        <f>IF(N305="zákl. přenesená",J305,0)</f>
        <v>0</v>
      </c>
      <c r="BH305" s="203">
        <f>IF(N305="sníž. přenesená",J305,0)</f>
        <v>0</v>
      </c>
      <c r="BI305" s="203">
        <f>IF(N305="nulová",J305,0)</f>
        <v>0</v>
      </c>
      <c r="BJ305" s="17" t="s">
        <v>14</v>
      </c>
      <c r="BK305" s="203">
        <f>ROUND(I305*H305,2)</f>
        <v>19024.07</v>
      </c>
      <c r="BL305" s="17" t="s">
        <v>175</v>
      </c>
      <c r="BM305" s="202" t="s">
        <v>4663</v>
      </c>
    </row>
    <row r="306" spans="1:65" s="1" customFormat="1" ht="11.25" x14ac:dyDescent="0.2">
      <c r="A306" s="34"/>
      <c r="B306" s="35"/>
      <c r="C306" s="36"/>
      <c r="D306" s="204" t="s">
        <v>249</v>
      </c>
      <c r="E306" s="36"/>
      <c r="F306" s="205" t="s">
        <v>672</v>
      </c>
      <c r="G306" s="36"/>
      <c r="H306" s="36"/>
      <c r="I306" s="206"/>
      <c r="J306" s="36"/>
      <c r="K306" s="36"/>
      <c r="L306" s="39"/>
      <c r="M306" s="207"/>
      <c r="N306" s="208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7" t="s">
        <v>249</v>
      </c>
      <c r="AU306" s="17" t="s">
        <v>88</v>
      </c>
    </row>
    <row r="307" spans="1:65" s="14" customFormat="1" ht="11.25" x14ac:dyDescent="0.2">
      <c r="B307" s="232"/>
      <c r="C307" s="233"/>
      <c r="D307" s="211" t="s">
        <v>256</v>
      </c>
      <c r="E307" s="234" t="s">
        <v>1</v>
      </c>
      <c r="F307" s="235" t="s">
        <v>673</v>
      </c>
      <c r="G307" s="233"/>
      <c r="H307" s="234" t="s">
        <v>1</v>
      </c>
      <c r="I307" s="236"/>
      <c r="J307" s="233"/>
      <c r="K307" s="233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256</v>
      </c>
      <c r="AU307" s="241" t="s">
        <v>88</v>
      </c>
      <c r="AV307" s="14" t="s">
        <v>14</v>
      </c>
      <c r="AW307" s="14" t="s">
        <v>36</v>
      </c>
      <c r="AX307" s="14" t="s">
        <v>80</v>
      </c>
      <c r="AY307" s="241" t="s">
        <v>241</v>
      </c>
    </row>
    <row r="308" spans="1:65" s="12" customFormat="1" ht="11.25" x14ac:dyDescent="0.2">
      <c r="B308" s="209"/>
      <c r="C308" s="210"/>
      <c r="D308" s="211" t="s">
        <v>256</v>
      </c>
      <c r="E308" s="212" t="s">
        <v>1</v>
      </c>
      <c r="F308" s="213" t="s">
        <v>674</v>
      </c>
      <c r="G308" s="210"/>
      <c r="H308" s="214">
        <v>81.533000000000001</v>
      </c>
      <c r="I308" s="215"/>
      <c r="J308" s="210"/>
      <c r="K308" s="210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256</v>
      </c>
      <c r="AU308" s="220" t="s">
        <v>88</v>
      </c>
      <c r="AV308" s="12" t="s">
        <v>88</v>
      </c>
      <c r="AW308" s="12" t="s">
        <v>36</v>
      </c>
      <c r="AX308" s="12" t="s">
        <v>80</v>
      </c>
      <c r="AY308" s="220" t="s">
        <v>241</v>
      </c>
    </row>
    <row r="309" spans="1:65" s="12" customFormat="1" ht="11.25" x14ac:dyDescent="0.2">
      <c r="B309" s="209"/>
      <c r="C309" s="210"/>
      <c r="D309" s="211" t="s">
        <v>256</v>
      </c>
      <c r="E309" s="212" t="s">
        <v>1</v>
      </c>
      <c r="F309" s="213" t="s">
        <v>2538</v>
      </c>
      <c r="G309" s="210"/>
      <c r="H309" s="214">
        <v>5.8239999999999998</v>
      </c>
      <c r="I309" s="215"/>
      <c r="J309" s="210"/>
      <c r="K309" s="210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256</v>
      </c>
      <c r="AU309" s="220" t="s">
        <v>88</v>
      </c>
      <c r="AV309" s="12" t="s">
        <v>88</v>
      </c>
      <c r="AW309" s="12" t="s">
        <v>36</v>
      </c>
      <c r="AX309" s="12" t="s">
        <v>80</v>
      </c>
      <c r="AY309" s="220" t="s">
        <v>241</v>
      </c>
    </row>
    <row r="310" spans="1:65" s="12" customFormat="1" ht="11.25" x14ac:dyDescent="0.2">
      <c r="B310" s="209"/>
      <c r="C310" s="210"/>
      <c r="D310" s="211" t="s">
        <v>256</v>
      </c>
      <c r="E310" s="212" t="s">
        <v>1</v>
      </c>
      <c r="F310" s="213" t="s">
        <v>2539</v>
      </c>
      <c r="G310" s="210"/>
      <c r="H310" s="214">
        <v>49.991</v>
      </c>
      <c r="I310" s="215"/>
      <c r="J310" s="210"/>
      <c r="K310" s="210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256</v>
      </c>
      <c r="AU310" s="220" t="s">
        <v>88</v>
      </c>
      <c r="AV310" s="12" t="s">
        <v>88</v>
      </c>
      <c r="AW310" s="12" t="s">
        <v>36</v>
      </c>
      <c r="AX310" s="12" t="s">
        <v>80</v>
      </c>
      <c r="AY310" s="220" t="s">
        <v>241</v>
      </c>
    </row>
    <row r="311" spans="1:65" s="12" customFormat="1" ht="11.25" x14ac:dyDescent="0.2">
      <c r="B311" s="209"/>
      <c r="C311" s="210"/>
      <c r="D311" s="211" t="s">
        <v>256</v>
      </c>
      <c r="E311" s="212" t="s">
        <v>1</v>
      </c>
      <c r="F311" s="213" t="s">
        <v>2540</v>
      </c>
      <c r="G311" s="210"/>
      <c r="H311" s="214">
        <v>3.5710000000000002</v>
      </c>
      <c r="I311" s="215"/>
      <c r="J311" s="210"/>
      <c r="K311" s="210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256</v>
      </c>
      <c r="AU311" s="220" t="s">
        <v>88</v>
      </c>
      <c r="AV311" s="12" t="s">
        <v>88</v>
      </c>
      <c r="AW311" s="12" t="s">
        <v>36</v>
      </c>
      <c r="AX311" s="12" t="s">
        <v>80</v>
      </c>
      <c r="AY311" s="220" t="s">
        <v>241</v>
      </c>
    </row>
    <row r="312" spans="1:65" s="13" customFormat="1" ht="11.25" x14ac:dyDescent="0.2">
      <c r="B312" s="221"/>
      <c r="C312" s="222"/>
      <c r="D312" s="211" t="s">
        <v>256</v>
      </c>
      <c r="E312" s="223" t="s">
        <v>462</v>
      </c>
      <c r="F312" s="224" t="s">
        <v>258</v>
      </c>
      <c r="G312" s="222"/>
      <c r="H312" s="225">
        <v>140.91900000000001</v>
      </c>
      <c r="I312" s="226"/>
      <c r="J312" s="222"/>
      <c r="K312" s="222"/>
      <c r="L312" s="227"/>
      <c r="M312" s="228"/>
      <c r="N312" s="229"/>
      <c r="O312" s="229"/>
      <c r="P312" s="229"/>
      <c r="Q312" s="229"/>
      <c r="R312" s="229"/>
      <c r="S312" s="229"/>
      <c r="T312" s="230"/>
      <c r="AT312" s="231" t="s">
        <v>256</v>
      </c>
      <c r="AU312" s="231" t="s">
        <v>88</v>
      </c>
      <c r="AV312" s="13" t="s">
        <v>175</v>
      </c>
      <c r="AW312" s="13" t="s">
        <v>36</v>
      </c>
      <c r="AX312" s="13" t="s">
        <v>14</v>
      </c>
      <c r="AY312" s="231" t="s">
        <v>241</v>
      </c>
    </row>
    <row r="313" spans="1:65" s="1" customFormat="1" ht="37.9" customHeight="1" x14ac:dyDescent="0.2">
      <c r="A313" s="34"/>
      <c r="B313" s="35"/>
      <c r="C313" s="191" t="s">
        <v>704</v>
      </c>
      <c r="D313" s="191" t="s">
        <v>243</v>
      </c>
      <c r="E313" s="192" t="s">
        <v>676</v>
      </c>
      <c r="F313" s="193" t="s">
        <v>677</v>
      </c>
      <c r="G313" s="194" t="s">
        <v>253</v>
      </c>
      <c r="H313" s="195">
        <v>1831.9469999999999</v>
      </c>
      <c r="I313" s="196">
        <v>3</v>
      </c>
      <c r="J313" s="197">
        <f>ROUND(I313*H313,2)</f>
        <v>5495.84</v>
      </c>
      <c r="K313" s="193" t="s">
        <v>247</v>
      </c>
      <c r="L313" s="39"/>
      <c r="M313" s="198" t="s">
        <v>1</v>
      </c>
      <c r="N313" s="199" t="s">
        <v>45</v>
      </c>
      <c r="O313" s="71"/>
      <c r="P313" s="200">
        <f>O313*H313</f>
        <v>0</v>
      </c>
      <c r="Q313" s="200">
        <v>0</v>
      </c>
      <c r="R313" s="200">
        <f>Q313*H313</f>
        <v>0</v>
      </c>
      <c r="S313" s="200">
        <v>0</v>
      </c>
      <c r="T313" s="201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2" t="s">
        <v>175</v>
      </c>
      <c r="AT313" s="202" t="s">
        <v>243</v>
      </c>
      <c r="AU313" s="202" t="s">
        <v>88</v>
      </c>
      <c r="AY313" s="17" t="s">
        <v>241</v>
      </c>
      <c r="BE313" s="203">
        <f>IF(N313="základní",J313,0)</f>
        <v>5495.84</v>
      </c>
      <c r="BF313" s="203">
        <f>IF(N313="snížená",J313,0)</f>
        <v>0</v>
      </c>
      <c r="BG313" s="203">
        <f>IF(N313="zákl. přenesená",J313,0)</f>
        <v>0</v>
      </c>
      <c r="BH313" s="203">
        <f>IF(N313="sníž. přenesená",J313,0)</f>
        <v>0</v>
      </c>
      <c r="BI313" s="203">
        <f>IF(N313="nulová",J313,0)</f>
        <v>0</v>
      </c>
      <c r="BJ313" s="17" t="s">
        <v>14</v>
      </c>
      <c r="BK313" s="203">
        <f>ROUND(I313*H313,2)</f>
        <v>5495.84</v>
      </c>
      <c r="BL313" s="17" t="s">
        <v>175</v>
      </c>
      <c r="BM313" s="202" t="s">
        <v>4664</v>
      </c>
    </row>
    <row r="314" spans="1:65" s="1" customFormat="1" ht="11.25" x14ac:dyDescent="0.2">
      <c r="A314" s="34"/>
      <c r="B314" s="35"/>
      <c r="C314" s="36"/>
      <c r="D314" s="204" t="s">
        <v>249</v>
      </c>
      <c r="E314" s="36"/>
      <c r="F314" s="205" t="s">
        <v>679</v>
      </c>
      <c r="G314" s="36"/>
      <c r="H314" s="36"/>
      <c r="I314" s="206"/>
      <c r="J314" s="36"/>
      <c r="K314" s="36"/>
      <c r="L314" s="39"/>
      <c r="M314" s="207"/>
      <c r="N314" s="208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7" t="s">
        <v>249</v>
      </c>
      <c r="AU314" s="17" t="s">
        <v>88</v>
      </c>
    </row>
    <row r="315" spans="1:65" s="14" customFormat="1" ht="11.25" x14ac:dyDescent="0.2">
      <c r="B315" s="232"/>
      <c r="C315" s="233"/>
      <c r="D315" s="211" t="s">
        <v>256</v>
      </c>
      <c r="E315" s="234" t="s">
        <v>1</v>
      </c>
      <c r="F315" s="235" t="s">
        <v>667</v>
      </c>
      <c r="G315" s="233"/>
      <c r="H315" s="234" t="s">
        <v>1</v>
      </c>
      <c r="I315" s="236"/>
      <c r="J315" s="233"/>
      <c r="K315" s="233"/>
      <c r="L315" s="237"/>
      <c r="M315" s="238"/>
      <c r="N315" s="239"/>
      <c r="O315" s="239"/>
      <c r="P315" s="239"/>
      <c r="Q315" s="239"/>
      <c r="R315" s="239"/>
      <c r="S315" s="239"/>
      <c r="T315" s="240"/>
      <c r="AT315" s="241" t="s">
        <v>256</v>
      </c>
      <c r="AU315" s="241" t="s">
        <v>88</v>
      </c>
      <c r="AV315" s="14" t="s">
        <v>14</v>
      </c>
      <c r="AW315" s="14" t="s">
        <v>36</v>
      </c>
      <c r="AX315" s="14" t="s">
        <v>80</v>
      </c>
      <c r="AY315" s="241" t="s">
        <v>241</v>
      </c>
    </row>
    <row r="316" spans="1:65" s="12" customFormat="1" ht="11.25" x14ac:dyDescent="0.2">
      <c r="B316" s="209"/>
      <c r="C316" s="210"/>
      <c r="D316" s="211" t="s">
        <v>256</v>
      </c>
      <c r="E316" s="212" t="s">
        <v>1</v>
      </c>
      <c r="F316" s="213" t="s">
        <v>680</v>
      </c>
      <c r="G316" s="210"/>
      <c r="H316" s="214">
        <v>1831.9469999999999</v>
      </c>
      <c r="I316" s="215"/>
      <c r="J316" s="210"/>
      <c r="K316" s="210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256</v>
      </c>
      <c r="AU316" s="220" t="s">
        <v>88</v>
      </c>
      <c r="AV316" s="12" t="s">
        <v>88</v>
      </c>
      <c r="AW316" s="12" t="s">
        <v>36</v>
      </c>
      <c r="AX316" s="12" t="s">
        <v>80</v>
      </c>
      <c r="AY316" s="220" t="s">
        <v>241</v>
      </c>
    </row>
    <row r="317" spans="1:65" s="13" customFormat="1" ht="11.25" x14ac:dyDescent="0.2">
      <c r="B317" s="221"/>
      <c r="C317" s="222"/>
      <c r="D317" s="211" t="s">
        <v>256</v>
      </c>
      <c r="E317" s="223" t="s">
        <v>1</v>
      </c>
      <c r="F317" s="224" t="s">
        <v>258</v>
      </c>
      <c r="G317" s="222"/>
      <c r="H317" s="225">
        <v>1831.9469999999999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256</v>
      </c>
      <c r="AU317" s="231" t="s">
        <v>88</v>
      </c>
      <c r="AV317" s="13" t="s">
        <v>175</v>
      </c>
      <c r="AW317" s="13" t="s">
        <v>36</v>
      </c>
      <c r="AX317" s="13" t="s">
        <v>14</v>
      </c>
      <c r="AY317" s="231" t="s">
        <v>241</v>
      </c>
    </row>
    <row r="318" spans="1:65" s="1" customFormat="1" ht="37.9" customHeight="1" x14ac:dyDescent="0.2">
      <c r="A318" s="34"/>
      <c r="B318" s="35"/>
      <c r="C318" s="191" t="s">
        <v>706</v>
      </c>
      <c r="D318" s="191" t="s">
        <v>243</v>
      </c>
      <c r="E318" s="192" t="s">
        <v>1945</v>
      </c>
      <c r="F318" s="193" t="s">
        <v>1946</v>
      </c>
      <c r="G318" s="194" t="s">
        <v>253</v>
      </c>
      <c r="H318" s="195">
        <v>9.3949999999999996</v>
      </c>
      <c r="I318" s="196">
        <v>135</v>
      </c>
      <c r="J318" s="197">
        <f>ROUND(I318*H318,2)</f>
        <v>1268.33</v>
      </c>
      <c r="K318" s="193" t="s">
        <v>247</v>
      </c>
      <c r="L318" s="39"/>
      <c r="M318" s="198" t="s">
        <v>1</v>
      </c>
      <c r="N318" s="199" t="s">
        <v>45</v>
      </c>
      <c r="O318" s="71"/>
      <c r="P318" s="200">
        <f>O318*H318</f>
        <v>0</v>
      </c>
      <c r="Q318" s="200">
        <v>0</v>
      </c>
      <c r="R318" s="200">
        <f>Q318*H318</f>
        <v>0</v>
      </c>
      <c r="S318" s="200">
        <v>0</v>
      </c>
      <c r="T318" s="201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2" t="s">
        <v>175</v>
      </c>
      <c r="AT318" s="202" t="s">
        <v>243</v>
      </c>
      <c r="AU318" s="202" t="s">
        <v>88</v>
      </c>
      <c r="AY318" s="17" t="s">
        <v>241</v>
      </c>
      <c r="BE318" s="203">
        <f>IF(N318="základní",J318,0)</f>
        <v>1268.33</v>
      </c>
      <c r="BF318" s="203">
        <f>IF(N318="snížená",J318,0)</f>
        <v>0</v>
      </c>
      <c r="BG318" s="203">
        <f>IF(N318="zákl. přenesená",J318,0)</f>
        <v>0</v>
      </c>
      <c r="BH318" s="203">
        <f>IF(N318="sníž. přenesená",J318,0)</f>
        <v>0</v>
      </c>
      <c r="BI318" s="203">
        <f>IF(N318="nulová",J318,0)</f>
        <v>0</v>
      </c>
      <c r="BJ318" s="17" t="s">
        <v>14</v>
      </c>
      <c r="BK318" s="203">
        <f>ROUND(I318*H318,2)</f>
        <v>1268.33</v>
      </c>
      <c r="BL318" s="17" t="s">
        <v>175</v>
      </c>
      <c r="BM318" s="202" t="s">
        <v>4665</v>
      </c>
    </row>
    <row r="319" spans="1:65" s="1" customFormat="1" ht="11.25" x14ac:dyDescent="0.2">
      <c r="A319" s="34"/>
      <c r="B319" s="35"/>
      <c r="C319" s="36"/>
      <c r="D319" s="204" t="s">
        <v>249</v>
      </c>
      <c r="E319" s="36"/>
      <c r="F319" s="205" t="s">
        <v>1948</v>
      </c>
      <c r="G319" s="36"/>
      <c r="H319" s="36"/>
      <c r="I319" s="206"/>
      <c r="J319" s="36"/>
      <c r="K319" s="36"/>
      <c r="L319" s="39"/>
      <c r="M319" s="207"/>
      <c r="N319" s="208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7" t="s">
        <v>249</v>
      </c>
      <c r="AU319" s="17" t="s">
        <v>88</v>
      </c>
    </row>
    <row r="320" spans="1:65" s="14" customFormat="1" ht="11.25" x14ac:dyDescent="0.2">
      <c r="B320" s="232"/>
      <c r="C320" s="233"/>
      <c r="D320" s="211" t="s">
        <v>256</v>
      </c>
      <c r="E320" s="234" t="s">
        <v>1</v>
      </c>
      <c r="F320" s="235" t="s">
        <v>673</v>
      </c>
      <c r="G320" s="233"/>
      <c r="H320" s="234" t="s">
        <v>1</v>
      </c>
      <c r="I320" s="236"/>
      <c r="J320" s="233"/>
      <c r="K320" s="233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256</v>
      </c>
      <c r="AU320" s="241" t="s">
        <v>88</v>
      </c>
      <c r="AV320" s="14" t="s">
        <v>14</v>
      </c>
      <c r="AW320" s="14" t="s">
        <v>36</v>
      </c>
      <c r="AX320" s="14" t="s">
        <v>80</v>
      </c>
      <c r="AY320" s="241" t="s">
        <v>241</v>
      </c>
    </row>
    <row r="321" spans="1:65" s="12" customFormat="1" ht="11.25" x14ac:dyDescent="0.2">
      <c r="B321" s="209"/>
      <c r="C321" s="210"/>
      <c r="D321" s="211" t="s">
        <v>256</v>
      </c>
      <c r="E321" s="212" t="s">
        <v>1</v>
      </c>
      <c r="F321" s="213" t="s">
        <v>2544</v>
      </c>
      <c r="G321" s="210"/>
      <c r="H321" s="214">
        <v>5.8239999999999998</v>
      </c>
      <c r="I321" s="215"/>
      <c r="J321" s="210"/>
      <c r="K321" s="210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256</v>
      </c>
      <c r="AU321" s="220" t="s">
        <v>88</v>
      </c>
      <c r="AV321" s="12" t="s">
        <v>88</v>
      </c>
      <c r="AW321" s="12" t="s">
        <v>36</v>
      </c>
      <c r="AX321" s="12" t="s">
        <v>80</v>
      </c>
      <c r="AY321" s="220" t="s">
        <v>241</v>
      </c>
    </row>
    <row r="322" spans="1:65" s="12" customFormat="1" ht="11.25" x14ac:dyDescent="0.2">
      <c r="B322" s="209"/>
      <c r="C322" s="210"/>
      <c r="D322" s="211" t="s">
        <v>256</v>
      </c>
      <c r="E322" s="212" t="s">
        <v>1</v>
      </c>
      <c r="F322" s="213" t="s">
        <v>2545</v>
      </c>
      <c r="G322" s="210"/>
      <c r="H322" s="214">
        <v>3.5710000000000002</v>
      </c>
      <c r="I322" s="215"/>
      <c r="J322" s="210"/>
      <c r="K322" s="210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256</v>
      </c>
      <c r="AU322" s="220" t="s">
        <v>88</v>
      </c>
      <c r="AV322" s="12" t="s">
        <v>88</v>
      </c>
      <c r="AW322" s="12" t="s">
        <v>36</v>
      </c>
      <c r="AX322" s="12" t="s">
        <v>80</v>
      </c>
      <c r="AY322" s="220" t="s">
        <v>241</v>
      </c>
    </row>
    <row r="323" spans="1:65" s="13" customFormat="1" ht="11.25" x14ac:dyDescent="0.2">
      <c r="B323" s="221"/>
      <c r="C323" s="222"/>
      <c r="D323" s="211" t="s">
        <v>256</v>
      </c>
      <c r="E323" s="223" t="s">
        <v>1887</v>
      </c>
      <c r="F323" s="224" t="s">
        <v>258</v>
      </c>
      <c r="G323" s="222"/>
      <c r="H323" s="225">
        <v>9.3949999999999996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256</v>
      </c>
      <c r="AU323" s="231" t="s">
        <v>88</v>
      </c>
      <c r="AV323" s="13" t="s">
        <v>175</v>
      </c>
      <c r="AW323" s="13" t="s">
        <v>36</v>
      </c>
      <c r="AX323" s="13" t="s">
        <v>14</v>
      </c>
      <c r="AY323" s="231" t="s">
        <v>241</v>
      </c>
    </row>
    <row r="324" spans="1:65" s="1" customFormat="1" ht="37.9" customHeight="1" x14ac:dyDescent="0.2">
      <c r="A324" s="34"/>
      <c r="B324" s="35"/>
      <c r="C324" s="191" t="s">
        <v>715</v>
      </c>
      <c r="D324" s="191" t="s">
        <v>243</v>
      </c>
      <c r="E324" s="192" t="s">
        <v>1950</v>
      </c>
      <c r="F324" s="193" t="s">
        <v>1951</v>
      </c>
      <c r="G324" s="194" t="s">
        <v>253</v>
      </c>
      <c r="H324" s="195">
        <v>122.13500000000001</v>
      </c>
      <c r="I324" s="196">
        <v>3</v>
      </c>
      <c r="J324" s="197">
        <f>ROUND(I324*H324,2)</f>
        <v>366.41</v>
      </c>
      <c r="K324" s="193" t="s">
        <v>247</v>
      </c>
      <c r="L324" s="39"/>
      <c r="M324" s="198" t="s">
        <v>1</v>
      </c>
      <c r="N324" s="199" t="s">
        <v>45</v>
      </c>
      <c r="O324" s="71"/>
      <c r="P324" s="200">
        <f>O324*H324</f>
        <v>0</v>
      </c>
      <c r="Q324" s="200">
        <v>0</v>
      </c>
      <c r="R324" s="200">
        <f>Q324*H324</f>
        <v>0</v>
      </c>
      <c r="S324" s="200">
        <v>0</v>
      </c>
      <c r="T324" s="201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2" t="s">
        <v>175</v>
      </c>
      <c r="AT324" s="202" t="s">
        <v>243</v>
      </c>
      <c r="AU324" s="202" t="s">
        <v>88</v>
      </c>
      <c r="AY324" s="17" t="s">
        <v>241</v>
      </c>
      <c r="BE324" s="203">
        <f>IF(N324="základní",J324,0)</f>
        <v>366.41</v>
      </c>
      <c r="BF324" s="203">
        <f>IF(N324="snížená",J324,0)</f>
        <v>0</v>
      </c>
      <c r="BG324" s="203">
        <f>IF(N324="zákl. přenesená",J324,0)</f>
        <v>0</v>
      </c>
      <c r="BH324" s="203">
        <f>IF(N324="sníž. přenesená",J324,0)</f>
        <v>0</v>
      </c>
      <c r="BI324" s="203">
        <f>IF(N324="nulová",J324,0)</f>
        <v>0</v>
      </c>
      <c r="BJ324" s="17" t="s">
        <v>14</v>
      </c>
      <c r="BK324" s="203">
        <f>ROUND(I324*H324,2)</f>
        <v>366.41</v>
      </c>
      <c r="BL324" s="17" t="s">
        <v>175</v>
      </c>
      <c r="BM324" s="202" t="s">
        <v>4666</v>
      </c>
    </row>
    <row r="325" spans="1:65" s="1" customFormat="1" ht="11.25" x14ac:dyDescent="0.2">
      <c r="A325" s="34"/>
      <c r="B325" s="35"/>
      <c r="C325" s="36"/>
      <c r="D325" s="204" t="s">
        <v>249</v>
      </c>
      <c r="E325" s="36"/>
      <c r="F325" s="205" t="s">
        <v>1953</v>
      </c>
      <c r="G325" s="36"/>
      <c r="H325" s="36"/>
      <c r="I325" s="206"/>
      <c r="J325" s="36"/>
      <c r="K325" s="36"/>
      <c r="L325" s="39"/>
      <c r="M325" s="207"/>
      <c r="N325" s="208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7" t="s">
        <v>249</v>
      </c>
      <c r="AU325" s="17" t="s">
        <v>88</v>
      </c>
    </row>
    <row r="326" spans="1:65" s="14" customFormat="1" ht="11.25" x14ac:dyDescent="0.2">
      <c r="B326" s="232"/>
      <c r="C326" s="233"/>
      <c r="D326" s="211" t="s">
        <v>256</v>
      </c>
      <c r="E326" s="234" t="s">
        <v>1</v>
      </c>
      <c r="F326" s="235" t="s">
        <v>667</v>
      </c>
      <c r="G326" s="233"/>
      <c r="H326" s="234" t="s">
        <v>1</v>
      </c>
      <c r="I326" s="236"/>
      <c r="J326" s="233"/>
      <c r="K326" s="233"/>
      <c r="L326" s="237"/>
      <c r="M326" s="238"/>
      <c r="N326" s="239"/>
      <c r="O326" s="239"/>
      <c r="P326" s="239"/>
      <c r="Q326" s="239"/>
      <c r="R326" s="239"/>
      <c r="S326" s="239"/>
      <c r="T326" s="240"/>
      <c r="AT326" s="241" t="s">
        <v>256</v>
      </c>
      <c r="AU326" s="241" t="s">
        <v>88</v>
      </c>
      <c r="AV326" s="14" t="s">
        <v>14</v>
      </c>
      <c r="AW326" s="14" t="s">
        <v>36</v>
      </c>
      <c r="AX326" s="14" t="s">
        <v>80</v>
      </c>
      <c r="AY326" s="241" t="s">
        <v>241</v>
      </c>
    </row>
    <row r="327" spans="1:65" s="12" customFormat="1" ht="11.25" x14ac:dyDescent="0.2">
      <c r="B327" s="209"/>
      <c r="C327" s="210"/>
      <c r="D327" s="211" t="s">
        <v>256</v>
      </c>
      <c r="E327" s="212" t="s">
        <v>1</v>
      </c>
      <c r="F327" s="213" t="s">
        <v>1954</v>
      </c>
      <c r="G327" s="210"/>
      <c r="H327" s="214">
        <v>122.13500000000001</v>
      </c>
      <c r="I327" s="215"/>
      <c r="J327" s="210"/>
      <c r="K327" s="210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256</v>
      </c>
      <c r="AU327" s="220" t="s">
        <v>88</v>
      </c>
      <c r="AV327" s="12" t="s">
        <v>88</v>
      </c>
      <c r="AW327" s="12" t="s">
        <v>36</v>
      </c>
      <c r="AX327" s="12" t="s">
        <v>80</v>
      </c>
      <c r="AY327" s="220" t="s">
        <v>241</v>
      </c>
    </row>
    <row r="328" spans="1:65" s="13" customFormat="1" ht="11.25" x14ac:dyDescent="0.2">
      <c r="B328" s="221"/>
      <c r="C328" s="222"/>
      <c r="D328" s="211" t="s">
        <v>256</v>
      </c>
      <c r="E328" s="223" t="s">
        <v>1</v>
      </c>
      <c r="F328" s="224" t="s">
        <v>258</v>
      </c>
      <c r="G328" s="222"/>
      <c r="H328" s="225">
        <v>122.13500000000001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256</v>
      </c>
      <c r="AU328" s="231" t="s">
        <v>88</v>
      </c>
      <c r="AV328" s="13" t="s">
        <v>175</v>
      </c>
      <c r="AW328" s="13" t="s">
        <v>36</v>
      </c>
      <c r="AX328" s="13" t="s">
        <v>14</v>
      </c>
      <c r="AY328" s="231" t="s">
        <v>241</v>
      </c>
    </row>
    <row r="329" spans="1:65" s="1" customFormat="1" ht="24.2" customHeight="1" x14ac:dyDescent="0.2">
      <c r="A329" s="34"/>
      <c r="B329" s="35"/>
      <c r="C329" s="191" t="s">
        <v>721</v>
      </c>
      <c r="D329" s="191" t="s">
        <v>243</v>
      </c>
      <c r="E329" s="192" t="s">
        <v>681</v>
      </c>
      <c r="F329" s="193" t="s">
        <v>682</v>
      </c>
      <c r="G329" s="194" t="s">
        <v>253</v>
      </c>
      <c r="H329" s="195">
        <v>37.578000000000003</v>
      </c>
      <c r="I329" s="196">
        <v>150.96</v>
      </c>
      <c r="J329" s="197">
        <f>ROUND(I329*H329,2)</f>
        <v>5672.77</v>
      </c>
      <c r="K329" s="193" t="s">
        <v>247</v>
      </c>
      <c r="L329" s="39"/>
      <c r="M329" s="198" t="s">
        <v>1</v>
      </c>
      <c r="N329" s="199" t="s">
        <v>45</v>
      </c>
      <c r="O329" s="71"/>
      <c r="P329" s="200">
        <f>O329*H329</f>
        <v>0</v>
      </c>
      <c r="Q329" s="200">
        <v>0</v>
      </c>
      <c r="R329" s="200">
        <f>Q329*H329</f>
        <v>0</v>
      </c>
      <c r="S329" s="200">
        <v>0</v>
      </c>
      <c r="T329" s="201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2" t="s">
        <v>175</v>
      </c>
      <c r="AT329" s="202" t="s">
        <v>243</v>
      </c>
      <c r="AU329" s="202" t="s">
        <v>88</v>
      </c>
      <c r="AY329" s="17" t="s">
        <v>241</v>
      </c>
      <c r="BE329" s="203">
        <f>IF(N329="základní",J329,0)</f>
        <v>5672.77</v>
      </c>
      <c r="BF329" s="203">
        <f>IF(N329="snížená",J329,0)</f>
        <v>0</v>
      </c>
      <c r="BG329" s="203">
        <f>IF(N329="zákl. přenesená",J329,0)</f>
        <v>0</v>
      </c>
      <c r="BH329" s="203">
        <f>IF(N329="sníž. přenesená",J329,0)</f>
        <v>0</v>
      </c>
      <c r="BI329" s="203">
        <f>IF(N329="nulová",J329,0)</f>
        <v>0</v>
      </c>
      <c r="BJ329" s="17" t="s">
        <v>14</v>
      </c>
      <c r="BK329" s="203">
        <f>ROUND(I329*H329,2)</f>
        <v>5672.77</v>
      </c>
      <c r="BL329" s="17" t="s">
        <v>175</v>
      </c>
      <c r="BM329" s="202" t="s">
        <v>4667</v>
      </c>
    </row>
    <row r="330" spans="1:65" s="1" customFormat="1" ht="11.25" x14ac:dyDescent="0.2">
      <c r="A330" s="34"/>
      <c r="B330" s="35"/>
      <c r="C330" s="36"/>
      <c r="D330" s="204" t="s">
        <v>249</v>
      </c>
      <c r="E330" s="36"/>
      <c r="F330" s="205" t="s">
        <v>684</v>
      </c>
      <c r="G330" s="36"/>
      <c r="H330" s="36"/>
      <c r="I330" s="206"/>
      <c r="J330" s="36"/>
      <c r="K330" s="36"/>
      <c r="L330" s="39"/>
      <c r="M330" s="207"/>
      <c r="N330" s="208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7" t="s">
        <v>249</v>
      </c>
      <c r="AU330" s="17" t="s">
        <v>88</v>
      </c>
    </row>
    <row r="331" spans="1:65" s="14" customFormat="1" ht="22.5" x14ac:dyDescent="0.2">
      <c r="B331" s="232"/>
      <c r="C331" s="233"/>
      <c r="D331" s="211" t="s">
        <v>256</v>
      </c>
      <c r="E331" s="234" t="s">
        <v>1</v>
      </c>
      <c r="F331" s="235" t="s">
        <v>685</v>
      </c>
      <c r="G331" s="233"/>
      <c r="H331" s="234" t="s">
        <v>1</v>
      </c>
      <c r="I331" s="236"/>
      <c r="J331" s="233"/>
      <c r="K331" s="233"/>
      <c r="L331" s="237"/>
      <c r="M331" s="238"/>
      <c r="N331" s="239"/>
      <c r="O331" s="239"/>
      <c r="P331" s="239"/>
      <c r="Q331" s="239"/>
      <c r="R331" s="239"/>
      <c r="S331" s="239"/>
      <c r="T331" s="240"/>
      <c r="AT331" s="241" t="s">
        <v>256</v>
      </c>
      <c r="AU331" s="241" t="s">
        <v>88</v>
      </c>
      <c r="AV331" s="14" t="s">
        <v>14</v>
      </c>
      <c r="AW331" s="14" t="s">
        <v>36</v>
      </c>
      <c r="AX331" s="14" t="s">
        <v>80</v>
      </c>
      <c r="AY331" s="241" t="s">
        <v>241</v>
      </c>
    </row>
    <row r="332" spans="1:65" s="12" customFormat="1" ht="22.5" x14ac:dyDescent="0.2">
      <c r="B332" s="209"/>
      <c r="C332" s="210"/>
      <c r="D332" s="211" t="s">
        <v>256</v>
      </c>
      <c r="E332" s="212" t="s">
        <v>1</v>
      </c>
      <c r="F332" s="213" t="s">
        <v>3220</v>
      </c>
      <c r="G332" s="210"/>
      <c r="H332" s="214">
        <v>37.578000000000003</v>
      </c>
      <c r="I332" s="215"/>
      <c r="J332" s="210"/>
      <c r="K332" s="210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256</v>
      </c>
      <c r="AU332" s="220" t="s">
        <v>88</v>
      </c>
      <c r="AV332" s="12" t="s">
        <v>88</v>
      </c>
      <c r="AW332" s="12" t="s">
        <v>36</v>
      </c>
      <c r="AX332" s="12" t="s">
        <v>80</v>
      </c>
      <c r="AY332" s="220" t="s">
        <v>241</v>
      </c>
    </row>
    <row r="333" spans="1:65" s="13" customFormat="1" ht="11.25" x14ac:dyDescent="0.2">
      <c r="B333" s="221"/>
      <c r="C333" s="222"/>
      <c r="D333" s="211" t="s">
        <v>256</v>
      </c>
      <c r="E333" s="223" t="s">
        <v>1</v>
      </c>
      <c r="F333" s="224" t="s">
        <v>258</v>
      </c>
      <c r="G333" s="222"/>
      <c r="H333" s="225">
        <v>37.578000000000003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256</v>
      </c>
      <c r="AU333" s="231" t="s">
        <v>88</v>
      </c>
      <c r="AV333" s="13" t="s">
        <v>175</v>
      </c>
      <c r="AW333" s="13" t="s">
        <v>36</v>
      </c>
      <c r="AX333" s="13" t="s">
        <v>14</v>
      </c>
      <c r="AY333" s="231" t="s">
        <v>241</v>
      </c>
    </row>
    <row r="334" spans="1:65" s="1" customFormat="1" ht="24.2" customHeight="1" x14ac:dyDescent="0.2">
      <c r="A334" s="34"/>
      <c r="B334" s="35"/>
      <c r="C334" s="191" t="s">
        <v>729</v>
      </c>
      <c r="D334" s="191" t="s">
        <v>243</v>
      </c>
      <c r="E334" s="192" t="s">
        <v>687</v>
      </c>
      <c r="F334" s="193" t="s">
        <v>688</v>
      </c>
      <c r="G334" s="194" t="s">
        <v>253</v>
      </c>
      <c r="H334" s="195">
        <v>140.91900000000001</v>
      </c>
      <c r="I334" s="196">
        <v>166.87</v>
      </c>
      <c r="J334" s="197">
        <f>ROUND(I334*H334,2)</f>
        <v>23515.15</v>
      </c>
      <c r="K334" s="193" t="s">
        <v>247</v>
      </c>
      <c r="L334" s="39"/>
      <c r="M334" s="198" t="s">
        <v>1</v>
      </c>
      <c r="N334" s="199" t="s">
        <v>45</v>
      </c>
      <c r="O334" s="71"/>
      <c r="P334" s="200">
        <f>O334*H334</f>
        <v>0</v>
      </c>
      <c r="Q334" s="200">
        <v>0</v>
      </c>
      <c r="R334" s="200">
        <f>Q334*H334</f>
        <v>0</v>
      </c>
      <c r="S334" s="200">
        <v>0</v>
      </c>
      <c r="T334" s="201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2" t="s">
        <v>175</v>
      </c>
      <c r="AT334" s="202" t="s">
        <v>243</v>
      </c>
      <c r="AU334" s="202" t="s">
        <v>88</v>
      </c>
      <c r="AY334" s="17" t="s">
        <v>241</v>
      </c>
      <c r="BE334" s="203">
        <f>IF(N334="základní",J334,0)</f>
        <v>23515.15</v>
      </c>
      <c r="BF334" s="203">
        <f>IF(N334="snížená",J334,0)</f>
        <v>0</v>
      </c>
      <c r="BG334" s="203">
        <f>IF(N334="zákl. přenesená",J334,0)</f>
        <v>0</v>
      </c>
      <c r="BH334" s="203">
        <f>IF(N334="sníž. přenesená",J334,0)</f>
        <v>0</v>
      </c>
      <c r="BI334" s="203">
        <f>IF(N334="nulová",J334,0)</f>
        <v>0</v>
      </c>
      <c r="BJ334" s="17" t="s">
        <v>14</v>
      </c>
      <c r="BK334" s="203">
        <f>ROUND(I334*H334,2)</f>
        <v>23515.15</v>
      </c>
      <c r="BL334" s="17" t="s">
        <v>175</v>
      </c>
      <c r="BM334" s="202" t="s">
        <v>4668</v>
      </c>
    </row>
    <row r="335" spans="1:65" s="1" customFormat="1" ht="11.25" x14ac:dyDescent="0.2">
      <c r="A335" s="34"/>
      <c r="B335" s="35"/>
      <c r="C335" s="36"/>
      <c r="D335" s="204" t="s">
        <v>249</v>
      </c>
      <c r="E335" s="36"/>
      <c r="F335" s="205" t="s">
        <v>690</v>
      </c>
      <c r="G335" s="36"/>
      <c r="H335" s="36"/>
      <c r="I335" s="206"/>
      <c r="J335" s="36"/>
      <c r="K335" s="36"/>
      <c r="L335" s="39"/>
      <c r="M335" s="207"/>
      <c r="N335" s="208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7" t="s">
        <v>249</v>
      </c>
      <c r="AU335" s="17" t="s">
        <v>88</v>
      </c>
    </row>
    <row r="336" spans="1:65" s="14" customFormat="1" ht="11.25" x14ac:dyDescent="0.2">
      <c r="B336" s="232"/>
      <c r="C336" s="233"/>
      <c r="D336" s="211" t="s">
        <v>256</v>
      </c>
      <c r="E336" s="234" t="s">
        <v>1</v>
      </c>
      <c r="F336" s="235" t="s">
        <v>691</v>
      </c>
      <c r="G336" s="233"/>
      <c r="H336" s="234" t="s">
        <v>1</v>
      </c>
      <c r="I336" s="236"/>
      <c r="J336" s="233"/>
      <c r="K336" s="233"/>
      <c r="L336" s="237"/>
      <c r="M336" s="238"/>
      <c r="N336" s="239"/>
      <c r="O336" s="239"/>
      <c r="P336" s="239"/>
      <c r="Q336" s="239"/>
      <c r="R336" s="239"/>
      <c r="S336" s="239"/>
      <c r="T336" s="240"/>
      <c r="AT336" s="241" t="s">
        <v>256</v>
      </c>
      <c r="AU336" s="241" t="s">
        <v>88</v>
      </c>
      <c r="AV336" s="14" t="s">
        <v>14</v>
      </c>
      <c r="AW336" s="14" t="s">
        <v>36</v>
      </c>
      <c r="AX336" s="14" t="s">
        <v>80</v>
      </c>
      <c r="AY336" s="241" t="s">
        <v>241</v>
      </c>
    </row>
    <row r="337" spans="1:65" s="12" customFormat="1" ht="11.25" x14ac:dyDescent="0.2">
      <c r="B337" s="209"/>
      <c r="C337" s="210"/>
      <c r="D337" s="211" t="s">
        <v>256</v>
      </c>
      <c r="E337" s="212" t="s">
        <v>1</v>
      </c>
      <c r="F337" s="213" t="s">
        <v>653</v>
      </c>
      <c r="G337" s="210"/>
      <c r="H337" s="214">
        <v>81.533000000000001</v>
      </c>
      <c r="I337" s="215"/>
      <c r="J337" s="210"/>
      <c r="K337" s="210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256</v>
      </c>
      <c r="AU337" s="220" t="s">
        <v>88</v>
      </c>
      <c r="AV337" s="12" t="s">
        <v>88</v>
      </c>
      <c r="AW337" s="12" t="s">
        <v>36</v>
      </c>
      <c r="AX337" s="12" t="s">
        <v>80</v>
      </c>
      <c r="AY337" s="220" t="s">
        <v>241</v>
      </c>
    </row>
    <row r="338" spans="1:65" s="12" customFormat="1" ht="11.25" x14ac:dyDescent="0.2">
      <c r="B338" s="209"/>
      <c r="C338" s="210"/>
      <c r="D338" s="211" t="s">
        <v>256</v>
      </c>
      <c r="E338" s="212" t="s">
        <v>1</v>
      </c>
      <c r="F338" s="213" t="s">
        <v>2550</v>
      </c>
      <c r="G338" s="210"/>
      <c r="H338" s="214">
        <v>5.8239999999999998</v>
      </c>
      <c r="I338" s="215"/>
      <c r="J338" s="210"/>
      <c r="K338" s="210"/>
      <c r="L338" s="216"/>
      <c r="M338" s="217"/>
      <c r="N338" s="218"/>
      <c r="O338" s="218"/>
      <c r="P338" s="218"/>
      <c r="Q338" s="218"/>
      <c r="R338" s="218"/>
      <c r="S338" s="218"/>
      <c r="T338" s="219"/>
      <c r="AT338" s="220" t="s">
        <v>256</v>
      </c>
      <c r="AU338" s="220" t="s">
        <v>88</v>
      </c>
      <c r="AV338" s="12" t="s">
        <v>88</v>
      </c>
      <c r="AW338" s="12" t="s">
        <v>36</v>
      </c>
      <c r="AX338" s="12" t="s">
        <v>80</v>
      </c>
      <c r="AY338" s="220" t="s">
        <v>241</v>
      </c>
    </row>
    <row r="339" spans="1:65" s="12" customFormat="1" ht="11.25" x14ac:dyDescent="0.2">
      <c r="B339" s="209"/>
      <c r="C339" s="210"/>
      <c r="D339" s="211" t="s">
        <v>256</v>
      </c>
      <c r="E339" s="212" t="s">
        <v>1</v>
      </c>
      <c r="F339" s="213" t="s">
        <v>2551</v>
      </c>
      <c r="G339" s="210"/>
      <c r="H339" s="214">
        <v>49.991</v>
      </c>
      <c r="I339" s="215"/>
      <c r="J339" s="210"/>
      <c r="K339" s="210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256</v>
      </c>
      <c r="AU339" s="220" t="s">
        <v>88</v>
      </c>
      <c r="AV339" s="12" t="s">
        <v>88</v>
      </c>
      <c r="AW339" s="12" t="s">
        <v>36</v>
      </c>
      <c r="AX339" s="12" t="s">
        <v>80</v>
      </c>
      <c r="AY339" s="220" t="s">
        <v>241</v>
      </c>
    </row>
    <row r="340" spans="1:65" s="12" customFormat="1" ht="11.25" x14ac:dyDescent="0.2">
      <c r="B340" s="209"/>
      <c r="C340" s="210"/>
      <c r="D340" s="211" t="s">
        <v>256</v>
      </c>
      <c r="E340" s="212" t="s">
        <v>1</v>
      </c>
      <c r="F340" s="213" t="s">
        <v>2552</v>
      </c>
      <c r="G340" s="210"/>
      <c r="H340" s="214">
        <v>3.5710000000000002</v>
      </c>
      <c r="I340" s="215"/>
      <c r="J340" s="210"/>
      <c r="K340" s="210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256</v>
      </c>
      <c r="AU340" s="220" t="s">
        <v>88</v>
      </c>
      <c r="AV340" s="12" t="s">
        <v>88</v>
      </c>
      <c r="AW340" s="12" t="s">
        <v>36</v>
      </c>
      <c r="AX340" s="12" t="s">
        <v>80</v>
      </c>
      <c r="AY340" s="220" t="s">
        <v>241</v>
      </c>
    </row>
    <row r="341" spans="1:65" s="13" customFormat="1" ht="11.25" x14ac:dyDescent="0.2">
      <c r="B341" s="221"/>
      <c r="C341" s="222"/>
      <c r="D341" s="211" t="s">
        <v>256</v>
      </c>
      <c r="E341" s="223" t="s">
        <v>1</v>
      </c>
      <c r="F341" s="224" t="s">
        <v>258</v>
      </c>
      <c r="G341" s="222"/>
      <c r="H341" s="225">
        <v>140.91900000000001</v>
      </c>
      <c r="I341" s="226"/>
      <c r="J341" s="222"/>
      <c r="K341" s="222"/>
      <c r="L341" s="227"/>
      <c r="M341" s="228"/>
      <c r="N341" s="229"/>
      <c r="O341" s="229"/>
      <c r="P341" s="229"/>
      <c r="Q341" s="229"/>
      <c r="R341" s="229"/>
      <c r="S341" s="229"/>
      <c r="T341" s="230"/>
      <c r="AT341" s="231" t="s">
        <v>256</v>
      </c>
      <c r="AU341" s="231" t="s">
        <v>88</v>
      </c>
      <c r="AV341" s="13" t="s">
        <v>175</v>
      </c>
      <c r="AW341" s="13" t="s">
        <v>36</v>
      </c>
      <c r="AX341" s="13" t="s">
        <v>14</v>
      </c>
      <c r="AY341" s="231" t="s">
        <v>241</v>
      </c>
    </row>
    <row r="342" spans="1:65" s="1" customFormat="1" ht="24.2" customHeight="1" x14ac:dyDescent="0.2">
      <c r="A342" s="34"/>
      <c r="B342" s="35"/>
      <c r="C342" s="191" t="s">
        <v>735</v>
      </c>
      <c r="D342" s="191" t="s">
        <v>243</v>
      </c>
      <c r="E342" s="192" t="s">
        <v>692</v>
      </c>
      <c r="F342" s="193" t="s">
        <v>693</v>
      </c>
      <c r="G342" s="194" t="s">
        <v>253</v>
      </c>
      <c r="H342" s="195">
        <v>157.88300000000001</v>
      </c>
      <c r="I342" s="196">
        <v>137.69999999999999</v>
      </c>
      <c r="J342" s="197">
        <f>ROUND(I342*H342,2)</f>
        <v>21740.49</v>
      </c>
      <c r="K342" s="193" t="s">
        <v>247</v>
      </c>
      <c r="L342" s="39"/>
      <c r="M342" s="198" t="s">
        <v>1</v>
      </c>
      <c r="N342" s="199" t="s">
        <v>45</v>
      </c>
      <c r="O342" s="71"/>
      <c r="P342" s="200">
        <f>O342*H342</f>
        <v>0</v>
      </c>
      <c r="Q342" s="200">
        <v>0</v>
      </c>
      <c r="R342" s="200">
        <f>Q342*H342</f>
        <v>0</v>
      </c>
      <c r="S342" s="200">
        <v>0</v>
      </c>
      <c r="T342" s="201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2" t="s">
        <v>175</v>
      </c>
      <c r="AT342" s="202" t="s">
        <v>243</v>
      </c>
      <c r="AU342" s="202" t="s">
        <v>88</v>
      </c>
      <c r="AY342" s="17" t="s">
        <v>241</v>
      </c>
      <c r="BE342" s="203">
        <f>IF(N342="základní",J342,0)</f>
        <v>21740.49</v>
      </c>
      <c r="BF342" s="203">
        <f>IF(N342="snížená",J342,0)</f>
        <v>0</v>
      </c>
      <c r="BG342" s="203">
        <f>IF(N342="zákl. přenesená",J342,0)</f>
        <v>0</v>
      </c>
      <c r="BH342" s="203">
        <f>IF(N342="sníž. přenesená",J342,0)</f>
        <v>0</v>
      </c>
      <c r="BI342" s="203">
        <f>IF(N342="nulová",J342,0)</f>
        <v>0</v>
      </c>
      <c r="BJ342" s="17" t="s">
        <v>14</v>
      </c>
      <c r="BK342" s="203">
        <f>ROUND(I342*H342,2)</f>
        <v>21740.49</v>
      </c>
      <c r="BL342" s="17" t="s">
        <v>175</v>
      </c>
      <c r="BM342" s="202" t="s">
        <v>4669</v>
      </c>
    </row>
    <row r="343" spans="1:65" s="1" customFormat="1" ht="11.25" x14ac:dyDescent="0.2">
      <c r="A343" s="34"/>
      <c r="B343" s="35"/>
      <c r="C343" s="36"/>
      <c r="D343" s="204" t="s">
        <v>249</v>
      </c>
      <c r="E343" s="36"/>
      <c r="F343" s="205" t="s">
        <v>695</v>
      </c>
      <c r="G343" s="36"/>
      <c r="H343" s="36"/>
      <c r="I343" s="206"/>
      <c r="J343" s="36"/>
      <c r="K343" s="36"/>
      <c r="L343" s="39"/>
      <c r="M343" s="207"/>
      <c r="N343" s="208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7" t="s">
        <v>249</v>
      </c>
      <c r="AU343" s="17" t="s">
        <v>88</v>
      </c>
    </row>
    <row r="344" spans="1:65" s="12" customFormat="1" ht="11.25" x14ac:dyDescent="0.2">
      <c r="B344" s="209"/>
      <c r="C344" s="210"/>
      <c r="D344" s="211" t="s">
        <v>256</v>
      </c>
      <c r="E344" s="212" t="s">
        <v>1</v>
      </c>
      <c r="F344" s="213" t="s">
        <v>459</v>
      </c>
      <c r="G344" s="210"/>
      <c r="H344" s="214">
        <v>7.569</v>
      </c>
      <c r="I344" s="215"/>
      <c r="J344" s="210"/>
      <c r="K344" s="210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256</v>
      </c>
      <c r="AU344" s="220" t="s">
        <v>88</v>
      </c>
      <c r="AV344" s="12" t="s">
        <v>88</v>
      </c>
      <c r="AW344" s="12" t="s">
        <v>36</v>
      </c>
      <c r="AX344" s="12" t="s">
        <v>80</v>
      </c>
      <c r="AY344" s="220" t="s">
        <v>241</v>
      </c>
    </row>
    <row r="345" spans="1:65" s="12" customFormat="1" ht="11.25" x14ac:dyDescent="0.2">
      <c r="B345" s="209"/>
      <c r="C345" s="210"/>
      <c r="D345" s="211" t="s">
        <v>256</v>
      </c>
      <c r="E345" s="212" t="s">
        <v>1</v>
      </c>
      <c r="F345" s="213" t="s">
        <v>462</v>
      </c>
      <c r="G345" s="210"/>
      <c r="H345" s="214">
        <v>140.91900000000001</v>
      </c>
      <c r="I345" s="215"/>
      <c r="J345" s="210"/>
      <c r="K345" s="210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256</v>
      </c>
      <c r="AU345" s="220" t="s">
        <v>88</v>
      </c>
      <c r="AV345" s="12" t="s">
        <v>88</v>
      </c>
      <c r="AW345" s="12" t="s">
        <v>36</v>
      </c>
      <c r="AX345" s="12" t="s">
        <v>80</v>
      </c>
      <c r="AY345" s="220" t="s">
        <v>241</v>
      </c>
    </row>
    <row r="346" spans="1:65" s="12" customFormat="1" ht="11.25" x14ac:dyDescent="0.2">
      <c r="B346" s="209"/>
      <c r="C346" s="210"/>
      <c r="D346" s="211" t="s">
        <v>256</v>
      </c>
      <c r="E346" s="212" t="s">
        <v>1</v>
      </c>
      <c r="F346" s="213" t="s">
        <v>1887</v>
      </c>
      <c r="G346" s="210"/>
      <c r="H346" s="214">
        <v>9.3949999999999996</v>
      </c>
      <c r="I346" s="215"/>
      <c r="J346" s="210"/>
      <c r="K346" s="210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256</v>
      </c>
      <c r="AU346" s="220" t="s">
        <v>88</v>
      </c>
      <c r="AV346" s="12" t="s">
        <v>88</v>
      </c>
      <c r="AW346" s="12" t="s">
        <v>36</v>
      </c>
      <c r="AX346" s="12" t="s">
        <v>80</v>
      </c>
      <c r="AY346" s="220" t="s">
        <v>241</v>
      </c>
    </row>
    <row r="347" spans="1:65" s="13" customFormat="1" ht="11.25" x14ac:dyDescent="0.2">
      <c r="B347" s="221"/>
      <c r="C347" s="222"/>
      <c r="D347" s="211" t="s">
        <v>256</v>
      </c>
      <c r="E347" s="223" t="s">
        <v>1</v>
      </c>
      <c r="F347" s="224" t="s">
        <v>258</v>
      </c>
      <c r="G347" s="222"/>
      <c r="H347" s="225">
        <v>157.88300000000001</v>
      </c>
      <c r="I347" s="226"/>
      <c r="J347" s="222"/>
      <c r="K347" s="222"/>
      <c r="L347" s="227"/>
      <c r="M347" s="228"/>
      <c r="N347" s="229"/>
      <c r="O347" s="229"/>
      <c r="P347" s="229"/>
      <c r="Q347" s="229"/>
      <c r="R347" s="229"/>
      <c r="S347" s="229"/>
      <c r="T347" s="230"/>
      <c r="AT347" s="231" t="s">
        <v>256</v>
      </c>
      <c r="AU347" s="231" t="s">
        <v>88</v>
      </c>
      <c r="AV347" s="13" t="s">
        <v>175</v>
      </c>
      <c r="AW347" s="13" t="s">
        <v>36</v>
      </c>
      <c r="AX347" s="13" t="s">
        <v>14</v>
      </c>
      <c r="AY347" s="231" t="s">
        <v>241</v>
      </c>
    </row>
    <row r="348" spans="1:65" s="1" customFormat="1" ht="33" customHeight="1" x14ac:dyDescent="0.2">
      <c r="A348" s="34"/>
      <c r="B348" s="35"/>
      <c r="C348" s="191" t="s">
        <v>740</v>
      </c>
      <c r="D348" s="191" t="s">
        <v>243</v>
      </c>
      <c r="E348" s="192" t="s">
        <v>697</v>
      </c>
      <c r="F348" s="193" t="s">
        <v>698</v>
      </c>
      <c r="G348" s="194" t="s">
        <v>467</v>
      </c>
      <c r="H348" s="195">
        <v>260.50700000000001</v>
      </c>
      <c r="I348" s="196">
        <v>50</v>
      </c>
      <c r="J348" s="197">
        <f>ROUND(I348*H348,2)</f>
        <v>13025.35</v>
      </c>
      <c r="K348" s="193" t="s">
        <v>247</v>
      </c>
      <c r="L348" s="39"/>
      <c r="M348" s="198" t="s">
        <v>1</v>
      </c>
      <c r="N348" s="199" t="s">
        <v>45</v>
      </c>
      <c r="O348" s="71"/>
      <c r="P348" s="200">
        <f>O348*H348</f>
        <v>0</v>
      </c>
      <c r="Q348" s="200">
        <v>0</v>
      </c>
      <c r="R348" s="200">
        <f>Q348*H348</f>
        <v>0</v>
      </c>
      <c r="S348" s="200">
        <v>0</v>
      </c>
      <c r="T348" s="201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2" t="s">
        <v>175</v>
      </c>
      <c r="AT348" s="202" t="s">
        <v>243</v>
      </c>
      <c r="AU348" s="202" t="s">
        <v>88</v>
      </c>
      <c r="AY348" s="17" t="s">
        <v>241</v>
      </c>
      <c r="BE348" s="203">
        <f>IF(N348="základní",J348,0)</f>
        <v>13025.35</v>
      </c>
      <c r="BF348" s="203">
        <f>IF(N348="snížená",J348,0)</f>
        <v>0</v>
      </c>
      <c r="BG348" s="203">
        <f>IF(N348="zákl. přenesená",J348,0)</f>
        <v>0</v>
      </c>
      <c r="BH348" s="203">
        <f>IF(N348="sníž. přenesená",J348,0)</f>
        <v>0</v>
      </c>
      <c r="BI348" s="203">
        <f>IF(N348="nulová",J348,0)</f>
        <v>0</v>
      </c>
      <c r="BJ348" s="17" t="s">
        <v>14</v>
      </c>
      <c r="BK348" s="203">
        <f>ROUND(I348*H348,2)</f>
        <v>13025.35</v>
      </c>
      <c r="BL348" s="17" t="s">
        <v>175</v>
      </c>
      <c r="BM348" s="202" t="s">
        <v>4670</v>
      </c>
    </row>
    <row r="349" spans="1:65" s="1" customFormat="1" ht="11.25" x14ac:dyDescent="0.2">
      <c r="A349" s="34"/>
      <c r="B349" s="35"/>
      <c r="C349" s="36"/>
      <c r="D349" s="204" t="s">
        <v>249</v>
      </c>
      <c r="E349" s="36"/>
      <c r="F349" s="205" t="s">
        <v>700</v>
      </c>
      <c r="G349" s="36"/>
      <c r="H349" s="36"/>
      <c r="I349" s="206"/>
      <c r="J349" s="36"/>
      <c r="K349" s="36"/>
      <c r="L349" s="39"/>
      <c r="M349" s="207"/>
      <c r="N349" s="208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7" t="s">
        <v>249</v>
      </c>
      <c r="AU349" s="17" t="s">
        <v>88</v>
      </c>
    </row>
    <row r="350" spans="1:65" s="1" customFormat="1" ht="19.5" x14ac:dyDescent="0.2">
      <c r="A350" s="34"/>
      <c r="B350" s="35"/>
      <c r="C350" s="36"/>
      <c r="D350" s="211" t="s">
        <v>701</v>
      </c>
      <c r="E350" s="36"/>
      <c r="F350" s="249" t="s">
        <v>702</v>
      </c>
      <c r="G350" s="36"/>
      <c r="H350" s="36"/>
      <c r="I350" s="206"/>
      <c r="J350" s="36"/>
      <c r="K350" s="36"/>
      <c r="L350" s="39"/>
      <c r="M350" s="207"/>
      <c r="N350" s="208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7" t="s">
        <v>701</v>
      </c>
      <c r="AU350" s="17" t="s">
        <v>88</v>
      </c>
    </row>
    <row r="351" spans="1:65" s="12" customFormat="1" ht="11.25" x14ac:dyDescent="0.2">
      <c r="B351" s="209"/>
      <c r="C351" s="210"/>
      <c r="D351" s="211" t="s">
        <v>256</v>
      </c>
      <c r="E351" s="212" t="s">
        <v>1</v>
      </c>
      <c r="F351" s="213" t="s">
        <v>2557</v>
      </c>
      <c r="G351" s="210"/>
      <c r="H351" s="214">
        <v>260.50700000000001</v>
      </c>
      <c r="I351" s="215"/>
      <c r="J351" s="210"/>
      <c r="K351" s="210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256</v>
      </c>
      <c r="AU351" s="220" t="s">
        <v>88</v>
      </c>
      <c r="AV351" s="12" t="s">
        <v>88</v>
      </c>
      <c r="AW351" s="12" t="s">
        <v>36</v>
      </c>
      <c r="AX351" s="12" t="s">
        <v>80</v>
      </c>
      <c r="AY351" s="220" t="s">
        <v>241</v>
      </c>
    </row>
    <row r="352" spans="1:65" s="13" customFormat="1" ht="11.25" x14ac:dyDescent="0.2">
      <c r="B352" s="221"/>
      <c r="C352" s="222"/>
      <c r="D352" s="211" t="s">
        <v>256</v>
      </c>
      <c r="E352" s="223" t="s">
        <v>1</v>
      </c>
      <c r="F352" s="224" t="s">
        <v>258</v>
      </c>
      <c r="G352" s="222"/>
      <c r="H352" s="225">
        <v>260.50700000000001</v>
      </c>
      <c r="I352" s="226"/>
      <c r="J352" s="222"/>
      <c r="K352" s="222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256</v>
      </c>
      <c r="AU352" s="231" t="s">
        <v>88</v>
      </c>
      <c r="AV352" s="13" t="s">
        <v>175</v>
      </c>
      <c r="AW352" s="13" t="s">
        <v>36</v>
      </c>
      <c r="AX352" s="13" t="s">
        <v>14</v>
      </c>
      <c r="AY352" s="231" t="s">
        <v>241</v>
      </c>
    </row>
    <row r="353" spans="1:65" s="1" customFormat="1" ht="16.5" customHeight="1" x14ac:dyDescent="0.2">
      <c r="A353" s="34"/>
      <c r="B353" s="35"/>
      <c r="C353" s="191" t="s">
        <v>749</v>
      </c>
      <c r="D353" s="191" t="s">
        <v>243</v>
      </c>
      <c r="E353" s="192" t="s">
        <v>259</v>
      </c>
      <c r="F353" s="193" t="s">
        <v>260</v>
      </c>
      <c r="G353" s="194" t="s">
        <v>253</v>
      </c>
      <c r="H353" s="195">
        <v>187.89</v>
      </c>
      <c r="I353" s="196">
        <v>27.54</v>
      </c>
      <c r="J353" s="197">
        <f>ROUND(I353*H353,2)</f>
        <v>5174.49</v>
      </c>
      <c r="K353" s="193" t="s">
        <v>247</v>
      </c>
      <c r="L353" s="39"/>
      <c r="M353" s="198" t="s">
        <v>1</v>
      </c>
      <c r="N353" s="199" t="s">
        <v>45</v>
      </c>
      <c r="O353" s="71"/>
      <c r="P353" s="200">
        <f>O353*H353</f>
        <v>0</v>
      </c>
      <c r="Q353" s="200">
        <v>0</v>
      </c>
      <c r="R353" s="200">
        <f>Q353*H353</f>
        <v>0</v>
      </c>
      <c r="S353" s="200">
        <v>0</v>
      </c>
      <c r="T353" s="201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2" t="s">
        <v>175</v>
      </c>
      <c r="AT353" s="202" t="s">
        <v>243</v>
      </c>
      <c r="AU353" s="202" t="s">
        <v>88</v>
      </c>
      <c r="AY353" s="17" t="s">
        <v>241</v>
      </c>
      <c r="BE353" s="203">
        <f>IF(N353="základní",J353,0)</f>
        <v>5174.49</v>
      </c>
      <c r="BF353" s="203">
        <f>IF(N353="snížená",J353,0)</f>
        <v>0</v>
      </c>
      <c r="BG353" s="203">
        <f>IF(N353="zákl. přenesená",J353,0)</f>
        <v>0</v>
      </c>
      <c r="BH353" s="203">
        <f>IF(N353="sníž. přenesená",J353,0)</f>
        <v>0</v>
      </c>
      <c r="BI353" s="203">
        <f>IF(N353="nulová",J353,0)</f>
        <v>0</v>
      </c>
      <c r="BJ353" s="17" t="s">
        <v>14</v>
      </c>
      <c r="BK353" s="203">
        <f>ROUND(I353*H353,2)</f>
        <v>5174.49</v>
      </c>
      <c r="BL353" s="17" t="s">
        <v>175</v>
      </c>
      <c r="BM353" s="202" t="s">
        <v>4671</v>
      </c>
    </row>
    <row r="354" spans="1:65" s="1" customFormat="1" ht="11.25" x14ac:dyDescent="0.2">
      <c r="A354" s="34"/>
      <c r="B354" s="35"/>
      <c r="C354" s="36"/>
      <c r="D354" s="204" t="s">
        <v>249</v>
      </c>
      <c r="E354" s="36"/>
      <c r="F354" s="205" t="s">
        <v>262</v>
      </c>
      <c r="G354" s="36"/>
      <c r="H354" s="36"/>
      <c r="I354" s="206"/>
      <c r="J354" s="36"/>
      <c r="K354" s="36"/>
      <c r="L354" s="39"/>
      <c r="M354" s="207"/>
      <c r="N354" s="208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7" t="s">
        <v>249</v>
      </c>
      <c r="AU354" s="17" t="s">
        <v>88</v>
      </c>
    </row>
    <row r="355" spans="1:65" s="12" customFormat="1" ht="11.25" x14ac:dyDescent="0.2">
      <c r="B355" s="209"/>
      <c r="C355" s="210"/>
      <c r="D355" s="211" t="s">
        <v>256</v>
      </c>
      <c r="E355" s="212" t="s">
        <v>1</v>
      </c>
      <c r="F355" s="213" t="s">
        <v>3249</v>
      </c>
      <c r="G355" s="210"/>
      <c r="H355" s="214">
        <v>187.89</v>
      </c>
      <c r="I355" s="215"/>
      <c r="J355" s="210"/>
      <c r="K355" s="210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256</v>
      </c>
      <c r="AU355" s="220" t="s">
        <v>88</v>
      </c>
      <c r="AV355" s="12" t="s">
        <v>88</v>
      </c>
      <c r="AW355" s="12" t="s">
        <v>36</v>
      </c>
      <c r="AX355" s="12" t="s">
        <v>80</v>
      </c>
      <c r="AY355" s="220" t="s">
        <v>241</v>
      </c>
    </row>
    <row r="356" spans="1:65" s="13" customFormat="1" ht="11.25" x14ac:dyDescent="0.2">
      <c r="B356" s="221"/>
      <c r="C356" s="222"/>
      <c r="D356" s="211" t="s">
        <v>256</v>
      </c>
      <c r="E356" s="223" t="s">
        <v>1</v>
      </c>
      <c r="F356" s="224" t="s">
        <v>258</v>
      </c>
      <c r="G356" s="222"/>
      <c r="H356" s="225">
        <v>187.89</v>
      </c>
      <c r="I356" s="226"/>
      <c r="J356" s="222"/>
      <c r="K356" s="222"/>
      <c r="L356" s="227"/>
      <c r="M356" s="228"/>
      <c r="N356" s="229"/>
      <c r="O356" s="229"/>
      <c r="P356" s="229"/>
      <c r="Q356" s="229"/>
      <c r="R356" s="229"/>
      <c r="S356" s="229"/>
      <c r="T356" s="230"/>
      <c r="AT356" s="231" t="s">
        <v>256</v>
      </c>
      <c r="AU356" s="231" t="s">
        <v>88</v>
      </c>
      <c r="AV356" s="13" t="s">
        <v>175</v>
      </c>
      <c r="AW356" s="13" t="s">
        <v>36</v>
      </c>
      <c r="AX356" s="13" t="s">
        <v>14</v>
      </c>
      <c r="AY356" s="231" t="s">
        <v>241</v>
      </c>
    </row>
    <row r="357" spans="1:65" s="1" customFormat="1" ht="24.2" customHeight="1" x14ac:dyDescent="0.2">
      <c r="A357" s="34"/>
      <c r="B357" s="35"/>
      <c r="C357" s="191" t="s">
        <v>754</v>
      </c>
      <c r="D357" s="191" t="s">
        <v>243</v>
      </c>
      <c r="E357" s="192" t="s">
        <v>722</v>
      </c>
      <c r="F357" s="193" t="s">
        <v>723</v>
      </c>
      <c r="G357" s="194" t="s">
        <v>253</v>
      </c>
      <c r="H357" s="195">
        <v>150.04300000000001</v>
      </c>
      <c r="I357" s="196">
        <v>215.01</v>
      </c>
      <c r="J357" s="197">
        <f>ROUND(I357*H357,2)</f>
        <v>32260.75</v>
      </c>
      <c r="K357" s="193" t="s">
        <v>247</v>
      </c>
      <c r="L357" s="39"/>
      <c r="M357" s="198" t="s">
        <v>1</v>
      </c>
      <c r="N357" s="199" t="s">
        <v>45</v>
      </c>
      <c r="O357" s="71"/>
      <c r="P357" s="200">
        <f>O357*H357</f>
        <v>0</v>
      </c>
      <c r="Q357" s="200">
        <v>0</v>
      </c>
      <c r="R357" s="200">
        <f>Q357*H357</f>
        <v>0</v>
      </c>
      <c r="S357" s="200">
        <v>0</v>
      </c>
      <c r="T357" s="201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2" t="s">
        <v>175</v>
      </c>
      <c r="AT357" s="202" t="s">
        <v>243</v>
      </c>
      <c r="AU357" s="202" t="s">
        <v>88</v>
      </c>
      <c r="AY357" s="17" t="s">
        <v>241</v>
      </c>
      <c r="BE357" s="203">
        <f>IF(N357="základní",J357,0)</f>
        <v>32260.75</v>
      </c>
      <c r="BF357" s="203">
        <f>IF(N357="snížená",J357,0)</f>
        <v>0</v>
      </c>
      <c r="BG357" s="203">
        <f>IF(N357="zákl. přenesená",J357,0)</f>
        <v>0</v>
      </c>
      <c r="BH357" s="203">
        <f>IF(N357="sníž. přenesená",J357,0)</f>
        <v>0</v>
      </c>
      <c r="BI357" s="203">
        <f>IF(N357="nulová",J357,0)</f>
        <v>0</v>
      </c>
      <c r="BJ357" s="17" t="s">
        <v>14</v>
      </c>
      <c r="BK357" s="203">
        <f>ROUND(I357*H357,2)</f>
        <v>32260.75</v>
      </c>
      <c r="BL357" s="17" t="s">
        <v>175</v>
      </c>
      <c r="BM357" s="202" t="s">
        <v>4672</v>
      </c>
    </row>
    <row r="358" spans="1:65" s="1" customFormat="1" ht="11.25" x14ac:dyDescent="0.2">
      <c r="A358" s="34"/>
      <c r="B358" s="35"/>
      <c r="C358" s="36"/>
      <c r="D358" s="204" t="s">
        <v>249</v>
      </c>
      <c r="E358" s="36"/>
      <c r="F358" s="205" t="s">
        <v>725</v>
      </c>
      <c r="G358" s="36"/>
      <c r="H358" s="36"/>
      <c r="I358" s="206"/>
      <c r="J358" s="36"/>
      <c r="K358" s="36"/>
      <c r="L358" s="39"/>
      <c r="M358" s="207"/>
      <c r="N358" s="208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7" t="s">
        <v>249</v>
      </c>
      <c r="AU358" s="17" t="s">
        <v>88</v>
      </c>
    </row>
    <row r="359" spans="1:65" s="12" customFormat="1" ht="11.25" x14ac:dyDescent="0.2">
      <c r="B359" s="209"/>
      <c r="C359" s="210"/>
      <c r="D359" s="211" t="s">
        <v>256</v>
      </c>
      <c r="E359" s="212" t="s">
        <v>1</v>
      </c>
      <c r="F359" s="213" t="s">
        <v>3249</v>
      </c>
      <c r="G359" s="210"/>
      <c r="H359" s="214">
        <v>187.89</v>
      </c>
      <c r="I359" s="215"/>
      <c r="J359" s="210"/>
      <c r="K359" s="210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256</v>
      </c>
      <c r="AU359" s="220" t="s">
        <v>88</v>
      </c>
      <c r="AV359" s="12" t="s">
        <v>88</v>
      </c>
      <c r="AW359" s="12" t="s">
        <v>36</v>
      </c>
      <c r="AX359" s="12" t="s">
        <v>80</v>
      </c>
      <c r="AY359" s="220" t="s">
        <v>241</v>
      </c>
    </row>
    <row r="360" spans="1:65" s="12" customFormat="1" ht="11.25" x14ac:dyDescent="0.2">
      <c r="B360" s="209"/>
      <c r="C360" s="210"/>
      <c r="D360" s="211" t="s">
        <v>256</v>
      </c>
      <c r="E360" s="212" t="s">
        <v>1</v>
      </c>
      <c r="F360" s="213" t="s">
        <v>726</v>
      </c>
      <c r="G360" s="210"/>
      <c r="H360" s="214">
        <v>-7.89</v>
      </c>
      <c r="I360" s="215"/>
      <c r="J360" s="210"/>
      <c r="K360" s="210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256</v>
      </c>
      <c r="AU360" s="220" t="s">
        <v>88</v>
      </c>
      <c r="AV360" s="12" t="s">
        <v>88</v>
      </c>
      <c r="AW360" s="12" t="s">
        <v>36</v>
      </c>
      <c r="AX360" s="12" t="s">
        <v>80</v>
      </c>
      <c r="AY360" s="220" t="s">
        <v>241</v>
      </c>
    </row>
    <row r="361" spans="1:65" s="12" customFormat="1" ht="11.25" x14ac:dyDescent="0.2">
      <c r="B361" s="209"/>
      <c r="C361" s="210"/>
      <c r="D361" s="211" t="s">
        <v>256</v>
      </c>
      <c r="E361" s="212" t="s">
        <v>1</v>
      </c>
      <c r="F361" s="213" t="s">
        <v>727</v>
      </c>
      <c r="G361" s="210"/>
      <c r="H361" s="214">
        <v>-29.222000000000001</v>
      </c>
      <c r="I361" s="215"/>
      <c r="J361" s="210"/>
      <c r="K361" s="210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256</v>
      </c>
      <c r="AU361" s="220" t="s">
        <v>88</v>
      </c>
      <c r="AV361" s="12" t="s">
        <v>88</v>
      </c>
      <c r="AW361" s="12" t="s">
        <v>36</v>
      </c>
      <c r="AX361" s="12" t="s">
        <v>80</v>
      </c>
      <c r="AY361" s="220" t="s">
        <v>241</v>
      </c>
    </row>
    <row r="362" spans="1:65" s="12" customFormat="1" ht="22.5" x14ac:dyDescent="0.2">
      <c r="B362" s="209"/>
      <c r="C362" s="210"/>
      <c r="D362" s="211" t="s">
        <v>256</v>
      </c>
      <c r="E362" s="212" t="s">
        <v>1</v>
      </c>
      <c r="F362" s="213" t="s">
        <v>4673</v>
      </c>
      <c r="G362" s="210"/>
      <c r="H362" s="214">
        <v>-0.14000000000000001</v>
      </c>
      <c r="I362" s="215"/>
      <c r="J362" s="210"/>
      <c r="K362" s="210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256</v>
      </c>
      <c r="AU362" s="220" t="s">
        <v>88</v>
      </c>
      <c r="AV362" s="12" t="s">
        <v>88</v>
      </c>
      <c r="AW362" s="12" t="s">
        <v>36</v>
      </c>
      <c r="AX362" s="12" t="s">
        <v>80</v>
      </c>
      <c r="AY362" s="220" t="s">
        <v>241</v>
      </c>
    </row>
    <row r="363" spans="1:65" s="12" customFormat="1" ht="22.5" x14ac:dyDescent="0.2">
      <c r="B363" s="209"/>
      <c r="C363" s="210"/>
      <c r="D363" s="211" t="s">
        <v>256</v>
      </c>
      <c r="E363" s="212" t="s">
        <v>1</v>
      </c>
      <c r="F363" s="213" t="s">
        <v>4674</v>
      </c>
      <c r="G363" s="210"/>
      <c r="H363" s="214">
        <v>-0.54</v>
      </c>
      <c r="I363" s="215"/>
      <c r="J363" s="210"/>
      <c r="K363" s="210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256</v>
      </c>
      <c r="AU363" s="220" t="s">
        <v>88</v>
      </c>
      <c r="AV363" s="12" t="s">
        <v>88</v>
      </c>
      <c r="AW363" s="12" t="s">
        <v>36</v>
      </c>
      <c r="AX363" s="12" t="s">
        <v>80</v>
      </c>
      <c r="AY363" s="220" t="s">
        <v>241</v>
      </c>
    </row>
    <row r="364" spans="1:65" s="12" customFormat="1" ht="22.5" x14ac:dyDescent="0.2">
      <c r="B364" s="209"/>
      <c r="C364" s="210"/>
      <c r="D364" s="211" t="s">
        <v>256</v>
      </c>
      <c r="E364" s="212" t="s">
        <v>1</v>
      </c>
      <c r="F364" s="213" t="s">
        <v>4675</v>
      </c>
      <c r="G364" s="210"/>
      <c r="H364" s="214">
        <v>-2.3E-2</v>
      </c>
      <c r="I364" s="215"/>
      <c r="J364" s="210"/>
      <c r="K364" s="210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256</v>
      </c>
      <c r="AU364" s="220" t="s">
        <v>88</v>
      </c>
      <c r="AV364" s="12" t="s">
        <v>88</v>
      </c>
      <c r="AW364" s="12" t="s">
        <v>36</v>
      </c>
      <c r="AX364" s="12" t="s">
        <v>80</v>
      </c>
      <c r="AY364" s="220" t="s">
        <v>241</v>
      </c>
    </row>
    <row r="365" spans="1:65" s="12" customFormat="1" ht="22.5" x14ac:dyDescent="0.2">
      <c r="B365" s="209"/>
      <c r="C365" s="210"/>
      <c r="D365" s="211" t="s">
        <v>256</v>
      </c>
      <c r="E365" s="212" t="s">
        <v>1</v>
      </c>
      <c r="F365" s="213" t="s">
        <v>4676</v>
      </c>
      <c r="G365" s="210"/>
      <c r="H365" s="214">
        <v>-1.2999999999999999E-2</v>
      </c>
      <c r="I365" s="215"/>
      <c r="J365" s="210"/>
      <c r="K365" s="210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256</v>
      </c>
      <c r="AU365" s="220" t="s">
        <v>88</v>
      </c>
      <c r="AV365" s="12" t="s">
        <v>88</v>
      </c>
      <c r="AW365" s="12" t="s">
        <v>36</v>
      </c>
      <c r="AX365" s="12" t="s">
        <v>80</v>
      </c>
      <c r="AY365" s="220" t="s">
        <v>241</v>
      </c>
    </row>
    <row r="366" spans="1:65" s="12" customFormat="1" ht="22.5" x14ac:dyDescent="0.2">
      <c r="B366" s="209"/>
      <c r="C366" s="210"/>
      <c r="D366" s="211" t="s">
        <v>256</v>
      </c>
      <c r="E366" s="212" t="s">
        <v>1</v>
      </c>
      <c r="F366" s="213" t="s">
        <v>4677</v>
      </c>
      <c r="G366" s="210"/>
      <c r="H366" s="214">
        <v>-1.9E-2</v>
      </c>
      <c r="I366" s="215"/>
      <c r="J366" s="210"/>
      <c r="K366" s="210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256</v>
      </c>
      <c r="AU366" s="220" t="s">
        <v>88</v>
      </c>
      <c r="AV366" s="12" t="s">
        <v>88</v>
      </c>
      <c r="AW366" s="12" t="s">
        <v>36</v>
      </c>
      <c r="AX366" s="12" t="s">
        <v>80</v>
      </c>
      <c r="AY366" s="220" t="s">
        <v>241</v>
      </c>
    </row>
    <row r="367" spans="1:65" s="13" customFormat="1" ht="11.25" x14ac:dyDescent="0.2">
      <c r="B367" s="221"/>
      <c r="C367" s="222"/>
      <c r="D367" s="211" t="s">
        <v>256</v>
      </c>
      <c r="E367" s="223" t="s">
        <v>496</v>
      </c>
      <c r="F367" s="224" t="s">
        <v>258</v>
      </c>
      <c r="G367" s="222"/>
      <c r="H367" s="225">
        <v>150.04300000000001</v>
      </c>
      <c r="I367" s="226"/>
      <c r="J367" s="222"/>
      <c r="K367" s="222"/>
      <c r="L367" s="227"/>
      <c r="M367" s="228"/>
      <c r="N367" s="229"/>
      <c r="O367" s="229"/>
      <c r="P367" s="229"/>
      <c r="Q367" s="229"/>
      <c r="R367" s="229"/>
      <c r="S367" s="229"/>
      <c r="T367" s="230"/>
      <c r="AT367" s="231" t="s">
        <v>256</v>
      </c>
      <c r="AU367" s="231" t="s">
        <v>88</v>
      </c>
      <c r="AV367" s="13" t="s">
        <v>175</v>
      </c>
      <c r="AW367" s="13" t="s">
        <v>36</v>
      </c>
      <c r="AX367" s="13" t="s">
        <v>14</v>
      </c>
      <c r="AY367" s="231" t="s">
        <v>241</v>
      </c>
    </row>
    <row r="368" spans="1:65" s="1" customFormat="1" ht="16.5" customHeight="1" x14ac:dyDescent="0.2">
      <c r="A368" s="34"/>
      <c r="B368" s="35"/>
      <c r="C368" s="250" t="s">
        <v>759</v>
      </c>
      <c r="D368" s="250" t="s">
        <v>716</v>
      </c>
      <c r="E368" s="251" t="s">
        <v>730</v>
      </c>
      <c r="F368" s="252" t="s">
        <v>731</v>
      </c>
      <c r="G368" s="253" t="s">
        <v>467</v>
      </c>
      <c r="H368" s="254">
        <v>246.12</v>
      </c>
      <c r="I368" s="255">
        <v>351.14</v>
      </c>
      <c r="J368" s="256">
        <f>ROUND(I368*H368,2)</f>
        <v>86422.58</v>
      </c>
      <c r="K368" s="252" t="s">
        <v>247</v>
      </c>
      <c r="L368" s="257"/>
      <c r="M368" s="258" t="s">
        <v>1</v>
      </c>
      <c r="N368" s="259" t="s">
        <v>45</v>
      </c>
      <c r="O368" s="71"/>
      <c r="P368" s="200">
        <f>O368*H368</f>
        <v>0</v>
      </c>
      <c r="Q368" s="200">
        <v>0</v>
      </c>
      <c r="R368" s="200">
        <f>Q368*H368</f>
        <v>0</v>
      </c>
      <c r="S368" s="200">
        <v>0</v>
      </c>
      <c r="T368" s="201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2" t="s">
        <v>292</v>
      </c>
      <c r="AT368" s="202" t="s">
        <v>716</v>
      </c>
      <c r="AU368" s="202" t="s">
        <v>88</v>
      </c>
      <c r="AY368" s="17" t="s">
        <v>241</v>
      </c>
      <c r="BE368" s="203">
        <f>IF(N368="základní",J368,0)</f>
        <v>86422.58</v>
      </c>
      <c r="BF368" s="203">
        <f>IF(N368="snížená",J368,0)</f>
        <v>0</v>
      </c>
      <c r="BG368" s="203">
        <f>IF(N368="zákl. přenesená",J368,0)</f>
        <v>0</v>
      </c>
      <c r="BH368" s="203">
        <f>IF(N368="sníž. přenesená",J368,0)</f>
        <v>0</v>
      </c>
      <c r="BI368" s="203">
        <f>IF(N368="nulová",J368,0)</f>
        <v>0</v>
      </c>
      <c r="BJ368" s="17" t="s">
        <v>14</v>
      </c>
      <c r="BK368" s="203">
        <f>ROUND(I368*H368,2)</f>
        <v>86422.58</v>
      </c>
      <c r="BL368" s="17" t="s">
        <v>175</v>
      </c>
      <c r="BM368" s="202" t="s">
        <v>4678</v>
      </c>
    </row>
    <row r="369" spans="1:65" s="14" customFormat="1" ht="11.25" x14ac:dyDescent="0.2">
      <c r="B369" s="232"/>
      <c r="C369" s="233"/>
      <c r="D369" s="211" t="s">
        <v>256</v>
      </c>
      <c r="E369" s="234" t="s">
        <v>1</v>
      </c>
      <c r="F369" s="235" t="s">
        <v>733</v>
      </c>
      <c r="G369" s="233"/>
      <c r="H369" s="234" t="s">
        <v>1</v>
      </c>
      <c r="I369" s="236"/>
      <c r="J369" s="233"/>
      <c r="K369" s="233"/>
      <c r="L369" s="237"/>
      <c r="M369" s="238"/>
      <c r="N369" s="239"/>
      <c r="O369" s="239"/>
      <c r="P369" s="239"/>
      <c r="Q369" s="239"/>
      <c r="R369" s="239"/>
      <c r="S369" s="239"/>
      <c r="T369" s="240"/>
      <c r="AT369" s="241" t="s">
        <v>256</v>
      </c>
      <c r="AU369" s="241" t="s">
        <v>88</v>
      </c>
      <c r="AV369" s="14" t="s">
        <v>14</v>
      </c>
      <c r="AW369" s="14" t="s">
        <v>36</v>
      </c>
      <c r="AX369" s="14" t="s">
        <v>80</v>
      </c>
      <c r="AY369" s="241" t="s">
        <v>241</v>
      </c>
    </row>
    <row r="370" spans="1:65" s="12" customFormat="1" ht="11.25" x14ac:dyDescent="0.2">
      <c r="B370" s="209"/>
      <c r="C370" s="210"/>
      <c r="D370" s="211" t="s">
        <v>256</v>
      </c>
      <c r="E370" s="212" t="s">
        <v>1</v>
      </c>
      <c r="F370" s="213" t="s">
        <v>734</v>
      </c>
      <c r="G370" s="210"/>
      <c r="H370" s="214">
        <v>246.12</v>
      </c>
      <c r="I370" s="215"/>
      <c r="J370" s="210"/>
      <c r="K370" s="210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256</v>
      </c>
      <c r="AU370" s="220" t="s">
        <v>88</v>
      </c>
      <c r="AV370" s="12" t="s">
        <v>88</v>
      </c>
      <c r="AW370" s="12" t="s">
        <v>36</v>
      </c>
      <c r="AX370" s="12" t="s">
        <v>80</v>
      </c>
      <c r="AY370" s="220" t="s">
        <v>241</v>
      </c>
    </row>
    <row r="371" spans="1:65" s="13" customFormat="1" ht="11.25" x14ac:dyDescent="0.2">
      <c r="B371" s="221"/>
      <c r="C371" s="222"/>
      <c r="D371" s="211" t="s">
        <v>256</v>
      </c>
      <c r="E371" s="223" t="s">
        <v>1</v>
      </c>
      <c r="F371" s="224" t="s">
        <v>258</v>
      </c>
      <c r="G371" s="222"/>
      <c r="H371" s="225">
        <v>246.12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256</v>
      </c>
      <c r="AU371" s="231" t="s">
        <v>88</v>
      </c>
      <c r="AV371" s="13" t="s">
        <v>175</v>
      </c>
      <c r="AW371" s="13" t="s">
        <v>36</v>
      </c>
      <c r="AX371" s="13" t="s">
        <v>14</v>
      </c>
      <c r="AY371" s="231" t="s">
        <v>241</v>
      </c>
    </row>
    <row r="372" spans="1:65" s="1" customFormat="1" ht="24.2" customHeight="1" x14ac:dyDescent="0.2">
      <c r="A372" s="34"/>
      <c r="B372" s="35"/>
      <c r="C372" s="191" t="s">
        <v>766</v>
      </c>
      <c r="D372" s="191" t="s">
        <v>243</v>
      </c>
      <c r="E372" s="192" t="s">
        <v>736</v>
      </c>
      <c r="F372" s="193" t="s">
        <v>737</v>
      </c>
      <c r="G372" s="194" t="s">
        <v>253</v>
      </c>
      <c r="H372" s="195">
        <v>14.353</v>
      </c>
      <c r="I372" s="196">
        <v>963.9</v>
      </c>
      <c r="J372" s="197">
        <f>ROUND(I372*H372,2)</f>
        <v>13834.86</v>
      </c>
      <c r="K372" s="193" t="s">
        <v>247</v>
      </c>
      <c r="L372" s="39"/>
      <c r="M372" s="198" t="s">
        <v>1</v>
      </c>
      <c r="N372" s="199" t="s">
        <v>45</v>
      </c>
      <c r="O372" s="71"/>
      <c r="P372" s="200">
        <f>O372*H372</f>
        <v>0</v>
      </c>
      <c r="Q372" s="200">
        <v>0</v>
      </c>
      <c r="R372" s="200">
        <f>Q372*H372</f>
        <v>0</v>
      </c>
      <c r="S372" s="200">
        <v>0</v>
      </c>
      <c r="T372" s="201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2" t="s">
        <v>175</v>
      </c>
      <c r="AT372" s="202" t="s">
        <v>243</v>
      </c>
      <c r="AU372" s="202" t="s">
        <v>88</v>
      </c>
      <c r="AY372" s="17" t="s">
        <v>241</v>
      </c>
      <c r="BE372" s="203">
        <f>IF(N372="základní",J372,0)</f>
        <v>13834.86</v>
      </c>
      <c r="BF372" s="203">
        <f>IF(N372="snížená",J372,0)</f>
        <v>0</v>
      </c>
      <c r="BG372" s="203">
        <f>IF(N372="zákl. přenesená",J372,0)</f>
        <v>0</v>
      </c>
      <c r="BH372" s="203">
        <f>IF(N372="sníž. přenesená",J372,0)</f>
        <v>0</v>
      </c>
      <c r="BI372" s="203">
        <f>IF(N372="nulová",J372,0)</f>
        <v>0</v>
      </c>
      <c r="BJ372" s="17" t="s">
        <v>14</v>
      </c>
      <c r="BK372" s="203">
        <f>ROUND(I372*H372,2)</f>
        <v>13834.86</v>
      </c>
      <c r="BL372" s="17" t="s">
        <v>175</v>
      </c>
      <c r="BM372" s="202" t="s">
        <v>4679</v>
      </c>
    </row>
    <row r="373" spans="1:65" s="1" customFormat="1" ht="11.25" x14ac:dyDescent="0.2">
      <c r="A373" s="34"/>
      <c r="B373" s="35"/>
      <c r="C373" s="36"/>
      <c r="D373" s="204" t="s">
        <v>249</v>
      </c>
      <c r="E373" s="36"/>
      <c r="F373" s="205" t="s">
        <v>739</v>
      </c>
      <c r="G373" s="36"/>
      <c r="H373" s="36"/>
      <c r="I373" s="206"/>
      <c r="J373" s="36"/>
      <c r="K373" s="36"/>
      <c r="L373" s="39"/>
      <c r="M373" s="207"/>
      <c r="N373" s="208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7" t="s">
        <v>249</v>
      </c>
      <c r="AU373" s="17" t="s">
        <v>88</v>
      </c>
    </row>
    <row r="374" spans="1:65" s="12" customFormat="1" ht="11.25" x14ac:dyDescent="0.2">
      <c r="B374" s="209"/>
      <c r="C374" s="210"/>
      <c r="D374" s="211" t="s">
        <v>256</v>
      </c>
      <c r="E374" s="212" t="s">
        <v>1</v>
      </c>
      <c r="F374" s="213" t="s">
        <v>448</v>
      </c>
      <c r="G374" s="210"/>
      <c r="H374" s="214">
        <v>11.689</v>
      </c>
      <c r="I374" s="215"/>
      <c r="J374" s="210"/>
      <c r="K374" s="210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256</v>
      </c>
      <c r="AU374" s="220" t="s">
        <v>88</v>
      </c>
      <c r="AV374" s="12" t="s">
        <v>88</v>
      </c>
      <c r="AW374" s="12" t="s">
        <v>36</v>
      </c>
      <c r="AX374" s="12" t="s">
        <v>80</v>
      </c>
      <c r="AY374" s="220" t="s">
        <v>241</v>
      </c>
    </row>
    <row r="375" spans="1:65" s="12" customFormat="1" ht="33.75" x14ac:dyDescent="0.2">
      <c r="B375" s="209"/>
      <c r="C375" s="210"/>
      <c r="D375" s="211" t="s">
        <v>256</v>
      </c>
      <c r="E375" s="212" t="s">
        <v>1</v>
      </c>
      <c r="F375" s="213" t="s">
        <v>4680</v>
      </c>
      <c r="G375" s="210"/>
      <c r="H375" s="214">
        <v>2.6640000000000001</v>
      </c>
      <c r="I375" s="215"/>
      <c r="J375" s="210"/>
      <c r="K375" s="210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256</v>
      </c>
      <c r="AU375" s="220" t="s">
        <v>88</v>
      </c>
      <c r="AV375" s="12" t="s">
        <v>88</v>
      </c>
      <c r="AW375" s="12" t="s">
        <v>36</v>
      </c>
      <c r="AX375" s="12" t="s">
        <v>80</v>
      </c>
      <c r="AY375" s="220" t="s">
        <v>241</v>
      </c>
    </row>
    <row r="376" spans="1:65" s="13" customFormat="1" ht="11.25" x14ac:dyDescent="0.2">
      <c r="B376" s="221"/>
      <c r="C376" s="222"/>
      <c r="D376" s="211" t="s">
        <v>256</v>
      </c>
      <c r="E376" s="223" t="s">
        <v>1</v>
      </c>
      <c r="F376" s="224" t="s">
        <v>258</v>
      </c>
      <c r="G376" s="222"/>
      <c r="H376" s="225">
        <v>14.353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256</v>
      </c>
      <c r="AU376" s="231" t="s">
        <v>88</v>
      </c>
      <c r="AV376" s="13" t="s">
        <v>175</v>
      </c>
      <c r="AW376" s="13" t="s">
        <v>36</v>
      </c>
      <c r="AX376" s="13" t="s">
        <v>14</v>
      </c>
      <c r="AY376" s="231" t="s">
        <v>241</v>
      </c>
    </row>
    <row r="377" spans="1:65" s="1" customFormat="1" ht="24.2" customHeight="1" x14ac:dyDescent="0.2">
      <c r="A377" s="34"/>
      <c r="B377" s="35"/>
      <c r="C377" s="191" t="s">
        <v>772</v>
      </c>
      <c r="D377" s="191" t="s">
        <v>243</v>
      </c>
      <c r="E377" s="192" t="s">
        <v>741</v>
      </c>
      <c r="F377" s="193" t="s">
        <v>742</v>
      </c>
      <c r="G377" s="194" t="s">
        <v>253</v>
      </c>
      <c r="H377" s="195">
        <v>17.533000000000001</v>
      </c>
      <c r="I377" s="196">
        <v>447.53</v>
      </c>
      <c r="J377" s="197">
        <f>ROUND(I377*H377,2)</f>
        <v>7846.54</v>
      </c>
      <c r="K377" s="193" t="s">
        <v>247</v>
      </c>
      <c r="L377" s="39"/>
      <c r="M377" s="198" t="s">
        <v>1</v>
      </c>
      <c r="N377" s="199" t="s">
        <v>45</v>
      </c>
      <c r="O377" s="71"/>
      <c r="P377" s="200">
        <f>O377*H377</f>
        <v>0</v>
      </c>
      <c r="Q377" s="200">
        <v>0</v>
      </c>
      <c r="R377" s="200">
        <f>Q377*H377</f>
        <v>0</v>
      </c>
      <c r="S377" s="200">
        <v>0</v>
      </c>
      <c r="T377" s="201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2" t="s">
        <v>175</v>
      </c>
      <c r="AT377" s="202" t="s">
        <v>243</v>
      </c>
      <c r="AU377" s="202" t="s">
        <v>88</v>
      </c>
      <c r="AY377" s="17" t="s">
        <v>241</v>
      </c>
      <c r="BE377" s="203">
        <f>IF(N377="základní",J377,0)</f>
        <v>7846.54</v>
      </c>
      <c r="BF377" s="203">
        <f>IF(N377="snížená",J377,0)</f>
        <v>0</v>
      </c>
      <c r="BG377" s="203">
        <f>IF(N377="zákl. přenesená",J377,0)</f>
        <v>0</v>
      </c>
      <c r="BH377" s="203">
        <f>IF(N377="sníž. přenesená",J377,0)</f>
        <v>0</v>
      </c>
      <c r="BI377" s="203">
        <f>IF(N377="nulová",J377,0)</f>
        <v>0</v>
      </c>
      <c r="BJ377" s="17" t="s">
        <v>14</v>
      </c>
      <c r="BK377" s="203">
        <f>ROUND(I377*H377,2)</f>
        <v>7846.54</v>
      </c>
      <c r="BL377" s="17" t="s">
        <v>175</v>
      </c>
      <c r="BM377" s="202" t="s">
        <v>4681</v>
      </c>
    </row>
    <row r="378" spans="1:65" s="1" customFormat="1" ht="11.25" x14ac:dyDescent="0.2">
      <c r="A378" s="34"/>
      <c r="B378" s="35"/>
      <c r="C378" s="36"/>
      <c r="D378" s="204" t="s">
        <v>249</v>
      </c>
      <c r="E378" s="36"/>
      <c r="F378" s="205" t="s">
        <v>744</v>
      </c>
      <c r="G378" s="36"/>
      <c r="H378" s="36"/>
      <c r="I378" s="206"/>
      <c r="J378" s="36"/>
      <c r="K378" s="36"/>
      <c r="L378" s="39"/>
      <c r="M378" s="207"/>
      <c r="N378" s="208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7" t="s">
        <v>249</v>
      </c>
      <c r="AU378" s="17" t="s">
        <v>88</v>
      </c>
    </row>
    <row r="379" spans="1:65" s="14" customFormat="1" ht="11.25" x14ac:dyDescent="0.2">
      <c r="B379" s="232"/>
      <c r="C379" s="233"/>
      <c r="D379" s="211" t="s">
        <v>256</v>
      </c>
      <c r="E379" s="234" t="s">
        <v>1</v>
      </c>
      <c r="F379" s="235" t="s">
        <v>4682</v>
      </c>
      <c r="G379" s="233"/>
      <c r="H379" s="234" t="s">
        <v>1</v>
      </c>
      <c r="I379" s="236"/>
      <c r="J379" s="233"/>
      <c r="K379" s="233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256</v>
      </c>
      <c r="AU379" s="241" t="s">
        <v>88</v>
      </c>
      <c r="AV379" s="14" t="s">
        <v>14</v>
      </c>
      <c r="AW379" s="14" t="s">
        <v>36</v>
      </c>
      <c r="AX379" s="14" t="s">
        <v>80</v>
      </c>
      <c r="AY379" s="241" t="s">
        <v>241</v>
      </c>
    </row>
    <row r="380" spans="1:65" s="12" customFormat="1" ht="11.25" x14ac:dyDescent="0.2">
      <c r="B380" s="209"/>
      <c r="C380" s="210"/>
      <c r="D380" s="211" t="s">
        <v>256</v>
      </c>
      <c r="E380" s="212" t="s">
        <v>1</v>
      </c>
      <c r="F380" s="213" t="s">
        <v>4683</v>
      </c>
      <c r="G380" s="210"/>
      <c r="H380" s="214">
        <v>8.44</v>
      </c>
      <c r="I380" s="215"/>
      <c r="J380" s="210"/>
      <c r="K380" s="210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256</v>
      </c>
      <c r="AU380" s="220" t="s">
        <v>88</v>
      </c>
      <c r="AV380" s="12" t="s">
        <v>88</v>
      </c>
      <c r="AW380" s="12" t="s">
        <v>36</v>
      </c>
      <c r="AX380" s="12" t="s">
        <v>80</v>
      </c>
      <c r="AY380" s="220" t="s">
        <v>241</v>
      </c>
    </row>
    <row r="381" spans="1:65" s="14" customFormat="1" ht="11.25" x14ac:dyDescent="0.2">
      <c r="B381" s="232"/>
      <c r="C381" s="233"/>
      <c r="D381" s="211" t="s">
        <v>256</v>
      </c>
      <c r="E381" s="234" t="s">
        <v>1</v>
      </c>
      <c r="F381" s="235" t="s">
        <v>4630</v>
      </c>
      <c r="G381" s="233"/>
      <c r="H381" s="234" t="s">
        <v>1</v>
      </c>
      <c r="I381" s="236"/>
      <c r="J381" s="233"/>
      <c r="K381" s="233"/>
      <c r="L381" s="237"/>
      <c r="M381" s="238"/>
      <c r="N381" s="239"/>
      <c r="O381" s="239"/>
      <c r="P381" s="239"/>
      <c r="Q381" s="239"/>
      <c r="R381" s="239"/>
      <c r="S381" s="239"/>
      <c r="T381" s="240"/>
      <c r="AT381" s="241" t="s">
        <v>256</v>
      </c>
      <c r="AU381" s="241" t="s">
        <v>88</v>
      </c>
      <c r="AV381" s="14" t="s">
        <v>14</v>
      </c>
      <c r="AW381" s="14" t="s">
        <v>36</v>
      </c>
      <c r="AX381" s="14" t="s">
        <v>80</v>
      </c>
      <c r="AY381" s="241" t="s">
        <v>241</v>
      </c>
    </row>
    <row r="382" spans="1:65" s="12" customFormat="1" ht="11.25" x14ac:dyDescent="0.2">
      <c r="B382" s="209"/>
      <c r="C382" s="210"/>
      <c r="D382" s="211" t="s">
        <v>256</v>
      </c>
      <c r="E382" s="212" t="s">
        <v>1</v>
      </c>
      <c r="F382" s="213" t="s">
        <v>4684</v>
      </c>
      <c r="G382" s="210"/>
      <c r="H382" s="214">
        <v>7.3250000000000002</v>
      </c>
      <c r="I382" s="215"/>
      <c r="J382" s="210"/>
      <c r="K382" s="210"/>
      <c r="L382" s="216"/>
      <c r="M382" s="217"/>
      <c r="N382" s="218"/>
      <c r="O382" s="218"/>
      <c r="P382" s="218"/>
      <c r="Q382" s="218"/>
      <c r="R382" s="218"/>
      <c r="S382" s="218"/>
      <c r="T382" s="219"/>
      <c r="AT382" s="220" t="s">
        <v>256</v>
      </c>
      <c r="AU382" s="220" t="s">
        <v>88</v>
      </c>
      <c r="AV382" s="12" t="s">
        <v>88</v>
      </c>
      <c r="AW382" s="12" t="s">
        <v>36</v>
      </c>
      <c r="AX382" s="12" t="s">
        <v>80</v>
      </c>
      <c r="AY382" s="220" t="s">
        <v>241</v>
      </c>
    </row>
    <row r="383" spans="1:65" s="14" customFormat="1" ht="11.25" x14ac:dyDescent="0.2">
      <c r="B383" s="232"/>
      <c r="C383" s="233"/>
      <c r="D383" s="211" t="s">
        <v>256</v>
      </c>
      <c r="E383" s="234" t="s">
        <v>1</v>
      </c>
      <c r="F383" s="235" t="s">
        <v>4635</v>
      </c>
      <c r="G383" s="233"/>
      <c r="H383" s="234" t="s">
        <v>1</v>
      </c>
      <c r="I383" s="236"/>
      <c r="J383" s="233"/>
      <c r="K383" s="233"/>
      <c r="L383" s="237"/>
      <c r="M383" s="238"/>
      <c r="N383" s="239"/>
      <c r="O383" s="239"/>
      <c r="P383" s="239"/>
      <c r="Q383" s="239"/>
      <c r="R383" s="239"/>
      <c r="S383" s="239"/>
      <c r="T383" s="240"/>
      <c r="AT383" s="241" t="s">
        <v>256</v>
      </c>
      <c r="AU383" s="241" t="s">
        <v>88</v>
      </c>
      <c r="AV383" s="14" t="s">
        <v>14</v>
      </c>
      <c r="AW383" s="14" t="s">
        <v>36</v>
      </c>
      <c r="AX383" s="14" t="s">
        <v>80</v>
      </c>
      <c r="AY383" s="241" t="s">
        <v>241</v>
      </c>
    </row>
    <row r="384" spans="1:65" s="12" customFormat="1" ht="11.25" x14ac:dyDescent="0.2">
      <c r="B384" s="209"/>
      <c r="C384" s="210"/>
      <c r="D384" s="211" t="s">
        <v>256</v>
      </c>
      <c r="E384" s="212" t="s">
        <v>1</v>
      </c>
      <c r="F384" s="213" t="s">
        <v>4685</v>
      </c>
      <c r="G384" s="210"/>
      <c r="H384" s="214">
        <v>11.989000000000001</v>
      </c>
      <c r="I384" s="215"/>
      <c r="J384" s="210"/>
      <c r="K384" s="210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256</v>
      </c>
      <c r="AU384" s="220" t="s">
        <v>88</v>
      </c>
      <c r="AV384" s="12" t="s">
        <v>88</v>
      </c>
      <c r="AW384" s="12" t="s">
        <v>36</v>
      </c>
      <c r="AX384" s="12" t="s">
        <v>80</v>
      </c>
      <c r="AY384" s="220" t="s">
        <v>241</v>
      </c>
    </row>
    <row r="385" spans="1:65" s="14" customFormat="1" ht="11.25" x14ac:dyDescent="0.2">
      <c r="B385" s="232"/>
      <c r="C385" s="233"/>
      <c r="D385" s="211" t="s">
        <v>256</v>
      </c>
      <c r="E385" s="234" t="s">
        <v>1</v>
      </c>
      <c r="F385" s="235" t="s">
        <v>4637</v>
      </c>
      <c r="G385" s="233"/>
      <c r="H385" s="234" t="s">
        <v>1</v>
      </c>
      <c r="I385" s="236"/>
      <c r="J385" s="233"/>
      <c r="K385" s="233"/>
      <c r="L385" s="237"/>
      <c r="M385" s="238"/>
      <c r="N385" s="239"/>
      <c r="O385" s="239"/>
      <c r="P385" s="239"/>
      <c r="Q385" s="239"/>
      <c r="R385" s="239"/>
      <c r="S385" s="239"/>
      <c r="T385" s="240"/>
      <c r="AT385" s="241" t="s">
        <v>256</v>
      </c>
      <c r="AU385" s="241" t="s">
        <v>88</v>
      </c>
      <c r="AV385" s="14" t="s">
        <v>14</v>
      </c>
      <c r="AW385" s="14" t="s">
        <v>36</v>
      </c>
      <c r="AX385" s="14" t="s">
        <v>80</v>
      </c>
      <c r="AY385" s="241" t="s">
        <v>241</v>
      </c>
    </row>
    <row r="386" spans="1:65" s="12" customFormat="1" ht="11.25" x14ac:dyDescent="0.2">
      <c r="B386" s="209"/>
      <c r="C386" s="210"/>
      <c r="D386" s="211" t="s">
        <v>256</v>
      </c>
      <c r="E386" s="212" t="s">
        <v>1</v>
      </c>
      <c r="F386" s="213" t="s">
        <v>4686</v>
      </c>
      <c r="G386" s="210"/>
      <c r="H386" s="214">
        <v>0.76700000000000002</v>
      </c>
      <c r="I386" s="215"/>
      <c r="J386" s="210"/>
      <c r="K386" s="210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256</v>
      </c>
      <c r="AU386" s="220" t="s">
        <v>88</v>
      </c>
      <c r="AV386" s="12" t="s">
        <v>88</v>
      </c>
      <c r="AW386" s="12" t="s">
        <v>36</v>
      </c>
      <c r="AX386" s="12" t="s">
        <v>80</v>
      </c>
      <c r="AY386" s="220" t="s">
        <v>241</v>
      </c>
    </row>
    <row r="387" spans="1:65" s="14" customFormat="1" ht="11.25" x14ac:dyDescent="0.2">
      <c r="B387" s="232"/>
      <c r="C387" s="233"/>
      <c r="D387" s="211" t="s">
        <v>256</v>
      </c>
      <c r="E387" s="234" t="s">
        <v>1</v>
      </c>
      <c r="F387" s="235" t="s">
        <v>4639</v>
      </c>
      <c r="G387" s="233"/>
      <c r="H387" s="234" t="s">
        <v>1</v>
      </c>
      <c r="I387" s="236"/>
      <c r="J387" s="233"/>
      <c r="K387" s="233"/>
      <c r="L387" s="237"/>
      <c r="M387" s="238"/>
      <c r="N387" s="239"/>
      <c r="O387" s="239"/>
      <c r="P387" s="239"/>
      <c r="Q387" s="239"/>
      <c r="R387" s="239"/>
      <c r="S387" s="239"/>
      <c r="T387" s="240"/>
      <c r="AT387" s="241" t="s">
        <v>256</v>
      </c>
      <c r="AU387" s="241" t="s">
        <v>88</v>
      </c>
      <c r="AV387" s="14" t="s">
        <v>14</v>
      </c>
      <c r="AW387" s="14" t="s">
        <v>36</v>
      </c>
      <c r="AX387" s="14" t="s">
        <v>80</v>
      </c>
      <c r="AY387" s="241" t="s">
        <v>241</v>
      </c>
    </row>
    <row r="388" spans="1:65" s="12" customFormat="1" ht="11.25" x14ac:dyDescent="0.2">
      <c r="B388" s="209"/>
      <c r="C388" s="210"/>
      <c r="D388" s="211" t="s">
        <v>256</v>
      </c>
      <c r="E388" s="212" t="s">
        <v>1</v>
      </c>
      <c r="F388" s="213" t="s">
        <v>4687</v>
      </c>
      <c r="G388" s="210"/>
      <c r="H388" s="214">
        <v>0.70099999999999996</v>
      </c>
      <c r="I388" s="215"/>
      <c r="J388" s="210"/>
      <c r="K388" s="210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256</v>
      </c>
      <c r="AU388" s="220" t="s">
        <v>88</v>
      </c>
      <c r="AV388" s="12" t="s">
        <v>88</v>
      </c>
      <c r="AW388" s="12" t="s">
        <v>36</v>
      </c>
      <c r="AX388" s="12" t="s">
        <v>80</v>
      </c>
      <c r="AY388" s="220" t="s">
        <v>241</v>
      </c>
    </row>
    <row r="389" spans="1:65" s="13" customFormat="1" ht="11.25" x14ac:dyDescent="0.2">
      <c r="B389" s="221"/>
      <c r="C389" s="222"/>
      <c r="D389" s="211" t="s">
        <v>256</v>
      </c>
      <c r="E389" s="223" t="s">
        <v>445</v>
      </c>
      <c r="F389" s="224" t="s">
        <v>258</v>
      </c>
      <c r="G389" s="222"/>
      <c r="H389" s="225">
        <v>29.222000000000001</v>
      </c>
      <c r="I389" s="226"/>
      <c r="J389" s="222"/>
      <c r="K389" s="222"/>
      <c r="L389" s="227"/>
      <c r="M389" s="228"/>
      <c r="N389" s="229"/>
      <c r="O389" s="229"/>
      <c r="P389" s="229"/>
      <c r="Q389" s="229"/>
      <c r="R389" s="229"/>
      <c r="S389" s="229"/>
      <c r="T389" s="230"/>
      <c r="AT389" s="231" t="s">
        <v>256</v>
      </c>
      <c r="AU389" s="231" t="s">
        <v>88</v>
      </c>
      <c r="AV389" s="13" t="s">
        <v>175</v>
      </c>
      <c r="AW389" s="13" t="s">
        <v>36</v>
      </c>
      <c r="AX389" s="13" t="s">
        <v>80</v>
      </c>
      <c r="AY389" s="231" t="s">
        <v>241</v>
      </c>
    </row>
    <row r="390" spans="1:65" s="12" customFormat="1" ht="11.25" x14ac:dyDescent="0.2">
      <c r="B390" s="209"/>
      <c r="C390" s="210"/>
      <c r="D390" s="211" t="s">
        <v>256</v>
      </c>
      <c r="E390" s="212" t="s">
        <v>746</v>
      </c>
      <c r="F390" s="213" t="s">
        <v>747</v>
      </c>
      <c r="G390" s="210"/>
      <c r="H390" s="214">
        <v>17.533000000000001</v>
      </c>
      <c r="I390" s="215"/>
      <c r="J390" s="210"/>
      <c r="K390" s="210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256</v>
      </c>
      <c r="AU390" s="220" t="s">
        <v>88</v>
      </c>
      <c r="AV390" s="12" t="s">
        <v>88</v>
      </c>
      <c r="AW390" s="12" t="s">
        <v>36</v>
      </c>
      <c r="AX390" s="12" t="s">
        <v>14</v>
      </c>
      <c r="AY390" s="220" t="s">
        <v>241</v>
      </c>
    </row>
    <row r="391" spans="1:65" s="12" customFormat="1" ht="11.25" x14ac:dyDescent="0.2">
      <c r="B391" s="209"/>
      <c r="C391" s="210"/>
      <c r="D391" s="211" t="s">
        <v>256</v>
      </c>
      <c r="E391" s="212" t="s">
        <v>448</v>
      </c>
      <c r="F391" s="213" t="s">
        <v>748</v>
      </c>
      <c r="G391" s="210"/>
      <c r="H391" s="214">
        <v>11.689</v>
      </c>
      <c r="I391" s="215"/>
      <c r="J391" s="210"/>
      <c r="K391" s="210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256</v>
      </c>
      <c r="AU391" s="220" t="s">
        <v>88</v>
      </c>
      <c r="AV391" s="12" t="s">
        <v>88</v>
      </c>
      <c r="AW391" s="12" t="s">
        <v>36</v>
      </c>
      <c r="AX391" s="12" t="s">
        <v>80</v>
      </c>
      <c r="AY391" s="220" t="s">
        <v>241</v>
      </c>
    </row>
    <row r="392" spans="1:65" s="13" customFormat="1" ht="11.25" x14ac:dyDescent="0.2">
      <c r="B392" s="221"/>
      <c r="C392" s="222"/>
      <c r="D392" s="211" t="s">
        <v>256</v>
      </c>
      <c r="E392" s="223" t="s">
        <v>1</v>
      </c>
      <c r="F392" s="224" t="s">
        <v>258</v>
      </c>
      <c r="G392" s="222"/>
      <c r="H392" s="225">
        <v>29.222000000000001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256</v>
      </c>
      <c r="AU392" s="231" t="s">
        <v>88</v>
      </c>
      <c r="AV392" s="13" t="s">
        <v>175</v>
      </c>
      <c r="AW392" s="13" t="s">
        <v>36</v>
      </c>
      <c r="AX392" s="13" t="s">
        <v>80</v>
      </c>
      <c r="AY392" s="231" t="s">
        <v>241</v>
      </c>
    </row>
    <row r="393" spans="1:65" s="1" customFormat="1" ht="16.5" customHeight="1" x14ac:dyDescent="0.2">
      <c r="A393" s="34"/>
      <c r="B393" s="35"/>
      <c r="C393" s="250" t="s">
        <v>779</v>
      </c>
      <c r="D393" s="250" t="s">
        <v>716</v>
      </c>
      <c r="E393" s="251" t="s">
        <v>750</v>
      </c>
      <c r="F393" s="252" t="s">
        <v>751</v>
      </c>
      <c r="G393" s="253" t="s">
        <v>467</v>
      </c>
      <c r="H393" s="254">
        <v>62.375</v>
      </c>
      <c r="I393" s="255">
        <v>392.45</v>
      </c>
      <c r="J393" s="256">
        <f>ROUND(I393*H393,2)</f>
        <v>24479.07</v>
      </c>
      <c r="K393" s="252" t="s">
        <v>247</v>
      </c>
      <c r="L393" s="257"/>
      <c r="M393" s="258" t="s">
        <v>1</v>
      </c>
      <c r="N393" s="259" t="s">
        <v>45</v>
      </c>
      <c r="O393" s="71"/>
      <c r="P393" s="200">
        <f>O393*H393</f>
        <v>0</v>
      </c>
      <c r="Q393" s="200">
        <v>0</v>
      </c>
      <c r="R393" s="200">
        <f>Q393*H393</f>
        <v>0</v>
      </c>
      <c r="S393" s="200">
        <v>0</v>
      </c>
      <c r="T393" s="201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2" t="s">
        <v>292</v>
      </c>
      <c r="AT393" s="202" t="s">
        <v>716</v>
      </c>
      <c r="AU393" s="202" t="s">
        <v>88</v>
      </c>
      <c r="AY393" s="17" t="s">
        <v>241</v>
      </c>
      <c r="BE393" s="203">
        <f>IF(N393="základní",J393,0)</f>
        <v>24479.07</v>
      </c>
      <c r="BF393" s="203">
        <f>IF(N393="snížená",J393,0)</f>
        <v>0</v>
      </c>
      <c r="BG393" s="203">
        <f>IF(N393="zákl. přenesená",J393,0)</f>
        <v>0</v>
      </c>
      <c r="BH393" s="203">
        <f>IF(N393="sníž. přenesená",J393,0)</f>
        <v>0</v>
      </c>
      <c r="BI393" s="203">
        <f>IF(N393="nulová",J393,0)</f>
        <v>0</v>
      </c>
      <c r="BJ393" s="17" t="s">
        <v>14</v>
      </c>
      <c r="BK393" s="203">
        <f>ROUND(I393*H393,2)</f>
        <v>24479.07</v>
      </c>
      <c r="BL393" s="17" t="s">
        <v>175</v>
      </c>
      <c r="BM393" s="202" t="s">
        <v>4688</v>
      </c>
    </row>
    <row r="394" spans="1:65" s="12" customFormat="1" ht="11.25" x14ac:dyDescent="0.2">
      <c r="B394" s="209"/>
      <c r="C394" s="210"/>
      <c r="D394" s="211" t="s">
        <v>256</v>
      </c>
      <c r="E394" s="212" t="s">
        <v>1</v>
      </c>
      <c r="F394" s="213" t="s">
        <v>753</v>
      </c>
      <c r="G394" s="210"/>
      <c r="H394" s="214">
        <v>59.917000000000002</v>
      </c>
      <c r="I394" s="215"/>
      <c r="J394" s="210"/>
      <c r="K394" s="210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256</v>
      </c>
      <c r="AU394" s="220" t="s">
        <v>88</v>
      </c>
      <c r="AV394" s="12" t="s">
        <v>88</v>
      </c>
      <c r="AW394" s="12" t="s">
        <v>36</v>
      </c>
      <c r="AX394" s="12" t="s">
        <v>80</v>
      </c>
      <c r="AY394" s="220" t="s">
        <v>241</v>
      </c>
    </row>
    <row r="395" spans="1:65" s="12" customFormat="1" ht="33.75" x14ac:dyDescent="0.2">
      <c r="B395" s="209"/>
      <c r="C395" s="210"/>
      <c r="D395" s="211" t="s">
        <v>256</v>
      </c>
      <c r="E395" s="212" t="s">
        <v>1</v>
      </c>
      <c r="F395" s="213" t="s">
        <v>4689</v>
      </c>
      <c r="G395" s="210"/>
      <c r="H395" s="214">
        <v>2.4580000000000002</v>
      </c>
      <c r="I395" s="215"/>
      <c r="J395" s="210"/>
      <c r="K395" s="210"/>
      <c r="L395" s="216"/>
      <c r="M395" s="217"/>
      <c r="N395" s="218"/>
      <c r="O395" s="218"/>
      <c r="P395" s="218"/>
      <c r="Q395" s="218"/>
      <c r="R395" s="218"/>
      <c r="S395" s="218"/>
      <c r="T395" s="219"/>
      <c r="AT395" s="220" t="s">
        <v>256</v>
      </c>
      <c r="AU395" s="220" t="s">
        <v>88</v>
      </c>
      <c r="AV395" s="12" t="s">
        <v>88</v>
      </c>
      <c r="AW395" s="12" t="s">
        <v>36</v>
      </c>
      <c r="AX395" s="12" t="s">
        <v>80</v>
      </c>
      <c r="AY395" s="220" t="s">
        <v>241</v>
      </c>
    </row>
    <row r="396" spans="1:65" s="13" customFormat="1" ht="11.25" x14ac:dyDescent="0.2">
      <c r="B396" s="221"/>
      <c r="C396" s="222"/>
      <c r="D396" s="211" t="s">
        <v>256</v>
      </c>
      <c r="E396" s="223" t="s">
        <v>1</v>
      </c>
      <c r="F396" s="224" t="s">
        <v>258</v>
      </c>
      <c r="G396" s="222"/>
      <c r="H396" s="225">
        <v>62.375</v>
      </c>
      <c r="I396" s="226"/>
      <c r="J396" s="222"/>
      <c r="K396" s="222"/>
      <c r="L396" s="227"/>
      <c r="M396" s="228"/>
      <c r="N396" s="229"/>
      <c r="O396" s="229"/>
      <c r="P396" s="229"/>
      <c r="Q396" s="229"/>
      <c r="R396" s="229"/>
      <c r="S396" s="229"/>
      <c r="T396" s="230"/>
      <c r="AT396" s="231" t="s">
        <v>256</v>
      </c>
      <c r="AU396" s="231" t="s">
        <v>88</v>
      </c>
      <c r="AV396" s="13" t="s">
        <v>175</v>
      </c>
      <c r="AW396" s="13" t="s">
        <v>36</v>
      </c>
      <c r="AX396" s="13" t="s">
        <v>14</v>
      </c>
      <c r="AY396" s="231" t="s">
        <v>241</v>
      </c>
    </row>
    <row r="397" spans="1:65" s="1" customFormat="1" ht="16.5" customHeight="1" x14ac:dyDescent="0.2">
      <c r="A397" s="34"/>
      <c r="B397" s="35"/>
      <c r="C397" s="191" t="s">
        <v>788</v>
      </c>
      <c r="D397" s="191" t="s">
        <v>243</v>
      </c>
      <c r="E397" s="192" t="s">
        <v>4690</v>
      </c>
      <c r="F397" s="193" t="s">
        <v>4691</v>
      </c>
      <c r="G397" s="194" t="s">
        <v>299</v>
      </c>
      <c r="H397" s="195">
        <v>1</v>
      </c>
      <c r="I397" s="196">
        <v>2409.75</v>
      </c>
      <c r="J397" s="197">
        <f>ROUND(I397*H397,2)</f>
        <v>2409.75</v>
      </c>
      <c r="K397" s="193" t="s">
        <v>1</v>
      </c>
      <c r="L397" s="39"/>
      <c r="M397" s="198" t="s">
        <v>1</v>
      </c>
      <c r="N397" s="199" t="s">
        <v>45</v>
      </c>
      <c r="O397" s="71"/>
      <c r="P397" s="200">
        <f>O397*H397</f>
        <v>0</v>
      </c>
      <c r="Q397" s="200">
        <v>0.05</v>
      </c>
      <c r="R397" s="200">
        <f>Q397*H397</f>
        <v>0.05</v>
      </c>
      <c r="S397" s="200">
        <v>0</v>
      </c>
      <c r="T397" s="201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2" t="s">
        <v>175</v>
      </c>
      <c r="AT397" s="202" t="s">
        <v>243</v>
      </c>
      <c r="AU397" s="202" t="s">
        <v>88</v>
      </c>
      <c r="AY397" s="17" t="s">
        <v>241</v>
      </c>
      <c r="BE397" s="203">
        <f>IF(N397="základní",J397,0)</f>
        <v>2409.75</v>
      </c>
      <c r="BF397" s="203">
        <f>IF(N397="snížená",J397,0)</f>
        <v>0</v>
      </c>
      <c r="BG397" s="203">
        <f>IF(N397="zákl. přenesená",J397,0)</f>
        <v>0</v>
      </c>
      <c r="BH397" s="203">
        <f>IF(N397="sníž. přenesená",J397,0)</f>
        <v>0</v>
      </c>
      <c r="BI397" s="203">
        <f>IF(N397="nulová",J397,0)</f>
        <v>0</v>
      </c>
      <c r="BJ397" s="17" t="s">
        <v>14</v>
      </c>
      <c r="BK397" s="203">
        <f>ROUND(I397*H397,2)</f>
        <v>2409.75</v>
      </c>
      <c r="BL397" s="17" t="s">
        <v>175</v>
      </c>
      <c r="BM397" s="202" t="s">
        <v>4692</v>
      </c>
    </row>
    <row r="398" spans="1:65" s="12" customFormat="1" ht="22.5" x14ac:dyDescent="0.2">
      <c r="B398" s="209"/>
      <c r="C398" s="210"/>
      <c r="D398" s="211" t="s">
        <v>256</v>
      </c>
      <c r="E398" s="212" t="s">
        <v>1</v>
      </c>
      <c r="F398" s="213" t="s">
        <v>4693</v>
      </c>
      <c r="G398" s="210"/>
      <c r="H398" s="214">
        <v>1</v>
      </c>
      <c r="I398" s="215"/>
      <c r="J398" s="210"/>
      <c r="K398" s="210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256</v>
      </c>
      <c r="AU398" s="220" t="s">
        <v>88</v>
      </c>
      <c r="AV398" s="12" t="s">
        <v>88</v>
      </c>
      <c r="AW398" s="12" t="s">
        <v>36</v>
      </c>
      <c r="AX398" s="12" t="s">
        <v>80</v>
      </c>
      <c r="AY398" s="220" t="s">
        <v>241</v>
      </c>
    </row>
    <row r="399" spans="1:65" s="13" customFormat="1" ht="11.25" x14ac:dyDescent="0.2">
      <c r="B399" s="221"/>
      <c r="C399" s="222"/>
      <c r="D399" s="211" t="s">
        <v>256</v>
      </c>
      <c r="E399" s="223" t="s">
        <v>1</v>
      </c>
      <c r="F399" s="224" t="s">
        <v>258</v>
      </c>
      <c r="G399" s="222"/>
      <c r="H399" s="225">
        <v>1</v>
      </c>
      <c r="I399" s="226"/>
      <c r="J399" s="222"/>
      <c r="K399" s="222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256</v>
      </c>
      <c r="AU399" s="231" t="s">
        <v>88</v>
      </c>
      <c r="AV399" s="13" t="s">
        <v>175</v>
      </c>
      <c r="AW399" s="13" t="s">
        <v>36</v>
      </c>
      <c r="AX399" s="13" t="s">
        <v>14</v>
      </c>
      <c r="AY399" s="231" t="s">
        <v>241</v>
      </c>
    </row>
    <row r="400" spans="1:65" s="11" customFormat="1" ht="22.9" customHeight="1" x14ac:dyDescent="0.2">
      <c r="B400" s="175"/>
      <c r="C400" s="176"/>
      <c r="D400" s="177" t="s">
        <v>79</v>
      </c>
      <c r="E400" s="189" t="s">
        <v>88</v>
      </c>
      <c r="F400" s="189" t="s">
        <v>1970</v>
      </c>
      <c r="G400" s="176"/>
      <c r="H400" s="176"/>
      <c r="I400" s="179"/>
      <c r="J400" s="190">
        <f>BK400</f>
        <v>4544.1000000000004</v>
      </c>
      <c r="K400" s="176"/>
      <c r="L400" s="181"/>
      <c r="M400" s="182"/>
      <c r="N400" s="183"/>
      <c r="O400" s="183"/>
      <c r="P400" s="184">
        <f>SUM(P401:P404)</f>
        <v>0</v>
      </c>
      <c r="Q400" s="183"/>
      <c r="R400" s="184">
        <f>SUM(R401:R404)</f>
        <v>2.2515900000000002</v>
      </c>
      <c r="S400" s="183"/>
      <c r="T400" s="185">
        <f>SUM(T401:T404)</f>
        <v>0</v>
      </c>
      <c r="AR400" s="186" t="s">
        <v>14</v>
      </c>
      <c r="AT400" s="187" t="s">
        <v>79</v>
      </c>
      <c r="AU400" s="187" t="s">
        <v>14</v>
      </c>
      <c r="AY400" s="186" t="s">
        <v>241</v>
      </c>
      <c r="BK400" s="188">
        <f>SUM(BK401:BK404)</f>
        <v>4544.1000000000004</v>
      </c>
    </row>
    <row r="401" spans="1:65" s="1" customFormat="1" ht="37.9" customHeight="1" x14ac:dyDescent="0.2">
      <c r="A401" s="34"/>
      <c r="B401" s="35"/>
      <c r="C401" s="191" t="s">
        <v>793</v>
      </c>
      <c r="D401" s="191" t="s">
        <v>243</v>
      </c>
      <c r="E401" s="192" t="s">
        <v>4694</v>
      </c>
      <c r="F401" s="193" t="s">
        <v>4695</v>
      </c>
      <c r="G401" s="194" t="s">
        <v>289</v>
      </c>
      <c r="H401" s="195">
        <v>11</v>
      </c>
      <c r="I401" s="196">
        <v>413.1</v>
      </c>
      <c r="J401" s="197">
        <f>ROUND(I401*H401,2)</f>
        <v>4544.1000000000004</v>
      </c>
      <c r="K401" s="193" t="s">
        <v>247</v>
      </c>
      <c r="L401" s="39"/>
      <c r="M401" s="198" t="s">
        <v>1</v>
      </c>
      <c r="N401" s="199" t="s">
        <v>45</v>
      </c>
      <c r="O401" s="71"/>
      <c r="P401" s="200">
        <f>O401*H401</f>
        <v>0</v>
      </c>
      <c r="Q401" s="200">
        <v>0.20469000000000001</v>
      </c>
      <c r="R401" s="200">
        <f>Q401*H401</f>
        <v>2.2515900000000002</v>
      </c>
      <c r="S401" s="200">
        <v>0</v>
      </c>
      <c r="T401" s="201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2" t="s">
        <v>175</v>
      </c>
      <c r="AT401" s="202" t="s">
        <v>243</v>
      </c>
      <c r="AU401" s="202" t="s">
        <v>88</v>
      </c>
      <c r="AY401" s="17" t="s">
        <v>241</v>
      </c>
      <c r="BE401" s="203">
        <f>IF(N401="základní",J401,0)</f>
        <v>4544.1000000000004</v>
      </c>
      <c r="BF401" s="203">
        <f>IF(N401="snížená",J401,0)</f>
        <v>0</v>
      </c>
      <c r="BG401" s="203">
        <f>IF(N401="zákl. přenesená",J401,0)</f>
        <v>0</v>
      </c>
      <c r="BH401" s="203">
        <f>IF(N401="sníž. přenesená",J401,0)</f>
        <v>0</v>
      </c>
      <c r="BI401" s="203">
        <f>IF(N401="nulová",J401,0)</f>
        <v>0</v>
      </c>
      <c r="BJ401" s="17" t="s">
        <v>14</v>
      </c>
      <c r="BK401" s="203">
        <f>ROUND(I401*H401,2)</f>
        <v>4544.1000000000004</v>
      </c>
      <c r="BL401" s="17" t="s">
        <v>175</v>
      </c>
      <c r="BM401" s="202" t="s">
        <v>4696</v>
      </c>
    </row>
    <row r="402" spans="1:65" s="1" customFormat="1" ht="11.25" x14ac:dyDescent="0.2">
      <c r="A402" s="34"/>
      <c r="B402" s="35"/>
      <c r="C402" s="36"/>
      <c r="D402" s="204" t="s">
        <v>249</v>
      </c>
      <c r="E402" s="36"/>
      <c r="F402" s="205" t="s">
        <v>4697</v>
      </c>
      <c r="G402" s="36"/>
      <c r="H402" s="36"/>
      <c r="I402" s="206"/>
      <c r="J402" s="36"/>
      <c r="K402" s="36"/>
      <c r="L402" s="39"/>
      <c r="M402" s="207"/>
      <c r="N402" s="208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7" t="s">
        <v>249</v>
      </c>
      <c r="AU402" s="17" t="s">
        <v>88</v>
      </c>
    </row>
    <row r="403" spans="1:65" s="12" customFormat="1" ht="11.25" x14ac:dyDescent="0.2">
      <c r="B403" s="209"/>
      <c r="C403" s="210"/>
      <c r="D403" s="211" t="s">
        <v>256</v>
      </c>
      <c r="E403" s="212" t="s">
        <v>1</v>
      </c>
      <c r="F403" s="213" t="s">
        <v>4698</v>
      </c>
      <c r="G403" s="210"/>
      <c r="H403" s="214">
        <v>11</v>
      </c>
      <c r="I403" s="215"/>
      <c r="J403" s="210"/>
      <c r="K403" s="210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256</v>
      </c>
      <c r="AU403" s="220" t="s">
        <v>88</v>
      </c>
      <c r="AV403" s="12" t="s">
        <v>88</v>
      </c>
      <c r="AW403" s="12" t="s">
        <v>36</v>
      </c>
      <c r="AX403" s="12" t="s">
        <v>80</v>
      </c>
      <c r="AY403" s="220" t="s">
        <v>241</v>
      </c>
    </row>
    <row r="404" spans="1:65" s="13" customFormat="1" ht="11.25" x14ac:dyDescent="0.2">
      <c r="B404" s="221"/>
      <c r="C404" s="222"/>
      <c r="D404" s="211" t="s">
        <v>256</v>
      </c>
      <c r="E404" s="223" t="s">
        <v>1</v>
      </c>
      <c r="F404" s="224" t="s">
        <v>258</v>
      </c>
      <c r="G404" s="222"/>
      <c r="H404" s="225">
        <v>11</v>
      </c>
      <c r="I404" s="226"/>
      <c r="J404" s="222"/>
      <c r="K404" s="222"/>
      <c r="L404" s="227"/>
      <c r="M404" s="228"/>
      <c r="N404" s="229"/>
      <c r="O404" s="229"/>
      <c r="P404" s="229"/>
      <c r="Q404" s="229"/>
      <c r="R404" s="229"/>
      <c r="S404" s="229"/>
      <c r="T404" s="230"/>
      <c r="AT404" s="231" t="s">
        <v>256</v>
      </c>
      <c r="AU404" s="231" t="s">
        <v>88</v>
      </c>
      <c r="AV404" s="13" t="s">
        <v>175</v>
      </c>
      <c r="AW404" s="13" t="s">
        <v>36</v>
      </c>
      <c r="AX404" s="13" t="s">
        <v>14</v>
      </c>
      <c r="AY404" s="231" t="s">
        <v>241</v>
      </c>
    </row>
    <row r="405" spans="1:65" s="11" customFormat="1" ht="22.9" customHeight="1" x14ac:dyDescent="0.2">
      <c r="B405" s="175"/>
      <c r="C405" s="176"/>
      <c r="D405" s="177" t="s">
        <v>79</v>
      </c>
      <c r="E405" s="189" t="s">
        <v>96</v>
      </c>
      <c r="F405" s="189" t="s">
        <v>1988</v>
      </c>
      <c r="G405" s="176"/>
      <c r="H405" s="176"/>
      <c r="I405" s="179"/>
      <c r="J405" s="190">
        <f>BK405</f>
        <v>2891.7</v>
      </c>
      <c r="K405" s="176"/>
      <c r="L405" s="181"/>
      <c r="M405" s="182"/>
      <c r="N405" s="183"/>
      <c r="O405" s="183"/>
      <c r="P405" s="184">
        <f>SUM(P406:P417)</f>
        <v>0</v>
      </c>
      <c r="Q405" s="183"/>
      <c r="R405" s="184">
        <f>SUM(R406:R417)</f>
        <v>0</v>
      </c>
      <c r="S405" s="183"/>
      <c r="T405" s="185">
        <f>SUM(T406:T417)</f>
        <v>0</v>
      </c>
      <c r="AR405" s="186" t="s">
        <v>14</v>
      </c>
      <c r="AT405" s="187" t="s">
        <v>79</v>
      </c>
      <c r="AU405" s="187" t="s">
        <v>14</v>
      </c>
      <c r="AY405" s="186" t="s">
        <v>241</v>
      </c>
      <c r="BK405" s="188">
        <f>SUM(BK406:BK417)</f>
        <v>2891.7</v>
      </c>
    </row>
    <row r="406" spans="1:65" s="1" customFormat="1" ht="21.75" customHeight="1" x14ac:dyDescent="0.2">
      <c r="A406" s="34"/>
      <c r="B406" s="35"/>
      <c r="C406" s="191" t="s">
        <v>798</v>
      </c>
      <c r="D406" s="191" t="s">
        <v>243</v>
      </c>
      <c r="E406" s="192" t="s">
        <v>2613</v>
      </c>
      <c r="F406" s="193" t="s">
        <v>2614</v>
      </c>
      <c r="G406" s="194" t="s">
        <v>289</v>
      </c>
      <c r="H406" s="195">
        <v>15</v>
      </c>
      <c r="I406" s="196">
        <v>96.39</v>
      </c>
      <c r="J406" s="197">
        <f>ROUND(I406*H406,2)</f>
        <v>1445.85</v>
      </c>
      <c r="K406" s="193" t="s">
        <v>247</v>
      </c>
      <c r="L406" s="39"/>
      <c r="M406" s="198" t="s">
        <v>1</v>
      </c>
      <c r="N406" s="199" t="s">
        <v>45</v>
      </c>
      <c r="O406" s="71"/>
      <c r="P406" s="200">
        <f>O406*H406</f>
        <v>0</v>
      </c>
      <c r="Q406" s="200">
        <v>0</v>
      </c>
      <c r="R406" s="200">
        <f>Q406*H406</f>
        <v>0</v>
      </c>
      <c r="S406" s="200">
        <v>0</v>
      </c>
      <c r="T406" s="201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2" t="s">
        <v>175</v>
      </c>
      <c r="AT406" s="202" t="s">
        <v>243</v>
      </c>
      <c r="AU406" s="202" t="s">
        <v>88</v>
      </c>
      <c r="AY406" s="17" t="s">
        <v>241</v>
      </c>
      <c r="BE406" s="203">
        <f>IF(N406="základní",J406,0)</f>
        <v>1445.85</v>
      </c>
      <c r="BF406" s="203">
        <f>IF(N406="snížená",J406,0)</f>
        <v>0</v>
      </c>
      <c r="BG406" s="203">
        <f>IF(N406="zákl. přenesená",J406,0)</f>
        <v>0</v>
      </c>
      <c r="BH406" s="203">
        <f>IF(N406="sníž. přenesená",J406,0)</f>
        <v>0</v>
      </c>
      <c r="BI406" s="203">
        <f>IF(N406="nulová",J406,0)</f>
        <v>0</v>
      </c>
      <c r="BJ406" s="17" t="s">
        <v>14</v>
      </c>
      <c r="BK406" s="203">
        <f>ROUND(I406*H406,2)</f>
        <v>1445.85</v>
      </c>
      <c r="BL406" s="17" t="s">
        <v>175</v>
      </c>
      <c r="BM406" s="202" t="s">
        <v>4699</v>
      </c>
    </row>
    <row r="407" spans="1:65" s="1" customFormat="1" ht="11.25" x14ac:dyDescent="0.2">
      <c r="A407" s="34"/>
      <c r="B407" s="35"/>
      <c r="C407" s="36"/>
      <c r="D407" s="204" t="s">
        <v>249</v>
      </c>
      <c r="E407" s="36"/>
      <c r="F407" s="205" t="s">
        <v>2616</v>
      </c>
      <c r="G407" s="36"/>
      <c r="H407" s="36"/>
      <c r="I407" s="206"/>
      <c r="J407" s="36"/>
      <c r="K407" s="36"/>
      <c r="L407" s="39"/>
      <c r="M407" s="207"/>
      <c r="N407" s="208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7" t="s">
        <v>249</v>
      </c>
      <c r="AU407" s="17" t="s">
        <v>88</v>
      </c>
    </row>
    <row r="408" spans="1:65" s="14" customFormat="1" ht="11.25" x14ac:dyDescent="0.2">
      <c r="B408" s="232"/>
      <c r="C408" s="233"/>
      <c r="D408" s="211" t="s">
        <v>256</v>
      </c>
      <c r="E408" s="234" t="s">
        <v>1</v>
      </c>
      <c r="F408" s="235" t="s">
        <v>4700</v>
      </c>
      <c r="G408" s="233"/>
      <c r="H408" s="234" t="s">
        <v>1</v>
      </c>
      <c r="I408" s="236"/>
      <c r="J408" s="233"/>
      <c r="K408" s="233"/>
      <c r="L408" s="237"/>
      <c r="M408" s="238"/>
      <c r="N408" s="239"/>
      <c r="O408" s="239"/>
      <c r="P408" s="239"/>
      <c r="Q408" s="239"/>
      <c r="R408" s="239"/>
      <c r="S408" s="239"/>
      <c r="T408" s="240"/>
      <c r="AT408" s="241" t="s">
        <v>256</v>
      </c>
      <c r="AU408" s="241" t="s">
        <v>88</v>
      </c>
      <c r="AV408" s="14" t="s">
        <v>14</v>
      </c>
      <c r="AW408" s="14" t="s">
        <v>36</v>
      </c>
      <c r="AX408" s="14" t="s">
        <v>80</v>
      </c>
      <c r="AY408" s="241" t="s">
        <v>241</v>
      </c>
    </row>
    <row r="409" spans="1:65" s="12" customFormat="1" ht="11.25" x14ac:dyDescent="0.2">
      <c r="B409" s="209"/>
      <c r="C409" s="210"/>
      <c r="D409" s="211" t="s">
        <v>256</v>
      </c>
      <c r="E409" s="212" t="s">
        <v>1</v>
      </c>
      <c r="F409" s="213" t="s">
        <v>4698</v>
      </c>
      <c r="G409" s="210"/>
      <c r="H409" s="214">
        <v>11</v>
      </c>
      <c r="I409" s="215"/>
      <c r="J409" s="210"/>
      <c r="K409" s="210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256</v>
      </c>
      <c r="AU409" s="220" t="s">
        <v>88</v>
      </c>
      <c r="AV409" s="12" t="s">
        <v>88</v>
      </c>
      <c r="AW409" s="12" t="s">
        <v>36</v>
      </c>
      <c r="AX409" s="12" t="s">
        <v>80</v>
      </c>
      <c r="AY409" s="220" t="s">
        <v>241</v>
      </c>
    </row>
    <row r="410" spans="1:65" s="12" customFormat="1" ht="22.5" x14ac:dyDescent="0.2">
      <c r="B410" s="209"/>
      <c r="C410" s="210"/>
      <c r="D410" s="211" t="s">
        <v>256</v>
      </c>
      <c r="E410" s="212" t="s">
        <v>1</v>
      </c>
      <c r="F410" s="213" t="s">
        <v>4701</v>
      </c>
      <c r="G410" s="210"/>
      <c r="H410" s="214">
        <v>4</v>
      </c>
      <c r="I410" s="215"/>
      <c r="J410" s="210"/>
      <c r="K410" s="210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256</v>
      </c>
      <c r="AU410" s="220" t="s">
        <v>88</v>
      </c>
      <c r="AV410" s="12" t="s">
        <v>88</v>
      </c>
      <c r="AW410" s="12" t="s">
        <v>36</v>
      </c>
      <c r="AX410" s="12" t="s">
        <v>80</v>
      </c>
      <c r="AY410" s="220" t="s">
        <v>241</v>
      </c>
    </row>
    <row r="411" spans="1:65" s="13" customFormat="1" ht="11.25" x14ac:dyDescent="0.2">
      <c r="B411" s="221"/>
      <c r="C411" s="222"/>
      <c r="D411" s="211" t="s">
        <v>256</v>
      </c>
      <c r="E411" s="223" t="s">
        <v>1</v>
      </c>
      <c r="F411" s="224" t="s">
        <v>258</v>
      </c>
      <c r="G411" s="222"/>
      <c r="H411" s="225">
        <v>15</v>
      </c>
      <c r="I411" s="226"/>
      <c r="J411" s="222"/>
      <c r="K411" s="222"/>
      <c r="L411" s="227"/>
      <c r="M411" s="228"/>
      <c r="N411" s="229"/>
      <c r="O411" s="229"/>
      <c r="P411" s="229"/>
      <c r="Q411" s="229"/>
      <c r="R411" s="229"/>
      <c r="S411" s="229"/>
      <c r="T411" s="230"/>
      <c r="AT411" s="231" t="s">
        <v>256</v>
      </c>
      <c r="AU411" s="231" t="s">
        <v>88</v>
      </c>
      <c r="AV411" s="13" t="s">
        <v>175</v>
      </c>
      <c r="AW411" s="13" t="s">
        <v>36</v>
      </c>
      <c r="AX411" s="13" t="s">
        <v>14</v>
      </c>
      <c r="AY411" s="231" t="s">
        <v>241</v>
      </c>
    </row>
    <row r="412" spans="1:65" s="1" customFormat="1" ht="21.75" customHeight="1" x14ac:dyDescent="0.2">
      <c r="A412" s="34"/>
      <c r="B412" s="35"/>
      <c r="C412" s="191" t="s">
        <v>804</v>
      </c>
      <c r="D412" s="191" t="s">
        <v>243</v>
      </c>
      <c r="E412" s="192" t="s">
        <v>2618</v>
      </c>
      <c r="F412" s="193" t="s">
        <v>2619</v>
      </c>
      <c r="G412" s="194" t="s">
        <v>289</v>
      </c>
      <c r="H412" s="195">
        <v>15</v>
      </c>
      <c r="I412" s="196">
        <v>96.39</v>
      </c>
      <c r="J412" s="197">
        <f>ROUND(I412*H412,2)</f>
        <v>1445.85</v>
      </c>
      <c r="K412" s="193" t="s">
        <v>247</v>
      </c>
      <c r="L412" s="39"/>
      <c r="M412" s="198" t="s">
        <v>1</v>
      </c>
      <c r="N412" s="199" t="s">
        <v>45</v>
      </c>
      <c r="O412" s="71"/>
      <c r="P412" s="200">
        <f>O412*H412</f>
        <v>0</v>
      </c>
      <c r="Q412" s="200">
        <v>0</v>
      </c>
      <c r="R412" s="200">
        <f>Q412*H412</f>
        <v>0</v>
      </c>
      <c r="S412" s="200">
        <v>0</v>
      </c>
      <c r="T412" s="201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2" t="s">
        <v>175</v>
      </c>
      <c r="AT412" s="202" t="s">
        <v>243</v>
      </c>
      <c r="AU412" s="202" t="s">
        <v>88</v>
      </c>
      <c r="AY412" s="17" t="s">
        <v>241</v>
      </c>
      <c r="BE412" s="203">
        <f>IF(N412="základní",J412,0)</f>
        <v>1445.85</v>
      </c>
      <c r="BF412" s="203">
        <f>IF(N412="snížená",J412,0)</f>
        <v>0</v>
      </c>
      <c r="BG412" s="203">
        <f>IF(N412="zákl. přenesená",J412,0)</f>
        <v>0</v>
      </c>
      <c r="BH412" s="203">
        <f>IF(N412="sníž. přenesená",J412,0)</f>
        <v>0</v>
      </c>
      <c r="BI412" s="203">
        <f>IF(N412="nulová",J412,0)</f>
        <v>0</v>
      </c>
      <c r="BJ412" s="17" t="s">
        <v>14</v>
      </c>
      <c r="BK412" s="203">
        <f>ROUND(I412*H412,2)</f>
        <v>1445.85</v>
      </c>
      <c r="BL412" s="17" t="s">
        <v>175</v>
      </c>
      <c r="BM412" s="202" t="s">
        <v>4702</v>
      </c>
    </row>
    <row r="413" spans="1:65" s="1" customFormat="1" ht="11.25" x14ac:dyDescent="0.2">
      <c r="A413" s="34"/>
      <c r="B413" s="35"/>
      <c r="C413" s="36"/>
      <c r="D413" s="204" t="s">
        <v>249</v>
      </c>
      <c r="E413" s="36"/>
      <c r="F413" s="205" t="s">
        <v>2621</v>
      </c>
      <c r="G413" s="36"/>
      <c r="H413" s="36"/>
      <c r="I413" s="206"/>
      <c r="J413" s="36"/>
      <c r="K413" s="36"/>
      <c r="L413" s="39"/>
      <c r="M413" s="207"/>
      <c r="N413" s="208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7" t="s">
        <v>249</v>
      </c>
      <c r="AU413" s="17" t="s">
        <v>88</v>
      </c>
    </row>
    <row r="414" spans="1:65" s="14" customFormat="1" ht="11.25" x14ac:dyDescent="0.2">
      <c r="B414" s="232"/>
      <c r="C414" s="233"/>
      <c r="D414" s="211" t="s">
        <v>256</v>
      </c>
      <c r="E414" s="234" t="s">
        <v>1</v>
      </c>
      <c r="F414" s="235" t="s">
        <v>4703</v>
      </c>
      <c r="G414" s="233"/>
      <c r="H414" s="234" t="s">
        <v>1</v>
      </c>
      <c r="I414" s="236"/>
      <c r="J414" s="233"/>
      <c r="K414" s="233"/>
      <c r="L414" s="237"/>
      <c r="M414" s="238"/>
      <c r="N414" s="239"/>
      <c r="O414" s="239"/>
      <c r="P414" s="239"/>
      <c r="Q414" s="239"/>
      <c r="R414" s="239"/>
      <c r="S414" s="239"/>
      <c r="T414" s="240"/>
      <c r="AT414" s="241" t="s">
        <v>256</v>
      </c>
      <c r="AU414" s="241" t="s">
        <v>88</v>
      </c>
      <c r="AV414" s="14" t="s">
        <v>14</v>
      </c>
      <c r="AW414" s="14" t="s">
        <v>36</v>
      </c>
      <c r="AX414" s="14" t="s">
        <v>80</v>
      </c>
      <c r="AY414" s="241" t="s">
        <v>241</v>
      </c>
    </row>
    <row r="415" spans="1:65" s="12" customFormat="1" ht="11.25" x14ac:dyDescent="0.2">
      <c r="B415" s="209"/>
      <c r="C415" s="210"/>
      <c r="D415" s="211" t="s">
        <v>256</v>
      </c>
      <c r="E415" s="212" t="s">
        <v>1</v>
      </c>
      <c r="F415" s="213" t="s">
        <v>4704</v>
      </c>
      <c r="G415" s="210"/>
      <c r="H415" s="214">
        <v>11</v>
      </c>
      <c r="I415" s="215"/>
      <c r="J415" s="210"/>
      <c r="K415" s="210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256</v>
      </c>
      <c r="AU415" s="220" t="s">
        <v>88</v>
      </c>
      <c r="AV415" s="12" t="s">
        <v>88</v>
      </c>
      <c r="AW415" s="12" t="s">
        <v>36</v>
      </c>
      <c r="AX415" s="12" t="s">
        <v>80</v>
      </c>
      <c r="AY415" s="220" t="s">
        <v>241</v>
      </c>
    </row>
    <row r="416" spans="1:65" s="12" customFormat="1" ht="22.5" x14ac:dyDescent="0.2">
      <c r="B416" s="209"/>
      <c r="C416" s="210"/>
      <c r="D416" s="211" t="s">
        <v>256</v>
      </c>
      <c r="E416" s="212" t="s">
        <v>1</v>
      </c>
      <c r="F416" s="213" t="s">
        <v>4701</v>
      </c>
      <c r="G416" s="210"/>
      <c r="H416" s="214">
        <v>4</v>
      </c>
      <c r="I416" s="215"/>
      <c r="J416" s="210"/>
      <c r="K416" s="210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256</v>
      </c>
      <c r="AU416" s="220" t="s">
        <v>88</v>
      </c>
      <c r="AV416" s="12" t="s">
        <v>88</v>
      </c>
      <c r="AW416" s="12" t="s">
        <v>36</v>
      </c>
      <c r="AX416" s="12" t="s">
        <v>80</v>
      </c>
      <c r="AY416" s="220" t="s">
        <v>241</v>
      </c>
    </row>
    <row r="417" spans="1:65" s="13" customFormat="1" ht="11.25" x14ac:dyDescent="0.2">
      <c r="B417" s="221"/>
      <c r="C417" s="222"/>
      <c r="D417" s="211" t="s">
        <v>256</v>
      </c>
      <c r="E417" s="223" t="s">
        <v>1</v>
      </c>
      <c r="F417" s="224" t="s">
        <v>258</v>
      </c>
      <c r="G417" s="222"/>
      <c r="H417" s="225">
        <v>15</v>
      </c>
      <c r="I417" s="226"/>
      <c r="J417" s="222"/>
      <c r="K417" s="222"/>
      <c r="L417" s="227"/>
      <c r="M417" s="228"/>
      <c r="N417" s="229"/>
      <c r="O417" s="229"/>
      <c r="P417" s="229"/>
      <c r="Q417" s="229"/>
      <c r="R417" s="229"/>
      <c r="S417" s="229"/>
      <c r="T417" s="230"/>
      <c r="AT417" s="231" t="s">
        <v>256</v>
      </c>
      <c r="AU417" s="231" t="s">
        <v>88</v>
      </c>
      <c r="AV417" s="13" t="s">
        <v>175</v>
      </c>
      <c r="AW417" s="13" t="s">
        <v>36</v>
      </c>
      <c r="AX417" s="13" t="s">
        <v>14</v>
      </c>
      <c r="AY417" s="231" t="s">
        <v>241</v>
      </c>
    </row>
    <row r="418" spans="1:65" s="11" customFormat="1" ht="22.9" customHeight="1" x14ac:dyDescent="0.2">
      <c r="B418" s="175"/>
      <c r="C418" s="176"/>
      <c r="D418" s="177" t="s">
        <v>79</v>
      </c>
      <c r="E418" s="189" t="s">
        <v>175</v>
      </c>
      <c r="F418" s="189" t="s">
        <v>263</v>
      </c>
      <c r="G418" s="176"/>
      <c r="H418" s="176"/>
      <c r="I418" s="179"/>
      <c r="J418" s="190">
        <f>BK418</f>
        <v>10364.65</v>
      </c>
      <c r="K418" s="176"/>
      <c r="L418" s="181"/>
      <c r="M418" s="182"/>
      <c r="N418" s="183"/>
      <c r="O418" s="183"/>
      <c r="P418" s="184">
        <f>SUM(P419:P429)</f>
        <v>0</v>
      </c>
      <c r="Q418" s="183"/>
      <c r="R418" s="184">
        <f>SUM(R419:R429)</f>
        <v>0</v>
      </c>
      <c r="S418" s="183"/>
      <c r="T418" s="185">
        <f>SUM(T419:T429)</f>
        <v>0</v>
      </c>
      <c r="AR418" s="186" t="s">
        <v>14</v>
      </c>
      <c r="AT418" s="187" t="s">
        <v>79</v>
      </c>
      <c r="AU418" s="187" t="s">
        <v>14</v>
      </c>
      <c r="AY418" s="186" t="s">
        <v>241</v>
      </c>
      <c r="BK418" s="188">
        <f>SUM(BK419:BK429)</f>
        <v>10364.65</v>
      </c>
    </row>
    <row r="419" spans="1:65" s="1" customFormat="1" ht="16.5" customHeight="1" x14ac:dyDescent="0.2">
      <c r="A419" s="34"/>
      <c r="B419" s="35"/>
      <c r="C419" s="191" t="s">
        <v>813</v>
      </c>
      <c r="D419" s="191" t="s">
        <v>243</v>
      </c>
      <c r="E419" s="192" t="s">
        <v>799</v>
      </c>
      <c r="F419" s="193" t="s">
        <v>800</v>
      </c>
      <c r="G419" s="194" t="s">
        <v>253</v>
      </c>
      <c r="H419" s="195">
        <v>8.41</v>
      </c>
      <c r="I419" s="196">
        <v>1232.42</v>
      </c>
      <c r="J419" s="197">
        <f>ROUND(I419*H419,2)</f>
        <v>10364.65</v>
      </c>
      <c r="K419" s="193" t="s">
        <v>247</v>
      </c>
      <c r="L419" s="39"/>
      <c r="M419" s="198" t="s">
        <v>1</v>
      </c>
      <c r="N419" s="199" t="s">
        <v>45</v>
      </c>
      <c r="O419" s="71"/>
      <c r="P419" s="200">
        <f>O419*H419</f>
        <v>0</v>
      </c>
      <c r="Q419" s="200">
        <v>0</v>
      </c>
      <c r="R419" s="200">
        <f>Q419*H419</f>
        <v>0</v>
      </c>
      <c r="S419" s="200">
        <v>0</v>
      </c>
      <c r="T419" s="201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2" t="s">
        <v>175</v>
      </c>
      <c r="AT419" s="202" t="s">
        <v>243</v>
      </c>
      <c r="AU419" s="202" t="s">
        <v>88</v>
      </c>
      <c r="AY419" s="17" t="s">
        <v>241</v>
      </c>
      <c r="BE419" s="203">
        <f>IF(N419="základní",J419,0)</f>
        <v>10364.65</v>
      </c>
      <c r="BF419" s="203">
        <f>IF(N419="snížená",J419,0)</f>
        <v>0</v>
      </c>
      <c r="BG419" s="203">
        <f>IF(N419="zákl. přenesená",J419,0)</f>
        <v>0</v>
      </c>
      <c r="BH419" s="203">
        <f>IF(N419="sníž. přenesená",J419,0)</f>
        <v>0</v>
      </c>
      <c r="BI419" s="203">
        <f>IF(N419="nulová",J419,0)</f>
        <v>0</v>
      </c>
      <c r="BJ419" s="17" t="s">
        <v>14</v>
      </c>
      <c r="BK419" s="203">
        <f>ROUND(I419*H419,2)</f>
        <v>10364.65</v>
      </c>
      <c r="BL419" s="17" t="s">
        <v>175</v>
      </c>
      <c r="BM419" s="202" t="s">
        <v>4705</v>
      </c>
    </row>
    <row r="420" spans="1:65" s="1" customFormat="1" ht="11.25" x14ac:dyDescent="0.2">
      <c r="A420" s="34"/>
      <c r="B420" s="35"/>
      <c r="C420" s="36"/>
      <c r="D420" s="204" t="s">
        <v>249</v>
      </c>
      <c r="E420" s="36"/>
      <c r="F420" s="205" t="s">
        <v>802</v>
      </c>
      <c r="G420" s="36"/>
      <c r="H420" s="36"/>
      <c r="I420" s="206"/>
      <c r="J420" s="36"/>
      <c r="K420" s="36"/>
      <c r="L420" s="39"/>
      <c r="M420" s="207"/>
      <c r="N420" s="208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7" t="s">
        <v>249</v>
      </c>
      <c r="AU420" s="17" t="s">
        <v>88</v>
      </c>
    </row>
    <row r="421" spans="1:65" s="12" customFormat="1" ht="22.5" x14ac:dyDescent="0.2">
      <c r="B421" s="209"/>
      <c r="C421" s="210"/>
      <c r="D421" s="211" t="s">
        <v>256</v>
      </c>
      <c r="E421" s="212" t="s">
        <v>1</v>
      </c>
      <c r="F421" s="213" t="s">
        <v>4706</v>
      </c>
      <c r="G421" s="210"/>
      <c r="H421" s="214">
        <v>2.2000000000000002</v>
      </c>
      <c r="I421" s="215"/>
      <c r="J421" s="210"/>
      <c r="K421" s="210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256</v>
      </c>
      <c r="AU421" s="220" t="s">
        <v>88</v>
      </c>
      <c r="AV421" s="12" t="s">
        <v>88</v>
      </c>
      <c r="AW421" s="12" t="s">
        <v>36</v>
      </c>
      <c r="AX421" s="12" t="s">
        <v>80</v>
      </c>
      <c r="AY421" s="220" t="s">
        <v>241</v>
      </c>
    </row>
    <row r="422" spans="1:65" s="12" customFormat="1" ht="22.5" x14ac:dyDescent="0.2">
      <c r="B422" s="209"/>
      <c r="C422" s="210"/>
      <c r="D422" s="211" t="s">
        <v>256</v>
      </c>
      <c r="E422" s="212" t="s">
        <v>1</v>
      </c>
      <c r="F422" s="213" t="s">
        <v>4707</v>
      </c>
      <c r="G422" s="210"/>
      <c r="H422" s="214">
        <v>1.43</v>
      </c>
      <c r="I422" s="215"/>
      <c r="J422" s="210"/>
      <c r="K422" s="210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256</v>
      </c>
      <c r="AU422" s="220" t="s">
        <v>88</v>
      </c>
      <c r="AV422" s="12" t="s">
        <v>88</v>
      </c>
      <c r="AW422" s="12" t="s">
        <v>36</v>
      </c>
      <c r="AX422" s="12" t="s">
        <v>80</v>
      </c>
      <c r="AY422" s="220" t="s">
        <v>241</v>
      </c>
    </row>
    <row r="423" spans="1:65" s="12" customFormat="1" ht="11.25" x14ac:dyDescent="0.2">
      <c r="B423" s="209"/>
      <c r="C423" s="210"/>
      <c r="D423" s="211" t="s">
        <v>256</v>
      </c>
      <c r="E423" s="212" t="s">
        <v>1</v>
      </c>
      <c r="F423" s="213" t="s">
        <v>4708</v>
      </c>
      <c r="G423" s="210"/>
      <c r="H423" s="214">
        <v>3.76</v>
      </c>
      <c r="I423" s="215"/>
      <c r="J423" s="210"/>
      <c r="K423" s="210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256</v>
      </c>
      <c r="AU423" s="220" t="s">
        <v>88</v>
      </c>
      <c r="AV423" s="12" t="s">
        <v>88</v>
      </c>
      <c r="AW423" s="12" t="s">
        <v>36</v>
      </c>
      <c r="AX423" s="12" t="s">
        <v>80</v>
      </c>
      <c r="AY423" s="220" t="s">
        <v>241</v>
      </c>
    </row>
    <row r="424" spans="1:65" s="12" customFormat="1" ht="11.25" x14ac:dyDescent="0.2">
      <c r="B424" s="209"/>
      <c r="C424" s="210"/>
      <c r="D424" s="211" t="s">
        <v>256</v>
      </c>
      <c r="E424" s="212" t="s">
        <v>1</v>
      </c>
      <c r="F424" s="213" t="s">
        <v>4709</v>
      </c>
      <c r="G424" s="210"/>
      <c r="H424" s="214">
        <v>0.2</v>
      </c>
      <c r="I424" s="215"/>
      <c r="J424" s="210"/>
      <c r="K424" s="210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256</v>
      </c>
      <c r="AU424" s="220" t="s">
        <v>88</v>
      </c>
      <c r="AV424" s="12" t="s">
        <v>88</v>
      </c>
      <c r="AW424" s="12" t="s">
        <v>36</v>
      </c>
      <c r="AX424" s="12" t="s">
        <v>80</v>
      </c>
      <c r="AY424" s="220" t="s">
        <v>241</v>
      </c>
    </row>
    <row r="425" spans="1:65" s="12" customFormat="1" ht="11.25" x14ac:dyDescent="0.2">
      <c r="B425" s="209"/>
      <c r="C425" s="210"/>
      <c r="D425" s="211" t="s">
        <v>256</v>
      </c>
      <c r="E425" s="212" t="s">
        <v>1</v>
      </c>
      <c r="F425" s="213" t="s">
        <v>4710</v>
      </c>
      <c r="G425" s="210"/>
      <c r="H425" s="214">
        <v>0.3</v>
      </c>
      <c r="I425" s="215"/>
      <c r="J425" s="210"/>
      <c r="K425" s="210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256</v>
      </c>
      <c r="AU425" s="220" t="s">
        <v>88</v>
      </c>
      <c r="AV425" s="12" t="s">
        <v>88</v>
      </c>
      <c r="AW425" s="12" t="s">
        <v>36</v>
      </c>
      <c r="AX425" s="12" t="s">
        <v>80</v>
      </c>
      <c r="AY425" s="220" t="s">
        <v>241</v>
      </c>
    </row>
    <row r="426" spans="1:65" s="13" customFormat="1" ht="11.25" x14ac:dyDescent="0.2">
      <c r="B426" s="221"/>
      <c r="C426" s="222"/>
      <c r="D426" s="211" t="s">
        <v>256</v>
      </c>
      <c r="E426" s="223" t="s">
        <v>432</v>
      </c>
      <c r="F426" s="224" t="s">
        <v>258</v>
      </c>
      <c r="G426" s="222"/>
      <c r="H426" s="225">
        <v>7.89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256</v>
      </c>
      <c r="AU426" s="231" t="s">
        <v>88</v>
      </c>
      <c r="AV426" s="13" t="s">
        <v>175</v>
      </c>
      <c r="AW426" s="13" t="s">
        <v>36</v>
      </c>
      <c r="AX426" s="13" t="s">
        <v>80</v>
      </c>
      <c r="AY426" s="231" t="s">
        <v>241</v>
      </c>
    </row>
    <row r="427" spans="1:65" s="12" customFormat="1" ht="22.5" x14ac:dyDescent="0.2">
      <c r="B427" s="209"/>
      <c r="C427" s="210"/>
      <c r="D427" s="211" t="s">
        <v>256</v>
      </c>
      <c r="E427" s="212" t="s">
        <v>1</v>
      </c>
      <c r="F427" s="213" t="s">
        <v>4711</v>
      </c>
      <c r="G427" s="210"/>
      <c r="H427" s="214">
        <v>0.52</v>
      </c>
      <c r="I427" s="215"/>
      <c r="J427" s="210"/>
      <c r="K427" s="210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256</v>
      </c>
      <c r="AU427" s="220" t="s">
        <v>88</v>
      </c>
      <c r="AV427" s="12" t="s">
        <v>88</v>
      </c>
      <c r="AW427" s="12" t="s">
        <v>36</v>
      </c>
      <c r="AX427" s="12" t="s">
        <v>80</v>
      </c>
      <c r="AY427" s="220" t="s">
        <v>241</v>
      </c>
    </row>
    <row r="428" spans="1:65" s="12" customFormat="1" ht="11.25" x14ac:dyDescent="0.2">
      <c r="B428" s="209"/>
      <c r="C428" s="210"/>
      <c r="D428" s="211" t="s">
        <v>256</v>
      </c>
      <c r="E428" s="212" t="s">
        <v>1</v>
      </c>
      <c r="F428" s="213" t="s">
        <v>432</v>
      </c>
      <c r="G428" s="210"/>
      <c r="H428" s="214">
        <v>7.89</v>
      </c>
      <c r="I428" s="215"/>
      <c r="J428" s="210"/>
      <c r="K428" s="210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256</v>
      </c>
      <c r="AU428" s="220" t="s">
        <v>88</v>
      </c>
      <c r="AV428" s="12" t="s">
        <v>88</v>
      </c>
      <c r="AW428" s="12" t="s">
        <v>36</v>
      </c>
      <c r="AX428" s="12" t="s">
        <v>80</v>
      </c>
      <c r="AY428" s="220" t="s">
        <v>241</v>
      </c>
    </row>
    <row r="429" spans="1:65" s="13" customFormat="1" ht="11.25" x14ac:dyDescent="0.2">
      <c r="B429" s="221"/>
      <c r="C429" s="222"/>
      <c r="D429" s="211" t="s">
        <v>256</v>
      </c>
      <c r="E429" s="223" t="s">
        <v>1</v>
      </c>
      <c r="F429" s="224" t="s">
        <v>258</v>
      </c>
      <c r="G429" s="222"/>
      <c r="H429" s="225">
        <v>8.41</v>
      </c>
      <c r="I429" s="226"/>
      <c r="J429" s="222"/>
      <c r="K429" s="222"/>
      <c r="L429" s="227"/>
      <c r="M429" s="228"/>
      <c r="N429" s="229"/>
      <c r="O429" s="229"/>
      <c r="P429" s="229"/>
      <c r="Q429" s="229"/>
      <c r="R429" s="229"/>
      <c r="S429" s="229"/>
      <c r="T429" s="230"/>
      <c r="AT429" s="231" t="s">
        <v>256</v>
      </c>
      <c r="AU429" s="231" t="s">
        <v>88</v>
      </c>
      <c r="AV429" s="13" t="s">
        <v>175</v>
      </c>
      <c r="AW429" s="13" t="s">
        <v>36</v>
      </c>
      <c r="AX429" s="13" t="s">
        <v>14</v>
      </c>
      <c r="AY429" s="231" t="s">
        <v>241</v>
      </c>
    </row>
    <row r="430" spans="1:65" s="11" customFormat="1" ht="22.9" customHeight="1" x14ac:dyDescent="0.2">
      <c r="B430" s="175"/>
      <c r="C430" s="176"/>
      <c r="D430" s="177" t="s">
        <v>79</v>
      </c>
      <c r="E430" s="189" t="s">
        <v>292</v>
      </c>
      <c r="F430" s="189" t="s">
        <v>842</v>
      </c>
      <c r="G430" s="176"/>
      <c r="H430" s="176"/>
      <c r="I430" s="179"/>
      <c r="J430" s="190">
        <f>BK430</f>
        <v>339884.15</v>
      </c>
      <c r="K430" s="176"/>
      <c r="L430" s="181"/>
      <c r="M430" s="182"/>
      <c r="N430" s="183"/>
      <c r="O430" s="183"/>
      <c r="P430" s="184">
        <f>SUM(P431:P537)</f>
        <v>0</v>
      </c>
      <c r="Q430" s="183"/>
      <c r="R430" s="184">
        <f>SUM(R431:R537)</f>
        <v>5.2234609500000007</v>
      </c>
      <c r="S430" s="183"/>
      <c r="T430" s="185">
        <f>SUM(T431:T537)</f>
        <v>8.4999999999999992E-2</v>
      </c>
      <c r="AR430" s="186" t="s">
        <v>14</v>
      </c>
      <c r="AT430" s="187" t="s">
        <v>79</v>
      </c>
      <c r="AU430" s="187" t="s">
        <v>14</v>
      </c>
      <c r="AY430" s="186" t="s">
        <v>241</v>
      </c>
      <c r="BK430" s="188">
        <f>SUM(BK431:BK537)</f>
        <v>339884.15</v>
      </c>
    </row>
    <row r="431" spans="1:65" s="1" customFormat="1" ht="24.2" customHeight="1" x14ac:dyDescent="0.2">
      <c r="A431" s="34"/>
      <c r="B431" s="35"/>
      <c r="C431" s="191" t="s">
        <v>820</v>
      </c>
      <c r="D431" s="191" t="s">
        <v>243</v>
      </c>
      <c r="E431" s="192" t="s">
        <v>4712</v>
      </c>
      <c r="F431" s="193" t="s">
        <v>4713</v>
      </c>
      <c r="G431" s="194" t="s">
        <v>289</v>
      </c>
      <c r="H431" s="195">
        <v>47</v>
      </c>
      <c r="I431" s="196">
        <v>99.83</v>
      </c>
      <c r="J431" s="197">
        <f>ROUND(I431*H431,2)</f>
        <v>4692.01</v>
      </c>
      <c r="K431" s="193" t="s">
        <v>1</v>
      </c>
      <c r="L431" s="39"/>
      <c r="M431" s="198" t="s">
        <v>1</v>
      </c>
      <c r="N431" s="199" t="s">
        <v>45</v>
      </c>
      <c r="O431" s="71"/>
      <c r="P431" s="200">
        <f>O431*H431</f>
        <v>0</v>
      </c>
      <c r="Q431" s="200">
        <v>0</v>
      </c>
      <c r="R431" s="200">
        <f>Q431*H431</f>
        <v>0</v>
      </c>
      <c r="S431" s="200">
        <v>0</v>
      </c>
      <c r="T431" s="201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2" t="s">
        <v>175</v>
      </c>
      <c r="AT431" s="202" t="s">
        <v>243</v>
      </c>
      <c r="AU431" s="202" t="s">
        <v>88</v>
      </c>
      <c r="AY431" s="17" t="s">
        <v>241</v>
      </c>
      <c r="BE431" s="203">
        <f>IF(N431="základní",J431,0)</f>
        <v>4692.01</v>
      </c>
      <c r="BF431" s="203">
        <f>IF(N431="snížená",J431,0)</f>
        <v>0</v>
      </c>
      <c r="BG431" s="203">
        <f>IF(N431="zákl. přenesená",J431,0)</f>
        <v>0</v>
      </c>
      <c r="BH431" s="203">
        <f>IF(N431="sníž. přenesená",J431,0)</f>
        <v>0</v>
      </c>
      <c r="BI431" s="203">
        <f>IF(N431="nulová",J431,0)</f>
        <v>0</v>
      </c>
      <c r="BJ431" s="17" t="s">
        <v>14</v>
      </c>
      <c r="BK431" s="203">
        <f>ROUND(I431*H431,2)</f>
        <v>4692.01</v>
      </c>
      <c r="BL431" s="17" t="s">
        <v>175</v>
      </c>
      <c r="BM431" s="202" t="s">
        <v>4714</v>
      </c>
    </row>
    <row r="432" spans="1:65" s="12" customFormat="1" ht="11.25" x14ac:dyDescent="0.2">
      <c r="B432" s="209"/>
      <c r="C432" s="210"/>
      <c r="D432" s="211" t="s">
        <v>256</v>
      </c>
      <c r="E432" s="212" t="s">
        <v>1</v>
      </c>
      <c r="F432" s="213" t="s">
        <v>4715</v>
      </c>
      <c r="G432" s="210"/>
      <c r="H432" s="214">
        <v>47</v>
      </c>
      <c r="I432" s="215"/>
      <c r="J432" s="210"/>
      <c r="K432" s="210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256</v>
      </c>
      <c r="AU432" s="220" t="s">
        <v>88</v>
      </c>
      <c r="AV432" s="12" t="s">
        <v>88</v>
      </c>
      <c r="AW432" s="12" t="s">
        <v>36</v>
      </c>
      <c r="AX432" s="12" t="s">
        <v>80</v>
      </c>
      <c r="AY432" s="220" t="s">
        <v>241</v>
      </c>
    </row>
    <row r="433" spans="1:65" s="13" customFormat="1" ht="11.25" x14ac:dyDescent="0.2">
      <c r="B433" s="221"/>
      <c r="C433" s="222"/>
      <c r="D433" s="211" t="s">
        <v>256</v>
      </c>
      <c r="E433" s="223" t="s">
        <v>1</v>
      </c>
      <c r="F433" s="224" t="s">
        <v>258</v>
      </c>
      <c r="G433" s="222"/>
      <c r="H433" s="225">
        <v>47</v>
      </c>
      <c r="I433" s="226"/>
      <c r="J433" s="222"/>
      <c r="K433" s="222"/>
      <c r="L433" s="227"/>
      <c r="M433" s="228"/>
      <c r="N433" s="229"/>
      <c r="O433" s="229"/>
      <c r="P433" s="229"/>
      <c r="Q433" s="229"/>
      <c r="R433" s="229"/>
      <c r="S433" s="229"/>
      <c r="T433" s="230"/>
      <c r="AT433" s="231" t="s">
        <v>256</v>
      </c>
      <c r="AU433" s="231" t="s">
        <v>88</v>
      </c>
      <c r="AV433" s="13" t="s">
        <v>175</v>
      </c>
      <c r="AW433" s="13" t="s">
        <v>36</v>
      </c>
      <c r="AX433" s="13" t="s">
        <v>14</v>
      </c>
      <c r="AY433" s="231" t="s">
        <v>241</v>
      </c>
    </row>
    <row r="434" spans="1:65" s="1" customFormat="1" ht="24.2" customHeight="1" x14ac:dyDescent="0.2">
      <c r="A434" s="34"/>
      <c r="B434" s="35"/>
      <c r="C434" s="250" t="s">
        <v>825</v>
      </c>
      <c r="D434" s="250" t="s">
        <v>716</v>
      </c>
      <c r="E434" s="251" t="s">
        <v>4716</v>
      </c>
      <c r="F434" s="252" t="s">
        <v>4717</v>
      </c>
      <c r="G434" s="253" t="s">
        <v>289</v>
      </c>
      <c r="H434" s="254">
        <v>47.704999999999998</v>
      </c>
      <c r="I434" s="255">
        <v>31.23</v>
      </c>
      <c r="J434" s="256">
        <f>ROUND(I434*H434,2)</f>
        <v>1489.83</v>
      </c>
      <c r="K434" s="252" t="s">
        <v>1</v>
      </c>
      <c r="L434" s="257"/>
      <c r="M434" s="258" t="s">
        <v>1</v>
      </c>
      <c r="N434" s="259" t="s">
        <v>45</v>
      </c>
      <c r="O434" s="71"/>
      <c r="P434" s="200">
        <f>O434*H434</f>
        <v>0</v>
      </c>
      <c r="Q434" s="200">
        <v>2.7999999999999998E-4</v>
      </c>
      <c r="R434" s="200">
        <f>Q434*H434</f>
        <v>1.3357399999999998E-2</v>
      </c>
      <c r="S434" s="200">
        <v>0</v>
      </c>
      <c r="T434" s="201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2" t="s">
        <v>292</v>
      </c>
      <c r="AT434" s="202" t="s">
        <v>716</v>
      </c>
      <c r="AU434" s="202" t="s">
        <v>88</v>
      </c>
      <c r="AY434" s="17" t="s">
        <v>241</v>
      </c>
      <c r="BE434" s="203">
        <f>IF(N434="základní",J434,0)</f>
        <v>1489.83</v>
      </c>
      <c r="BF434" s="203">
        <f>IF(N434="snížená",J434,0)</f>
        <v>0</v>
      </c>
      <c r="BG434" s="203">
        <f>IF(N434="zákl. přenesená",J434,0)</f>
        <v>0</v>
      </c>
      <c r="BH434" s="203">
        <f>IF(N434="sníž. přenesená",J434,0)</f>
        <v>0</v>
      </c>
      <c r="BI434" s="203">
        <f>IF(N434="nulová",J434,0)</f>
        <v>0</v>
      </c>
      <c r="BJ434" s="17" t="s">
        <v>14</v>
      </c>
      <c r="BK434" s="203">
        <f>ROUND(I434*H434,2)</f>
        <v>1489.83</v>
      </c>
      <c r="BL434" s="17" t="s">
        <v>175</v>
      </c>
      <c r="BM434" s="202" t="s">
        <v>4718</v>
      </c>
    </row>
    <row r="435" spans="1:65" s="1" customFormat="1" ht="29.25" x14ac:dyDescent="0.2">
      <c r="A435" s="34"/>
      <c r="B435" s="35"/>
      <c r="C435" s="36"/>
      <c r="D435" s="211" t="s">
        <v>701</v>
      </c>
      <c r="E435" s="36"/>
      <c r="F435" s="249" t="s">
        <v>4719</v>
      </c>
      <c r="G435" s="36"/>
      <c r="H435" s="36"/>
      <c r="I435" s="206"/>
      <c r="J435" s="36"/>
      <c r="K435" s="36"/>
      <c r="L435" s="39"/>
      <c r="M435" s="207"/>
      <c r="N435" s="208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7" t="s">
        <v>701</v>
      </c>
      <c r="AU435" s="17" t="s">
        <v>88</v>
      </c>
    </row>
    <row r="436" spans="1:65" s="12" customFormat="1" ht="11.25" x14ac:dyDescent="0.2">
      <c r="B436" s="209"/>
      <c r="C436" s="210"/>
      <c r="D436" s="211" t="s">
        <v>256</v>
      </c>
      <c r="E436" s="210"/>
      <c r="F436" s="213" t="s">
        <v>4720</v>
      </c>
      <c r="G436" s="210"/>
      <c r="H436" s="214">
        <v>47.704999999999998</v>
      </c>
      <c r="I436" s="215"/>
      <c r="J436" s="210"/>
      <c r="K436" s="210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256</v>
      </c>
      <c r="AU436" s="220" t="s">
        <v>88</v>
      </c>
      <c r="AV436" s="12" t="s">
        <v>88</v>
      </c>
      <c r="AW436" s="12" t="s">
        <v>4</v>
      </c>
      <c r="AX436" s="12" t="s">
        <v>14</v>
      </c>
      <c r="AY436" s="220" t="s">
        <v>241</v>
      </c>
    </row>
    <row r="437" spans="1:65" s="1" customFormat="1" ht="24.2" customHeight="1" x14ac:dyDescent="0.2">
      <c r="A437" s="34"/>
      <c r="B437" s="35"/>
      <c r="C437" s="191" t="s">
        <v>830</v>
      </c>
      <c r="D437" s="191" t="s">
        <v>243</v>
      </c>
      <c r="E437" s="192" t="s">
        <v>4721</v>
      </c>
      <c r="F437" s="193" t="s">
        <v>4722</v>
      </c>
      <c r="G437" s="194" t="s">
        <v>289</v>
      </c>
      <c r="H437" s="195">
        <v>22</v>
      </c>
      <c r="I437" s="196">
        <v>96.39</v>
      </c>
      <c r="J437" s="197">
        <f>ROUND(I437*H437,2)</f>
        <v>2120.58</v>
      </c>
      <c r="K437" s="193" t="s">
        <v>247</v>
      </c>
      <c r="L437" s="39"/>
      <c r="M437" s="198" t="s">
        <v>1</v>
      </c>
      <c r="N437" s="199" t="s">
        <v>45</v>
      </c>
      <c r="O437" s="71"/>
      <c r="P437" s="200">
        <f>O437*H437</f>
        <v>0</v>
      </c>
      <c r="Q437" s="200">
        <v>0</v>
      </c>
      <c r="R437" s="200">
        <f>Q437*H437</f>
        <v>0</v>
      </c>
      <c r="S437" s="200">
        <v>2.5000000000000001E-3</v>
      </c>
      <c r="T437" s="201">
        <f>S437*H437</f>
        <v>5.5E-2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2" t="s">
        <v>175</v>
      </c>
      <c r="AT437" s="202" t="s">
        <v>243</v>
      </c>
      <c r="AU437" s="202" t="s">
        <v>88</v>
      </c>
      <c r="AY437" s="17" t="s">
        <v>241</v>
      </c>
      <c r="BE437" s="203">
        <f>IF(N437="základní",J437,0)</f>
        <v>2120.58</v>
      </c>
      <c r="BF437" s="203">
        <f>IF(N437="snížená",J437,0)</f>
        <v>0</v>
      </c>
      <c r="BG437" s="203">
        <f>IF(N437="zákl. přenesená",J437,0)</f>
        <v>0</v>
      </c>
      <c r="BH437" s="203">
        <f>IF(N437="sníž. přenesená",J437,0)</f>
        <v>0</v>
      </c>
      <c r="BI437" s="203">
        <f>IF(N437="nulová",J437,0)</f>
        <v>0</v>
      </c>
      <c r="BJ437" s="17" t="s">
        <v>14</v>
      </c>
      <c r="BK437" s="203">
        <f>ROUND(I437*H437,2)</f>
        <v>2120.58</v>
      </c>
      <c r="BL437" s="17" t="s">
        <v>175</v>
      </c>
      <c r="BM437" s="202" t="s">
        <v>4723</v>
      </c>
    </row>
    <row r="438" spans="1:65" s="1" customFormat="1" ht="11.25" x14ac:dyDescent="0.2">
      <c r="A438" s="34"/>
      <c r="B438" s="35"/>
      <c r="C438" s="36"/>
      <c r="D438" s="204" t="s">
        <v>249</v>
      </c>
      <c r="E438" s="36"/>
      <c r="F438" s="205" t="s">
        <v>4724</v>
      </c>
      <c r="G438" s="36"/>
      <c r="H438" s="36"/>
      <c r="I438" s="206"/>
      <c r="J438" s="36"/>
      <c r="K438" s="36"/>
      <c r="L438" s="39"/>
      <c r="M438" s="207"/>
      <c r="N438" s="208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7" t="s">
        <v>249</v>
      </c>
      <c r="AU438" s="17" t="s">
        <v>88</v>
      </c>
    </row>
    <row r="439" spans="1:65" s="12" customFormat="1" ht="22.5" x14ac:dyDescent="0.2">
      <c r="B439" s="209"/>
      <c r="C439" s="210"/>
      <c r="D439" s="211" t="s">
        <v>256</v>
      </c>
      <c r="E439" s="212" t="s">
        <v>1</v>
      </c>
      <c r="F439" s="213" t="s">
        <v>4725</v>
      </c>
      <c r="G439" s="210"/>
      <c r="H439" s="214">
        <v>22</v>
      </c>
      <c r="I439" s="215"/>
      <c r="J439" s="210"/>
      <c r="K439" s="210"/>
      <c r="L439" s="216"/>
      <c r="M439" s="217"/>
      <c r="N439" s="218"/>
      <c r="O439" s="218"/>
      <c r="P439" s="218"/>
      <c r="Q439" s="218"/>
      <c r="R439" s="218"/>
      <c r="S439" s="218"/>
      <c r="T439" s="219"/>
      <c r="AT439" s="220" t="s">
        <v>256</v>
      </c>
      <c r="AU439" s="220" t="s">
        <v>88</v>
      </c>
      <c r="AV439" s="12" t="s">
        <v>88</v>
      </c>
      <c r="AW439" s="12" t="s">
        <v>36</v>
      </c>
      <c r="AX439" s="12" t="s">
        <v>80</v>
      </c>
      <c r="AY439" s="220" t="s">
        <v>241</v>
      </c>
    </row>
    <row r="440" spans="1:65" s="13" customFormat="1" ht="11.25" x14ac:dyDescent="0.2">
      <c r="B440" s="221"/>
      <c r="C440" s="222"/>
      <c r="D440" s="211" t="s">
        <v>256</v>
      </c>
      <c r="E440" s="223" t="s">
        <v>1</v>
      </c>
      <c r="F440" s="224" t="s">
        <v>258</v>
      </c>
      <c r="G440" s="222"/>
      <c r="H440" s="225">
        <v>22</v>
      </c>
      <c r="I440" s="226"/>
      <c r="J440" s="222"/>
      <c r="K440" s="222"/>
      <c r="L440" s="227"/>
      <c r="M440" s="228"/>
      <c r="N440" s="229"/>
      <c r="O440" s="229"/>
      <c r="P440" s="229"/>
      <c r="Q440" s="229"/>
      <c r="R440" s="229"/>
      <c r="S440" s="229"/>
      <c r="T440" s="230"/>
      <c r="AT440" s="231" t="s">
        <v>256</v>
      </c>
      <c r="AU440" s="231" t="s">
        <v>88</v>
      </c>
      <c r="AV440" s="13" t="s">
        <v>175</v>
      </c>
      <c r="AW440" s="13" t="s">
        <v>36</v>
      </c>
      <c r="AX440" s="13" t="s">
        <v>14</v>
      </c>
      <c r="AY440" s="231" t="s">
        <v>241</v>
      </c>
    </row>
    <row r="441" spans="1:65" s="1" customFormat="1" ht="33" customHeight="1" x14ac:dyDescent="0.2">
      <c r="A441" s="34"/>
      <c r="B441" s="35"/>
      <c r="C441" s="191" t="s">
        <v>835</v>
      </c>
      <c r="D441" s="191" t="s">
        <v>243</v>
      </c>
      <c r="E441" s="192" t="s">
        <v>4726</v>
      </c>
      <c r="F441" s="193" t="s">
        <v>4727</v>
      </c>
      <c r="G441" s="194" t="s">
        <v>289</v>
      </c>
      <c r="H441" s="195">
        <v>31</v>
      </c>
      <c r="I441" s="196">
        <v>359.4</v>
      </c>
      <c r="J441" s="197">
        <f>ROUND(I441*H441,2)</f>
        <v>11141.4</v>
      </c>
      <c r="K441" s="193" t="s">
        <v>247</v>
      </c>
      <c r="L441" s="39"/>
      <c r="M441" s="198" t="s">
        <v>1</v>
      </c>
      <c r="N441" s="199" t="s">
        <v>45</v>
      </c>
      <c r="O441" s="71"/>
      <c r="P441" s="200">
        <f>O441*H441</f>
        <v>0</v>
      </c>
      <c r="Q441" s="200">
        <v>0</v>
      </c>
      <c r="R441" s="200">
        <f>Q441*H441</f>
        <v>0</v>
      </c>
      <c r="S441" s="200">
        <v>0</v>
      </c>
      <c r="T441" s="201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2" t="s">
        <v>175</v>
      </c>
      <c r="AT441" s="202" t="s">
        <v>243</v>
      </c>
      <c r="AU441" s="202" t="s">
        <v>88</v>
      </c>
      <c r="AY441" s="17" t="s">
        <v>241</v>
      </c>
      <c r="BE441" s="203">
        <f>IF(N441="základní",J441,0)</f>
        <v>11141.4</v>
      </c>
      <c r="BF441" s="203">
        <f>IF(N441="snížená",J441,0)</f>
        <v>0</v>
      </c>
      <c r="BG441" s="203">
        <f>IF(N441="zákl. přenesená",J441,0)</f>
        <v>0</v>
      </c>
      <c r="BH441" s="203">
        <f>IF(N441="sníž. přenesená",J441,0)</f>
        <v>0</v>
      </c>
      <c r="BI441" s="203">
        <f>IF(N441="nulová",J441,0)</f>
        <v>0</v>
      </c>
      <c r="BJ441" s="17" t="s">
        <v>14</v>
      </c>
      <c r="BK441" s="203">
        <f>ROUND(I441*H441,2)</f>
        <v>11141.4</v>
      </c>
      <c r="BL441" s="17" t="s">
        <v>175</v>
      </c>
      <c r="BM441" s="202" t="s">
        <v>4728</v>
      </c>
    </row>
    <row r="442" spans="1:65" s="1" customFormat="1" ht="11.25" x14ac:dyDescent="0.2">
      <c r="A442" s="34"/>
      <c r="B442" s="35"/>
      <c r="C442" s="36"/>
      <c r="D442" s="204" t="s">
        <v>249</v>
      </c>
      <c r="E442" s="36"/>
      <c r="F442" s="205" t="s">
        <v>4729</v>
      </c>
      <c r="G442" s="36"/>
      <c r="H442" s="36"/>
      <c r="I442" s="206"/>
      <c r="J442" s="36"/>
      <c r="K442" s="36"/>
      <c r="L442" s="39"/>
      <c r="M442" s="207"/>
      <c r="N442" s="208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7" t="s">
        <v>249</v>
      </c>
      <c r="AU442" s="17" t="s">
        <v>88</v>
      </c>
    </row>
    <row r="443" spans="1:65" s="12" customFormat="1" ht="11.25" x14ac:dyDescent="0.2">
      <c r="B443" s="209"/>
      <c r="C443" s="210"/>
      <c r="D443" s="211" t="s">
        <v>256</v>
      </c>
      <c r="E443" s="212" t="s">
        <v>1</v>
      </c>
      <c r="F443" s="213" t="s">
        <v>4730</v>
      </c>
      <c r="G443" s="210"/>
      <c r="H443" s="214">
        <v>22</v>
      </c>
      <c r="I443" s="215"/>
      <c r="J443" s="210"/>
      <c r="K443" s="210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256</v>
      </c>
      <c r="AU443" s="220" t="s">
        <v>88</v>
      </c>
      <c r="AV443" s="12" t="s">
        <v>88</v>
      </c>
      <c r="AW443" s="12" t="s">
        <v>36</v>
      </c>
      <c r="AX443" s="12" t="s">
        <v>80</v>
      </c>
      <c r="AY443" s="220" t="s">
        <v>241</v>
      </c>
    </row>
    <row r="444" spans="1:65" s="12" customFormat="1" ht="11.25" x14ac:dyDescent="0.2">
      <c r="B444" s="209"/>
      <c r="C444" s="210"/>
      <c r="D444" s="211" t="s">
        <v>256</v>
      </c>
      <c r="E444" s="212" t="s">
        <v>1</v>
      </c>
      <c r="F444" s="213" t="s">
        <v>4731</v>
      </c>
      <c r="G444" s="210"/>
      <c r="H444" s="214">
        <v>2</v>
      </c>
      <c r="I444" s="215"/>
      <c r="J444" s="210"/>
      <c r="K444" s="210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256</v>
      </c>
      <c r="AU444" s="220" t="s">
        <v>88</v>
      </c>
      <c r="AV444" s="12" t="s">
        <v>88</v>
      </c>
      <c r="AW444" s="12" t="s">
        <v>36</v>
      </c>
      <c r="AX444" s="12" t="s">
        <v>80</v>
      </c>
      <c r="AY444" s="220" t="s">
        <v>241</v>
      </c>
    </row>
    <row r="445" spans="1:65" s="12" customFormat="1" ht="11.25" x14ac:dyDescent="0.2">
      <c r="B445" s="209"/>
      <c r="C445" s="210"/>
      <c r="D445" s="211" t="s">
        <v>256</v>
      </c>
      <c r="E445" s="212" t="s">
        <v>1</v>
      </c>
      <c r="F445" s="213" t="s">
        <v>4732</v>
      </c>
      <c r="G445" s="210"/>
      <c r="H445" s="214">
        <v>7</v>
      </c>
      <c r="I445" s="215"/>
      <c r="J445" s="210"/>
      <c r="K445" s="210"/>
      <c r="L445" s="216"/>
      <c r="M445" s="217"/>
      <c r="N445" s="218"/>
      <c r="O445" s="218"/>
      <c r="P445" s="218"/>
      <c r="Q445" s="218"/>
      <c r="R445" s="218"/>
      <c r="S445" s="218"/>
      <c r="T445" s="219"/>
      <c r="AT445" s="220" t="s">
        <v>256</v>
      </c>
      <c r="AU445" s="220" t="s">
        <v>88</v>
      </c>
      <c r="AV445" s="12" t="s">
        <v>88</v>
      </c>
      <c r="AW445" s="12" t="s">
        <v>36</v>
      </c>
      <c r="AX445" s="12" t="s">
        <v>80</v>
      </c>
      <c r="AY445" s="220" t="s">
        <v>241</v>
      </c>
    </row>
    <row r="446" spans="1:65" s="13" customFormat="1" ht="11.25" x14ac:dyDescent="0.2">
      <c r="B446" s="221"/>
      <c r="C446" s="222"/>
      <c r="D446" s="211" t="s">
        <v>256</v>
      </c>
      <c r="E446" s="223" t="s">
        <v>1</v>
      </c>
      <c r="F446" s="224" t="s">
        <v>258</v>
      </c>
      <c r="G446" s="222"/>
      <c r="H446" s="225">
        <v>31</v>
      </c>
      <c r="I446" s="226"/>
      <c r="J446" s="222"/>
      <c r="K446" s="222"/>
      <c r="L446" s="227"/>
      <c r="M446" s="228"/>
      <c r="N446" s="229"/>
      <c r="O446" s="229"/>
      <c r="P446" s="229"/>
      <c r="Q446" s="229"/>
      <c r="R446" s="229"/>
      <c r="S446" s="229"/>
      <c r="T446" s="230"/>
      <c r="AT446" s="231" t="s">
        <v>256</v>
      </c>
      <c r="AU446" s="231" t="s">
        <v>88</v>
      </c>
      <c r="AV446" s="13" t="s">
        <v>175</v>
      </c>
      <c r="AW446" s="13" t="s">
        <v>36</v>
      </c>
      <c r="AX446" s="13" t="s">
        <v>14</v>
      </c>
      <c r="AY446" s="231" t="s">
        <v>241</v>
      </c>
    </row>
    <row r="447" spans="1:65" s="1" customFormat="1" ht="24.2" customHeight="1" x14ac:dyDescent="0.2">
      <c r="A447" s="34"/>
      <c r="B447" s="35"/>
      <c r="C447" s="250" t="s">
        <v>843</v>
      </c>
      <c r="D447" s="250" t="s">
        <v>716</v>
      </c>
      <c r="E447" s="251" t="s">
        <v>4733</v>
      </c>
      <c r="F447" s="252" t="s">
        <v>4734</v>
      </c>
      <c r="G447" s="253" t="s">
        <v>289</v>
      </c>
      <c r="H447" s="254">
        <v>31.465</v>
      </c>
      <c r="I447" s="255">
        <v>191.84</v>
      </c>
      <c r="J447" s="256">
        <f>ROUND(I447*H447,2)</f>
        <v>6036.25</v>
      </c>
      <c r="K447" s="252" t="s">
        <v>1</v>
      </c>
      <c r="L447" s="257"/>
      <c r="M447" s="258" t="s">
        <v>1</v>
      </c>
      <c r="N447" s="259" t="s">
        <v>45</v>
      </c>
      <c r="O447" s="71"/>
      <c r="P447" s="200">
        <f>O447*H447</f>
        <v>0</v>
      </c>
      <c r="Q447" s="200">
        <v>1.47E-3</v>
      </c>
      <c r="R447" s="200">
        <f>Q447*H447</f>
        <v>4.6253549999999997E-2</v>
      </c>
      <c r="S447" s="200">
        <v>0</v>
      </c>
      <c r="T447" s="201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2" t="s">
        <v>292</v>
      </c>
      <c r="AT447" s="202" t="s">
        <v>716</v>
      </c>
      <c r="AU447" s="202" t="s">
        <v>88</v>
      </c>
      <c r="AY447" s="17" t="s">
        <v>241</v>
      </c>
      <c r="BE447" s="203">
        <f>IF(N447="základní",J447,0)</f>
        <v>6036.25</v>
      </c>
      <c r="BF447" s="203">
        <f>IF(N447="snížená",J447,0)</f>
        <v>0</v>
      </c>
      <c r="BG447" s="203">
        <f>IF(N447="zákl. přenesená",J447,0)</f>
        <v>0</v>
      </c>
      <c r="BH447" s="203">
        <f>IF(N447="sníž. přenesená",J447,0)</f>
        <v>0</v>
      </c>
      <c r="BI447" s="203">
        <f>IF(N447="nulová",J447,0)</f>
        <v>0</v>
      </c>
      <c r="BJ447" s="17" t="s">
        <v>14</v>
      </c>
      <c r="BK447" s="203">
        <f>ROUND(I447*H447,2)</f>
        <v>6036.25</v>
      </c>
      <c r="BL447" s="17" t="s">
        <v>175</v>
      </c>
      <c r="BM447" s="202" t="s">
        <v>4735</v>
      </c>
    </row>
    <row r="448" spans="1:65" s="1" customFormat="1" ht="29.25" x14ac:dyDescent="0.2">
      <c r="A448" s="34"/>
      <c r="B448" s="35"/>
      <c r="C448" s="36"/>
      <c r="D448" s="211" t="s">
        <v>701</v>
      </c>
      <c r="E448" s="36"/>
      <c r="F448" s="249" t="s">
        <v>4719</v>
      </c>
      <c r="G448" s="36"/>
      <c r="H448" s="36"/>
      <c r="I448" s="206"/>
      <c r="J448" s="36"/>
      <c r="K448" s="36"/>
      <c r="L448" s="39"/>
      <c r="M448" s="207"/>
      <c r="N448" s="208"/>
      <c r="O448" s="71"/>
      <c r="P448" s="71"/>
      <c r="Q448" s="71"/>
      <c r="R448" s="71"/>
      <c r="S448" s="71"/>
      <c r="T448" s="72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T448" s="17" t="s">
        <v>701</v>
      </c>
      <c r="AU448" s="17" t="s">
        <v>88</v>
      </c>
    </row>
    <row r="449" spans="1:65" s="12" customFormat="1" ht="11.25" x14ac:dyDescent="0.2">
      <c r="B449" s="209"/>
      <c r="C449" s="210"/>
      <c r="D449" s="211" t="s">
        <v>256</v>
      </c>
      <c r="E449" s="210"/>
      <c r="F449" s="213" t="s">
        <v>4736</v>
      </c>
      <c r="G449" s="210"/>
      <c r="H449" s="214">
        <v>31.465</v>
      </c>
      <c r="I449" s="215"/>
      <c r="J449" s="210"/>
      <c r="K449" s="210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256</v>
      </c>
      <c r="AU449" s="220" t="s">
        <v>88</v>
      </c>
      <c r="AV449" s="12" t="s">
        <v>88</v>
      </c>
      <c r="AW449" s="12" t="s">
        <v>4</v>
      </c>
      <c r="AX449" s="12" t="s">
        <v>14</v>
      </c>
      <c r="AY449" s="220" t="s">
        <v>241</v>
      </c>
    </row>
    <row r="450" spans="1:65" s="1" customFormat="1" ht="24.2" customHeight="1" x14ac:dyDescent="0.2">
      <c r="A450" s="34"/>
      <c r="B450" s="35"/>
      <c r="C450" s="191" t="s">
        <v>852</v>
      </c>
      <c r="D450" s="191" t="s">
        <v>243</v>
      </c>
      <c r="E450" s="192" t="s">
        <v>4737</v>
      </c>
      <c r="F450" s="193" t="s">
        <v>4738</v>
      </c>
      <c r="G450" s="194" t="s">
        <v>289</v>
      </c>
      <c r="H450" s="195">
        <v>15</v>
      </c>
      <c r="I450" s="196">
        <v>2044.1</v>
      </c>
      <c r="J450" s="197">
        <f>ROUND(I450*H450,2)</f>
        <v>30661.5</v>
      </c>
      <c r="K450" s="193" t="s">
        <v>247</v>
      </c>
      <c r="L450" s="39"/>
      <c r="M450" s="198" t="s">
        <v>1</v>
      </c>
      <c r="N450" s="199" t="s">
        <v>45</v>
      </c>
      <c r="O450" s="71"/>
      <c r="P450" s="200">
        <f>O450*H450</f>
        <v>0</v>
      </c>
      <c r="Q450" s="200">
        <v>1.323E-2</v>
      </c>
      <c r="R450" s="200">
        <f>Q450*H450</f>
        <v>0.19845000000000002</v>
      </c>
      <c r="S450" s="200">
        <v>0</v>
      </c>
      <c r="T450" s="201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2" t="s">
        <v>175</v>
      </c>
      <c r="AT450" s="202" t="s">
        <v>243</v>
      </c>
      <c r="AU450" s="202" t="s">
        <v>88</v>
      </c>
      <c r="AY450" s="17" t="s">
        <v>241</v>
      </c>
      <c r="BE450" s="203">
        <f>IF(N450="základní",J450,0)</f>
        <v>30661.5</v>
      </c>
      <c r="BF450" s="203">
        <f>IF(N450="snížená",J450,0)</f>
        <v>0</v>
      </c>
      <c r="BG450" s="203">
        <f>IF(N450="zákl. přenesená",J450,0)</f>
        <v>0</v>
      </c>
      <c r="BH450" s="203">
        <f>IF(N450="sníž. přenesená",J450,0)</f>
        <v>0</v>
      </c>
      <c r="BI450" s="203">
        <f>IF(N450="nulová",J450,0)</f>
        <v>0</v>
      </c>
      <c r="BJ450" s="17" t="s">
        <v>14</v>
      </c>
      <c r="BK450" s="203">
        <f>ROUND(I450*H450,2)</f>
        <v>30661.5</v>
      </c>
      <c r="BL450" s="17" t="s">
        <v>175</v>
      </c>
      <c r="BM450" s="202" t="s">
        <v>4739</v>
      </c>
    </row>
    <row r="451" spans="1:65" s="1" customFormat="1" ht="11.25" x14ac:dyDescent="0.2">
      <c r="A451" s="34"/>
      <c r="B451" s="35"/>
      <c r="C451" s="36"/>
      <c r="D451" s="204" t="s">
        <v>249</v>
      </c>
      <c r="E451" s="36"/>
      <c r="F451" s="205" t="s">
        <v>4740</v>
      </c>
      <c r="G451" s="36"/>
      <c r="H451" s="36"/>
      <c r="I451" s="206"/>
      <c r="J451" s="36"/>
      <c r="K451" s="36"/>
      <c r="L451" s="39"/>
      <c r="M451" s="207"/>
      <c r="N451" s="208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7" t="s">
        <v>249</v>
      </c>
      <c r="AU451" s="17" t="s">
        <v>88</v>
      </c>
    </row>
    <row r="452" spans="1:65" s="12" customFormat="1" ht="11.25" x14ac:dyDescent="0.2">
      <c r="B452" s="209"/>
      <c r="C452" s="210"/>
      <c r="D452" s="211" t="s">
        <v>256</v>
      </c>
      <c r="E452" s="212" t="s">
        <v>1</v>
      </c>
      <c r="F452" s="213" t="s">
        <v>4698</v>
      </c>
      <c r="G452" s="210"/>
      <c r="H452" s="214">
        <v>11</v>
      </c>
      <c r="I452" s="215"/>
      <c r="J452" s="210"/>
      <c r="K452" s="210"/>
      <c r="L452" s="216"/>
      <c r="M452" s="217"/>
      <c r="N452" s="218"/>
      <c r="O452" s="218"/>
      <c r="P452" s="218"/>
      <c r="Q452" s="218"/>
      <c r="R452" s="218"/>
      <c r="S452" s="218"/>
      <c r="T452" s="219"/>
      <c r="AT452" s="220" t="s">
        <v>256</v>
      </c>
      <c r="AU452" s="220" t="s">
        <v>88</v>
      </c>
      <c r="AV452" s="12" t="s">
        <v>88</v>
      </c>
      <c r="AW452" s="12" t="s">
        <v>36</v>
      </c>
      <c r="AX452" s="12" t="s">
        <v>80</v>
      </c>
      <c r="AY452" s="220" t="s">
        <v>241</v>
      </c>
    </row>
    <row r="453" spans="1:65" s="12" customFormat="1" ht="22.5" x14ac:dyDescent="0.2">
      <c r="B453" s="209"/>
      <c r="C453" s="210"/>
      <c r="D453" s="211" t="s">
        <v>256</v>
      </c>
      <c r="E453" s="212" t="s">
        <v>1</v>
      </c>
      <c r="F453" s="213" t="s">
        <v>4701</v>
      </c>
      <c r="G453" s="210"/>
      <c r="H453" s="214">
        <v>4</v>
      </c>
      <c r="I453" s="215"/>
      <c r="J453" s="210"/>
      <c r="K453" s="210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256</v>
      </c>
      <c r="AU453" s="220" t="s">
        <v>88</v>
      </c>
      <c r="AV453" s="12" t="s">
        <v>88</v>
      </c>
      <c r="AW453" s="12" t="s">
        <v>36</v>
      </c>
      <c r="AX453" s="12" t="s">
        <v>80</v>
      </c>
      <c r="AY453" s="220" t="s">
        <v>241</v>
      </c>
    </row>
    <row r="454" spans="1:65" s="13" customFormat="1" ht="11.25" x14ac:dyDescent="0.2">
      <c r="B454" s="221"/>
      <c r="C454" s="222"/>
      <c r="D454" s="211" t="s">
        <v>256</v>
      </c>
      <c r="E454" s="223" t="s">
        <v>1</v>
      </c>
      <c r="F454" s="224" t="s">
        <v>258</v>
      </c>
      <c r="G454" s="222"/>
      <c r="H454" s="225">
        <v>15</v>
      </c>
      <c r="I454" s="226"/>
      <c r="J454" s="222"/>
      <c r="K454" s="222"/>
      <c r="L454" s="227"/>
      <c r="M454" s="228"/>
      <c r="N454" s="229"/>
      <c r="O454" s="229"/>
      <c r="P454" s="229"/>
      <c r="Q454" s="229"/>
      <c r="R454" s="229"/>
      <c r="S454" s="229"/>
      <c r="T454" s="230"/>
      <c r="AT454" s="231" t="s">
        <v>256</v>
      </c>
      <c r="AU454" s="231" t="s">
        <v>88</v>
      </c>
      <c r="AV454" s="13" t="s">
        <v>175</v>
      </c>
      <c r="AW454" s="13" t="s">
        <v>36</v>
      </c>
      <c r="AX454" s="13" t="s">
        <v>14</v>
      </c>
      <c r="AY454" s="231" t="s">
        <v>241</v>
      </c>
    </row>
    <row r="455" spans="1:65" s="1" customFormat="1" ht="24.2" customHeight="1" x14ac:dyDescent="0.2">
      <c r="A455" s="34"/>
      <c r="B455" s="35"/>
      <c r="C455" s="191" t="s">
        <v>856</v>
      </c>
      <c r="D455" s="191" t="s">
        <v>243</v>
      </c>
      <c r="E455" s="192" t="s">
        <v>4741</v>
      </c>
      <c r="F455" s="193" t="s">
        <v>4742</v>
      </c>
      <c r="G455" s="194" t="s">
        <v>289</v>
      </c>
      <c r="H455" s="195">
        <v>2</v>
      </c>
      <c r="I455" s="196">
        <v>137.69999999999999</v>
      </c>
      <c r="J455" s="197">
        <f>ROUND(I455*H455,2)</f>
        <v>275.39999999999998</v>
      </c>
      <c r="K455" s="193" t="s">
        <v>247</v>
      </c>
      <c r="L455" s="39"/>
      <c r="M455" s="198" t="s">
        <v>1</v>
      </c>
      <c r="N455" s="199" t="s">
        <v>45</v>
      </c>
      <c r="O455" s="71"/>
      <c r="P455" s="200">
        <f>O455*H455</f>
        <v>0</v>
      </c>
      <c r="Q455" s="200">
        <v>0</v>
      </c>
      <c r="R455" s="200">
        <f>Q455*H455</f>
        <v>0</v>
      </c>
      <c r="S455" s="200">
        <v>1.4999999999999999E-2</v>
      </c>
      <c r="T455" s="201">
        <f>S455*H455</f>
        <v>0.03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2" t="s">
        <v>175</v>
      </c>
      <c r="AT455" s="202" t="s">
        <v>243</v>
      </c>
      <c r="AU455" s="202" t="s">
        <v>88</v>
      </c>
      <c r="AY455" s="17" t="s">
        <v>241</v>
      </c>
      <c r="BE455" s="203">
        <f>IF(N455="základní",J455,0)</f>
        <v>275.39999999999998</v>
      </c>
      <c r="BF455" s="203">
        <f>IF(N455="snížená",J455,0)</f>
        <v>0</v>
      </c>
      <c r="BG455" s="203">
        <f>IF(N455="zákl. přenesená",J455,0)</f>
        <v>0</v>
      </c>
      <c r="BH455" s="203">
        <f>IF(N455="sníž. přenesená",J455,0)</f>
        <v>0</v>
      </c>
      <c r="BI455" s="203">
        <f>IF(N455="nulová",J455,0)</f>
        <v>0</v>
      </c>
      <c r="BJ455" s="17" t="s">
        <v>14</v>
      </c>
      <c r="BK455" s="203">
        <f>ROUND(I455*H455,2)</f>
        <v>275.39999999999998</v>
      </c>
      <c r="BL455" s="17" t="s">
        <v>175</v>
      </c>
      <c r="BM455" s="202" t="s">
        <v>4743</v>
      </c>
    </row>
    <row r="456" spans="1:65" s="1" customFormat="1" ht="11.25" x14ac:dyDescent="0.2">
      <c r="A456" s="34"/>
      <c r="B456" s="35"/>
      <c r="C456" s="36"/>
      <c r="D456" s="204" t="s">
        <v>249</v>
      </c>
      <c r="E456" s="36"/>
      <c r="F456" s="205" t="s">
        <v>4744</v>
      </c>
      <c r="G456" s="36"/>
      <c r="H456" s="36"/>
      <c r="I456" s="206"/>
      <c r="J456" s="36"/>
      <c r="K456" s="36"/>
      <c r="L456" s="39"/>
      <c r="M456" s="207"/>
      <c r="N456" s="208"/>
      <c r="O456" s="71"/>
      <c r="P456" s="71"/>
      <c r="Q456" s="71"/>
      <c r="R456" s="71"/>
      <c r="S456" s="71"/>
      <c r="T456" s="72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T456" s="17" t="s">
        <v>249</v>
      </c>
      <c r="AU456" s="17" t="s">
        <v>88</v>
      </c>
    </row>
    <row r="457" spans="1:65" s="12" customFormat="1" ht="22.5" x14ac:dyDescent="0.2">
      <c r="B457" s="209"/>
      <c r="C457" s="210"/>
      <c r="D457" s="211" t="s">
        <v>256</v>
      </c>
      <c r="E457" s="212" t="s">
        <v>1</v>
      </c>
      <c r="F457" s="213" t="s">
        <v>4745</v>
      </c>
      <c r="G457" s="210"/>
      <c r="H457" s="214">
        <v>2</v>
      </c>
      <c r="I457" s="215"/>
      <c r="J457" s="210"/>
      <c r="K457" s="210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256</v>
      </c>
      <c r="AU457" s="220" t="s">
        <v>88</v>
      </c>
      <c r="AV457" s="12" t="s">
        <v>88</v>
      </c>
      <c r="AW457" s="12" t="s">
        <v>36</v>
      </c>
      <c r="AX457" s="12" t="s">
        <v>80</v>
      </c>
      <c r="AY457" s="220" t="s">
        <v>241</v>
      </c>
    </row>
    <row r="458" spans="1:65" s="13" customFormat="1" ht="11.25" x14ac:dyDescent="0.2">
      <c r="B458" s="221"/>
      <c r="C458" s="222"/>
      <c r="D458" s="211" t="s">
        <v>256</v>
      </c>
      <c r="E458" s="223" t="s">
        <v>1</v>
      </c>
      <c r="F458" s="224" t="s">
        <v>258</v>
      </c>
      <c r="G458" s="222"/>
      <c r="H458" s="225">
        <v>2</v>
      </c>
      <c r="I458" s="226"/>
      <c r="J458" s="222"/>
      <c r="K458" s="222"/>
      <c r="L458" s="227"/>
      <c r="M458" s="228"/>
      <c r="N458" s="229"/>
      <c r="O458" s="229"/>
      <c r="P458" s="229"/>
      <c r="Q458" s="229"/>
      <c r="R458" s="229"/>
      <c r="S458" s="229"/>
      <c r="T458" s="230"/>
      <c r="AT458" s="231" t="s">
        <v>256</v>
      </c>
      <c r="AU458" s="231" t="s">
        <v>88</v>
      </c>
      <c r="AV458" s="13" t="s">
        <v>175</v>
      </c>
      <c r="AW458" s="13" t="s">
        <v>36</v>
      </c>
      <c r="AX458" s="13" t="s">
        <v>14</v>
      </c>
      <c r="AY458" s="231" t="s">
        <v>241</v>
      </c>
    </row>
    <row r="459" spans="1:65" s="1" customFormat="1" ht="24.2" customHeight="1" x14ac:dyDescent="0.2">
      <c r="A459" s="34"/>
      <c r="B459" s="35"/>
      <c r="C459" s="191" t="s">
        <v>860</v>
      </c>
      <c r="D459" s="191" t="s">
        <v>243</v>
      </c>
      <c r="E459" s="192" t="s">
        <v>4746</v>
      </c>
      <c r="F459" s="193" t="s">
        <v>4747</v>
      </c>
      <c r="G459" s="194" t="s">
        <v>299</v>
      </c>
      <c r="H459" s="195">
        <v>1</v>
      </c>
      <c r="I459" s="196">
        <v>1721.25</v>
      </c>
      <c r="J459" s="197">
        <f>ROUND(I459*H459,2)</f>
        <v>1721.25</v>
      </c>
      <c r="K459" s="193" t="s">
        <v>1</v>
      </c>
      <c r="L459" s="39"/>
      <c r="M459" s="198" t="s">
        <v>1</v>
      </c>
      <c r="N459" s="199" t="s">
        <v>45</v>
      </c>
      <c r="O459" s="71"/>
      <c r="P459" s="200">
        <f>O459*H459</f>
        <v>0</v>
      </c>
      <c r="Q459" s="200">
        <v>2.5000000000000001E-2</v>
      </c>
      <c r="R459" s="200">
        <f>Q459*H459</f>
        <v>2.5000000000000001E-2</v>
      </c>
      <c r="S459" s="200">
        <v>0</v>
      </c>
      <c r="T459" s="201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2" t="s">
        <v>175</v>
      </c>
      <c r="AT459" s="202" t="s">
        <v>243</v>
      </c>
      <c r="AU459" s="202" t="s">
        <v>88</v>
      </c>
      <c r="AY459" s="17" t="s">
        <v>241</v>
      </c>
      <c r="BE459" s="203">
        <f>IF(N459="základní",J459,0)</f>
        <v>1721.25</v>
      </c>
      <c r="BF459" s="203">
        <f>IF(N459="snížená",J459,0)</f>
        <v>0</v>
      </c>
      <c r="BG459" s="203">
        <f>IF(N459="zákl. přenesená",J459,0)</f>
        <v>0</v>
      </c>
      <c r="BH459" s="203">
        <f>IF(N459="sníž. přenesená",J459,0)</f>
        <v>0</v>
      </c>
      <c r="BI459" s="203">
        <f>IF(N459="nulová",J459,0)</f>
        <v>0</v>
      </c>
      <c r="BJ459" s="17" t="s">
        <v>14</v>
      </c>
      <c r="BK459" s="203">
        <f>ROUND(I459*H459,2)</f>
        <v>1721.25</v>
      </c>
      <c r="BL459" s="17" t="s">
        <v>175</v>
      </c>
      <c r="BM459" s="202" t="s">
        <v>4748</v>
      </c>
    </row>
    <row r="460" spans="1:65" s="1" customFormat="1" ht="24.2" customHeight="1" x14ac:dyDescent="0.2">
      <c r="A460" s="34"/>
      <c r="B460" s="35"/>
      <c r="C460" s="191" t="s">
        <v>864</v>
      </c>
      <c r="D460" s="191" t="s">
        <v>243</v>
      </c>
      <c r="E460" s="192" t="s">
        <v>4749</v>
      </c>
      <c r="F460" s="193" t="s">
        <v>4750</v>
      </c>
      <c r="G460" s="194" t="s">
        <v>299</v>
      </c>
      <c r="H460" s="195">
        <v>1</v>
      </c>
      <c r="I460" s="196">
        <v>1377</v>
      </c>
      <c r="J460" s="197">
        <f>ROUND(I460*H460,2)</f>
        <v>1377</v>
      </c>
      <c r="K460" s="193" t="s">
        <v>1</v>
      </c>
      <c r="L460" s="39"/>
      <c r="M460" s="198" t="s">
        <v>1</v>
      </c>
      <c r="N460" s="199" t="s">
        <v>45</v>
      </c>
      <c r="O460" s="71"/>
      <c r="P460" s="200">
        <f>O460*H460</f>
        <v>0</v>
      </c>
      <c r="Q460" s="200">
        <v>3.0000000000000001E-3</v>
      </c>
      <c r="R460" s="200">
        <f>Q460*H460</f>
        <v>3.0000000000000001E-3</v>
      </c>
      <c r="S460" s="200">
        <v>0</v>
      </c>
      <c r="T460" s="201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202" t="s">
        <v>175</v>
      </c>
      <c r="AT460" s="202" t="s">
        <v>243</v>
      </c>
      <c r="AU460" s="202" t="s">
        <v>88</v>
      </c>
      <c r="AY460" s="17" t="s">
        <v>241</v>
      </c>
      <c r="BE460" s="203">
        <f>IF(N460="základní",J460,0)</f>
        <v>1377</v>
      </c>
      <c r="BF460" s="203">
        <f>IF(N460="snížená",J460,0)</f>
        <v>0</v>
      </c>
      <c r="BG460" s="203">
        <f>IF(N460="zákl. přenesená",J460,0)</f>
        <v>0</v>
      </c>
      <c r="BH460" s="203">
        <f>IF(N460="sníž. přenesená",J460,0)</f>
        <v>0</v>
      </c>
      <c r="BI460" s="203">
        <f>IF(N460="nulová",J460,0)</f>
        <v>0</v>
      </c>
      <c r="BJ460" s="17" t="s">
        <v>14</v>
      </c>
      <c r="BK460" s="203">
        <f>ROUND(I460*H460,2)</f>
        <v>1377</v>
      </c>
      <c r="BL460" s="17" t="s">
        <v>175</v>
      </c>
      <c r="BM460" s="202" t="s">
        <v>4751</v>
      </c>
    </row>
    <row r="461" spans="1:65" s="1" customFormat="1" ht="29.25" x14ac:dyDescent="0.2">
      <c r="A461" s="34"/>
      <c r="B461" s="35"/>
      <c r="C461" s="36"/>
      <c r="D461" s="211" t="s">
        <v>701</v>
      </c>
      <c r="E461" s="36"/>
      <c r="F461" s="249" t="s">
        <v>4752</v>
      </c>
      <c r="G461" s="36"/>
      <c r="H461" s="36"/>
      <c r="I461" s="206"/>
      <c r="J461" s="36"/>
      <c r="K461" s="36"/>
      <c r="L461" s="39"/>
      <c r="M461" s="207"/>
      <c r="N461" s="208"/>
      <c r="O461" s="71"/>
      <c r="P461" s="71"/>
      <c r="Q461" s="71"/>
      <c r="R461" s="71"/>
      <c r="S461" s="71"/>
      <c r="T461" s="72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T461" s="17" t="s">
        <v>701</v>
      </c>
      <c r="AU461" s="17" t="s">
        <v>88</v>
      </c>
    </row>
    <row r="462" spans="1:65" s="1" customFormat="1" ht="21.75" customHeight="1" x14ac:dyDescent="0.2">
      <c r="A462" s="34"/>
      <c r="B462" s="35"/>
      <c r="C462" s="191" t="s">
        <v>868</v>
      </c>
      <c r="D462" s="191" t="s">
        <v>243</v>
      </c>
      <c r="E462" s="192" t="s">
        <v>4753</v>
      </c>
      <c r="F462" s="193" t="s">
        <v>4754</v>
      </c>
      <c r="G462" s="194" t="s">
        <v>299</v>
      </c>
      <c r="H462" s="195">
        <v>1</v>
      </c>
      <c r="I462" s="196">
        <v>1721.25</v>
      </c>
      <c r="J462" s="197">
        <f>ROUND(I462*H462,2)</f>
        <v>1721.25</v>
      </c>
      <c r="K462" s="193" t="s">
        <v>1</v>
      </c>
      <c r="L462" s="39"/>
      <c r="M462" s="198" t="s">
        <v>1</v>
      </c>
      <c r="N462" s="199" t="s">
        <v>45</v>
      </c>
      <c r="O462" s="71"/>
      <c r="P462" s="200">
        <f>O462*H462</f>
        <v>0</v>
      </c>
      <c r="Q462" s="200">
        <v>2.5000000000000001E-2</v>
      </c>
      <c r="R462" s="200">
        <f>Q462*H462</f>
        <v>2.5000000000000001E-2</v>
      </c>
      <c r="S462" s="200">
        <v>0</v>
      </c>
      <c r="T462" s="201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202" t="s">
        <v>175</v>
      </c>
      <c r="AT462" s="202" t="s">
        <v>243</v>
      </c>
      <c r="AU462" s="202" t="s">
        <v>88</v>
      </c>
      <c r="AY462" s="17" t="s">
        <v>241</v>
      </c>
      <c r="BE462" s="203">
        <f>IF(N462="základní",J462,0)</f>
        <v>1721.25</v>
      </c>
      <c r="BF462" s="203">
        <f>IF(N462="snížená",J462,0)</f>
        <v>0</v>
      </c>
      <c r="BG462" s="203">
        <f>IF(N462="zákl. přenesená",J462,0)</f>
        <v>0</v>
      </c>
      <c r="BH462" s="203">
        <f>IF(N462="sníž. přenesená",J462,0)</f>
        <v>0</v>
      </c>
      <c r="BI462" s="203">
        <f>IF(N462="nulová",J462,0)</f>
        <v>0</v>
      </c>
      <c r="BJ462" s="17" t="s">
        <v>14</v>
      </c>
      <c r="BK462" s="203">
        <f>ROUND(I462*H462,2)</f>
        <v>1721.25</v>
      </c>
      <c r="BL462" s="17" t="s">
        <v>175</v>
      </c>
      <c r="BM462" s="202" t="s">
        <v>4755</v>
      </c>
    </row>
    <row r="463" spans="1:65" s="1" customFormat="1" ht="29.25" x14ac:dyDescent="0.2">
      <c r="A463" s="34"/>
      <c r="B463" s="35"/>
      <c r="C463" s="36"/>
      <c r="D463" s="211" t="s">
        <v>701</v>
      </c>
      <c r="E463" s="36"/>
      <c r="F463" s="249" t="s">
        <v>4719</v>
      </c>
      <c r="G463" s="36"/>
      <c r="H463" s="36"/>
      <c r="I463" s="206"/>
      <c r="J463" s="36"/>
      <c r="K463" s="36"/>
      <c r="L463" s="39"/>
      <c r="M463" s="207"/>
      <c r="N463" s="208"/>
      <c r="O463" s="71"/>
      <c r="P463" s="71"/>
      <c r="Q463" s="71"/>
      <c r="R463" s="71"/>
      <c r="S463" s="71"/>
      <c r="T463" s="72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T463" s="17" t="s">
        <v>701</v>
      </c>
      <c r="AU463" s="17" t="s">
        <v>88</v>
      </c>
    </row>
    <row r="464" spans="1:65" s="12" customFormat="1" ht="11.25" x14ac:dyDescent="0.2">
      <c r="B464" s="209"/>
      <c r="C464" s="210"/>
      <c r="D464" s="211" t="s">
        <v>256</v>
      </c>
      <c r="E464" s="212" t="s">
        <v>1</v>
      </c>
      <c r="F464" s="213" t="s">
        <v>4756</v>
      </c>
      <c r="G464" s="210"/>
      <c r="H464" s="214">
        <v>1</v>
      </c>
      <c r="I464" s="215"/>
      <c r="J464" s="210"/>
      <c r="K464" s="210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256</v>
      </c>
      <c r="AU464" s="220" t="s">
        <v>88</v>
      </c>
      <c r="AV464" s="12" t="s">
        <v>88</v>
      </c>
      <c r="AW464" s="12" t="s">
        <v>36</v>
      </c>
      <c r="AX464" s="12" t="s">
        <v>80</v>
      </c>
      <c r="AY464" s="220" t="s">
        <v>241</v>
      </c>
    </row>
    <row r="465" spans="1:65" s="13" customFormat="1" ht="11.25" x14ac:dyDescent="0.2">
      <c r="B465" s="221"/>
      <c r="C465" s="222"/>
      <c r="D465" s="211" t="s">
        <v>256</v>
      </c>
      <c r="E465" s="223" t="s">
        <v>1</v>
      </c>
      <c r="F465" s="224" t="s">
        <v>258</v>
      </c>
      <c r="G465" s="222"/>
      <c r="H465" s="225">
        <v>1</v>
      </c>
      <c r="I465" s="226"/>
      <c r="J465" s="222"/>
      <c r="K465" s="222"/>
      <c r="L465" s="227"/>
      <c r="M465" s="228"/>
      <c r="N465" s="229"/>
      <c r="O465" s="229"/>
      <c r="P465" s="229"/>
      <c r="Q465" s="229"/>
      <c r="R465" s="229"/>
      <c r="S465" s="229"/>
      <c r="T465" s="230"/>
      <c r="AT465" s="231" t="s">
        <v>256</v>
      </c>
      <c r="AU465" s="231" t="s">
        <v>88</v>
      </c>
      <c r="AV465" s="13" t="s">
        <v>175</v>
      </c>
      <c r="AW465" s="13" t="s">
        <v>36</v>
      </c>
      <c r="AX465" s="13" t="s">
        <v>14</v>
      </c>
      <c r="AY465" s="231" t="s">
        <v>241</v>
      </c>
    </row>
    <row r="466" spans="1:65" s="1" customFormat="1" ht="21.75" customHeight="1" x14ac:dyDescent="0.2">
      <c r="A466" s="34"/>
      <c r="B466" s="35"/>
      <c r="C466" s="191" t="s">
        <v>872</v>
      </c>
      <c r="D466" s="191" t="s">
        <v>243</v>
      </c>
      <c r="E466" s="192" t="s">
        <v>4757</v>
      </c>
      <c r="F466" s="193" t="s">
        <v>4758</v>
      </c>
      <c r="G466" s="194" t="s">
        <v>299</v>
      </c>
      <c r="H466" s="195">
        <v>2</v>
      </c>
      <c r="I466" s="196">
        <v>1721.25</v>
      </c>
      <c r="J466" s="197">
        <f>ROUND(I466*H466,2)</f>
        <v>3442.5</v>
      </c>
      <c r="K466" s="193" t="s">
        <v>1</v>
      </c>
      <c r="L466" s="39"/>
      <c r="M466" s="198" t="s">
        <v>1</v>
      </c>
      <c r="N466" s="199" t="s">
        <v>45</v>
      </c>
      <c r="O466" s="71"/>
      <c r="P466" s="200">
        <f>O466*H466</f>
        <v>0</v>
      </c>
      <c r="Q466" s="200">
        <v>1.9199999999999998E-2</v>
      </c>
      <c r="R466" s="200">
        <f>Q466*H466</f>
        <v>3.8399999999999997E-2</v>
      </c>
      <c r="S466" s="200">
        <v>0</v>
      </c>
      <c r="T466" s="201">
        <f>S466*H466</f>
        <v>0</v>
      </c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R466" s="202" t="s">
        <v>175</v>
      </c>
      <c r="AT466" s="202" t="s">
        <v>243</v>
      </c>
      <c r="AU466" s="202" t="s">
        <v>88</v>
      </c>
      <c r="AY466" s="17" t="s">
        <v>241</v>
      </c>
      <c r="BE466" s="203">
        <f>IF(N466="základní",J466,0)</f>
        <v>3442.5</v>
      </c>
      <c r="BF466" s="203">
        <f>IF(N466="snížená",J466,0)</f>
        <v>0</v>
      </c>
      <c r="BG466" s="203">
        <f>IF(N466="zákl. přenesená",J466,0)</f>
        <v>0</v>
      </c>
      <c r="BH466" s="203">
        <f>IF(N466="sníž. přenesená",J466,0)</f>
        <v>0</v>
      </c>
      <c r="BI466" s="203">
        <f>IF(N466="nulová",J466,0)</f>
        <v>0</v>
      </c>
      <c r="BJ466" s="17" t="s">
        <v>14</v>
      </c>
      <c r="BK466" s="203">
        <f>ROUND(I466*H466,2)</f>
        <v>3442.5</v>
      </c>
      <c r="BL466" s="17" t="s">
        <v>175</v>
      </c>
      <c r="BM466" s="202" t="s">
        <v>4759</v>
      </c>
    </row>
    <row r="467" spans="1:65" s="1" customFormat="1" ht="29.25" x14ac:dyDescent="0.2">
      <c r="A467" s="34"/>
      <c r="B467" s="35"/>
      <c r="C467" s="36"/>
      <c r="D467" s="211" t="s">
        <v>701</v>
      </c>
      <c r="E467" s="36"/>
      <c r="F467" s="249" t="s">
        <v>4719</v>
      </c>
      <c r="G467" s="36"/>
      <c r="H467" s="36"/>
      <c r="I467" s="206"/>
      <c r="J467" s="36"/>
      <c r="K467" s="36"/>
      <c r="L467" s="39"/>
      <c r="M467" s="207"/>
      <c r="N467" s="208"/>
      <c r="O467" s="71"/>
      <c r="P467" s="71"/>
      <c r="Q467" s="71"/>
      <c r="R467" s="71"/>
      <c r="S467" s="71"/>
      <c r="T467" s="72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T467" s="17" t="s">
        <v>701</v>
      </c>
      <c r="AU467" s="17" t="s">
        <v>88</v>
      </c>
    </row>
    <row r="468" spans="1:65" s="12" customFormat="1" ht="11.25" x14ac:dyDescent="0.2">
      <c r="B468" s="209"/>
      <c r="C468" s="210"/>
      <c r="D468" s="211" t="s">
        <v>256</v>
      </c>
      <c r="E468" s="212" t="s">
        <v>1</v>
      </c>
      <c r="F468" s="213" t="s">
        <v>4760</v>
      </c>
      <c r="G468" s="210"/>
      <c r="H468" s="214">
        <v>1</v>
      </c>
      <c r="I468" s="215"/>
      <c r="J468" s="210"/>
      <c r="K468" s="210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256</v>
      </c>
      <c r="AU468" s="220" t="s">
        <v>88</v>
      </c>
      <c r="AV468" s="12" t="s">
        <v>88</v>
      </c>
      <c r="AW468" s="12" t="s">
        <v>36</v>
      </c>
      <c r="AX468" s="12" t="s">
        <v>80</v>
      </c>
      <c r="AY468" s="220" t="s">
        <v>241</v>
      </c>
    </row>
    <row r="469" spans="1:65" s="12" customFormat="1" ht="11.25" x14ac:dyDescent="0.2">
      <c r="B469" s="209"/>
      <c r="C469" s="210"/>
      <c r="D469" s="211" t="s">
        <v>256</v>
      </c>
      <c r="E469" s="212" t="s">
        <v>1</v>
      </c>
      <c r="F469" s="213" t="s">
        <v>4761</v>
      </c>
      <c r="G469" s="210"/>
      <c r="H469" s="214">
        <v>1</v>
      </c>
      <c r="I469" s="215"/>
      <c r="J469" s="210"/>
      <c r="K469" s="210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256</v>
      </c>
      <c r="AU469" s="220" t="s">
        <v>88</v>
      </c>
      <c r="AV469" s="12" t="s">
        <v>88</v>
      </c>
      <c r="AW469" s="12" t="s">
        <v>36</v>
      </c>
      <c r="AX469" s="12" t="s">
        <v>80</v>
      </c>
      <c r="AY469" s="220" t="s">
        <v>241</v>
      </c>
    </row>
    <row r="470" spans="1:65" s="13" customFormat="1" ht="11.25" x14ac:dyDescent="0.2">
      <c r="B470" s="221"/>
      <c r="C470" s="222"/>
      <c r="D470" s="211" t="s">
        <v>256</v>
      </c>
      <c r="E470" s="223" t="s">
        <v>1</v>
      </c>
      <c r="F470" s="224" t="s">
        <v>258</v>
      </c>
      <c r="G470" s="222"/>
      <c r="H470" s="225">
        <v>2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256</v>
      </c>
      <c r="AU470" s="231" t="s">
        <v>88</v>
      </c>
      <c r="AV470" s="13" t="s">
        <v>175</v>
      </c>
      <c r="AW470" s="13" t="s">
        <v>36</v>
      </c>
      <c r="AX470" s="13" t="s">
        <v>14</v>
      </c>
      <c r="AY470" s="231" t="s">
        <v>241</v>
      </c>
    </row>
    <row r="471" spans="1:65" s="1" customFormat="1" ht="24.2" customHeight="1" x14ac:dyDescent="0.2">
      <c r="A471" s="34"/>
      <c r="B471" s="35"/>
      <c r="C471" s="191" t="s">
        <v>876</v>
      </c>
      <c r="D471" s="191" t="s">
        <v>243</v>
      </c>
      <c r="E471" s="192" t="s">
        <v>4762</v>
      </c>
      <c r="F471" s="193" t="s">
        <v>4763</v>
      </c>
      <c r="G471" s="194" t="s">
        <v>289</v>
      </c>
      <c r="H471" s="195">
        <v>4</v>
      </c>
      <c r="I471" s="196">
        <v>344.25</v>
      </c>
      <c r="J471" s="197">
        <f>ROUND(I471*H471,2)</f>
        <v>1377</v>
      </c>
      <c r="K471" s="193" t="s">
        <v>1</v>
      </c>
      <c r="L471" s="39"/>
      <c r="M471" s="198" t="s">
        <v>1</v>
      </c>
      <c r="N471" s="199" t="s">
        <v>45</v>
      </c>
      <c r="O471" s="71"/>
      <c r="P471" s="200">
        <f>O471*H471</f>
        <v>0</v>
      </c>
      <c r="Q471" s="200">
        <v>0</v>
      </c>
      <c r="R471" s="200">
        <f>Q471*H471</f>
        <v>0</v>
      </c>
      <c r="S471" s="200">
        <v>0</v>
      </c>
      <c r="T471" s="201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2" t="s">
        <v>175</v>
      </c>
      <c r="AT471" s="202" t="s">
        <v>243</v>
      </c>
      <c r="AU471" s="202" t="s">
        <v>88</v>
      </c>
      <c r="AY471" s="17" t="s">
        <v>241</v>
      </c>
      <c r="BE471" s="203">
        <f>IF(N471="základní",J471,0)</f>
        <v>1377</v>
      </c>
      <c r="BF471" s="203">
        <f>IF(N471="snížená",J471,0)</f>
        <v>0</v>
      </c>
      <c r="BG471" s="203">
        <f>IF(N471="zákl. přenesená",J471,0)</f>
        <v>0</v>
      </c>
      <c r="BH471" s="203">
        <f>IF(N471="sníž. přenesená",J471,0)</f>
        <v>0</v>
      </c>
      <c r="BI471" s="203">
        <f>IF(N471="nulová",J471,0)</f>
        <v>0</v>
      </c>
      <c r="BJ471" s="17" t="s">
        <v>14</v>
      </c>
      <c r="BK471" s="203">
        <f>ROUND(I471*H471,2)</f>
        <v>1377</v>
      </c>
      <c r="BL471" s="17" t="s">
        <v>175</v>
      </c>
      <c r="BM471" s="202" t="s">
        <v>4764</v>
      </c>
    </row>
    <row r="472" spans="1:65" s="12" customFormat="1" ht="22.5" x14ac:dyDescent="0.2">
      <c r="B472" s="209"/>
      <c r="C472" s="210"/>
      <c r="D472" s="211" t="s">
        <v>256</v>
      </c>
      <c r="E472" s="212" t="s">
        <v>1</v>
      </c>
      <c r="F472" s="213" t="s">
        <v>4765</v>
      </c>
      <c r="G472" s="210"/>
      <c r="H472" s="214">
        <v>4</v>
      </c>
      <c r="I472" s="215"/>
      <c r="J472" s="210"/>
      <c r="K472" s="210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256</v>
      </c>
      <c r="AU472" s="220" t="s">
        <v>88</v>
      </c>
      <c r="AV472" s="12" t="s">
        <v>88</v>
      </c>
      <c r="AW472" s="12" t="s">
        <v>36</v>
      </c>
      <c r="AX472" s="12" t="s">
        <v>80</v>
      </c>
      <c r="AY472" s="220" t="s">
        <v>241</v>
      </c>
    </row>
    <row r="473" spans="1:65" s="13" customFormat="1" ht="11.25" x14ac:dyDescent="0.2">
      <c r="B473" s="221"/>
      <c r="C473" s="222"/>
      <c r="D473" s="211" t="s">
        <v>256</v>
      </c>
      <c r="E473" s="223" t="s">
        <v>1</v>
      </c>
      <c r="F473" s="224" t="s">
        <v>258</v>
      </c>
      <c r="G473" s="222"/>
      <c r="H473" s="225">
        <v>4</v>
      </c>
      <c r="I473" s="226"/>
      <c r="J473" s="222"/>
      <c r="K473" s="222"/>
      <c r="L473" s="227"/>
      <c r="M473" s="228"/>
      <c r="N473" s="229"/>
      <c r="O473" s="229"/>
      <c r="P473" s="229"/>
      <c r="Q473" s="229"/>
      <c r="R473" s="229"/>
      <c r="S473" s="229"/>
      <c r="T473" s="230"/>
      <c r="AT473" s="231" t="s">
        <v>256</v>
      </c>
      <c r="AU473" s="231" t="s">
        <v>88</v>
      </c>
      <c r="AV473" s="13" t="s">
        <v>175</v>
      </c>
      <c r="AW473" s="13" t="s">
        <v>36</v>
      </c>
      <c r="AX473" s="13" t="s">
        <v>14</v>
      </c>
      <c r="AY473" s="231" t="s">
        <v>241</v>
      </c>
    </row>
    <row r="474" spans="1:65" s="1" customFormat="1" ht="24.2" customHeight="1" x14ac:dyDescent="0.2">
      <c r="A474" s="34"/>
      <c r="B474" s="35"/>
      <c r="C474" s="191" t="s">
        <v>882</v>
      </c>
      <c r="D474" s="191" t="s">
        <v>243</v>
      </c>
      <c r="E474" s="192" t="s">
        <v>4766</v>
      </c>
      <c r="F474" s="193" t="s">
        <v>4767</v>
      </c>
      <c r="G474" s="194" t="s">
        <v>289</v>
      </c>
      <c r="H474" s="195">
        <v>47</v>
      </c>
      <c r="I474" s="196">
        <v>48.2</v>
      </c>
      <c r="J474" s="197">
        <f>ROUND(I474*H474,2)</f>
        <v>2265.4</v>
      </c>
      <c r="K474" s="193" t="s">
        <v>1</v>
      </c>
      <c r="L474" s="39"/>
      <c r="M474" s="198" t="s">
        <v>1</v>
      </c>
      <c r="N474" s="199" t="s">
        <v>45</v>
      </c>
      <c r="O474" s="71"/>
      <c r="P474" s="200">
        <f>O474*H474</f>
        <v>0</v>
      </c>
      <c r="Q474" s="200">
        <v>0</v>
      </c>
      <c r="R474" s="200">
        <f>Q474*H474</f>
        <v>0</v>
      </c>
      <c r="S474" s="200">
        <v>0</v>
      </c>
      <c r="T474" s="201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2" t="s">
        <v>175</v>
      </c>
      <c r="AT474" s="202" t="s">
        <v>243</v>
      </c>
      <c r="AU474" s="202" t="s">
        <v>88</v>
      </c>
      <c r="AY474" s="17" t="s">
        <v>241</v>
      </c>
      <c r="BE474" s="203">
        <f>IF(N474="základní",J474,0)</f>
        <v>2265.4</v>
      </c>
      <c r="BF474" s="203">
        <f>IF(N474="snížená",J474,0)</f>
        <v>0</v>
      </c>
      <c r="BG474" s="203">
        <f>IF(N474="zákl. přenesená",J474,0)</f>
        <v>0</v>
      </c>
      <c r="BH474" s="203">
        <f>IF(N474="sníž. přenesená",J474,0)</f>
        <v>0</v>
      </c>
      <c r="BI474" s="203">
        <f>IF(N474="nulová",J474,0)</f>
        <v>0</v>
      </c>
      <c r="BJ474" s="17" t="s">
        <v>14</v>
      </c>
      <c r="BK474" s="203">
        <f>ROUND(I474*H474,2)</f>
        <v>2265.4</v>
      </c>
      <c r="BL474" s="17" t="s">
        <v>175</v>
      </c>
      <c r="BM474" s="202" t="s">
        <v>4768</v>
      </c>
    </row>
    <row r="475" spans="1:65" s="12" customFormat="1" ht="11.25" x14ac:dyDescent="0.2">
      <c r="B475" s="209"/>
      <c r="C475" s="210"/>
      <c r="D475" s="211" t="s">
        <v>256</v>
      </c>
      <c r="E475" s="212" t="s">
        <v>1</v>
      </c>
      <c r="F475" s="213" t="s">
        <v>4769</v>
      </c>
      <c r="G475" s="210"/>
      <c r="H475" s="214">
        <v>47</v>
      </c>
      <c r="I475" s="215"/>
      <c r="J475" s="210"/>
      <c r="K475" s="210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256</v>
      </c>
      <c r="AU475" s="220" t="s">
        <v>88</v>
      </c>
      <c r="AV475" s="12" t="s">
        <v>88</v>
      </c>
      <c r="AW475" s="12" t="s">
        <v>36</v>
      </c>
      <c r="AX475" s="12" t="s">
        <v>80</v>
      </c>
      <c r="AY475" s="220" t="s">
        <v>241</v>
      </c>
    </row>
    <row r="476" spans="1:65" s="13" customFormat="1" ht="11.25" x14ac:dyDescent="0.2">
      <c r="B476" s="221"/>
      <c r="C476" s="222"/>
      <c r="D476" s="211" t="s">
        <v>256</v>
      </c>
      <c r="E476" s="223" t="s">
        <v>1</v>
      </c>
      <c r="F476" s="224" t="s">
        <v>258</v>
      </c>
      <c r="G476" s="222"/>
      <c r="H476" s="225">
        <v>47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256</v>
      </c>
      <c r="AU476" s="231" t="s">
        <v>88</v>
      </c>
      <c r="AV476" s="13" t="s">
        <v>175</v>
      </c>
      <c r="AW476" s="13" t="s">
        <v>36</v>
      </c>
      <c r="AX476" s="13" t="s">
        <v>14</v>
      </c>
      <c r="AY476" s="231" t="s">
        <v>241</v>
      </c>
    </row>
    <row r="477" spans="1:65" s="1" customFormat="1" ht="16.5" customHeight="1" x14ac:dyDescent="0.2">
      <c r="A477" s="34"/>
      <c r="B477" s="35"/>
      <c r="C477" s="191" t="s">
        <v>886</v>
      </c>
      <c r="D477" s="191" t="s">
        <v>243</v>
      </c>
      <c r="E477" s="192" t="s">
        <v>1520</v>
      </c>
      <c r="F477" s="193" t="s">
        <v>1521</v>
      </c>
      <c r="G477" s="194" t="s">
        <v>289</v>
      </c>
      <c r="H477" s="195">
        <v>47</v>
      </c>
      <c r="I477" s="196">
        <v>27.54</v>
      </c>
      <c r="J477" s="197">
        <f>ROUND(I477*H477,2)</f>
        <v>1294.3800000000001</v>
      </c>
      <c r="K477" s="193" t="s">
        <v>247</v>
      </c>
      <c r="L477" s="39"/>
      <c r="M477" s="198" t="s">
        <v>1</v>
      </c>
      <c r="N477" s="199" t="s">
        <v>45</v>
      </c>
      <c r="O477" s="71"/>
      <c r="P477" s="200">
        <f>O477*H477</f>
        <v>0</v>
      </c>
      <c r="Q477" s="200">
        <v>0</v>
      </c>
      <c r="R477" s="200">
        <f>Q477*H477</f>
        <v>0</v>
      </c>
      <c r="S477" s="200">
        <v>0</v>
      </c>
      <c r="T477" s="201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2" t="s">
        <v>175</v>
      </c>
      <c r="AT477" s="202" t="s">
        <v>243</v>
      </c>
      <c r="AU477" s="202" t="s">
        <v>88</v>
      </c>
      <c r="AY477" s="17" t="s">
        <v>241</v>
      </c>
      <c r="BE477" s="203">
        <f>IF(N477="základní",J477,0)</f>
        <v>1294.3800000000001</v>
      </c>
      <c r="BF477" s="203">
        <f>IF(N477="snížená",J477,0)</f>
        <v>0</v>
      </c>
      <c r="BG477" s="203">
        <f>IF(N477="zákl. přenesená",J477,0)</f>
        <v>0</v>
      </c>
      <c r="BH477" s="203">
        <f>IF(N477="sníž. přenesená",J477,0)</f>
        <v>0</v>
      </c>
      <c r="BI477" s="203">
        <f>IF(N477="nulová",J477,0)</f>
        <v>0</v>
      </c>
      <c r="BJ477" s="17" t="s">
        <v>14</v>
      </c>
      <c r="BK477" s="203">
        <f>ROUND(I477*H477,2)</f>
        <v>1294.3800000000001</v>
      </c>
      <c r="BL477" s="17" t="s">
        <v>175</v>
      </c>
      <c r="BM477" s="202" t="s">
        <v>4770</v>
      </c>
    </row>
    <row r="478" spans="1:65" s="1" customFormat="1" ht="11.25" x14ac:dyDescent="0.2">
      <c r="A478" s="34"/>
      <c r="B478" s="35"/>
      <c r="C478" s="36"/>
      <c r="D478" s="204" t="s">
        <v>249</v>
      </c>
      <c r="E478" s="36"/>
      <c r="F478" s="205" t="s">
        <v>1523</v>
      </c>
      <c r="G478" s="36"/>
      <c r="H478" s="36"/>
      <c r="I478" s="206"/>
      <c r="J478" s="36"/>
      <c r="K478" s="36"/>
      <c r="L478" s="39"/>
      <c r="M478" s="207"/>
      <c r="N478" s="208"/>
      <c r="O478" s="71"/>
      <c r="P478" s="71"/>
      <c r="Q478" s="71"/>
      <c r="R478" s="71"/>
      <c r="S478" s="71"/>
      <c r="T478" s="72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T478" s="17" t="s">
        <v>249</v>
      </c>
      <c r="AU478" s="17" t="s">
        <v>88</v>
      </c>
    </row>
    <row r="479" spans="1:65" s="12" customFormat="1" ht="11.25" x14ac:dyDescent="0.2">
      <c r="B479" s="209"/>
      <c r="C479" s="210"/>
      <c r="D479" s="211" t="s">
        <v>256</v>
      </c>
      <c r="E479" s="212" t="s">
        <v>1</v>
      </c>
      <c r="F479" s="213" t="s">
        <v>4769</v>
      </c>
      <c r="G479" s="210"/>
      <c r="H479" s="214">
        <v>47</v>
      </c>
      <c r="I479" s="215"/>
      <c r="J479" s="210"/>
      <c r="K479" s="210"/>
      <c r="L479" s="216"/>
      <c r="M479" s="217"/>
      <c r="N479" s="218"/>
      <c r="O479" s="218"/>
      <c r="P479" s="218"/>
      <c r="Q479" s="218"/>
      <c r="R479" s="218"/>
      <c r="S479" s="218"/>
      <c r="T479" s="219"/>
      <c r="AT479" s="220" t="s">
        <v>256</v>
      </c>
      <c r="AU479" s="220" t="s">
        <v>88</v>
      </c>
      <c r="AV479" s="12" t="s">
        <v>88</v>
      </c>
      <c r="AW479" s="12" t="s">
        <v>36</v>
      </c>
      <c r="AX479" s="12" t="s">
        <v>80</v>
      </c>
      <c r="AY479" s="220" t="s">
        <v>241</v>
      </c>
    </row>
    <row r="480" spans="1:65" s="13" customFormat="1" ht="11.25" x14ac:dyDescent="0.2">
      <c r="B480" s="221"/>
      <c r="C480" s="222"/>
      <c r="D480" s="211" t="s">
        <v>256</v>
      </c>
      <c r="E480" s="223" t="s">
        <v>1</v>
      </c>
      <c r="F480" s="224" t="s">
        <v>258</v>
      </c>
      <c r="G480" s="222"/>
      <c r="H480" s="225">
        <v>47</v>
      </c>
      <c r="I480" s="226"/>
      <c r="J480" s="222"/>
      <c r="K480" s="222"/>
      <c r="L480" s="227"/>
      <c r="M480" s="228"/>
      <c r="N480" s="229"/>
      <c r="O480" s="229"/>
      <c r="P480" s="229"/>
      <c r="Q480" s="229"/>
      <c r="R480" s="229"/>
      <c r="S480" s="229"/>
      <c r="T480" s="230"/>
      <c r="AT480" s="231" t="s">
        <v>256</v>
      </c>
      <c r="AU480" s="231" t="s">
        <v>88</v>
      </c>
      <c r="AV480" s="13" t="s">
        <v>175</v>
      </c>
      <c r="AW480" s="13" t="s">
        <v>36</v>
      </c>
      <c r="AX480" s="13" t="s">
        <v>14</v>
      </c>
      <c r="AY480" s="231" t="s">
        <v>241</v>
      </c>
    </row>
    <row r="481" spans="1:65" s="1" customFormat="1" ht="24.2" customHeight="1" x14ac:dyDescent="0.2">
      <c r="A481" s="34"/>
      <c r="B481" s="35"/>
      <c r="C481" s="191" t="s">
        <v>891</v>
      </c>
      <c r="D481" s="191" t="s">
        <v>243</v>
      </c>
      <c r="E481" s="192" t="s">
        <v>2669</v>
      </c>
      <c r="F481" s="193" t="s">
        <v>2670</v>
      </c>
      <c r="G481" s="194" t="s">
        <v>2671</v>
      </c>
      <c r="H481" s="195">
        <v>2</v>
      </c>
      <c r="I481" s="196">
        <v>1652.4</v>
      </c>
      <c r="J481" s="197">
        <f>ROUND(I481*H481,2)</f>
        <v>3304.8</v>
      </c>
      <c r="K481" s="193" t="s">
        <v>247</v>
      </c>
      <c r="L481" s="39"/>
      <c r="M481" s="198" t="s">
        <v>1</v>
      </c>
      <c r="N481" s="199" t="s">
        <v>45</v>
      </c>
      <c r="O481" s="71"/>
      <c r="P481" s="200">
        <f>O481*H481</f>
        <v>0</v>
      </c>
      <c r="Q481" s="200">
        <v>1E-4</v>
      </c>
      <c r="R481" s="200">
        <f>Q481*H481</f>
        <v>2.0000000000000001E-4</v>
      </c>
      <c r="S481" s="200">
        <v>0</v>
      </c>
      <c r="T481" s="201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2" t="s">
        <v>175</v>
      </c>
      <c r="AT481" s="202" t="s">
        <v>243</v>
      </c>
      <c r="AU481" s="202" t="s">
        <v>88</v>
      </c>
      <c r="AY481" s="17" t="s">
        <v>241</v>
      </c>
      <c r="BE481" s="203">
        <f>IF(N481="základní",J481,0)</f>
        <v>3304.8</v>
      </c>
      <c r="BF481" s="203">
        <f>IF(N481="snížená",J481,0)</f>
        <v>0</v>
      </c>
      <c r="BG481" s="203">
        <f>IF(N481="zákl. přenesená",J481,0)</f>
        <v>0</v>
      </c>
      <c r="BH481" s="203">
        <f>IF(N481="sníž. přenesená",J481,0)</f>
        <v>0</v>
      </c>
      <c r="BI481" s="203">
        <f>IF(N481="nulová",J481,0)</f>
        <v>0</v>
      </c>
      <c r="BJ481" s="17" t="s">
        <v>14</v>
      </c>
      <c r="BK481" s="203">
        <f>ROUND(I481*H481,2)</f>
        <v>3304.8</v>
      </c>
      <c r="BL481" s="17" t="s">
        <v>175</v>
      </c>
      <c r="BM481" s="202" t="s">
        <v>4771</v>
      </c>
    </row>
    <row r="482" spans="1:65" s="1" customFormat="1" ht="11.25" x14ac:dyDescent="0.2">
      <c r="A482" s="34"/>
      <c r="B482" s="35"/>
      <c r="C482" s="36"/>
      <c r="D482" s="204" t="s">
        <v>249</v>
      </c>
      <c r="E482" s="36"/>
      <c r="F482" s="205" t="s">
        <v>2673</v>
      </c>
      <c r="G482" s="36"/>
      <c r="H482" s="36"/>
      <c r="I482" s="206"/>
      <c r="J482" s="36"/>
      <c r="K482" s="36"/>
      <c r="L482" s="39"/>
      <c r="M482" s="207"/>
      <c r="N482" s="208"/>
      <c r="O482" s="71"/>
      <c r="P482" s="71"/>
      <c r="Q482" s="71"/>
      <c r="R482" s="71"/>
      <c r="S482" s="71"/>
      <c r="T482" s="72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7" t="s">
        <v>249</v>
      </c>
      <c r="AU482" s="17" t="s">
        <v>88</v>
      </c>
    </row>
    <row r="483" spans="1:65" s="12" customFormat="1" ht="11.25" x14ac:dyDescent="0.2">
      <c r="B483" s="209"/>
      <c r="C483" s="210"/>
      <c r="D483" s="211" t="s">
        <v>256</v>
      </c>
      <c r="E483" s="212" t="s">
        <v>1</v>
      </c>
      <c r="F483" s="213" t="s">
        <v>4772</v>
      </c>
      <c r="G483" s="210"/>
      <c r="H483" s="214">
        <v>1</v>
      </c>
      <c r="I483" s="215"/>
      <c r="J483" s="210"/>
      <c r="K483" s="210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256</v>
      </c>
      <c r="AU483" s="220" t="s">
        <v>88</v>
      </c>
      <c r="AV483" s="12" t="s">
        <v>88</v>
      </c>
      <c r="AW483" s="12" t="s">
        <v>36</v>
      </c>
      <c r="AX483" s="12" t="s">
        <v>80</v>
      </c>
      <c r="AY483" s="220" t="s">
        <v>241</v>
      </c>
    </row>
    <row r="484" spans="1:65" s="12" customFormat="1" ht="11.25" x14ac:dyDescent="0.2">
      <c r="B484" s="209"/>
      <c r="C484" s="210"/>
      <c r="D484" s="211" t="s">
        <v>256</v>
      </c>
      <c r="E484" s="212" t="s">
        <v>1</v>
      </c>
      <c r="F484" s="213" t="s">
        <v>4760</v>
      </c>
      <c r="G484" s="210"/>
      <c r="H484" s="214">
        <v>1</v>
      </c>
      <c r="I484" s="215"/>
      <c r="J484" s="210"/>
      <c r="K484" s="210"/>
      <c r="L484" s="216"/>
      <c r="M484" s="217"/>
      <c r="N484" s="218"/>
      <c r="O484" s="218"/>
      <c r="P484" s="218"/>
      <c r="Q484" s="218"/>
      <c r="R484" s="218"/>
      <c r="S484" s="218"/>
      <c r="T484" s="219"/>
      <c r="AT484" s="220" t="s">
        <v>256</v>
      </c>
      <c r="AU484" s="220" t="s">
        <v>88</v>
      </c>
      <c r="AV484" s="12" t="s">
        <v>88</v>
      </c>
      <c r="AW484" s="12" t="s">
        <v>36</v>
      </c>
      <c r="AX484" s="12" t="s">
        <v>80</v>
      </c>
      <c r="AY484" s="220" t="s">
        <v>241</v>
      </c>
    </row>
    <row r="485" spans="1:65" s="13" customFormat="1" ht="11.25" x14ac:dyDescent="0.2">
      <c r="B485" s="221"/>
      <c r="C485" s="222"/>
      <c r="D485" s="211" t="s">
        <v>256</v>
      </c>
      <c r="E485" s="223" t="s">
        <v>1</v>
      </c>
      <c r="F485" s="224" t="s">
        <v>258</v>
      </c>
      <c r="G485" s="222"/>
      <c r="H485" s="225">
        <v>2</v>
      </c>
      <c r="I485" s="226"/>
      <c r="J485" s="222"/>
      <c r="K485" s="222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256</v>
      </c>
      <c r="AU485" s="231" t="s">
        <v>88</v>
      </c>
      <c r="AV485" s="13" t="s">
        <v>175</v>
      </c>
      <c r="AW485" s="13" t="s">
        <v>36</v>
      </c>
      <c r="AX485" s="13" t="s">
        <v>14</v>
      </c>
      <c r="AY485" s="231" t="s">
        <v>241</v>
      </c>
    </row>
    <row r="486" spans="1:65" s="1" customFormat="1" ht="24.2" customHeight="1" x14ac:dyDescent="0.2">
      <c r="A486" s="34"/>
      <c r="B486" s="35"/>
      <c r="C486" s="191" t="s">
        <v>896</v>
      </c>
      <c r="D486" s="191" t="s">
        <v>243</v>
      </c>
      <c r="E486" s="192" t="s">
        <v>4773</v>
      </c>
      <c r="F486" s="193" t="s">
        <v>4774</v>
      </c>
      <c r="G486" s="194" t="s">
        <v>2671</v>
      </c>
      <c r="H486" s="195">
        <v>5</v>
      </c>
      <c r="I486" s="196">
        <v>5163.76</v>
      </c>
      <c r="J486" s="197">
        <f>ROUND(I486*H486,2)</f>
        <v>25818.799999999999</v>
      </c>
      <c r="K486" s="193" t="s">
        <v>247</v>
      </c>
      <c r="L486" s="39"/>
      <c r="M486" s="198" t="s">
        <v>1</v>
      </c>
      <c r="N486" s="199" t="s">
        <v>45</v>
      </c>
      <c r="O486" s="71"/>
      <c r="P486" s="200">
        <f>O486*H486</f>
        <v>0</v>
      </c>
      <c r="Q486" s="200">
        <v>3.1E-4</v>
      </c>
      <c r="R486" s="200">
        <f>Q486*H486</f>
        <v>1.5499999999999999E-3</v>
      </c>
      <c r="S486" s="200">
        <v>0</v>
      </c>
      <c r="T486" s="201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202" t="s">
        <v>175</v>
      </c>
      <c r="AT486" s="202" t="s">
        <v>243</v>
      </c>
      <c r="AU486" s="202" t="s">
        <v>88</v>
      </c>
      <c r="AY486" s="17" t="s">
        <v>241</v>
      </c>
      <c r="BE486" s="203">
        <f>IF(N486="základní",J486,0)</f>
        <v>25818.799999999999</v>
      </c>
      <c r="BF486" s="203">
        <f>IF(N486="snížená",J486,0)</f>
        <v>0</v>
      </c>
      <c r="BG486" s="203">
        <f>IF(N486="zákl. přenesená",J486,0)</f>
        <v>0</v>
      </c>
      <c r="BH486" s="203">
        <f>IF(N486="sníž. přenesená",J486,0)</f>
        <v>0</v>
      </c>
      <c r="BI486" s="203">
        <f>IF(N486="nulová",J486,0)</f>
        <v>0</v>
      </c>
      <c r="BJ486" s="17" t="s">
        <v>14</v>
      </c>
      <c r="BK486" s="203">
        <f>ROUND(I486*H486,2)</f>
        <v>25818.799999999999</v>
      </c>
      <c r="BL486" s="17" t="s">
        <v>175</v>
      </c>
      <c r="BM486" s="202" t="s">
        <v>4775</v>
      </c>
    </row>
    <row r="487" spans="1:65" s="1" customFormat="1" ht="11.25" x14ac:dyDescent="0.2">
      <c r="A487" s="34"/>
      <c r="B487" s="35"/>
      <c r="C487" s="36"/>
      <c r="D487" s="204" t="s">
        <v>249</v>
      </c>
      <c r="E487" s="36"/>
      <c r="F487" s="205" t="s">
        <v>4776</v>
      </c>
      <c r="G487" s="36"/>
      <c r="H487" s="36"/>
      <c r="I487" s="206"/>
      <c r="J487" s="36"/>
      <c r="K487" s="36"/>
      <c r="L487" s="39"/>
      <c r="M487" s="207"/>
      <c r="N487" s="208"/>
      <c r="O487" s="71"/>
      <c r="P487" s="71"/>
      <c r="Q487" s="71"/>
      <c r="R487" s="71"/>
      <c r="S487" s="71"/>
      <c r="T487" s="72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T487" s="17" t="s">
        <v>249</v>
      </c>
      <c r="AU487" s="17" t="s">
        <v>88</v>
      </c>
    </row>
    <row r="488" spans="1:65" s="12" customFormat="1" ht="11.25" x14ac:dyDescent="0.2">
      <c r="B488" s="209"/>
      <c r="C488" s="210"/>
      <c r="D488" s="211" t="s">
        <v>256</v>
      </c>
      <c r="E488" s="212" t="s">
        <v>1</v>
      </c>
      <c r="F488" s="213" t="s">
        <v>4777</v>
      </c>
      <c r="G488" s="210"/>
      <c r="H488" s="214">
        <v>3</v>
      </c>
      <c r="I488" s="215"/>
      <c r="J488" s="210"/>
      <c r="K488" s="210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256</v>
      </c>
      <c r="AU488" s="220" t="s">
        <v>88</v>
      </c>
      <c r="AV488" s="12" t="s">
        <v>88</v>
      </c>
      <c r="AW488" s="12" t="s">
        <v>36</v>
      </c>
      <c r="AX488" s="12" t="s">
        <v>80</v>
      </c>
      <c r="AY488" s="220" t="s">
        <v>241</v>
      </c>
    </row>
    <row r="489" spans="1:65" s="12" customFormat="1" ht="22.5" x14ac:dyDescent="0.2">
      <c r="B489" s="209"/>
      <c r="C489" s="210"/>
      <c r="D489" s="211" t="s">
        <v>256</v>
      </c>
      <c r="E489" s="212" t="s">
        <v>1</v>
      </c>
      <c r="F489" s="213" t="s">
        <v>4778</v>
      </c>
      <c r="G489" s="210"/>
      <c r="H489" s="214">
        <v>2</v>
      </c>
      <c r="I489" s="215"/>
      <c r="J489" s="210"/>
      <c r="K489" s="210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256</v>
      </c>
      <c r="AU489" s="220" t="s">
        <v>88</v>
      </c>
      <c r="AV489" s="12" t="s">
        <v>88</v>
      </c>
      <c r="AW489" s="12" t="s">
        <v>36</v>
      </c>
      <c r="AX489" s="12" t="s">
        <v>80</v>
      </c>
      <c r="AY489" s="220" t="s">
        <v>241</v>
      </c>
    </row>
    <row r="490" spans="1:65" s="13" customFormat="1" ht="11.25" x14ac:dyDescent="0.2">
      <c r="B490" s="221"/>
      <c r="C490" s="222"/>
      <c r="D490" s="211" t="s">
        <v>256</v>
      </c>
      <c r="E490" s="223" t="s">
        <v>1</v>
      </c>
      <c r="F490" s="224" t="s">
        <v>258</v>
      </c>
      <c r="G490" s="222"/>
      <c r="H490" s="225">
        <v>5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256</v>
      </c>
      <c r="AU490" s="231" t="s">
        <v>88</v>
      </c>
      <c r="AV490" s="13" t="s">
        <v>175</v>
      </c>
      <c r="AW490" s="13" t="s">
        <v>36</v>
      </c>
      <c r="AX490" s="13" t="s">
        <v>14</v>
      </c>
      <c r="AY490" s="231" t="s">
        <v>241</v>
      </c>
    </row>
    <row r="491" spans="1:65" s="1" customFormat="1" ht="24.2" customHeight="1" x14ac:dyDescent="0.2">
      <c r="A491" s="34"/>
      <c r="B491" s="35"/>
      <c r="C491" s="191" t="s">
        <v>901</v>
      </c>
      <c r="D491" s="191" t="s">
        <v>243</v>
      </c>
      <c r="E491" s="192" t="s">
        <v>1008</v>
      </c>
      <c r="F491" s="193" t="s">
        <v>1009</v>
      </c>
      <c r="G491" s="194" t="s">
        <v>295</v>
      </c>
      <c r="H491" s="195">
        <v>1</v>
      </c>
      <c r="I491" s="196">
        <v>4131</v>
      </c>
      <c r="J491" s="197">
        <f>ROUND(I491*H491,2)</f>
        <v>4131</v>
      </c>
      <c r="K491" s="193" t="s">
        <v>247</v>
      </c>
      <c r="L491" s="39"/>
      <c r="M491" s="198" t="s">
        <v>1</v>
      </c>
      <c r="N491" s="199" t="s">
        <v>45</v>
      </c>
      <c r="O491" s="71"/>
      <c r="P491" s="200">
        <f>O491*H491</f>
        <v>0</v>
      </c>
      <c r="Q491" s="200">
        <v>0.45937</v>
      </c>
      <c r="R491" s="200">
        <f>Q491*H491</f>
        <v>0.45937</v>
      </c>
      <c r="S491" s="200">
        <v>0</v>
      </c>
      <c r="T491" s="201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202" t="s">
        <v>175</v>
      </c>
      <c r="AT491" s="202" t="s">
        <v>243</v>
      </c>
      <c r="AU491" s="202" t="s">
        <v>88</v>
      </c>
      <c r="AY491" s="17" t="s">
        <v>241</v>
      </c>
      <c r="BE491" s="203">
        <f>IF(N491="základní",J491,0)</f>
        <v>4131</v>
      </c>
      <c r="BF491" s="203">
        <f>IF(N491="snížená",J491,0)</f>
        <v>0</v>
      </c>
      <c r="BG491" s="203">
        <f>IF(N491="zákl. přenesená",J491,0)</f>
        <v>0</v>
      </c>
      <c r="BH491" s="203">
        <f>IF(N491="sníž. přenesená",J491,0)</f>
        <v>0</v>
      </c>
      <c r="BI491" s="203">
        <f>IF(N491="nulová",J491,0)</f>
        <v>0</v>
      </c>
      <c r="BJ491" s="17" t="s">
        <v>14</v>
      </c>
      <c r="BK491" s="203">
        <f>ROUND(I491*H491,2)</f>
        <v>4131</v>
      </c>
      <c r="BL491" s="17" t="s">
        <v>175</v>
      </c>
      <c r="BM491" s="202" t="s">
        <v>4779</v>
      </c>
    </row>
    <row r="492" spans="1:65" s="1" customFormat="1" ht="11.25" x14ac:dyDescent="0.2">
      <c r="A492" s="34"/>
      <c r="B492" s="35"/>
      <c r="C492" s="36"/>
      <c r="D492" s="204" t="s">
        <v>249</v>
      </c>
      <c r="E492" s="36"/>
      <c r="F492" s="205" t="s">
        <v>1011</v>
      </c>
      <c r="G492" s="36"/>
      <c r="H492" s="36"/>
      <c r="I492" s="206"/>
      <c r="J492" s="36"/>
      <c r="K492" s="36"/>
      <c r="L492" s="39"/>
      <c r="M492" s="207"/>
      <c r="N492" s="208"/>
      <c r="O492" s="71"/>
      <c r="P492" s="71"/>
      <c r="Q492" s="71"/>
      <c r="R492" s="71"/>
      <c r="S492" s="71"/>
      <c r="T492" s="72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T492" s="17" t="s">
        <v>249</v>
      </c>
      <c r="AU492" s="17" t="s">
        <v>88</v>
      </c>
    </row>
    <row r="493" spans="1:65" s="12" customFormat="1" ht="11.25" x14ac:dyDescent="0.2">
      <c r="B493" s="209"/>
      <c r="C493" s="210"/>
      <c r="D493" s="211" t="s">
        <v>256</v>
      </c>
      <c r="E493" s="212" t="s">
        <v>1</v>
      </c>
      <c r="F493" s="213" t="s">
        <v>4780</v>
      </c>
      <c r="G493" s="210"/>
      <c r="H493" s="214">
        <v>1</v>
      </c>
      <c r="I493" s="215"/>
      <c r="J493" s="210"/>
      <c r="K493" s="210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256</v>
      </c>
      <c r="AU493" s="220" t="s">
        <v>88</v>
      </c>
      <c r="AV493" s="12" t="s">
        <v>88</v>
      </c>
      <c r="AW493" s="12" t="s">
        <v>36</v>
      </c>
      <c r="AX493" s="12" t="s">
        <v>80</v>
      </c>
      <c r="AY493" s="220" t="s">
        <v>241</v>
      </c>
    </row>
    <row r="494" spans="1:65" s="13" customFormat="1" ht="11.25" x14ac:dyDescent="0.2">
      <c r="B494" s="221"/>
      <c r="C494" s="222"/>
      <c r="D494" s="211" t="s">
        <v>256</v>
      </c>
      <c r="E494" s="223" t="s">
        <v>1</v>
      </c>
      <c r="F494" s="224" t="s">
        <v>258</v>
      </c>
      <c r="G494" s="222"/>
      <c r="H494" s="225">
        <v>1</v>
      </c>
      <c r="I494" s="226"/>
      <c r="J494" s="222"/>
      <c r="K494" s="222"/>
      <c r="L494" s="227"/>
      <c r="M494" s="228"/>
      <c r="N494" s="229"/>
      <c r="O494" s="229"/>
      <c r="P494" s="229"/>
      <c r="Q494" s="229"/>
      <c r="R494" s="229"/>
      <c r="S494" s="229"/>
      <c r="T494" s="230"/>
      <c r="AT494" s="231" t="s">
        <v>256</v>
      </c>
      <c r="AU494" s="231" t="s">
        <v>88</v>
      </c>
      <c r="AV494" s="13" t="s">
        <v>175</v>
      </c>
      <c r="AW494" s="13" t="s">
        <v>36</v>
      </c>
      <c r="AX494" s="13" t="s">
        <v>14</v>
      </c>
      <c r="AY494" s="231" t="s">
        <v>241</v>
      </c>
    </row>
    <row r="495" spans="1:65" s="1" customFormat="1" ht="24.2" customHeight="1" x14ac:dyDescent="0.2">
      <c r="A495" s="34"/>
      <c r="B495" s="35"/>
      <c r="C495" s="191" t="s">
        <v>906</v>
      </c>
      <c r="D495" s="191" t="s">
        <v>243</v>
      </c>
      <c r="E495" s="192" t="s">
        <v>3374</v>
      </c>
      <c r="F495" s="193" t="s">
        <v>3375</v>
      </c>
      <c r="G495" s="194" t="s">
        <v>295</v>
      </c>
      <c r="H495" s="195">
        <v>2</v>
      </c>
      <c r="I495" s="196">
        <v>1032.75</v>
      </c>
      <c r="J495" s="197">
        <f>ROUND(I495*H495,2)</f>
        <v>2065.5</v>
      </c>
      <c r="K495" s="193" t="s">
        <v>247</v>
      </c>
      <c r="L495" s="39"/>
      <c r="M495" s="198" t="s">
        <v>1</v>
      </c>
      <c r="N495" s="199" t="s">
        <v>45</v>
      </c>
      <c r="O495" s="71"/>
      <c r="P495" s="200">
        <f>O495*H495</f>
        <v>0</v>
      </c>
      <c r="Q495" s="200">
        <v>7.0200000000000002E-3</v>
      </c>
      <c r="R495" s="200">
        <f>Q495*H495</f>
        <v>1.404E-2</v>
      </c>
      <c r="S495" s="200">
        <v>0</v>
      </c>
      <c r="T495" s="201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202" t="s">
        <v>175</v>
      </c>
      <c r="AT495" s="202" t="s">
        <v>243</v>
      </c>
      <c r="AU495" s="202" t="s">
        <v>88</v>
      </c>
      <c r="AY495" s="17" t="s">
        <v>241</v>
      </c>
      <c r="BE495" s="203">
        <f>IF(N495="základní",J495,0)</f>
        <v>2065.5</v>
      </c>
      <c r="BF495" s="203">
        <f>IF(N495="snížená",J495,0)</f>
        <v>0</v>
      </c>
      <c r="BG495" s="203">
        <f>IF(N495="zákl. přenesená",J495,0)</f>
        <v>0</v>
      </c>
      <c r="BH495" s="203">
        <f>IF(N495="sníž. přenesená",J495,0)</f>
        <v>0</v>
      </c>
      <c r="BI495" s="203">
        <f>IF(N495="nulová",J495,0)</f>
        <v>0</v>
      </c>
      <c r="BJ495" s="17" t="s">
        <v>14</v>
      </c>
      <c r="BK495" s="203">
        <f>ROUND(I495*H495,2)</f>
        <v>2065.5</v>
      </c>
      <c r="BL495" s="17" t="s">
        <v>175</v>
      </c>
      <c r="BM495" s="202" t="s">
        <v>4781</v>
      </c>
    </row>
    <row r="496" spans="1:65" s="1" customFormat="1" ht="11.25" x14ac:dyDescent="0.2">
      <c r="A496" s="34"/>
      <c r="B496" s="35"/>
      <c r="C496" s="36"/>
      <c r="D496" s="204" t="s">
        <v>249</v>
      </c>
      <c r="E496" s="36"/>
      <c r="F496" s="205" t="s">
        <v>3377</v>
      </c>
      <c r="G496" s="36"/>
      <c r="H496" s="36"/>
      <c r="I496" s="206"/>
      <c r="J496" s="36"/>
      <c r="K496" s="36"/>
      <c r="L496" s="39"/>
      <c r="M496" s="207"/>
      <c r="N496" s="208"/>
      <c r="O496" s="71"/>
      <c r="P496" s="71"/>
      <c r="Q496" s="71"/>
      <c r="R496" s="71"/>
      <c r="S496" s="71"/>
      <c r="T496" s="72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T496" s="17" t="s">
        <v>249</v>
      </c>
      <c r="AU496" s="17" t="s">
        <v>88</v>
      </c>
    </row>
    <row r="497" spans="1:65" s="12" customFormat="1" ht="11.25" x14ac:dyDescent="0.2">
      <c r="B497" s="209"/>
      <c r="C497" s="210"/>
      <c r="D497" s="211" t="s">
        <v>256</v>
      </c>
      <c r="E497" s="212" t="s">
        <v>1</v>
      </c>
      <c r="F497" s="213" t="s">
        <v>4782</v>
      </c>
      <c r="G497" s="210"/>
      <c r="H497" s="214">
        <v>2</v>
      </c>
      <c r="I497" s="215"/>
      <c r="J497" s="210"/>
      <c r="K497" s="210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256</v>
      </c>
      <c r="AU497" s="220" t="s">
        <v>88</v>
      </c>
      <c r="AV497" s="12" t="s">
        <v>88</v>
      </c>
      <c r="AW497" s="12" t="s">
        <v>36</v>
      </c>
      <c r="AX497" s="12" t="s">
        <v>80</v>
      </c>
      <c r="AY497" s="220" t="s">
        <v>241</v>
      </c>
    </row>
    <row r="498" spans="1:65" s="13" customFormat="1" ht="11.25" x14ac:dyDescent="0.2">
      <c r="B498" s="221"/>
      <c r="C498" s="222"/>
      <c r="D498" s="211" t="s">
        <v>256</v>
      </c>
      <c r="E498" s="223" t="s">
        <v>1</v>
      </c>
      <c r="F498" s="224" t="s">
        <v>258</v>
      </c>
      <c r="G498" s="222"/>
      <c r="H498" s="225">
        <v>2</v>
      </c>
      <c r="I498" s="226"/>
      <c r="J498" s="222"/>
      <c r="K498" s="222"/>
      <c r="L498" s="227"/>
      <c r="M498" s="228"/>
      <c r="N498" s="229"/>
      <c r="O498" s="229"/>
      <c r="P498" s="229"/>
      <c r="Q498" s="229"/>
      <c r="R498" s="229"/>
      <c r="S498" s="229"/>
      <c r="T498" s="230"/>
      <c r="AT498" s="231" t="s">
        <v>256</v>
      </c>
      <c r="AU498" s="231" t="s">
        <v>88</v>
      </c>
      <c r="AV498" s="13" t="s">
        <v>175</v>
      </c>
      <c r="AW498" s="13" t="s">
        <v>36</v>
      </c>
      <c r="AX498" s="13" t="s">
        <v>14</v>
      </c>
      <c r="AY498" s="231" t="s">
        <v>241</v>
      </c>
    </row>
    <row r="499" spans="1:65" s="1" customFormat="1" ht="21.75" customHeight="1" x14ac:dyDescent="0.2">
      <c r="A499" s="34"/>
      <c r="B499" s="35"/>
      <c r="C499" s="250" t="s">
        <v>913</v>
      </c>
      <c r="D499" s="250" t="s">
        <v>716</v>
      </c>
      <c r="E499" s="251" t="s">
        <v>3378</v>
      </c>
      <c r="F499" s="252" t="s">
        <v>3379</v>
      </c>
      <c r="G499" s="253" t="s">
        <v>295</v>
      </c>
      <c r="H499" s="254">
        <v>2</v>
      </c>
      <c r="I499" s="255">
        <v>2269.41</v>
      </c>
      <c r="J499" s="256">
        <f>ROUND(I499*H499,2)</f>
        <v>4538.82</v>
      </c>
      <c r="K499" s="252" t="s">
        <v>247</v>
      </c>
      <c r="L499" s="257"/>
      <c r="M499" s="258" t="s">
        <v>1</v>
      </c>
      <c r="N499" s="259" t="s">
        <v>45</v>
      </c>
      <c r="O499" s="71"/>
      <c r="P499" s="200">
        <f>O499*H499</f>
        <v>0</v>
      </c>
      <c r="Q499" s="200">
        <v>0.06</v>
      </c>
      <c r="R499" s="200">
        <f>Q499*H499</f>
        <v>0.12</v>
      </c>
      <c r="S499" s="200">
        <v>0</v>
      </c>
      <c r="T499" s="201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202" t="s">
        <v>292</v>
      </c>
      <c r="AT499" s="202" t="s">
        <v>716</v>
      </c>
      <c r="AU499" s="202" t="s">
        <v>88</v>
      </c>
      <c r="AY499" s="17" t="s">
        <v>241</v>
      </c>
      <c r="BE499" s="203">
        <f>IF(N499="základní",J499,0)</f>
        <v>4538.82</v>
      </c>
      <c r="BF499" s="203">
        <f>IF(N499="snížená",J499,0)</f>
        <v>0</v>
      </c>
      <c r="BG499" s="203">
        <f>IF(N499="zákl. přenesená",J499,0)</f>
        <v>0</v>
      </c>
      <c r="BH499" s="203">
        <f>IF(N499="sníž. přenesená",J499,0)</f>
        <v>0</v>
      </c>
      <c r="BI499" s="203">
        <f>IF(N499="nulová",J499,0)</f>
        <v>0</v>
      </c>
      <c r="BJ499" s="17" t="s">
        <v>14</v>
      </c>
      <c r="BK499" s="203">
        <f>ROUND(I499*H499,2)</f>
        <v>4538.82</v>
      </c>
      <c r="BL499" s="17" t="s">
        <v>175</v>
      </c>
      <c r="BM499" s="202" t="s">
        <v>4783</v>
      </c>
    </row>
    <row r="500" spans="1:65" s="1" customFormat="1" ht="21.75" customHeight="1" x14ac:dyDescent="0.2">
      <c r="A500" s="34"/>
      <c r="B500" s="35"/>
      <c r="C500" s="191" t="s">
        <v>918</v>
      </c>
      <c r="D500" s="191" t="s">
        <v>243</v>
      </c>
      <c r="E500" s="192" t="s">
        <v>2712</v>
      </c>
      <c r="F500" s="193" t="s">
        <v>2713</v>
      </c>
      <c r="G500" s="194" t="s">
        <v>295</v>
      </c>
      <c r="H500" s="195">
        <v>1</v>
      </c>
      <c r="I500" s="196">
        <v>1377</v>
      </c>
      <c r="J500" s="197">
        <f>ROUND(I500*H500,2)</f>
        <v>1377</v>
      </c>
      <c r="K500" s="193" t="s">
        <v>247</v>
      </c>
      <c r="L500" s="39"/>
      <c r="M500" s="198" t="s">
        <v>1</v>
      </c>
      <c r="N500" s="199" t="s">
        <v>45</v>
      </c>
      <c r="O500" s="71"/>
      <c r="P500" s="200">
        <f>O500*H500</f>
        <v>0</v>
      </c>
      <c r="Q500" s="200">
        <v>1.17E-2</v>
      </c>
      <c r="R500" s="200">
        <f>Q500*H500</f>
        <v>1.17E-2</v>
      </c>
      <c r="S500" s="200">
        <v>0</v>
      </c>
      <c r="T500" s="201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02" t="s">
        <v>175</v>
      </c>
      <c r="AT500" s="202" t="s">
        <v>243</v>
      </c>
      <c r="AU500" s="202" t="s">
        <v>88</v>
      </c>
      <c r="AY500" s="17" t="s">
        <v>241</v>
      </c>
      <c r="BE500" s="203">
        <f>IF(N500="základní",J500,0)</f>
        <v>1377</v>
      </c>
      <c r="BF500" s="203">
        <f>IF(N500="snížená",J500,0)</f>
        <v>0</v>
      </c>
      <c r="BG500" s="203">
        <f>IF(N500="zákl. přenesená",J500,0)</f>
        <v>0</v>
      </c>
      <c r="BH500" s="203">
        <f>IF(N500="sníž. přenesená",J500,0)</f>
        <v>0</v>
      </c>
      <c r="BI500" s="203">
        <f>IF(N500="nulová",J500,0)</f>
        <v>0</v>
      </c>
      <c r="BJ500" s="17" t="s">
        <v>14</v>
      </c>
      <c r="BK500" s="203">
        <f>ROUND(I500*H500,2)</f>
        <v>1377</v>
      </c>
      <c r="BL500" s="17" t="s">
        <v>175</v>
      </c>
      <c r="BM500" s="202" t="s">
        <v>4784</v>
      </c>
    </row>
    <row r="501" spans="1:65" s="1" customFormat="1" ht="11.25" x14ac:dyDescent="0.2">
      <c r="A501" s="34"/>
      <c r="B501" s="35"/>
      <c r="C501" s="36"/>
      <c r="D501" s="204" t="s">
        <v>249</v>
      </c>
      <c r="E501" s="36"/>
      <c r="F501" s="205" t="s">
        <v>2715</v>
      </c>
      <c r="G501" s="36"/>
      <c r="H501" s="36"/>
      <c r="I501" s="206"/>
      <c r="J501" s="36"/>
      <c r="K501" s="36"/>
      <c r="L501" s="39"/>
      <c r="M501" s="207"/>
      <c r="N501" s="208"/>
      <c r="O501" s="71"/>
      <c r="P501" s="71"/>
      <c r="Q501" s="71"/>
      <c r="R501" s="71"/>
      <c r="S501" s="71"/>
      <c r="T501" s="72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T501" s="17" t="s">
        <v>249</v>
      </c>
      <c r="AU501" s="17" t="s">
        <v>88</v>
      </c>
    </row>
    <row r="502" spans="1:65" s="12" customFormat="1" ht="11.25" x14ac:dyDescent="0.2">
      <c r="B502" s="209"/>
      <c r="C502" s="210"/>
      <c r="D502" s="211" t="s">
        <v>256</v>
      </c>
      <c r="E502" s="212" t="s">
        <v>1</v>
      </c>
      <c r="F502" s="213" t="s">
        <v>4785</v>
      </c>
      <c r="G502" s="210"/>
      <c r="H502" s="214">
        <v>1</v>
      </c>
      <c r="I502" s="215"/>
      <c r="J502" s="210"/>
      <c r="K502" s="210"/>
      <c r="L502" s="216"/>
      <c r="M502" s="217"/>
      <c r="N502" s="218"/>
      <c r="O502" s="218"/>
      <c r="P502" s="218"/>
      <c r="Q502" s="218"/>
      <c r="R502" s="218"/>
      <c r="S502" s="218"/>
      <c r="T502" s="219"/>
      <c r="AT502" s="220" t="s">
        <v>256</v>
      </c>
      <c r="AU502" s="220" t="s">
        <v>88</v>
      </c>
      <c r="AV502" s="12" t="s">
        <v>88</v>
      </c>
      <c r="AW502" s="12" t="s">
        <v>36</v>
      </c>
      <c r="AX502" s="12" t="s">
        <v>80</v>
      </c>
      <c r="AY502" s="220" t="s">
        <v>241</v>
      </c>
    </row>
    <row r="503" spans="1:65" s="13" customFormat="1" ht="11.25" x14ac:dyDescent="0.2">
      <c r="B503" s="221"/>
      <c r="C503" s="222"/>
      <c r="D503" s="211" t="s">
        <v>256</v>
      </c>
      <c r="E503" s="223" t="s">
        <v>1</v>
      </c>
      <c r="F503" s="224" t="s">
        <v>258</v>
      </c>
      <c r="G503" s="222"/>
      <c r="H503" s="225">
        <v>1</v>
      </c>
      <c r="I503" s="226"/>
      <c r="J503" s="222"/>
      <c r="K503" s="222"/>
      <c r="L503" s="227"/>
      <c r="M503" s="228"/>
      <c r="N503" s="229"/>
      <c r="O503" s="229"/>
      <c r="P503" s="229"/>
      <c r="Q503" s="229"/>
      <c r="R503" s="229"/>
      <c r="S503" s="229"/>
      <c r="T503" s="230"/>
      <c r="AT503" s="231" t="s">
        <v>256</v>
      </c>
      <c r="AU503" s="231" t="s">
        <v>88</v>
      </c>
      <c r="AV503" s="13" t="s">
        <v>175</v>
      </c>
      <c r="AW503" s="13" t="s">
        <v>36</v>
      </c>
      <c r="AX503" s="13" t="s">
        <v>14</v>
      </c>
      <c r="AY503" s="231" t="s">
        <v>241</v>
      </c>
    </row>
    <row r="504" spans="1:65" s="1" customFormat="1" ht="21.75" customHeight="1" x14ac:dyDescent="0.2">
      <c r="A504" s="34"/>
      <c r="B504" s="35"/>
      <c r="C504" s="250" t="s">
        <v>923</v>
      </c>
      <c r="D504" s="250" t="s">
        <v>716</v>
      </c>
      <c r="E504" s="251" t="s">
        <v>2716</v>
      </c>
      <c r="F504" s="252" t="s">
        <v>2717</v>
      </c>
      <c r="G504" s="253" t="s">
        <v>295</v>
      </c>
      <c r="H504" s="254">
        <v>1</v>
      </c>
      <c r="I504" s="255">
        <v>4232.46</v>
      </c>
      <c r="J504" s="256">
        <f>ROUND(I504*H504,2)</f>
        <v>4232.46</v>
      </c>
      <c r="K504" s="252" t="s">
        <v>247</v>
      </c>
      <c r="L504" s="257"/>
      <c r="M504" s="258" t="s">
        <v>1</v>
      </c>
      <c r="N504" s="259" t="s">
        <v>45</v>
      </c>
      <c r="O504" s="71"/>
      <c r="P504" s="200">
        <f>O504*H504</f>
        <v>0</v>
      </c>
      <c r="Q504" s="200">
        <v>0.19600000000000001</v>
      </c>
      <c r="R504" s="200">
        <f>Q504*H504</f>
        <v>0.19600000000000001</v>
      </c>
      <c r="S504" s="200">
        <v>0</v>
      </c>
      <c r="T504" s="201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202" t="s">
        <v>292</v>
      </c>
      <c r="AT504" s="202" t="s">
        <v>716</v>
      </c>
      <c r="AU504" s="202" t="s">
        <v>88</v>
      </c>
      <c r="AY504" s="17" t="s">
        <v>241</v>
      </c>
      <c r="BE504" s="203">
        <f>IF(N504="základní",J504,0)</f>
        <v>4232.46</v>
      </c>
      <c r="BF504" s="203">
        <f>IF(N504="snížená",J504,0)</f>
        <v>0</v>
      </c>
      <c r="BG504" s="203">
        <f>IF(N504="zákl. přenesená",J504,0)</f>
        <v>0</v>
      </c>
      <c r="BH504" s="203">
        <f>IF(N504="sníž. přenesená",J504,0)</f>
        <v>0</v>
      </c>
      <c r="BI504" s="203">
        <f>IF(N504="nulová",J504,0)</f>
        <v>0</v>
      </c>
      <c r="BJ504" s="17" t="s">
        <v>14</v>
      </c>
      <c r="BK504" s="203">
        <f>ROUND(I504*H504,2)</f>
        <v>4232.46</v>
      </c>
      <c r="BL504" s="17" t="s">
        <v>175</v>
      </c>
      <c r="BM504" s="202" t="s">
        <v>4786</v>
      </c>
    </row>
    <row r="505" spans="1:65" s="1" customFormat="1" ht="24.2" customHeight="1" x14ac:dyDescent="0.2">
      <c r="A505" s="34"/>
      <c r="B505" s="35"/>
      <c r="C505" s="191" t="s">
        <v>928</v>
      </c>
      <c r="D505" s="191" t="s">
        <v>243</v>
      </c>
      <c r="E505" s="192" t="s">
        <v>1045</v>
      </c>
      <c r="F505" s="193" t="s">
        <v>1046</v>
      </c>
      <c r="G505" s="194" t="s">
        <v>295</v>
      </c>
      <c r="H505" s="195">
        <v>10</v>
      </c>
      <c r="I505" s="196">
        <v>1487.16</v>
      </c>
      <c r="J505" s="197">
        <f>ROUND(I505*H505,2)</f>
        <v>14871.6</v>
      </c>
      <c r="K505" s="193" t="s">
        <v>247</v>
      </c>
      <c r="L505" s="39"/>
      <c r="M505" s="198" t="s">
        <v>1</v>
      </c>
      <c r="N505" s="199" t="s">
        <v>45</v>
      </c>
      <c r="O505" s="71"/>
      <c r="P505" s="200">
        <f>O505*H505</f>
        <v>0</v>
      </c>
      <c r="Q505" s="200">
        <v>1.6000000000000001E-4</v>
      </c>
      <c r="R505" s="200">
        <f>Q505*H505</f>
        <v>1.6000000000000001E-3</v>
      </c>
      <c r="S505" s="200">
        <v>0</v>
      </c>
      <c r="T505" s="201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2" t="s">
        <v>175</v>
      </c>
      <c r="AT505" s="202" t="s">
        <v>243</v>
      </c>
      <c r="AU505" s="202" t="s">
        <v>88</v>
      </c>
      <c r="AY505" s="17" t="s">
        <v>241</v>
      </c>
      <c r="BE505" s="203">
        <f>IF(N505="základní",J505,0)</f>
        <v>14871.6</v>
      </c>
      <c r="BF505" s="203">
        <f>IF(N505="snížená",J505,0)</f>
        <v>0</v>
      </c>
      <c r="BG505" s="203">
        <f>IF(N505="zákl. přenesená",J505,0)</f>
        <v>0</v>
      </c>
      <c r="BH505" s="203">
        <f>IF(N505="sníž. přenesená",J505,0)</f>
        <v>0</v>
      </c>
      <c r="BI505" s="203">
        <f>IF(N505="nulová",J505,0)</f>
        <v>0</v>
      </c>
      <c r="BJ505" s="17" t="s">
        <v>14</v>
      </c>
      <c r="BK505" s="203">
        <f>ROUND(I505*H505,2)</f>
        <v>14871.6</v>
      </c>
      <c r="BL505" s="17" t="s">
        <v>175</v>
      </c>
      <c r="BM505" s="202" t="s">
        <v>4787</v>
      </c>
    </row>
    <row r="506" spans="1:65" s="1" customFormat="1" ht="11.25" x14ac:dyDescent="0.2">
      <c r="A506" s="34"/>
      <c r="B506" s="35"/>
      <c r="C506" s="36"/>
      <c r="D506" s="204" t="s">
        <v>249</v>
      </c>
      <c r="E506" s="36"/>
      <c r="F506" s="205" t="s">
        <v>1048</v>
      </c>
      <c r="G506" s="36"/>
      <c r="H506" s="36"/>
      <c r="I506" s="206"/>
      <c r="J506" s="36"/>
      <c r="K506" s="36"/>
      <c r="L506" s="39"/>
      <c r="M506" s="207"/>
      <c r="N506" s="208"/>
      <c r="O506" s="71"/>
      <c r="P506" s="71"/>
      <c r="Q506" s="71"/>
      <c r="R506" s="71"/>
      <c r="S506" s="71"/>
      <c r="T506" s="72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T506" s="17" t="s">
        <v>249</v>
      </c>
      <c r="AU506" s="17" t="s">
        <v>88</v>
      </c>
    </row>
    <row r="507" spans="1:65" s="12" customFormat="1" ht="11.25" x14ac:dyDescent="0.2">
      <c r="B507" s="209"/>
      <c r="C507" s="210"/>
      <c r="D507" s="211" t="s">
        <v>256</v>
      </c>
      <c r="E507" s="212" t="s">
        <v>1</v>
      </c>
      <c r="F507" s="213" t="s">
        <v>4788</v>
      </c>
      <c r="G507" s="210"/>
      <c r="H507" s="214">
        <v>10</v>
      </c>
      <c r="I507" s="215"/>
      <c r="J507" s="210"/>
      <c r="K507" s="210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256</v>
      </c>
      <c r="AU507" s="220" t="s">
        <v>88</v>
      </c>
      <c r="AV507" s="12" t="s">
        <v>88</v>
      </c>
      <c r="AW507" s="12" t="s">
        <v>36</v>
      </c>
      <c r="AX507" s="12" t="s">
        <v>80</v>
      </c>
      <c r="AY507" s="220" t="s">
        <v>241</v>
      </c>
    </row>
    <row r="508" spans="1:65" s="13" customFormat="1" ht="11.25" x14ac:dyDescent="0.2">
      <c r="B508" s="221"/>
      <c r="C508" s="222"/>
      <c r="D508" s="211" t="s">
        <v>256</v>
      </c>
      <c r="E508" s="223" t="s">
        <v>1</v>
      </c>
      <c r="F508" s="224" t="s">
        <v>258</v>
      </c>
      <c r="G508" s="222"/>
      <c r="H508" s="225">
        <v>10</v>
      </c>
      <c r="I508" s="226"/>
      <c r="J508" s="222"/>
      <c r="K508" s="222"/>
      <c r="L508" s="227"/>
      <c r="M508" s="228"/>
      <c r="N508" s="229"/>
      <c r="O508" s="229"/>
      <c r="P508" s="229"/>
      <c r="Q508" s="229"/>
      <c r="R508" s="229"/>
      <c r="S508" s="229"/>
      <c r="T508" s="230"/>
      <c r="AT508" s="231" t="s">
        <v>256</v>
      </c>
      <c r="AU508" s="231" t="s">
        <v>88</v>
      </c>
      <c r="AV508" s="13" t="s">
        <v>175</v>
      </c>
      <c r="AW508" s="13" t="s">
        <v>36</v>
      </c>
      <c r="AX508" s="13" t="s">
        <v>14</v>
      </c>
      <c r="AY508" s="231" t="s">
        <v>241</v>
      </c>
    </row>
    <row r="509" spans="1:65" s="1" customFormat="1" ht="16.5" customHeight="1" x14ac:dyDescent="0.2">
      <c r="A509" s="34"/>
      <c r="B509" s="35"/>
      <c r="C509" s="191" t="s">
        <v>932</v>
      </c>
      <c r="D509" s="191" t="s">
        <v>243</v>
      </c>
      <c r="E509" s="192" t="s">
        <v>1052</v>
      </c>
      <c r="F509" s="193" t="s">
        <v>1053</v>
      </c>
      <c r="G509" s="194" t="s">
        <v>289</v>
      </c>
      <c r="H509" s="195">
        <v>47</v>
      </c>
      <c r="I509" s="196">
        <v>19.329999999999998</v>
      </c>
      <c r="J509" s="197">
        <f>ROUND(I509*H509,2)</f>
        <v>908.51</v>
      </c>
      <c r="K509" s="193" t="s">
        <v>247</v>
      </c>
      <c r="L509" s="39"/>
      <c r="M509" s="198" t="s">
        <v>1</v>
      </c>
      <c r="N509" s="199" t="s">
        <v>45</v>
      </c>
      <c r="O509" s="71"/>
      <c r="P509" s="200">
        <f>O509*H509</f>
        <v>0</v>
      </c>
      <c r="Q509" s="200">
        <v>1.9000000000000001E-4</v>
      </c>
      <c r="R509" s="200">
        <f>Q509*H509</f>
        <v>8.9300000000000004E-3</v>
      </c>
      <c r="S509" s="200">
        <v>0</v>
      </c>
      <c r="T509" s="201">
        <f>S509*H509</f>
        <v>0</v>
      </c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R509" s="202" t="s">
        <v>175</v>
      </c>
      <c r="AT509" s="202" t="s">
        <v>243</v>
      </c>
      <c r="AU509" s="202" t="s">
        <v>88</v>
      </c>
      <c r="AY509" s="17" t="s">
        <v>241</v>
      </c>
      <c r="BE509" s="203">
        <f>IF(N509="základní",J509,0)</f>
        <v>908.51</v>
      </c>
      <c r="BF509" s="203">
        <f>IF(N509="snížená",J509,0)</f>
        <v>0</v>
      </c>
      <c r="BG509" s="203">
        <f>IF(N509="zákl. přenesená",J509,0)</f>
        <v>0</v>
      </c>
      <c r="BH509" s="203">
        <f>IF(N509="sníž. přenesená",J509,0)</f>
        <v>0</v>
      </c>
      <c r="BI509" s="203">
        <f>IF(N509="nulová",J509,0)</f>
        <v>0</v>
      </c>
      <c r="BJ509" s="17" t="s">
        <v>14</v>
      </c>
      <c r="BK509" s="203">
        <f>ROUND(I509*H509,2)</f>
        <v>908.51</v>
      </c>
      <c r="BL509" s="17" t="s">
        <v>175</v>
      </c>
      <c r="BM509" s="202" t="s">
        <v>4789</v>
      </c>
    </row>
    <row r="510" spans="1:65" s="1" customFormat="1" ht="11.25" x14ac:dyDescent="0.2">
      <c r="A510" s="34"/>
      <c r="B510" s="35"/>
      <c r="C510" s="36"/>
      <c r="D510" s="204" t="s">
        <v>249</v>
      </c>
      <c r="E510" s="36"/>
      <c r="F510" s="205" t="s">
        <v>1055</v>
      </c>
      <c r="G510" s="36"/>
      <c r="H510" s="36"/>
      <c r="I510" s="206"/>
      <c r="J510" s="36"/>
      <c r="K510" s="36"/>
      <c r="L510" s="39"/>
      <c r="M510" s="207"/>
      <c r="N510" s="208"/>
      <c r="O510" s="71"/>
      <c r="P510" s="71"/>
      <c r="Q510" s="71"/>
      <c r="R510" s="71"/>
      <c r="S510" s="71"/>
      <c r="T510" s="72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T510" s="17" t="s">
        <v>249</v>
      </c>
      <c r="AU510" s="17" t="s">
        <v>88</v>
      </c>
    </row>
    <row r="511" spans="1:65" s="12" customFormat="1" ht="11.25" x14ac:dyDescent="0.2">
      <c r="B511" s="209"/>
      <c r="C511" s="210"/>
      <c r="D511" s="211" t="s">
        <v>256</v>
      </c>
      <c r="E511" s="212" t="s">
        <v>1</v>
      </c>
      <c r="F511" s="213" t="s">
        <v>4769</v>
      </c>
      <c r="G511" s="210"/>
      <c r="H511" s="214">
        <v>47</v>
      </c>
      <c r="I511" s="215"/>
      <c r="J511" s="210"/>
      <c r="K511" s="210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256</v>
      </c>
      <c r="AU511" s="220" t="s">
        <v>88</v>
      </c>
      <c r="AV511" s="12" t="s">
        <v>88</v>
      </c>
      <c r="AW511" s="12" t="s">
        <v>36</v>
      </c>
      <c r="AX511" s="12" t="s">
        <v>80</v>
      </c>
      <c r="AY511" s="220" t="s">
        <v>241</v>
      </c>
    </row>
    <row r="512" spans="1:65" s="13" customFormat="1" ht="11.25" x14ac:dyDescent="0.2">
      <c r="B512" s="221"/>
      <c r="C512" s="222"/>
      <c r="D512" s="211" t="s">
        <v>256</v>
      </c>
      <c r="E512" s="223" t="s">
        <v>1</v>
      </c>
      <c r="F512" s="224" t="s">
        <v>258</v>
      </c>
      <c r="G512" s="222"/>
      <c r="H512" s="225">
        <v>47</v>
      </c>
      <c r="I512" s="226"/>
      <c r="J512" s="222"/>
      <c r="K512" s="222"/>
      <c r="L512" s="227"/>
      <c r="M512" s="228"/>
      <c r="N512" s="229"/>
      <c r="O512" s="229"/>
      <c r="P512" s="229"/>
      <c r="Q512" s="229"/>
      <c r="R512" s="229"/>
      <c r="S512" s="229"/>
      <c r="T512" s="230"/>
      <c r="AT512" s="231" t="s">
        <v>256</v>
      </c>
      <c r="AU512" s="231" t="s">
        <v>88</v>
      </c>
      <c r="AV512" s="13" t="s">
        <v>175</v>
      </c>
      <c r="AW512" s="13" t="s">
        <v>36</v>
      </c>
      <c r="AX512" s="13" t="s">
        <v>14</v>
      </c>
      <c r="AY512" s="231" t="s">
        <v>241</v>
      </c>
    </row>
    <row r="513" spans="1:65" s="1" customFormat="1" ht="21.75" customHeight="1" x14ac:dyDescent="0.2">
      <c r="A513" s="34"/>
      <c r="B513" s="35"/>
      <c r="C513" s="191" t="s">
        <v>936</v>
      </c>
      <c r="D513" s="191" t="s">
        <v>243</v>
      </c>
      <c r="E513" s="192" t="s">
        <v>1057</v>
      </c>
      <c r="F513" s="193" t="s">
        <v>1058</v>
      </c>
      <c r="G513" s="194" t="s">
        <v>289</v>
      </c>
      <c r="H513" s="195">
        <v>24</v>
      </c>
      <c r="I513" s="196">
        <v>8.92</v>
      </c>
      <c r="J513" s="197">
        <f>ROUND(I513*H513,2)</f>
        <v>214.08</v>
      </c>
      <c r="K513" s="193" t="s">
        <v>247</v>
      </c>
      <c r="L513" s="39"/>
      <c r="M513" s="198" t="s">
        <v>1</v>
      </c>
      <c r="N513" s="199" t="s">
        <v>45</v>
      </c>
      <c r="O513" s="71"/>
      <c r="P513" s="200">
        <f>O513*H513</f>
        <v>0</v>
      </c>
      <c r="Q513" s="200">
        <v>6.0000000000000002E-5</v>
      </c>
      <c r="R513" s="200">
        <f>Q513*H513</f>
        <v>1.4400000000000001E-3</v>
      </c>
      <c r="S513" s="200">
        <v>0</v>
      </c>
      <c r="T513" s="201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2" t="s">
        <v>175</v>
      </c>
      <c r="AT513" s="202" t="s">
        <v>243</v>
      </c>
      <c r="AU513" s="202" t="s">
        <v>88</v>
      </c>
      <c r="AY513" s="17" t="s">
        <v>241</v>
      </c>
      <c r="BE513" s="203">
        <f>IF(N513="základní",J513,0)</f>
        <v>214.08</v>
      </c>
      <c r="BF513" s="203">
        <f>IF(N513="snížená",J513,0)</f>
        <v>0</v>
      </c>
      <c r="BG513" s="203">
        <f>IF(N513="zákl. přenesená",J513,0)</f>
        <v>0</v>
      </c>
      <c r="BH513" s="203">
        <f>IF(N513="sníž. přenesená",J513,0)</f>
        <v>0</v>
      </c>
      <c r="BI513" s="203">
        <f>IF(N513="nulová",J513,0)</f>
        <v>0</v>
      </c>
      <c r="BJ513" s="17" t="s">
        <v>14</v>
      </c>
      <c r="BK513" s="203">
        <f>ROUND(I513*H513,2)</f>
        <v>214.08</v>
      </c>
      <c r="BL513" s="17" t="s">
        <v>175</v>
      </c>
      <c r="BM513" s="202" t="s">
        <v>4790</v>
      </c>
    </row>
    <row r="514" spans="1:65" s="1" customFormat="1" ht="11.25" x14ac:dyDescent="0.2">
      <c r="A514" s="34"/>
      <c r="B514" s="35"/>
      <c r="C514" s="36"/>
      <c r="D514" s="204" t="s">
        <v>249</v>
      </c>
      <c r="E514" s="36"/>
      <c r="F514" s="205" t="s">
        <v>1060</v>
      </c>
      <c r="G514" s="36"/>
      <c r="H514" s="36"/>
      <c r="I514" s="206"/>
      <c r="J514" s="36"/>
      <c r="K514" s="36"/>
      <c r="L514" s="39"/>
      <c r="M514" s="207"/>
      <c r="N514" s="208"/>
      <c r="O514" s="71"/>
      <c r="P514" s="71"/>
      <c r="Q514" s="71"/>
      <c r="R514" s="71"/>
      <c r="S514" s="71"/>
      <c r="T514" s="72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T514" s="17" t="s">
        <v>249</v>
      </c>
      <c r="AU514" s="17" t="s">
        <v>88</v>
      </c>
    </row>
    <row r="515" spans="1:65" s="12" customFormat="1" ht="11.25" x14ac:dyDescent="0.2">
      <c r="B515" s="209"/>
      <c r="C515" s="210"/>
      <c r="D515" s="211" t="s">
        <v>256</v>
      </c>
      <c r="E515" s="212" t="s">
        <v>1</v>
      </c>
      <c r="F515" s="213" t="s">
        <v>4791</v>
      </c>
      <c r="G515" s="210"/>
      <c r="H515" s="214">
        <v>22</v>
      </c>
      <c r="I515" s="215"/>
      <c r="J515" s="210"/>
      <c r="K515" s="210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256</v>
      </c>
      <c r="AU515" s="220" t="s">
        <v>88</v>
      </c>
      <c r="AV515" s="12" t="s">
        <v>88</v>
      </c>
      <c r="AW515" s="12" t="s">
        <v>36</v>
      </c>
      <c r="AX515" s="12" t="s">
        <v>80</v>
      </c>
      <c r="AY515" s="220" t="s">
        <v>241</v>
      </c>
    </row>
    <row r="516" spans="1:65" s="12" customFormat="1" ht="11.25" x14ac:dyDescent="0.2">
      <c r="B516" s="209"/>
      <c r="C516" s="210"/>
      <c r="D516" s="211" t="s">
        <v>256</v>
      </c>
      <c r="E516" s="212" t="s">
        <v>1</v>
      </c>
      <c r="F516" s="213" t="s">
        <v>4731</v>
      </c>
      <c r="G516" s="210"/>
      <c r="H516" s="214">
        <v>2</v>
      </c>
      <c r="I516" s="215"/>
      <c r="J516" s="210"/>
      <c r="K516" s="210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256</v>
      </c>
      <c r="AU516" s="220" t="s">
        <v>88</v>
      </c>
      <c r="AV516" s="12" t="s">
        <v>88</v>
      </c>
      <c r="AW516" s="12" t="s">
        <v>36</v>
      </c>
      <c r="AX516" s="12" t="s">
        <v>80</v>
      </c>
      <c r="AY516" s="220" t="s">
        <v>241</v>
      </c>
    </row>
    <row r="517" spans="1:65" s="13" customFormat="1" ht="11.25" x14ac:dyDescent="0.2">
      <c r="B517" s="221"/>
      <c r="C517" s="222"/>
      <c r="D517" s="211" t="s">
        <v>256</v>
      </c>
      <c r="E517" s="223" t="s">
        <v>1</v>
      </c>
      <c r="F517" s="224" t="s">
        <v>258</v>
      </c>
      <c r="G517" s="222"/>
      <c r="H517" s="225">
        <v>24</v>
      </c>
      <c r="I517" s="226"/>
      <c r="J517" s="222"/>
      <c r="K517" s="222"/>
      <c r="L517" s="227"/>
      <c r="M517" s="228"/>
      <c r="N517" s="229"/>
      <c r="O517" s="229"/>
      <c r="P517" s="229"/>
      <c r="Q517" s="229"/>
      <c r="R517" s="229"/>
      <c r="S517" s="229"/>
      <c r="T517" s="230"/>
      <c r="AT517" s="231" t="s">
        <v>256</v>
      </c>
      <c r="AU517" s="231" t="s">
        <v>88</v>
      </c>
      <c r="AV517" s="13" t="s">
        <v>175</v>
      </c>
      <c r="AW517" s="13" t="s">
        <v>36</v>
      </c>
      <c r="AX517" s="13" t="s">
        <v>14</v>
      </c>
      <c r="AY517" s="231" t="s">
        <v>241</v>
      </c>
    </row>
    <row r="518" spans="1:65" s="1" customFormat="1" ht="21.75" customHeight="1" x14ac:dyDescent="0.2">
      <c r="A518" s="34"/>
      <c r="B518" s="35"/>
      <c r="C518" s="191" t="s">
        <v>940</v>
      </c>
      <c r="D518" s="191" t="s">
        <v>243</v>
      </c>
      <c r="E518" s="192" t="s">
        <v>4792</v>
      </c>
      <c r="F518" s="193" t="s">
        <v>4793</v>
      </c>
      <c r="G518" s="194" t="s">
        <v>289</v>
      </c>
      <c r="H518" s="195">
        <v>13</v>
      </c>
      <c r="I518" s="196">
        <v>8.92</v>
      </c>
      <c r="J518" s="197">
        <f>ROUND(I518*H518,2)</f>
        <v>115.96</v>
      </c>
      <c r="K518" s="193" t="s">
        <v>247</v>
      </c>
      <c r="L518" s="39"/>
      <c r="M518" s="198" t="s">
        <v>1</v>
      </c>
      <c r="N518" s="199" t="s">
        <v>45</v>
      </c>
      <c r="O518" s="71"/>
      <c r="P518" s="200">
        <f>O518*H518</f>
        <v>0</v>
      </c>
      <c r="Q518" s="200">
        <v>9.0000000000000006E-5</v>
      </c>
      <c r="R518" s="200">
        <f>Q518*H518</f>
        <v>1.17E-3</v>
      </c>
      <c r="S518" s="200">
        <v>0</v>
      </c>
      <c r="T518" s="201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202" t="s">
        <v>175</v>
      </c>
      <c r="AT518" s="202" t="s">
        <v>243</v>
      </c>
      <c r="AU518" s="202" t="s">
        <v>88</v>
      </c>
      <c r="AY518" s="17" t="s">
        <v>241</v>
      </c>
      <c r="BE518" s="203">
        <f>IF(N518="základní",J518,0)</f>
        <v>115.96</v>
      </c>
      <c r="BF518" s="203">
        <f>IF(N518="snížená",J518,0)</f>
        <v>0</v>
      </c>
      <c r="BG518" s="203">
        <f>IF(N518="zákl. přenesená",J518,0)</f>
        <v>0</v>
      </c>
      <c r="BH518" s="203">
        <f>IF(N518="sníž. přenesená",J518,0)</f>
        <v>0</v>
      </c>
      <c r="BI518" s="203">
        <f>IF(N518="nulová",J518,0)</f>
        <v>0</v>
      </c>
      <c r="BJ518" s="17" t="s">
        <v>14</v>
      </c>
      <c r="BK518" s="203">
        <f>ROUND(I518*H518,2)</f>
        <v>115.96</v>
      </c>
      <c r="BL518" s="17" t="s">
        <v>175</v>
      </c>
      <c r="BM518" s="202" t="s">
        <v>4794</v>
      </c>
    </row>
    <row r="519" spans="1:65" s="1" customFormat="1" ht="11.25" x14ac:dyDescent="0.2">
      <c r="A519" s="34"/>
      <c r="B519" s="35"/>
      <c r="C519" s="36"/>
      <c r="D519" s="204" t="s">
        <v>249</v>
      </c>
      <c r="E519" s="36"/>
      <c r="F519" s="205" t="s">
        <v>4795</v>
      </c>
      <c r="G519" s="36"/>
      <c r="H519" s="36"/>
      <c r="I519" s="206"/>
      <c r="J519" s="36"/>
      <c r="K519" s="36"/>
      <c r="L519" s="39"/>
      <c r="M519" s="207"/>
      <c r="N519" s="208"/>
      <c r="O519" s="71"/>
      <c r="P519" s="71"/>
      <c r="Q519" s="71"/>
      <c r="R519" s="71"/>
      <c r="S519" s="71"/>
      <c r="T519" s="72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T519" s="17" t="s">
        <v>249</v>
      </c>
      <c r="AU519" s="17" t="s">
        <v>88</v>
      </c>
    </row>
    <row r="520" spans="1:65" s="12" customFormat="1" ht="11.25" x14ac:dyDescent="0.2">
      <c r="B520" s="209"/>
      <c r="C520" s="210"/>
      <c r="D520" s="211" t="s">
        <v>256</v>
      </c>
      <c r="E520" s="212" t="s">
        <v>1</v>
      </c>
      <c r="F520" s="213" t="s">
        <v>4698</v>
      </c>
      <c r="G520" s="210"/>
      <c r="H520" s="214">
        <v>11</v>
      </c>
      <c r="I520" s="215"/>
      <c r="J520" s="210"/>
      <c r="K520" s="210"/>
      <c r="L520" s="216"/>
      <c r="M520" s="217"/>
      <c r="N520" s="218"/>
      <c r="O520" s="218"/>
      <c r="P520" s="218"/>
      <c r="Q520" s="218"/>
      <c r="R520" s="218"/>
      <c r="S520" s="218"/>
      <c r="T520" s="219"/>
      <c r="AT520" s="220" t="s">
        <v>256</v>
      </c>
      <c r="AU520" s="220" t="s">
        <v>88</v>
      </c>
      <c r="AV520" s="12" t="s">
        <v>88</v>
      </c>
      <c r="AW520" s="12" t="s">
        <v>36</v>
      </c>
      <c r="AX520" s="12" t="s">
        <v>80</v>
      </c>
      <c r="AY520" s="220" t="s">
        <v>241</v>
      </c>
    </row>
    <row r="521" spans="1:65" s="12" customFormat="1" ht="22.5" x14ac:dyDescent="0.2">
      <c r="B521" s="209"/>
      <c r="C521" s="210"/>
      <c r="D521" s="211" t="s">
        <v>256</v>
      </c>
      <c r="E521" s="212" t="s">
        <v>1</v>
      </c>
      <c r="F521" s="213" t="s">
        <v>4778</v>
      </c>
      <c r="G521" s="210"/>
      <c r="H521" s="214">
        <v>2</v>
      </c>
      <c r="I521" s="215"/>
      <c r="J521" s="210"/>
      <c r="K521" s="210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256</v>
      </c>
      <c r="AU521" s="220" t="s">
        <v>88</v>
      </c>
      <c r="AV521" s="12" t="s">
        <v>88</v>
      </c>
      <c r="AW521" s="12" t="s">
        <v>36</v>
      </c>
      <c r="AX521" s="12" t="s">
        <v>80</v>
      </c>
      <c r="AY521" s="220" t="s">
        <v>241</v>
      </c>
    </row>
    <row r="522" spans="1:65" s="13" customFormat="1" ht="11.25" x14ac:dyDescent="0.2">
      <c r="B522" s="221"/>
      <c r="C522" s="222"/>
      <c r="D522" s="211" t="s">
        <v>256</v>
      </c>
      <c r="E522" s="223" t="s">
        <v>1</v>
      </c>
      <c r="F522" s="224" t="s">
        <v>258</v>
      </c>
      <c r="G522" s="222"/>
      <c r="H522" s="225">
        <v>13</v>
      </c>
      <c r="I522" s="226"/>
      <c r="J522" s="222"/>
      <c r="K522" s="222"/>
      <c r="L522" s="227"/>
      <c r="M522" s="228"/>
      <c r="N522" s="229"/>
      <c r="O522" s="229"/>
      <c r="P522" s="229"/>
      <c r="Q522" s="229"/>
      <c r="R522" s="229"/>
      <c r="S522" s="229"/>
      <c r="T522" s="230"/>
      <c r="AT522" s="231" t="s">
        <v>256</v>
      </c>
      <c r="AU522" s="231" t="s">
        <v>88</v>
      </c>
      <c r="AV522" s="13" t="s">
        <v>175</v>
      </c>
      <c r="AW522" s="13" t="s">
        <v>36</v>
      </c>
      <c r="AX522" s="13" t="s">
        <v>14</v>
      </c>
      <c r="AY522" s="231" t="s">
        <v>241</v>
      </c>
    </row>
    <row r="523" spans="1:65" s="1" customFormat="1" ht="16.5" customHeight="1" x14ac:dyDescent="0.2">
      <c r="A523" s="34"/>
      <c r="B523" s="35"/>
      <c r="C523" s="191" t="s">
        <v>945</v>
      </c>
      <c r="D523" s="191" t="s">
        <v>243</v>
      </c>
      <c r="E523" s="192" t="s">
        <v>3725</v>
      </c>
      <c r="F523" s="193" t="s">
        <v>3726</v>
      </c>
      <c r="G523" s="194" t="s">
        <v>295</v>
      </c>
      <c r="H523" s="195">
        <v>3</v>
      </c>
      <c r="I523" s="196">
        <v>2065.5</v>
      </c>
      <c r="J523" s="197">
        <f>ROUND(I523*H523,2)</f>
        <v>6196.5</v>
      </c>
      <c r="K523" s="193" t="s">
        <v>1</v>
      </c>
      <c r="L523" s="39"/>
      <c r="M523" s="198" t="s">
        <v>1</v>
      </c>
      <c r="N523" s="199" t="s">
        <v>45</v>
      </c>
      <c r="O523" s="71"/>
      <c r="P523" s="200">
        <f>O523*H523</f>
        <v>0</v>
      </c>
      <c r="Q523" s="200">
        <v>0.05</v>
      </c>
      <c r="R523" s="200">
        <f>Q523*H523</f>
        <v>0.15000000000000002</v>
      </c>
      <c r="S523" s="200">
        <v>0</v>
      </c>
      <c r="T523" s="201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02" t="s">
        <v>175</v>
      </c>
      <c r="AT523" s="202" t="s">
        <v>243</v>
      </c>
      <c r="AU523" s="202" t="s">
        <v>88</v>
      </c>
      <c r="AY523" s="17" t="s">
        <v>241</v>
      </c>
      <c r="BE523" s="203">
        <f>IF(N523="základní",J523,0)</f>
        <v>6196.5</v>
      </c>
      <c r="BF523" s="203">
        <f>IF(N523="snížená",J523,0)</f>
        <v>0</v>
      </c>
      <c r="BG523" s="203">
        <f>IF(N523="zákl. přenesená",J523,0)</f>
        <v>0</v>
      </c>
      <c r="BH523" s="203">
        <f>IF(N523="sníž. přenesená",J523,0)</f>
        <v>0</v>
      </c>
      <c r="BI523" s="203">
        <f>IF(N523="nulová",J523,0)</f>
        <v>0</v>
      </c>
      <c r="BJ523" s="17" t="s">
        <v>14</v>
      </c>
      <c r="BK523" s="203">
        <f>ROUND(I523*H523,2)</f>
        <v>6196.5</v>
      </c>
      <c r="BL523" s="17" t="s">
        <v>175</v>
      </c>
      <c r="BM523" s="202" t="s">
        <v>4796</v>
      </c>
    </row>
    <row r="524" spans="1:65" s="12" customFormat="1" ht="11.25" x14ac:dyDescent="0.2">
      <c r="B524" s="209"/>
      <c r="C524" s="210"/>
      <c r="D524" s="211" t="s">
        <v>256</v>
      </c>
      <c r="E524" s="212" t="s">
        <v>1</v>
      </c>
      <c r="F524" s="213" t="s">
        <v>4777</v>
      </c>
      <c r="G524" s="210"/>
      <c r="H524" s="214">
        <v>3</v>
      </c>
      <c r="I524" s="215"/>
      <c r="J524" s="210"/>
      <c r="K524" s="210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256</v>
      </c>
      <c r="AU524" s="220" t="s">
        <v>88</v>
      </c>
      <c r="AV524" s="12" t="s">
        <v>88</v>
      </c>
      <c r="AW524" s="12" t="s">
        <v>36</v>
      </c>
      <c r="AX524" s="12" t="s">
        <v>80</v>
      </c>
      <c r="AY524" s="220" t="s">
        <v>241</v>
      </c>
    </row>
    <row r="525" spans="1:65" s="13" customFormat="1" ht="11.25" x14ac:dyDescent="0.2">
      <c r="B525" s="221"/>
      <c r="C525" s="222"/>
      <c r="D525" s="211" t="s">
        <v>256</v>
      </c>
      <c r="E525" s="223" t="s">
        <v>1</v>
      </c>
      <c r="F525" s="224" t="s">
        <v>258</v>
      </c>
      <c r="G525" s="222"/>
      <c r="H525" s="225">
        <v>3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256</v>
      </c>
      <c r="AU525" s="231" t="s">
        <v>88</v>
      </c>
      <c r="AV525" s="13" t="s">
        <v>175</v>
      </c>
      <c r="AW525" s="13" t="s">
        <v>36</v>
      </c>
      <c r="AX525" s="13" t="s">
        <v>14</v>
      </c>
      <c r="AY525" s="231" t="s">
        <v>241</v>
      </c>
    </row>
    <row r="526" spans="1:65" s="1" customFormat="1" ht="24.2" customHeight="1" x14ac:dyDescent="0.2">
      <c r="A526" s="34"/>
      <c r="B526" s="35"/>
      <c r="C526" s="191" t="s">
        <v>949</v>
      </c>
      <c r="D526" s="191" t="s">
        <v>243</v>
      </c>
      <c r="E526" s="192" t="s">
        <v>4797</v>
      </c>
      <c r="F526" s="193" t="s">
        <v>4798</v>
      </c>
      <c r="G526" s="194" t="s">
        <v>299</v>
      </c>
      <c r="H526" s="195">
        <v>1</v>
      </c>
      <c r="I526" s="196">
        <v>28496.99</v>
      </c>
      <c r="J526" s="197">
        <f>ROUND(I526*H526,2)</f>
        <v>28496.99</v>
      </c>
      <c r="K526" s="193" t="s">
        <v>1</v>
      </c>
      <c r="L526" s="39"/>
      <c r="M526" s="198" t="s">
        <v>1</v>
      </c>
      <c r="N526" s="199" t="s">
        <v>45</v>
      </c>
      <c r="O526" s="71"/>
      <c r="P526" s="200">
        <f>O526*H526</f>
        <v>0</v>
      </c>
      <c r="Q526" s="200">
        <v>1.25</v>
      </c>
      <c r="R526" s="200">
        <f>Q526*H526</f>
        <v>1.25</v>
      </c>
      <c r="S526" s="200">
        <v>0</v>
      </c>
      <c r="T526" s="201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2" t="s">
        <v>175</v>
      </c>
      <c r="AT526" s="202" t="s">
        <v>243</v>
      </c>
      <c r="AU526" s="202" t="s">
        <v>88</v>
      </c>
      <c r="AY526" s="17" t="s">
        <v>241</v>
      </c>
      <c r="BE526" s="203">
        <f>IF(N526="základní",J526,0)</f>
        <v>28496.99</v>
      </c>
      <c r="BF526" s="203">
        <f>IF(N526="snížená",J526,0)</f>
        <v>0</v>
      </c>
      <c r="BG526" s="203">
        <f>IF(N526="zákl. přenesená",J526,0)</f>
        <v>0</v>
      </c>
      <c r="BH526" s="203">
        <f>IF(N526="sníž. přenesená",J526,0)</f>
        <v>0</v>
      </c>
      <c r="BI526" s="203">
        <f>IF(N526="nulová",J526,0)</f>
        <v>0</v>
      </c>
      <c r="BJ526" s="17" t="s">
        <v>14</v>
      </c>
      <c r="BK526" s="203">
        <f>ROUND(I526*H526,2)</f>
        <v>28496.99</v>
      </c>
      <c r="BL526" s="17" t="s">
        <v>175</v>
      </c>
      <c r="BM526" s="202" t="s">
        <v>4799</v>
      </c>
    </row>
    <row r="527" spans="1:65" s="1" customFormat="1" ht="39" x14ac:dyDescent="0.2">
      <c r="A527" s="34"/>
      <c r="B527" s="35"/>
      <c r="C527" s="36"/>
      <c r="D527" s="211" t="s">
        <v>701</v>
      </c>
      <c r="E527" s="36"/>
      <c r="F527" s="249" t="s">
        <v>4800</v>
      </c>
      <c r="G527" s="36"/>
      <c r="H527" s="36"/>
      <c r="I527" s="206"/>
      <c r="J527" s="36"/>
      <c r="K527" s="36"/>
      <c r="L527" s="39"/>
      <c r="M527" s="207"/>
      <c r="N527" s="208"/>
      <c r="O527" s="71"/>
      <c r="P527" s="71"/>
      <c r="Q527" s="71"/>
      <c r="R527" s="71"/>
      <c r="S527" s="71"/>
      <c r="T527" s="72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T527" s="17" t="s">
        <v>701</v>
      </c>
      <c r="AU527" s="17" t="s">
        <v>88</v>
      </c>
    </row>
    <row r="528" spans="1:65" s="12" customFormat="1" ht="11.25" x14ac:dyDescent="0.2">
      <c r="B528" s="209"/>
      <c r="C528" s="210"/>
      <c r="D528" s="211" t="s">
        <v>256</v>
      </c>
      <c r="E528" s="212" t="s">
        <v>1</v>
      </c>
      <c r="F528" s="213" t="s">
        <v>4785</v>
      </c>
      <c r="G528" s="210"/>
      <c r="H528" s="214">
        <v>1</v>
      </c>
      <c r="I528" s="215"/>
      <c r="J528" s="210"/>
      <c r="K528" s="210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256</v>
      </c>
      <c r="AU528" s="220" t="s">
        <v>88</v>
      </c>
      <c r="AV528" s="12" t="s">
        <v>88</v>
      </c>
      <c r="AW528" s="12" t="s">
        <v>36</v>
      </c>
      <c r="AX528" s="12" t="s">
        <v>14</v>
      </c>
      <c r="AY528" s="220" t="s">
        <v>241</v>
      </c>
    </row>
    <row r="529" spans="1:65" s="13" customFormat="1" ht="11.25" x14ac:dyDescent="0.2">
      <c r="B529" s="221"/>
      <c r="C529" s="222"/>
      <c r="D529" s="211" t="s">
        <v>256</v>
      </c>
      <c r="E529" s="223" t="s">
        <v>1</v>
      </c>
      <c r="F529" s="224" t="s">
        <v>258</v>
      </c>
      <c r="G529" s="222"/>
      <c r="H529" s="225">
        <v>1</v>
      </c>
      <c r="I529" s="226"/>
      <c r="J529" s="222"/>
      <c r="K529" s="222"/>
      <c r="L529" s="227"/>
      <c r="M529" s="228"/>
      <c r="N529" s="229"/>
      <c r="O529" s="229"/>
      <c r="P529" s="229"/>
      <c r="Q529" s="229"/>
      <c r="R529" s="229"/>
      <c r="S529" s="229"/>
      <c r="T529" s="230"/>
      <c r="AT529" s="231" t="s">
        <v>256</v>
      </c>
      <c r="AU529" s="231" t="s">
        <v>88</v>
      </c>
      <c r="AV529" s="13" t="s">
        <v>175</v>
      </c>
      <c r="AW529" s="13" t="s">
        <v>36</v>
      </c>
      <c r="AX529" s="13" t="s">
        <v>80</v>
      </c>
      <c r="AY529" s="231" t="s">
        <v>241</v>
      </c>
    </row>
    <row r="530" spans="1:65" s="1" customFormat="1" ht="24.2" customHeight="1" x14ac:dyDescent="0.2">
      <c r="A530" s="34"/>
      <c r="B530" s="35"/>
      <c r="C530" s="191" t="s">
        <v>954</v>
      </c>
      <c r="D530" s="191" t="s">
        <v>243</v>
      </c>
      <c r="E530" s="192" t="s">
        <v>3395</v>
      </c>
      <c r="F530" s="193" t="s">
        <v>3396</v>
      </c>
      <c r="G530" s="194" t="s">
        <v>299</v>
      </c>
      <c r="H530" s="195">
        <v>2</v>
      </c>
      <c r="I530" s="196">
        <v>28496.99</v>
      </c>
      <c r="J530" s="197">
        <f>ROUND(I530*H530,2)</f>
        <v>56993.98</v>
      </c>
      <c r="K530" s="193" t="s">
        <v>1</v>
      </c>
      <c r="L530" s="39"/>
      <c r="M530" s="198" t="s">
        <v>1</v>
      </c>
      <c r="N530" s="199" t="s">
        <v>45</v>
      </c>
      <c r="O530" s="71"/>
      <c r="P530" s="200">
        <f>O530*H530</f>
        <v>0</v>
      </c>
      <c r="Q530" s="200">
        <v>1.25</v>
      </c>
      <c r="R530" s="200">
        <f>Q530*H530</f>
        <v>2.5</v>
      </c>
      <c r="S530" s="200">
        <v>0</v>
      </c>
      <c r="T530" s="201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2" t="s">
        <v>175</v>
      </c>
      <c r="AT530" s="202" t="s">
        <v>243</v>
      </c>
      <c r="AU530" s="202" t="s">
        <v>88</v>
      </c>
      <c r="AY530" s="17" t="s">
        <v>241</v>
      </c>
      <c r="BE530" s="203">
        <f>IF(N530="základní",J530,0)</f>
        <v>56993.98</v>
      </c>
      <c r="BF530" s="203">
        <f>IF(N530="snížená",J530,0)</f>
        <v>0</v>
      </c>
      <c r="BG530" s="203">
        <f>IF(N530="zákl. přenesená",J530,0)</f>
        <v>0</v>
      </c>
      <c r="BH530" s="203">
        <f>IF(N530="sníž. přenesená",J530,0)</f>
        <v>0</v>
      </c>
      <c r="BI530" s="203">
        <f>IF(N530="nulová",J530,0)</f>
        <v>0</v>
      </c>
      <c r="BJ530" s="17" t="s">
        <v>14</v>
      </c>
      <c r="BK530" s="203">
        <f>ROUND(I530*H530,2)</f>
        <v>56993.98</v>
      </c>
      <c r="BL530" s="17" t="s">
        <v>175</v>
      </c>
      <c r="BM530" s="202" t="s">
        <v>4801</v>
      </c>
    </row>
    <row r="531" spans="1:65" s="12" customFormat="1" ht="11.25" x14ac:dyDescent="0.2">
      <c r="B531" s="209"/>
      <c r="C531" s="210"/>
      <c r="D531" s="211" t="s">
        <v>256</v>
      </c>
      <c r="E531" s="212" t="s">
        <v>1</v>
      </c>
      <c r="F531" s="213" t="s">
        <v>4802</v>
      </c>
      <c r="G531" s="210"/>
      <c r="H531" s="214">
        <v>2</v>
      </c>
      <c r="I531" s="215"/>
      <c r="J531" s="210"/>
      <c r="K531" s="210"/>
      <c r="L531" s="216"/>
      <c r="M531" s="217"/>
      <c r="N531" s="218"/>
      <c r="O531" s="218"/>
      <c r="P531" s="218"/>
      <c r="Q531" s="218"/>
      <c r="R531" s="218"/>
      <c r="S531" s="218"/>
      <c r="T531" s="219"/>
      <c r="AT531" s="220" t="s">
        <v>256</v>
      </c>
      <c r="AU531" s="220" t="s">
        <v>88</v>
      </c>
      <c r="AV531" s="12" t="s">
        <v>88</v>
      </c>
      <c r="AW531" s="12" t="s">
        <v>36</v>
      </c>
      <c r="AX531" s="12" t="s">
        <v>80</v>
      </c>
      <c r="AY531" s="220" t="s">
        <v>241</v>
      </c>
    </row>
    <row r="532" spans="1:65" s="13" customFormat="1" ht="11.25" x14ac:dyDescent="0.2">
      <c r="B532" s="221"/>
      <c r="C532" s="222"/>
      <c r="D532" s="211" t="s">
        <v>256</v>
      </c>
      <c r="E532" s="223" t="s">
        <v>1</v>
      </c>
      <c r="F532" s="224" t="s">
        <v>258</v>
      </c>
      <c r="G532" s="222"/>
      <c r="H532" s="225">
        <v>2</v>
      </c>
      <c r="I532" s="226"/>
      <c r="J532" s="222"/>
      <c r="K532" s="222"/>
      <c r="L532" s="227"/>
      <c r="M532" s="228"/>
      <c r="N532" s="229"/>
      <c r="O532" s="229"/>
      <c r="P532" s="229"/>
      <c r="Q532" s="229"/>
      <c r="R532" s="229"/>
      <c r="S532" s="229"/>
      <c r="T532" s="230"/>
      <c r="AT532" s="231" t="s">
        <v>256</v>
      </c>
      <c r="AU532" s="231" t="s">
        <v>88</v>
      </c>
      <c r="AV532" s="13" t="s">
        <v>175</v>
      </c>
      <c r="AW532" s="13" t="s">
        <v>36</v>
      </c>
      <c r="AX532" s="13" t="s">
        <v>14</v>
      </c>
      <c r="AY532" s="231" t="s">
        <v>241</v>
      </c>
    </row>
    <row r="533" spans="1:65" s="1" customFormat="1" ht="21.75" customHeight="1" x14ac:dyDescent="0.2">
      <c r="A533" s="34"/>
      <c r="B533" s="35"/>
      <c r="C533" s="191" t="s">
        <v>958</v>
      </c>
      <c r="D533" s="191" t="s">
        <v>243</v>
      </c>
      <c r="E533" s="192" t="s">
        <v>4803</v>
      </c>
      <c r="F533" s="193" t="s">
        <v>4804</v>
      </c>
      <c r="G533" s="194" t="s">
        <v>299</v>
      </c>
      <c r="H533" s="195">
        <v>1</v>
      </c>
      <c r="I533" s="196">
        <v>115281.15</v>
      </c>
      <c r="J533" s="197">
        <f>ROUND(I533*H533,2)</f>
        <v>115281.15</v>
      </c>
      <c r="K533" s="193" t="s">
        <v>1</v>
      </c>
      <c r="L533" s="39"/>
      <c r="M533" s="198" t="s">
        <v>1</v>
      </c>
      <c r="N533" s="199" t="s">
        <v>45</v>
      </c>
      <c r="O533" s="71"/>
      <c r="P533" s="200">
        <f>O533*H533</f>
        <v>0</v>
      </c>
      <c r="Q533" s="200">
        <v>0.15</v>
      </c>
      <c r="R533" s="200">
        <f>Q533*H533</f>
        <v>0.15</v>
      </c>
      <c r="S533" s="200">
        <v>0</v>
      </c>
      <c r="T533" s="201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2" t="s">
        <v>175</v>
      </c>
      <c r="AT533" s="202" t="s">
        <v>243</v>
      </c>
      <c r="AU533" s="202" t="s">
        <v>88</v>
      </c>
      <c r="AY533" s="17" t="s">
        <v>241</v>
      </c>
      <c r="BE533" s="203">
        <f>IF(N533="základní",J533,0)</f>
        <v>115281.15</v>
      </c>
      <c r="BF533" s="203">
        <f>IF(N533="snížená",J533,0)</f>
        <v>0</v>
      </c>
      <c r="BG533" s="203">
        <f>IF(N533="zákl. přenesená",J533,0)</f>
        <v>0</v>
      </c>
      <c r="BH533" s="203">
        <f>IF(N533="sníž. přenesená",J533,0)</f>
        <v>0</v>
      </c>
      <c r="BI533" s="203">
        <f>IF(N533="nulová",J533,0)</f>
        <v>0</v>
      </c>
      <c r="BJ533" s="17" t="s">
        <v>14</v>
      </c>
      <c r="BK533" s="203">
        <f>ROUND(I533*H533,2)</f>
        <v>115281.15</v>
      </c>
      <c r="BL533" s="17" t="s">
        <v>175</v>
      </c>
      <c r="BM533" s="202" t="s">
        <v>4805</v>
      </c>
    </row>
    <row r="534" spans="1:65" s="1" customFormat="1" ht="19.5" x14ac:dyDescent="0.2">
      <c r="A534" s="34"/>
      <c r="B534" s="35"/>
      <c r="C534" s="36"/>
      <c r="D534" s="211" t="s">
        <v>701</v>
      </c>
      <c r="E534" s="36"/>
      <c r="F534" s="249" t="s">
        <v>4806</v>
      </c>
      <c r="G534" s="36"/>
      <c r="H534" s="36"/>
      <c r="I534" s="206"/>
      <c r="J534" s="36"/>
      <c r="K534" s="36"/>
      <c r="L534" s="39"/>
      <c r="M534" s="207"/>
      <c r="N534" s="208"/>
      <c r="O534" s="71"/>
      <c r="P534" s="71"/>
      <c r="Q534" s="71"/>
      <c r="R534" s="71"/>
      <c r="S534" s="71"/>
      <c r="T534" s="72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T534" s="17" t="s">
        <v>701</v>
      </c>
      <c r="AU534" s="17" t="s">
        <v>88</v>
      </c>
    </row>
    <row r="535" spans="1:65" s="1" customFormat="1" ht="16.5" customHeight="1" x14ac:dyDescent="0.2">
      <c r="A535" s="34"/>
      <c r="B535" s="35"/>
      <c r="C535" s="191" t="s">
        <v>962</v>
      </c>
      <c r="D535" s="191" t="s">
        <v>243</v>
      </c>
      <c r="E535" s="192" t="s">
        <v>4807</v>
      </c>
      <c r="F535" s="193" t="s">
        <v>4808</v>
      </c>
      <c r="G535" s="194" t="s">
        <v>299</v>
      </c>
      <c r="H535" s="195">
        <v>1</v>
      </c>
      <c r="I535" s="196">
        <v>1721.25</v>
      </c>
      <c r="J535" s="197">
        <f>ROUND(I535*H535,2)</f>
        <v>1721.25</v>
      </c>
      <c r="K535" s="193" t="s">
        <v>1</v>
      </c>
      <c r="L535" s="39"/>
      <c r="M535" s="198" t="s">
        <v>1</v>
      </c>
      <c r="N535" s="199" t="s">
        <v>45</v>
      </c>
      <c r="O535" s="71"/>
      <c r="P535" s="200">
        <f>O535*H535</f>
        <v>0</v>
      </c>
      <c r="Q535" s="200">
        <v>8.0000000000000002E-3</v>
      </c>
      <c r="R535" s="200">
        <f>Q535*H535</f>
        <v>8.0000000000000002E-3</v>
      </c>
      <c r="S535" s="200">
        <v>0</v>
      </c>
      <c r="T535" s="201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202" t="s">
        <v>175</v>
      </c>
      <c r="AT535" s="202" t="s">
        <v>243</v>
      </c>
      <c r="AU535" s="202" t="s">
        <v>88</v>
      </c>
      <c r="AY535" s="17" t="s">
        <v>241</v>
      </c>
      <c r="BE535" s="203">
        <f>IF(N535="základní",J535,0)</f>
        <v>1721.25</v>
      </c>
      <c r="BF535" s="203">
        <f>IF(N535="snížená",J535,0)</f>
        <v>0</v>
      </c>
      <c r="BG535" s="203">
        <f>IF(N535="zákl. přenesená",J535,0)</f>
        <v>0</v>
      </c>
      <c r="BH535" s="203">
        <f>IF(N535="sníž. přenesená",J535,0)</f>
        <v>0</v>
      </c>
      <c r="BI535" s="203">
        <f>IF(N535="nulová",J535,0)</f>
        <v>0</v>
      </c>
      <c r="BJ535" s="17" t="s">
        <v>14</v>
      </c>
      <c r="BK535" s="203">
        <f>ROUND(I535*H535,2)</f>
        <v>1721.25</v>
      </c>
      <c r="BL535" s="17" t="s">
        <v>175</v>
      </c>
      <c r="BM535" s="202" t="s">
        <v>4809</v>
      </c>
    </row>
    <row r="536" spans="1:65" s="12" customFormat="1" ht="11.25" x14ac:dyDescent="0.2">
      <c r="B536" s="209"/>
      <c r="C536" s="210"/>
      <c r="D536" s="211" t="s">
        <v>256</v>
      </c>
      <c r="E536" s="212" t="s">
        <v>1</v>
      </c>
      <c r="F536" s="213" t="s">
        <v>4772</v>
      </c>
      <c r="G536" s="210"/>
      <c r="H536" s="214">
        <v>1</v>
      </c>
      <c r="I536" s="215"/>
      <c r="J536" s="210"/>
      <c r="K536" s="210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256</v>
      </c>
      <c r="AU536" s="220" t="s">
        <v>88</v>
      </c>
      <c r="AV536" s="12" t="s">
        <v>88</v>
      </c>
      <c r="AW536" s="12" t="s">
        <v>36</v>
      </c>
      <c r="AX536" s="12" t="s">
        <v>80</v>
      </c>
      <c r="AY536" s="220" t="s">
        <v>241</v>
      </c>
    </row>
    <row r="537" spans="1:65" s="13" customFormat="1" ht="11.25" x14ac:dyDescent="0.2">
      <c r="B537" s="221"/>
      <c r="C537" s="222"/>
      <c r="D537" s="211" t="s">
        <v>256</v>
      </c>
      <c r="E537" s="223" t="s">
        <v>1</v>
      </c>
      <c r="F537" s="224" t="s">
        <v>258</v>
      </c>
      <c r="G537" s="222"/>
      <c r="H537" s="225">
        <v>1</v>
      </c>
      <c r="I537" s="226"/>
      <c r="J537" s="222"/>
      <c r="K537" s="222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256</v>
      </c>
      <c r="AU537" s="231" t="s">
        <v>88</v>
      </c>
      <c r="AV537" s="13" t="s">
        <v>175</v>
      </c>
      <c r="AW537" s="13" t="s">
        <v>36</v>
      </c>
      <c r="AX537" s="13" t="s">
        <v>14</v>
      </c>
      <c r="AY537" s="231" t="s">
        <v>241</v>
      </c>
    </row>
    <row r="538" spans="1:65" s="11" customFormat="1" ht="22.9" customHeight="1" x14ac:dyDescent="0.2">
      <c r="B538" s="175"/>
      <c r="C538" s="176"/>
      <c r="D538" s="177" t="s">
        <v>79</v>
      </c>
      <c r="E538" s="189" t="s">
        <v>275</v>
      </c>
      <c r="F538" s="189" t="s">
        <v>276</v>
      </c>
      <c r="G538" s="176"/>
      <c r="H538" s="176"/>
      <c r="I538" s="179"/>
      <c r="J538" s="190">
        <f>BK538</f>
        <v>1377</v>
      </c>
      <c r="K538" s="176"/>
      <c r="L538" s="181"/>
      <c r="M538" s="182"/>
      <c r="N538" s="183"/>
      <c r="O538" s="183"/>
      <c r="P538" s="184">
        <f>SUM(P539:P540)</f>
        <v>0</v>
      </c>
      <c r="Q538" s="183"/>
      <c r="R538" s="184">
        <f>SUM(R539:R540)</f>
        <v>0.189</v>
      </c>
      <c r="S538" s="183"/>
      <c r="T538" s="185">
        <f>SUM(T539:T540)</f>
        <v>0</v>
      </c>
      <c r="AR538" s="186" t="s">
        <v>14</v>
      </c>
      <c r="AT538" s="187" t="s">
        <v>79</v>
      </c>
      <c r="AU538" s="187" t="s">
        <v>14</v>
      </c>
      <c r="AY538" s="186" t="s">
        <v>241</v>
      </c>
      <c r="BK538" s="188">
        <f>SUM(BK539:BK540)</f>
        <v>1377</v>
      </c>
    </row>
    <row r="539" spans="1:65" s="1" customFormat="1" ht="24.2" customHeight="1" x14ac:dyDescent="0.2">
      <c r="A539" s="34"/>
      <c r="B539" s="35"/>
      <c r="C539" s="191" t="s">
        <v>967</v>
      </c>
      <c r="D539" s="191" t="s">
        <v>243</v>
      </c>
      <c r="E539" s="192" t="s">
        <v>3809</v>
      </c>
      <c r="F539" s="193" t="s">
        <v>3810</v>
      </c>
      <c r="G539" s="194" t="s">
        <v>299</v>
      </c>
      <c r="H539" s="195">
        <v>1</v>
      </c>
      <c r="I539" s="196">
        <v>1377</v>
      </c>
      <c r="J539" s="197">
        <f>ROUND(I539*H539,2)</f>
        <v>1377</v>
      </c>
      <c r="K539" s="193" t="s">
        <v>1</v>
      </c>
      <c r="L539" s="39"/>
      <c r="M539" s="198" t="s">
        <v>1</v>
      </c>
      <c r="N539" s="199" t="s">
        <v>45</v>
      </c>
      <c r="O539" s="71"/>
      <c r="P539" s="200">
        <f>O539*H539</f>
        <v>0</v>
      </c>
      <c r="Q539" s="200">
        <v>0.189</v>
      </c>
      <c r="R539" s="200">
        <f>Q539*H539</f>
        <v>0.189</v>
      </c>
      <c r="S539" s="200">
        <v>0</v>
      </c>
      <c r="T539" s="201">
        <f>S539*H539</f>
        <v>0</v>
      </c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R539" s="202" t="s">
        <v>175</v>
      </c>
      <c r="AT539" s="202" t="s">
        <v>243</v>
      </c>
      <c r="AU539" s="202" t="s">
        <v>88</v>
      </c>
      <c r="AY539" s="17" t="s">
        <v>241</v>
      </c>
      <c r="BE539" s="203">
        <f>IF(N539="základní",J539,0)</f>
        <v>1377</v>
      </c>
      <c r="BF539" s="203">
        <f>IF(N539="snížená",J539,0)</f>
        <v>0</v>
      </c>
      <c r="BG539" s="203">
        <f>IF(N539="zákl. přenesená",J539,0)</f>
        <v>0</v>
      </c>
      <c r="BH539" s="203">
        <f>IF(N539="sníž. přenesená",J539,0)</f>
        <v>0</v>
      </c>
      <c r="BI539" s="203">
        <f>IF(N539="nulová",J539,0)</f>
        <v>0</v>
      </c>
      <c r="BJ539" s="17" t="s">
        <v>14</v>
      </c>
      <c r="BK539" s="203">
        <f>ROUND(I539*H539,2)</f>
        <v>1377</v>
      </c>
      <c r="BL539" s="17" t="s">
        <v>175</v>
      </c>
      <c r="BM539" s="202" t="s">
        <v>4810</v>
      </c>
    </row>
    <row r="540" spans="1:65" s="1" customFormat="1" ht="107.25" x14ac:dyDescent="0.2">
      <c r="A540" s="34"/>
      <c r="B540" s="35"/>
      <c r="C540" s="36"/>
      <c r="D540" s="211" t="s">
        <v>701</v>
      </c>
      <c r="E540" s="36"/>
      <c r="F540" s="249" t="s">
        <v>4811</v>
      </c>
      <c r="G540" s="36"/>
      <c r="H540" s="36"/>
      <c r="I540" s="206"/>
      <c r="J540" s="36"/>
      <c r="K540" s="36"/>
      <c r="L540" s="39"/>
      <c r="M540" s="207"/>
      <c r="N540" s="208"/>
      <c r="O540" s="71"/>
      <c r="P540" s="71"/>
      <c r="Q540" s="71"/>
      <c r="R540" s="71"/>
      <c r="S540" s="71"/>
      <c r="T540" s="72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T540" s="17" t="s">
        <v>701</v>
      </c>
      <c r="AU540" s="17" t="s">
        <v>88</v>
      </c>
    </row>
    <row r="541" spans="1:65" s="11" customFormat="1" ht="22.9" customHeight="1" x14ac:dyDescent="0.2">
      <c r="B541" s="175"/>
      <c r="C541" s="176"/>
      <c r="D541" s="177" t="s">
        <v>79</v>
      </c>
      <c r="E541" s="189" t="s">
        <v>1069</v>
      </c>
      <c r="F541" s="189" t="s">
        <v>1070</v>
      </c>
      <c r="G541" s="176"/>
      <c r="H541" s="176"/>
      <c r="I541" s="179"/>
      <c r="J541" s="190">
        <f>BK541</f>
        <v>16.240000000000002</v>
      </c>
      <c r="K541" s="176"/>
      <c r="L541" s="181"/>
      <c r="M541" s="182"/>
      <c r="N541" s="183"/>
      <c r="O541" s="183"/>
      <c r="P541" s="184">
        <f>SUM(P542:P554)</f>
        <v>0</v>
      </c>
      <c r="Q541" s="183"/>
      <c r="R541" s="184">
        <f>SUM(R542:R554)</f>
        <v>0</v>
      </c>
      <c r="S541" s="183"/>
      <c r="T541" s="185">
        <f>SUM(T542:T554)</f>
        <v>0</v>
      </c>
      <c r="AR541" s="186" t="s">
        <v>14</v>
      </c>
      <c r="AT541" s="187" t="s">
        <v>79</v>
      </c>
      <c r="AU541" s="187" t="s">
        <v>14</v>
      </c>
      <c r="AY541" s="186" t="s">
        <v>241</v>
      </c>
      <c r="BK541" s="188">
        <f>SUM(BK542:BK554)</f>
        <v>16.240000000000002</v>
      </c>
    </row>
    <row r="542" spans="1:65" s="1" customFormat="1" ht="33" customHeight="1" x14ac:dyDescent="0.2">
      <c r="A542" s="34"/>
      <c r="B542" s="35"/>
      <c r="C542" s="191" t="s">
        <v>971</v>
      </c>
      <c r="D542" s="191" t="s">
        <v>243</v>
      </c>
      <c r="E542" s="192" t="s">
        <v>1072</v>
      </c>
      <c r="F542" s="193" t="s">
        <v>1073</v>
      </c>
      <c r="G542" s="194" t="s">
        <v>467</v>
      </c>
      <c r="H542" s="195">
        <v>8.5000000000000006E-2</v>
      </c>
      <c r="I542" s="196">
        <v>75.010000000000005</v>
      </c>
      <c r="J542" s="197">
        <f>ROUND(I542*H542,2)</f>
        <v>6.38</v>
      </c>
      <c r="K542" s="193" t="s">
        <v>247</v>
      </c>
      <c r="L542" s="39"/>
      <c r="M542" s="198" t="s">
        <v>1</v>
      </c>
      <c r="N542" s="199" t="s">
        <v>45</v>
      </c>
      <c r="O542" s="71"/>
      <c r="P542" s="200">
        <f>O542*H542</f>
        <v>0</v>
      </c>
      <c r="Q542" s="200">
        <v>0</v>
      </c>
      <c r="R542" s="200">
        <f>Q542*H542</f>
        <v>0</v>
      </c>
      <c r="S542" s="200">
        <v>0</v>
      </c>
      <c r="T542" s="201">
        <f>S542*H542</f>
        <v>0</v>
      </c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R542" s="202" t="s">
        <v>175</v>
      </c>
      <c r="AT542" s="202" t="s">
        <v>243</v>
      </c>
      <c r="AU542" s="202" t="s">
        <v>88</v>
      </c>
      <c r="AY542" s="17" t="s">
        <v>241</v>
      </c>
      <c r="BE542" s="203">
        <f>IF(N542="základní",J542,0)</f>
        <v>6.38</v>
      </c>
      <c r="BF542" s="203">
        <f>IF(N542="snížená",J542,0)</f>
        <v>0</v>
      </c>
      <c r="BG542" s="203">
        <f>IF(N542="zákl. přenesená",J542,0)</f>
        <v>0</v>
      </c>
      <c r="BH542" s="203">
        <f>IF(N542="sníž. přenesená",J542,0)</f>
        <v>0</v>
      </c>
      <c r="BI542" s="203">
        <f>IF(N542="nulová",J542,0)</f>
        <v>0</v>
      </c>
      <c r="BJ542" s="17" t="s">
        <v>14</v>
      </c>
      <c r="BK542" s="203">
        <f>ROUND(I542*H542,2)</f>
        <v>6.38</v>
      </c>
      <c r="BL542" s="17" t="s">
        <v>175</v>
      </c>
      <c r="BM542" s="202" t="s">
        <v>4812</v>
      </c>
    </row>
    <row r="543" spans="1:65" s="1" customFormat="1" ht="11.25" x14ac:dyDescent="0.2">
      <c r="A543" s="34"/>
      <c r="B543" s="35"/>
      <c r="C543" s="36"/>
      <c r="D543" s="204" t="s">
        <v>249</v>
      </c>
      <c r="E543" s="36"/>
      <c r="F543" s="205" t="s">
        <v>1075</v>
      </c>
      <c r="G543" s="36"/>
      <c r="H543" s="36"/>
      <c r="I543" s="206"/>
      <c r="J543" s="36"/>
      <c r="K543" s="36"/>
      <c r="L543" s="39"/>
      <c r="M543" s="207"/>
      <c r="N543" s="208"/>
      <c r="O543" s="71"/>
      <c r="P543" s="71"/>
      <c r="Q543" s="71"/>
      <c r="R543" s="71"/>
      <c r="S543" s="71"/>
      <c r="T543" s="72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T543" s="17" t="s">
        <v>249</v>
      </c>
      <c r="AU543" s="17" t="s">
        <v>88</v>
      </c>
    </row>
    <row r="544" spans="1:65" s="12" customFormat="1" ht="11.25" x14ac:dyDescent="0.2">
      <c r="B544" s="209"/>
      <c r="C544" s="210"/>
      <c r="D544" s="211" t="s">
        <v>256</v>
      </c>
      <c r="E544" s="212" t="s">
        <v>1</v>
      </c>
      <c r="F544" s="213" t="s">
        <v>465</v>
      </c>
      <c r="G544" s="210"/>
      <c r="H544" s="214">
        <v>8.5000000000000006E-2</v>
      </c>
      <c r="I544" s="215"/>
      <c r="J544" s="210"/>
      <c r="K544" s="210"/>
      <c r="L544" s="216"/>
      <c r="M544" s="217"/>
      <c r="N544" s="218"/>
      <c r="O544" s="218"/>
      <c r="P544" s="218"/>
      <c r="Q544" s="218"/>
      <c r="R544" s="218"/>
      <c r="S544" s="218"/>
      <c r="T544" s="219"/>
      <c r="AT544" s="220" t="s">
        <v>256</v>
      </c>
      <c r="AU544" s="220" t="s">
        <v>88</v>
      </c>
      <c r="AV544" s="12" t="s">
        <v>88</v>
      </c>
      <c r="AW544" s="12" t="s">
        <v>36</v>
      </c>
      <c r="AX544" s="12" t="s">
        <v>80</v>
      </c>
      <c r="AY544" s="220" t="s">
        <v>241</v>
      </c>
    </row>
    <row r="545" spans="1:65" s="13" customFormat="1" ht="11.25" x14ac:dyDescent="0.2">
      <c r="B545" s="221"/>
      <c r="C545" s="222"/>
      <c r="D545" s="211" t="s">
        <v>256</v>
      </c>
      <c r="E545" s="223" t="s">
        <v>1</v>
      </c>
      <c r="F545" s="224" t="s">
        <v>258</v>
      </c>
      <c r="G545" s="222"/>
      <c r="H545" s="225">
        <v>8.5000000000000006E-2</v>
      </c>
      <c r="I545" s="226"/>
      <c r="J545" s="222"/>
      <c r="K545" s="222"/>
      <c r="L545" s="227"/>
      <c r="M545" s="228"/>
      <c r="N545" s="229"/>
      <c r="O545" s="229"/>
      <c r="P545" s="229"/>
      <c r="Q545" s="229"/>
      <c r="R545" s="229"/>
      <c r="S545" s="229"/>
      <c r="T545" s="230"/>
      <c r="AT545" s="231" t="s">
        <v>256</v>
      </c>
      <c r="AU545" s="231" t="s">
        <v>88</v>
      </c>
      <c r="AV545" s="13" t="s">
        <v>175</v>
      </c>
      <c r="AW545" s="13" t="s">
        <v>36</v>
      </c>
      <c r="AX545" s="13" t="s">
        <v>14</v>
      </c>
      <c r="AY545" s="231" t="s">
        <v>241</v>
      </c>
    </row>
    <row r="546" spans="1:65" s="1" customFormat="1" ht="21.75" customHeight="1" x14ac:dyDescent="0.2">
      <c r="A546" s="34"/>
      <c r="B546" s="35"/>
      <c r="C546" s="191" t="s">
        <v>976</v>
      </c>
      <c r="D546" s="191" t="s">
        <v>243</v>
      </c>
      <c r="E546" s="192" t="s">
        <v>1077</v>
      </c>
      <c r="F546" s="193" t="s">
        <v>1078</v>
      </c>
      <c r="G546" s="194" t="s">
        <v>467</v>
      </c>
      <c r="H546" s="195">
        <v>1.87</v>
      </c>
      <c r="I546" s="196">
        <v>3</v>
      </c>
      <c r="J546" s="197">
        <f>ROUND(I546*H546,2)</f>
        <v>5.61</v>
      </c>
      <c r="K546" s="193" t="s">
        <v>247</v>
      </c>
      <c r="L546" s="39"/>
      <c r="M546" s="198" t="s">
        <v>1</v>
      </c>
      <c r="N546" s="199" t="s">
        <v>45</v>
      </c>
      <c r="O546" s="71"/>
      <c r="P546" s="200">
        <f>O546*H546</f>
        <v>0</v>
      </c>
      <c r="Q546" s="200">
        <v>0</v>
      </c>
      <c r="R546" s="200">
        <f>Q546*H546</f>
        <v>0</v>
      </c>
      <c r="S546" s="200">
        <v>0</v>
      </c>
      <c r="T546" s="201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2" t="s">
        <v>175</v>
      </c>
      <c r="AT546" s="202" t="s">
        <v>243</v>
      </c>
      <c r="AU546" s="202" t="s">
        <v>88</v>
      </c>
      <c r="AY546" s="17" t="s">
        <v>241</v>
      </c>
      <c r="BE546" s="203">
        <f>IF(N546="základní",J546,0)</f>
        <v>5.61</v>
      </c>
      <c r="BF546" s="203">
        <f>IF(N546="snížená",J546,0)</f>
        <v>0</v>
      </c>
      <c r="BG546" s="203">
        <f>IF(N546="zákl. přenesená",J546,0)</f>
        <v>0</v>
      </c>
      <c r="BH546" s="203">
        <f>IF(N546="sníž. přenesená",J546,0)</f>
        <v>0</v>
      </c>
      <c r="BI546" s="203">
        <f>IF(N546="nulová",J546,0)</f>
        <v>0</v>
      </c>
      <c r="BJ546" s="17" t="s">
        <v>14</v>
      </c>
      <c r="BK546" s="203">
        <f>ROUND(I546*H546,2)</f>
        <v>5.61</v>
      </c>
      <c r="BL546" s="17" t="s">
        <v>175</v>
      </c>
      <c r="BM546" s="202" t="s">
        <v>4813</v>
      </c>
    </row>
    <row r="547" spans="1:65" s="1" customFormat="1" ht="11.25" x14ac:dyDescent="0.2">
      <c r="A547" s="34"/>
      <c r="B547" s="35"/>
      <c r="C547" s="36"/>
      <c r="D547" s="204" t="s">
        <v>249</v>
      </c>
      <c r="E547" s="36"/>
      <c r="F547" s="205" t="s">
        <v>1080</v>
      </c>
      <c r="G547" s="36"/>
      <c r="H547" s="36"/>
      <c r="I547" s="206"/>
      <c r="J547" s="36"/>
      <c r="K547" s="36"/>
      <c r="L547" s="39"/>
      <c r="M547" s="207"/>
      <c r="N547" s="208"/>
      <c r="O547" s="71"/>
      <c r="P547" s="71"/>
      <c r="Q547" s="71"/>
      <c r="R547" s="71"/>
      <c r="S547" s="71"/>
      <c r="T547" s="72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T547" s="17" t="s">
        <v>249</v>
      </c>
      <c r="AU547" s="17" t="s">
        <v>88</v>
      </c>
    </row>
    <row r="548" spans="1:65" s="14" customFormat="1" ht="11.25" x14ac:dyDescent="0.2">
      <c r="B548" s="232"/>
      <c r="C548" s="233"/>
      <c r="D548" s="211" t="s">
        <v>256</v>
      </c>
      <c r="E548" s="234" t="s">
        <v>1</v>
      </c>
      <c r="F548" s="235" t="s">
        <v>667</v>
      </c>
      <c r="G548" s="233"/>
      <c r="H548" s="234" t="s">
        <v>1</v>
      </c>
      <c r="I548" s="236"/>
      <c r="J548" s="233"/>
      <c r="K548" s="233"/>
      <c r="L548" s="237"/>
      <c r="M548" s="238"/>
      <c r="N548" s="239"/>
      <c r="O548" s="239"/>
      <c r="P548" s="239"/>
      <c r="Q548" s="239"/>
      <c r="R548" s="239"/>
      <c r="S548" s="239"/>
      <c r="T548" s="240"/>
      <c r="AT548" s="241" t="s">
        <v>256</v>
      </c>
      <c r="AU548" s="241" t="s">
        <v>88</v>
      </c>
      <c r="AV548" s="14" t="s">
        <v>14</v>
      </c>
      <c r="AW548" s="14" t="s">
        <v>36</v>
      </c>
      <c r="AX548" s="14" t="s">
        <v>80</v>
      </c>
      <c r="AY548" s="241" t="s">
        <v>241</v>
      </c>
    </row>
    <row r="549" spans="1:65" s="12" customFormat="1" ht="11.25" x14ac:dyDescent="0.2">
      <c r="B549" s="209"/>
      <c r="C549" s="210"/>
      <c r="D549" s="211" t="s">
        <v>256</v>
      </c>
      <c r="E549" s="212" t="s">
        <v>1</v>
      </c>
      <c r="F549" s="213" t="s">
        <v>1081</v>
      </c>
      <c r="G549" s="210"/>
      <c r="H549" s="214">
        <v>1.87</v>
      </c>
      <c r="I549" s="215"/>
      <c r="J549" s="210"/>
      <c r="K549" s="210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256</v>
      </c>
      <c r="AU549" s="220" t="s">
        <v>88</v>
      </c>
      <c r="AV549" s="12" t="s">
        <v>88</v>
      </c>
      <c r="AW549" s="12" t="s">
        <v>36</v>
      </c>
      <c r="AX549" s="12" t="s">
        <v>80</v>
      </c>
      <c r="AY549" s="220" t="s">
        <v>241</v>
      </c>
    </row>
    <row r="550" spans="1:65" s="13" customFormat="1" ht="11.25" x14ac:dyDescent="0.2">
      <c r="B550" s="221"/>
      <c r="C550" s="222"/>
      <c r="D550" s="211" t="s">
        <v>256</v>
      </c>
      <c r="E550" s="223" t="s">
        <v>1</v>
      </c>
      <c r="F550" s="224" t="s">
        <v>258</v>
      </c>
      <c r="G550" s="222"/>
      <c r="H550" s="225">
        <v>1.87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256</v>
      </c>
      <c r="AU550" s="231" t="s">
        <v>88</v>
      </c>
      <c r="AV550" s="13" t="s">
        <v>175</v>
      </c>
      <c r="AW550" s="13" t="s">
        <v>36</v>
      </c>
      <c r="AX550" s="13" t="s">
        <v>14</v>
      </c>
      <c r="AY550" s="231" t="s">
        <v>241</v>
      </c>
    </row>
    <row r="551" spans="1:65" s="1" customFormat="1" ht="44.25" customHeight="1" x14ac:dyDescent="0.2">
      <c r="A551" s="34"/>
      <c r="B551" s="35"/>
      <c r="C551" s="191" t="s">
        <v>980</v>
      </c>
      <c r="D551" s="191" t="s">
        <v>243</v>
      </c>
      <c r="E551" s="192" t="s">
        <v>1083</v>
      </c>
      <c r="F551" s="193" t="s">
        <v>1084</v>
      </c>
      <c r="G551" s="194" t="s">
        <v>467</v>
      </c>
      <c r="H551" s="195">
        <v>8.5000000000000006E-2</v>
      </c>
      <c r="I551" s="196">
        <v>50</v>
      </c>
      <c r="J551" s="197">
        <f>ROUND(I551*H551,2)</f>
        <v>4.25</v>
      </c>
      <c r="K551" s="193" t="s">
        <v>247</v>
      </c>
      <c r="L551" s="39"/>
      <c r="M551" s="198" t="s">
        <v>1</v>
      </c>
      <c r="N551" s="199" t="s">
        <v>45</v>
      </c>
      <c r="O551" s="71"/>
      <c r="P551" s="200">
        <f>O551*H551</f>
        <v>0</v>
      </c>
      <c r="Q551" s="200">
        <v>0</v>
      </c>
      <c r="R551" s="200">
        <f>Q551*H551</f>
        <v>0</v>
      </c>
      <c r="S551" s="200">
        <v>0</v>
      </c>
      <c r="T551" s="201">
        <f>S551*H551</f>
        <v>0</v>
      </c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R551" s="202" t="s">
        <v>175</v>
      </c>
      <c r="AT551" s="202" t="s">
        <v>243</v>
      </c>
      <c r="AU551" s="202" t="s">
        <v>88</v>
      </c>
      <c r="AY551" s="17" t="s">
        <v>241</v>
      </c>
      <c r="BE551" s="203">
        <f>IF(N551="základní",J551,0)</f>
        <v>4.25</v>
      </c>
      <c r="BF551" s="203">
        <f>IF(N551="snížená",J551,0)</f>
        <v>0</v>
      </c>
      <c r="BG551" s="203">
        <f>IF(N551="zákl. přenesená",J551,0)</f>
        <v>0</v>
      </c>
      <c r="BH551" s="203">
        <f>IF(N551="sníž. přenesená",J551,0)</f>
        <v>0</v>
      </c>
      <c r="BI551" s="203">
        <f>IF(N551="nulová",J551,0)</f>
        <v>0</v>
      </c>
      <c r="BJ551" s="17" t="s">
        <v>14</v>
      </c>
      <c r="BK551" s="203">
        <f>ROUND(I551*H551,2)</f>
        <v>4.25</v>
      </c>
      <c r="BL551" s="17" t="s">
        <v>175</v>
      </c>
      <c r="BM551" s="202" t="s">
        <v>4814</v>
      </c>
    </row>
    <row r="552" spans="1:65" s="1" customFormat="1" ht="11.25" x14ac:dyDescent="0.2">
      <c r="A552" s="34"/>
      <c r="B552" s="35"/>
      <c r="C552" s="36"/>
      <c r="D552" s="204" t="s">
        <v>249</v>
      </c>
      <c r="E552" s="36"/>
      <c r="F552" s="205" t="s">
        <v>1086</v>
      </c>
      <c r="G552" s="36"/>
      <c r="H552" s="36"/>
      <c r="I552" s="206"/>
      <c r="J552" s="36"/>
      <c r="K552" s="36"/>
      <c r="L552" s="39"/>
      <c r="M552" s="207"/>
      <c r="N552" s="208"/>
      <c r="O552" s="71"/>
      <c r="P552" s="71"/>
      <c r="Q552" s="71"/>
      <c r="R552" s="71"/>
      <c r="S552" s="71"/>
      <c r="T552" s="72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T552" s="17" t="s">
        <v>249</v>
      </c>
      <c r="AU552" s="17" t="s">
        <v>88</v>
      </c>
    </row>
    <row r="553" spans="1:65" s="12" customFormat="1" ht="11.25" x14ac:dyDescent="0.2">
      <c r="B553" s="209"/>
      <c r="C553" s="210"/>
      <c r="D553" s="211" t="s">
        <v>256</v>
      </c>
      <c r="E553" s="212" t="s">
        <v>1</v>
      </c>
      <c r="F553" s="213" t="s">
        <v>472</v>
      </c>
      <c r="G553" s="210"/>
      <c r="H553" s="214">
        <v>8.5000000000000006E-2</v>
      </c>
      <c r="I553" s="215"/>
      <c r="J553" s="210"/>
      <c r="K553" s="210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256</v>
      </c>
      <c r="AU553" s="220" t="s">
        <v>88</v>
      </c>
      <c r="AV553" s="12" t="s">
        <v>88</v>
      </c>
      <c r="AW553" s="12" t="s">
        <v>36</v>
      </c>
      <c r="AX553" s="12" t="s">
        <v>80</v>
      </c>
      <c r="AY553" s="220" t="s">
        <v>241</v>
      </c>
    </row>
    <row r="554" spans="1:65" s="13" customFormat="1" ht="11.25" x14ac:dyDescent="0.2">
      <c r="B554" s="221"/>
      <c r="C554" s="222"/>
      <c r="D554" s="211" t="s">
        <v>256</v>
      </c>
      <c r="E554" s="223" t="s">
        <v>1</v>
      </c>
      <c r="F554" s="224" t="s">
        <v>258</v>
      </c>
      <c r="G554" s="222"/>
      <c r="H554" s="225">
        <v>8.5000000000000006E-2</v>
      </c>
      <c r="I554" s="226"/>
      <c r="J554" s="222"/>
      <c r="K554" s="222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256</v>
      </c>
      <c r="AU554" s="231" t="s">
        <v>88</v>
      </c>
      <c r="AV554" s="13" t="s">
        <v>175</v>
      </c>
      <c r="AW554" s="13" t="s">
        <v>36</v>
      </c>
      <c r="AX554" s="13" t="s">
        <v>14</v>
      </c>
      <c r="AY554" s="231" t="s">
        <v>241</v>
      </c>
    </row>
    <row r="555" spans="1:65" s="11" customFormat="1" ht="22.9" customHeight="1" x14ac:dyDescent="0.2">
      <c r="B555" s="175"/>
      <c r="C555" s="176"/>
      <c r="D555" s="177" t="s">
        <v>79</v>
      </c>
      <c r="E555" s="189" t="s">
        <v>1097</v>
      </c>
      <c r="F555" s="189" t="s">
        <v>1098</v>
      </c>
      <c r="G555" s="176"/>
      <c r="H555" s="176"/>
      <c r="I555" s="179"/>
      <c r="J555" s="190">
        <f>BK555</f>
        <v>1333.76</v>
      </c>
      <c r="K555" s="176"/>
      <c r="L555" s="181"/>
      <c r="M555" s="182"/>
      <c r="N555" s="183"/>
      <c r="O555" s="183"/>
      <c r="P555" s="184">
        <f>SUM(P556:P557)</f>
        <v>0</v>
      </c>
      <c r="Q555" s="183"/>
      <c r="R555" s="184">
        <f>SUM(R556:R557)</f>
        <v>0</v>
      </c>
      <c r="S555" s="183"/>
      <c r="T555" s="185">
        <f>SUM(T556:T557)</f>
        <v>0</v>
      </c>
      <c r="AR555" s="186" t="s">
        <v>14</v>
      </c>
      <c r="AT555" s="187" t="s">
        <v>79</v>
      </c>
      <c r="AU555" s="187" t="s">
        <v>14</v>
      </c>
      <c r="AY555" s="186" t="s">
        <v>241</v>
      </c>
      <c r="BK555" s="188">
        <f>SUM(BK556:BK557)</f>
        <v>1333.76</v>
      </c>
    </row>
    <row r="556" spans="1:65" s="1" customFormat="1" ht="24.2" customHeight="1" x14ac:dyDescent="0.2">
      <c r="A556" s="34"/>
      <c r="B556" s="35"/>
      <c r="C556" s="191" t="s">
        <v>984</v>
      </c>
      <c r="D556" s="191" t="s">
        <v>243</v>
      </c>
      <c r="E556" s="192" t="s">
        <v>1100</v>
      </c>
      <c r="F556" s="193" t="s">
        <v>1101</v>
      </c>
      <c r="G556" s="194" t="s">
        <v>467</v>
      </c>
      <c r="H556" s="195">
        <v>9.6859999999999999</v>
      </c>
      <c r="I556" s="196">
        <v>137.69999999999999</v>
      </c>
      <c r="J556" s="197">
        <f>ROUND(I556*H556,2)</f>
        <v>1333.76</v>
      </c>
      <c r="K556" s="193" t="s">
        <v>247</v>
      </c>
      <c r="L556" s="39"/>
      <c r="M556" s="198" t="s">
        <v>1</v>
      </c>
      <c r="N556" s="199" t="s">
        <v>45</v>
      </c>
      <c r="O556" s="71"/>
      <c r="P556" s="200">
        <f>O556*H556</f>
        <v>0</v>
      </c>
      <c r="Q556" s="200">
        <v>0</v>
      </c>
      <c r="R556" s="200">
        <f>Q556*H556</f>
        <v>0</v>
      </c>
      <c r="S556" s="200">
        <v>0</v>
      </c>
      <c r="T556" s="201">
        <f>S556*H556</f>
        <v>0</v>
      </c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R556" s="202" t="s">
        <v>175</v>
      </c>
      <c r="AT556" s="202" t="s">
        <v>243</v>
      </c>
      <c r="AU556" s="202" t="s">
        <v>88</v>
      </c>
      <c r="AY556" s="17" t="s">
        <v>241</v>
      </c>
      <c r="BE556" s="203">
        <f>IF(N556="základní",J556,0)</f>
        <v>1333.76</v>
      </c>
      <c r="BF556" s="203">
        <f>IF(N556="snížená",J556,0)</f>
        <v>0</v>
      </c>
      <c r="BG556" s="203">
        <f>IF(N556="zákl. přenesená",J556,0)</f>
        <v>0</v>
      </c>
      <c r="BH556" s="203">
        <f>IF(N556="sníž. přenesená",J556,0)</f>
        <v>0</v>
      </c>
      <c r="BI556" s="203">
        <f>IF(N556="nulová",J556,0)</f>
        <v>0</v>
      </c>
      <c r="BJ556" s="17" t="s">
        <v>14</v>
      </c>
      <c r="BK556" s="203">
        <f>ROUND(I556*H556,2)</f>
        <v>1333.76</v>
      </c>
      <c r="BL556" s="17" t="s">
        <v>175</v>
      </c>
      <c r="BM556" s="202" t="s">
        <v>4815</v>
      </c>
    </row>
    <row r="557" spans="1:65" s="1" customFormat="1" ht="11.25" x14ac:dyDescent="0.2">
      <c r="A557" s="34"/>
      <c r="B557" s="35"/>
      <c r="C557" s="36"/>
      <c r="D557" s="204" t="s">
        <v>249</v>
      </c>
      <c r="E557" s="36"/>
      <c r="F557" s="205" t="s">
        <v>1103</v>
      </c>
      <c r="G557" s="36"/>
      <c r="H557" s="36"/>
      <c r="I557" s="206"/>
      <c r="J557" s="36"/>
      <c r="K557" s="36"/>
      <c r="L557" s="39"/>
      <c r="M557" s="260"/>
      <c r="N557" s="261"/>
      <c r="O557" s="244"/>
      <c r="P557" s="244"/>
      <c r="Q557" s="244"/>
      <c r="R557" s="244"/>
      <c r="S557" s="244"/>
      <c r="T557" s="262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T557" s="17" t="s">
        <v>249</v>
      </c>
      <c r="AU557" s="17" t="s">
        <v>88</v>
      </c>
    </row>
    <row r="558" spans="1:65" s="1" customFormat="1" ht="6.95" customHeight="1" x14ac:dyDescent="0.2">
      <c r="A558" s="34"/>
      <c r="B558" s="54"/>
      <c r="C558" s="55"/>
      <c r="D558" s="55"/>
      <c r="E558" s="55"/>
      <c r="F558" s="55"/>
      <c r="G558" s="55"/>
      <c r="H558" s="55"/>
      <c r="I558" s="55"/>
      <c r="J558" s="55"/>
      <c r="K558" s="55"/>
      <c r="L558" s="39"/>
      <c r="M558" s="34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</row>
  </sheetData>
  <sheetProtection password="CC35" sheet="1" objects="1" scenarios="1" formatColumns="0" formatRows="0" autoFilter="0"/>
  <autoFilter ref="C132:K557" xr:uid="{00000000-0009-0000-0000-00000E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7" r:id="rId1" xr:uid="{00000000-0004-0000-0E00-000000000000}"/>
    <hyperlink ref="F141" r:id="rId2" xr:uid="{00000000-0004-0000-0E00-000001000000}"/>
    <hyperlink ref="F145" r:id="rId3" xr:uid="{00000000-0004-0000-0E00-000002000000}"/>
    <hyperlink ref="F149" r:id="rId4" xr:uid="{00000000-0004-0000-0E00-000003000000}"/>
    <hyperlink ref="F153" r:id="rId5" xr:uid="{00000000-0004-0000-0E00-000004000000}"/>
    <hyperlink ref="F157" r:id="rId6" xr:uid="{00000000-0004-0000-0E00-000005000000}"/>
    <hyperlink ref="F161" r:id="rId7" xr:uid="{00000000-0004-0000-0E00-000006000000}"/>
    <hyperlink ref="F165" r:id="rId8" xr:uid="{00000000-0004-0000-0E00-000007000000}"/>
    <hyperlink ref="F169" r:id="rId9" xr:uid="{00000000-0004-0000-0E00-000008000000}"/>
    <hyperlink ref="F173" r:id="rId10" xr:uid="{00000000-0004-0000-0E00-000009000000}"/>
    <hyperlink ref="F177" r:id="rId11" xr:uid="{00000000-0004-0000-0E00-00000A000000}"/>
    <hyperlink ref="F181" r:id="rId12" xr:uid="{00000000-0004-0000-0E00-00000B000000}"/>
    <hyperlink ref="F185" r:id="rId13" xr:uid="{00000000-0004-0000-0E00-00000C000000}"/>
    <hyperlink ref="F189" r:id="rId14" xr:uid="{00000000-0004-0000-0E00-00000D000000}"/>
    <hyperlink ref="F193" r:id="rId15" xr:uid="{00000000-0004-0000-0E00-00000E000000}"/>
    <hyperlink ref="F197" r:id="rId16" xr:uid="{00000000-0004-0000-0E00-00000F000000}"/>
    <hyperlink ref="F201" r:id="rId17" xr:uid="{00000000-0004-0000-0E00-000010000000}"/>
    <hyperlink ref="F205" r:id="rId18" xr:uid="{00000000-0004-0000-0E00-000011000000}"/>
    <hyperlink ref="F209" r:id="rId19" xr:uid="{00000000-0004-0000-0E00-000012000000}"/>
    <hyperlink ref="F213" r:id="rId20" xr:uid="{00000000-0004-0000-0E00-000013000000}"/>
    <hyperlink ref="F217" r:id="rId21" xr:uid="{00000000-0004-0000-0E00-000014000000}"/>
    <hyperlink ref="F261" r:id="rId22" xr:uid="{00000000-0004-0000-0E00-000015000000}"/>
    <hyperlink ref="F269" r:id="rId23" xr:uid="{00000000-0004-0000-0E00-000016000000}"/>
    <hyperlink ref="F274" r:id="rId24" xr:uid="{00000000-0004-0000-0E00-000017000000}"/>
    <hyperlink ref="F278" r:id="rId25" xr:uid="{00000000-0004-0000-0E00-000018000000}"/>
    <hyperlink ref="F282" r:id="rId26" xr:uid="{00000000-0004-0000-0E00-000019000000}"/>
    <hyperlink ref="F289" r:id="rId27" xr:uid="{00000000-0004-0000-0E00-00001A000000}"/>
    <hyperlink ref="F294" r:id="rId28" xr:uid="{00000000-0004-0000-0E00-00001B000000}"/>
    <hyperlink ref="F301" r:id="rId29" xr:uid="{00000000-0004-0000-0E00-00001C000000}"/>
    <hyperlink ref="F306" r:id="rId30" xr:uid="{00000000-0004-0000-0E00-00001D000000}"/>
    <hyperlink ref="F314" r:id="rId31" xr:uid="{00000000-0004-0000-0E00-00001E000000}"/>
    <hyperlink ref="F319" r:id="rId32" xr:uid="{00000000-0004-0000-0E00-00001F000000}"/>
    <hyperlink ref="F325" r:id="rId33" xr:uid="{00000000-0004-0000-0E00-000020000000}"/>
    <hyperlink ref="F330" r:id="rId34" xr:uid="{00000000-0004-0000-0E00-000021000000}"/>
    <hyperlink ref="F335" r:id="rId35" xr:uid="{00000000-0004-0000-0E00-000022000000}"/>
    <hyperlink ref="F343" r:id="rId36" xr:uid="{00000000-0004-0000-0E00-000023000000}"/>
    <hyperlink ref="F349" r:id="rId37" xr:uid="{00000000-0004-0000-0E00-000024000000}"/>
    <hyperlink ref="F354" r:id="rId38" xr:uid="{00000000-0004-0000-0E00-000025000000}"/>
    <hyperlink ref="F358" r:id="rId39" xr:uid="{00000000-0004-0000-0E00-000026000000}"/>
    <hyperlink ref="F373" r:id="rId40" xr:uid="{00000000-0004-0000-0E00-000027000000}"/>
    <hyperlink ref="F378" r:id="rId41" xr:uid="{00000000-0004-0000-0E00-000028000000}"/>
    <hyperlink ref="F402" r:id="rId42" xr:uid="{00000000-0004-0000-0E00-000029000000}"/>
    <hyperlink ref="F407" r:id="rId43" xr:uid="{00000000-0004-0000-0E00-00002A000000}"/>
    <hyperlink ref="F413" r:id="rId44" xr:uid="{00000000-0004-0000-0E00-00002B000000}"/>
    <hyperlink ref="F420" r:id="rId45" xr:uid="{00000000-0004-0000-0E00-00002C000000}"/>
    <hyperlink ref="F438" r:id="rId46" xr:uid="{00000000-0004-0000-0E00-00002D000000}"/>
    <hyperlink ref="F442" r:id="rId47" xr:uid="{00000000-0004-0000-0E00-00002E000000}"/>
    <hyperlink ref="F451" r:id="rId48" xr:uid="{00000000-0004-0000-0E00-00002F000000}"/>
    <hyperlink ref="F456" r:id="rId49" xr:uid="{00000000-0004-0000-0E00-000030000000}"/>
    <hyperlink ref="F478" r:id="rId50" xr:uid="{00000000-0004-0000-0E00-000031000000}"/>
    <hyperlink ref="F482" r:id="rId51" xr:uid="{00000000-0004-0000-0E00-000032000000}"/>
    <hyperlink ref="F487" r:id="rId52" xr:uid="{00000000-0004-0000-0E00-000033000000}"/>
    <hyperlink ref="F492" r:id="rId53" xr:uid="{00000000-0004-0000-0E00-000034000000}"/>
    <hyperlink ref="F496" r:id="rId54" xr:uid="{00000000-0004-0000-0E00-000035000000}"/>
    <hyperlink ref="F501" r:id="rId55" xr:uid="{00000000-0004-0000-0E00-000036000000}"/>
    <hyperlink ref="F506" r:id="rId56" xr:uid="{00000000-0004-0000-0E00-000037000000}"/>
    <hyperlink ref="F510" r:id="rId57" xr:uid="{00000000-0004-0000-0E00-000038000000}"/>
    <hyperlink ref="F514" r:id="rId58" xr:uid="{00000000-0004-0000-0E00-000039000000}"/>
    <hyperlink ref="F519" r:id="rId59" xr:uid="{00000000-0004-0000-0E00-00003A000000}"/>
    <hyperlink ref="F543" r:id="rId60" xr:uid="{00000000-0004-0000-0E00-00003B000000}"/>
    <hyperlink ref="F547" r:id="rId61" xr:uid="{00000000-0004-0000-0E00-00003C000000}"/>
    <hyperlink ref="F552" r:id="rId62" xr:uid="{00000000-0004-0000-0E00-00003D000000}"/>
    <hyperlink ref="F557" r:id="rId63" xr:uid="{00000000-0004-0000-0E00-00003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83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147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4816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85652.83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ROUND((SUM(BE128:BE182)),  2)</f>
        <v>85652.83</v>
      </c>
      <c r="G37" s="34"/>
      <c r="H37" s="34"/>
      <c r="I37" s="130">
        <v>0.21</v>
      </c>
      <c r="J37" s="129">
        <f>ROUND(((SUM(BE128:BE182))*I37),  2)</f>
        <v>17987.09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ROUND((SUM(BF128:BF182)),  2)</f>
        <v>0</v>
      </c>
      <c r="G38" s="34"/>
      <c r="H38" s="34"/>
      <c r="I38" s="130">
        <v>0.15</v>
      </c>
      <c r="J38" s="129">
        <f>ROUND(((SUM(BF128:BF182))*I38),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ROUND((SUM(BG128:BG182)),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ROUND((SUM(BH128:BH182)),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ROUND((SUM(BI128:BI182)),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103639.92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04.4 - Oplocení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85652.830000000016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J129</f>
        <v>85652.830000000016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J130</f>
        <v>20291.260000000002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1894</v>
      </c>
      <c r="E103" s="161"/>
      <c r="F103" s="161"/>
      <c r="G103" s="161"/>
      <c r="H103" s="161"/>
      <c r="I103" s="161"/>
      <c r="J103" s="162">
        <f>J153</f>
        <v>64226.100000000006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503</v>
      </c>
      <c r="E104" s="161"/>
      <c r="F104" s="161"/>
      <c r="G104" s="161"/>
      <c r="H104" s="161"/>
      <c r="I104" s="161"/>
      <c r="J104" s="162">
        <f>J180</f>
        <v>1135.47</v>
      </c>
      <c r="K104" s="103"/>
      <c r="L104" s="163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3750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04.4 - Oplocení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85652.830000000016</v>
      </c>
      <c r="K128" s="36"/>
      <c r="L128" s="39"/>
      <c r="M128" s="78"/>
      <c r="N128" s="171"/>
      <c r="O128" s="79"/>
      <c r="P128" s="172">
        <f>P129</f>
        <v>0</v>
      </c>
      <c r="Q128" s="79"/>
      <c r="R128" s="172">
        <f>R129</f>
        <v>4.1228259999999999</v>
      </c>
      <c r="S128" s="79"/>
      <c r="T128" s="173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</f>
        <v>85652.830000000016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239</v>
      </c>
      <c r="F129" s="178" t="s">
        <v>240</v>
      </c>
      <c r="G129" s="176"/>
      <c r="H129" s="176"/>
      <c r="I129" s="179"/>
      <c r="J129" s="180">
        <f>BK129</f>
        <v>85652.830000000016</v>
      </c>
      <c r="K129" s="176"/>
      <c r="L129" s="181"/>
      <c r="M129" s="182"/>
      <c r="N129" s="183"/>
      <c r="O129" s="183"/>
      <c r="P129" s="184">
        <f>P130+P153+P180</f>
        <v>0</v>
      </c>
      <c r="Q129" s="183"/>
      <c r="R129" s="184">
        <f>R130+R153+R180</f>
        <v>4.1228259999999999</v>
      </c>
      <c r="S129" s="183"/>
      <c r="T129" s="185">
        <f>T130+T153+T180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BK130+BK153+BK180</f>
        <v>85652.830000000016</v>
      </c>
    </row>
    <row r="130" spans="1:65" s="11" customFormat="1" ht="22.9" customHeight="1" x14ac:dyDescent="0.2">
      <c r="B130" s="175"/>
      <c r="C130" s="176"/>
      <c r="D130" s="177" t="s">
        <v>79</v>
      </c>
      <c r="E130" s="189" t="s">
        <v>14</v>
      </c>
      <c r="F130" s="189" t="s">
        <v>242</v>
      </c>
      <c r="G130" s="176"/>
      <c r="H130" s="176"/>
      <c r="I130" s="179"/>
      <c r="J130" s="190">
        <f>BK130</f>
        <v>20291.260000000002</v>
      </c>
      <c r="K130" s="176"/>
      <c r="L130" s="181"/>
      <c r="M130" s="182"/>
      <c r="N130" s="183"/>
      <c r="O130" s="183"/>
      <c r="P130" s="184">
        <f>SUM(P131:P152)</f>
        <v>0</v>
      </c>
      <c r="Q130" s="183"/>
      <c r="R130" s="184">
        <f>SUM(R131:R152)</f>
        <v>0</v>
      </c>
      <c r="S130" s="183"/>
      <c r="T130" s="185">
        <f>SUM(T131:T152)</f>
        <v>0</v>
      </c>
      <c r="AR130" s="186" t="s">
        <v>14</v>
      </c>
      <c r="AT130" s="187" t="s">
        <v>79</v>
      </c>
      <c r="AU130" s="187" t="s">
        <v>14</v>
      </c>
      <c r="AY130" s="186" t="s">
        <v>241</v>
      </c>
      <c r="BK130" s="188">
        <f>SUM(BK131:BK152)</f>
        <v>20291.260000000002</v>
      </c>
    </row>
    <row r="131" spans="1:65" s="1" customFormat="1" ht="24.2" customHeight="1" x14ac:dyDescent="0.2">
      <c r="A131" s="34"/>
      <c r="B131" s="35"/>
      <c r="C131" s="191" t="s">
        <v>14</v>
      </c>
      <c r="D131" s="191" t="s">
        <v>243</v>
      </c>
      <c r="E131" s="192" t="s">
        <v>2756</v>
      </c>
      <c r="F131" s="193" t="s">
        <v>2757</v>
      </c>
      <c r="G131" s="194" t="s">
        <v>289</v>
      </c>
      <c r="H131" s="195">
        <v>12</v>
      </c>
      <c r="I131" s="196">
        <v>275.39999999999998</v>
      </c>
      <c r="J131" s="197">
        <f>ROUND(I131*H131,2)</f>
        <v>3304.8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3304.8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3304.8</v>
      </c>
      <c r="BL131" s="17" t="s">
        <v>175</v>
      </c>
      <c r="BM131" s="202" t="s">
        <v>4817</v>
      </c>
    </row>
    <row r="132" spans="1:65" s="14" customFormat="1" ht="11.25" x14ac:dyDescent="0.2">
      <c r="B132" s="232"/>
      <c r="C132" s="233"/>
      <c r="D132" s="211" t="s">
        <v>256</v>
      </c>
      <c r="E132" s="234" t="s">
        <v>1</v>
      </c>
      <c r="F132" s="235" t="s">
        <v>2759</v>
      </c>
      <c r="G132" s="233"/>
      <c r="H132" s="234" t="s">
        <v>1</v>
      </c>
      <c r="I132" s="236"/>
      <c r="J132" s="233"/>
      <c r="K132" s="233"/>
      <c r="L132" s="237"/>
      <c r="M132" s="238"/>
      <c r="N132" s="239"/>
      <c r="O132" s="239"/>
      <c r="P132" s="239"/>
      <c r="Q132" s="239"/>
      <c r="R132" s="239"/>
      <c r="S132" s="239"/>
      <c r="T132" s="240"/>
      <c r="AT132" s="241" t="s">
        <v>256</v>
      </c>
      <c r="AU132" s="241" t="s">
        <v>88</v>
      </c>
      <c r="AV132" s="14" t="s">
        <v>14</v>
      </c>
      <c r="AW132" s="14" t="s">
        <v>36</v>
      </c>
      <c r="AX132" s="14" t="s">
        <v>80</v>
      </c>
      <c r="AY132" s="241" t="s">
        <v>241</v>
      </c>
    </row>
    <row r="133" spans="1:65" s="14" customFormat="1" ht="11.25" x14ac:dyDescent="0.2">
      <c r="B133" s="232"/>
      <c r="C133" s="233"/>
      <c r="D133" s="211" t="s">
        <v>256</v>
      </c>
      <c r="E133" s="234" t="s">
        <v>1</v>
      </c>
      <c r="F133" s="235" t="s">
        <v>2760</v>
      </c>
      <c r="G133" s="233"/>
      <c r="H133" s="234" t="s">
        <v>1</v>
      </c>
      <c r="I133" s="236"/>
      <c r="J133" s="233"/>
      <c r="K133" s="233"/>
      <c r="L133" s="237"/>
      <c r="M133" s="238"/>
      <c r="N133" s="239"/>
      <c r="O133" s="239"/>
      <c r="P133" s="239"/>
      <c r="Q133" s="239"/>
      <c r="R133" s="239"/>
      <c r="S133" s="239"/>
      <c r="T133" s="240"/>
      <c r="AT133" s="241" t="s">
        <v>256</v>
      </c>
      <c r="AU133" s="241" t="s">
        <v>88</v>
      </c>
      <c r="AV133" s="14" t="s">
        <v>14</v>
      </c>
      <c r="AW133" s="14" t="s">
        <v>36</v>
      </c>
      <c r="AX133" s="14" t="s">
        <v>80</v>
      </c>
      <c r="AY133" s="241" t="s">
        <v>241</v>
      </c>
    </row>
    <row r="134" spans="1:65" s="12" customFormat="1" ht="11.25" x14ac:dyDescent="0.2">
      <c r="B134" s="209"/>
      <c r="C134" s="210"/>
      <c r="D134" s="211" t="s">
        <v>256</v>
      </c>
      <c r="E134" s="212" t="s">
        <v>1</v>
      </c>
      <c r="F134" s="213" t="s">
        <v>4818</v>
      </c>
      <c r="G134" s="210"/>
      <c r="H134" s="214">
        <v>9.6</v>
      </c>
      <c r="I134" s="215"/>
      <c r="J134" s="210"/>
      <c r="K134" s="210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256</v>
      </c>
      <c r="AU134" s="220" t="s">
        <v>88</v>
      </c>
      <c r="AV134" s="12" t="s">
        <v>88</v>
      </c>
      <c r="AW134" s="12" t="s">
        <v>36</v>
      </c>
      <c r="AX134" s="12" t="s">
        <v>80</v>
      </c>
      <c r="AY134" s="220" t="s">
        <v>241</v>
      </c>
    </row>
    <row r="135" spans="1:65" s="12" customFormat="1" ht="11.25" x14ac:dyDescent="0.2">
      <c r="B135" s="209"/>
      <c r="C135" s="210"/>
      <c r="D135" s="211" t="s">
        <v>256</v>
      </c>
      <c r="E135" s="212" t="s">
        <v>1</v>
      </c>
      <c r="F135" s="213" t="s">
        <v>4819</v>
      </c>
      <c r="G135" s="210"/>
      <c r="H135" s="214">
        <v>2.4</v>
      </c>
      <c r="I135" s="215"/>
      <c r="J135" s="210"/>
      <c r="K135" s="210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256</v>
      </c>
      <c r="AU135" s="220" t="s">
        <v>88</v>
      </c>
      <c r="AV135" s="12" t="s">
        <v>88</v>
      </c>
      <c r="AW135" s="12" t="s">
        <v>36</v>
      </c>
      <c r="AX135" s="12" t="s">
        <v>80</v>
      </c>
      <c r="AY135" s="220" t="s">
        <v>241</v>
      </c>
    </row>
    <row r="136" spans="1:65" s="13" customFormat="1" ht="11.25" x14ac:dyDescent="0.2">
      <c r="B136" s="221"/>
      <c r="C136" s="222"/>
      <c r="D136" s="211" t="s">
        <v>256</v>
      </c>
      <c r="E136" s="223" t="s">
        <v>1</v>
      </c>
      <c r="F136" s="224" t="s">
        <v>258</v>
      </c>
      <c r="G136" s="222"/>
      <c r="H136" s="225">
        <v>12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256</v>
      </c>
      <c r="AU136" s="231" t="s">
        <v>88</v>
      </c>
      <c r="AV136" s="13" t="s">
        <v>175</v>
      </c>
      <c r="AW136" s="13" t="s">
        <v>36</v>
      </c>
      <c r="AX136" s="13" t="s">
        <v>14</v>
      </c>
      <c r="AY136" s="231" t="s">
        <v>241</v>
      </c>
    </row>
    <row r="137" spans="1:65" s="1" customFormat="1" ht="24.2" customHeight="1" x14ac:dyDescent="0.2">
      <c r="A137" s="34"/>
      <c r="B137" s="35"/>
      <c r="C137" s="191" t="s">
        <v>88</v>
      </c>
      <c r="D137" s="191" t="s">
        <v>243</v>
      </c>
      <c r="E137" s="192" t="s">
        <v>2763</v>
      </c>
      <c r="F137" s="193" t="s">
        <v>2764</v>
      </c>
      <c r="G137" s="194" t="s">
        <v>289</v>
      </c>
      <c r="H137" s="195">
        <v>12</v>
      </c>
      <c r="I137" s="196">
        <v>137.69999999999999</v>
      </c>
      <c r="J137" s="197">
        <f>ROUND(I137*H137,2)</f>
        <v>1652.4</v>
      </c>
      <c r="K137" s="193" t="s">
        <v>247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1652.4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1652.4</v>
      </c>
      <c r="BL137" s="17" t="s">
        <v>175</v>
      </c>
      <c r="BM137" s="202" t="s">
        <v>4820</v>
      </c>
    </row>
    <row r="138" spans="1:65" s="1" customFormat="1" ht="11.25" x14ac:dyDescent="0.2">
      <c r="A138" s="34"/>
      <c r="B138" s="35"/>
      <c r="C138" s="36"/>
      <c r="D138" s="204" t="s">
        <v>249</v>
      </c>
      <c r="E138" s="36"/>
      <c r="F138" s="205" t="s">
        <v>2766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249</v>
      </c>
      <c r="AU138" s="17" t="s">
        <v>88</v>
      </c>
    </row>
    <row r="139" spans="1:65" s="1" customFormat="1" ht="37.9" customHeight="1" x14ac:dyDescent="0.2">
      <c r="A139" s="34"/>
      <c r="B139" s="35"/>
      <c r="C139" s="191" t="s">
        <v>96</v>
      </c>
      <c r="D139" s="191" t="s">
        <v>243</v>
      </c>
      <c r="E139" s="192" t="s">
        <v>654</v>
      </c>
      <c r="F139" s="193" t="s">
        <v>655</v>
      </c>
      <c r="G139" s="194" t="s">
        <v>253</v>
      </c>
      <c r="H139" s="195">
        <v>1.909</v>
      </c>
      <c r="I139" s="196">
        <v>135</v>
      </c>
      <c r="J139" s="197">
        <f>ROUND(I139*H139,2)</f>
        <v>257.72000000000003</v>
      </c>
      <c r="K139" s="193" t="s">
        <v>247</v>
      </c>
      <c r="L139" s="39"/>
      <c r="M139" s="198" t="s">
        <v>1</v>
      </c>
      <c r="N139" s="199" t="s">
        <v>45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88</v>
      </c>
      <c r="AY139" s="17" t="s">
        <v>241</v>
      </c>
      <c r="BE139" s="203">
        <f>IF(N139="základní",J139,0)</f>
        <v>257.72000000000003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14</v>
      </c>
      <c r="BK139" s="203">
        <f>ROUND(I139*H139,2)</f>
        <v>257.72000000000003</v>
      </c>
      <c r="BL139" s="17" t="s">
        <v>175</v>
      </c>
      <c r="BM139" s="202" t="s">
        <v>4821</v>
      </c>
    </row>
    <row r="140" spans="1:65" s="1" customFormat="1" ht="11.25" x14ac:dyDescent="0.2">
      <c r="A140" s="34"/>
      <c r="B140" s="35"/>
      <c r="C140" s="36"/>
      <c r="D140" s="204" t="s">
        <v>249</v>
      </c>
      <c r="E140" s="36"/>
      <c r="F140" s="205" t="s">
        <v>657</v>
      </c>
      <c r="G140" s="36"/>
      <c r="H140" s="36"/>
      <c r="I140" s="206"/>
      <c r="J140" s="36"/>
      <c r="K140" s="36"/>
      <c r="L140" s="39"/>
      <c r="M140" s="207"/>
      <c r="N140" s="208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249</v>
      </c>
      <c r="AU140" s="17" t="s">
        <v>88</v>
      </c>
    </row>
    <row r="141" spans="1:65" s="1" customFormat="1" ht="37.9" customHeight="1" x14ac:dyDescent="0.2">
      <c r="A141" s="34"/>
      <c r="B141" s="35"/>
      <c r="C141" s="191" t="s">
        <v>175</v>
      </c>
      <c r="D141" s="191" t="s">
        <v>243</v>
      </c>
      <c r="E141" s="192" t="s">
        <v>663</v>
      </c>
      <c r="F141" s="193" t="s">
        <v>664</v>
      </c>
      <c r="G141" s="194" t="s">
        <v>253</v>
      </c>
      <c r="H141" s="195">
        <v>9.5449999999999999</v>
      </c>
      <c r="I141" s="196">
        <v>3</v>
      </c>
      <c r="J141" s="197">
        <f>ROUND(I141*H141,2)</f>
        <v>28.64</v>
      </c>
      <c r="K141" s="193" t="s">
        <v>247</v>
      </c>
      <c r="L141" s="39"/>
      <c r="M141" s="198" t="s">
        <v>1</v>
      </c>
      <c r="N141" s="199" t="s">
        <v>45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88</v>
      </c>
      <c r="AY141" s="17" t="s">
        <v>241</v>
      </c>
      <c r="BE141" s="203">
        <f>IF(N141="základní",J141,0)</f>
        <v>28.64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14</v>
      </c>
      <c r="BK141" s="203">
        <f>ROUND(I141*H141,2)</f>
        <v>28.64</v>
      </c>
      <c r="BL141" s="17" t="s">
        <v>175</v>
      </c>
      <c r="BM141" s="202" t="s">
        <v>4822</v>
      </c>
    </row>
    <row r="142" spans="1:65" s="1" customFormat="1" ht="11.25" x14ac:dyDescent="0.2">
      <c r="A142" s="34"/>
      <c r="B142" s="35"/>
      <c r="C142" s="36"/>
      <c r="D142" s="204" t="s">
        <v>249</v>
      </c>
      <c r="E142" s="36"/>
      <c r="F142" s="205" t="s">
        <v>666</v>
      </c>
      <c r="G142" s="36"/>
      <c r="H142" s="36"/>
      <c r="I142" s="206"/>
      <c r="J142" s="36"/>
      <c r="K142" s="36"/>
      <c r="L142" s="39"/>
      <c r="M142" s="207"/>
      <c r="N142" s="208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249</v>
      </c>
      <c r="AU142" s="17" t="s">
        <v>88</v>
      </c>
    </row>
    <row r="143" spans="1:65" s="12" customFormat="1" ht="11.25" x14ac:dyDescent="0.2">
      <c r="B143" s="209"/>
      <c r="C143" s="210"/>
      <c r="D143" s="211" t="s">
        <v>256</v>
      </c>
      <c r="E143" s="210"/>
      <c r="F143" s="213" t="s">
        <v>4823</v>
      </c>
      <c r="G143" s="210"/>
      <c r="H143" s="214">
        <v>9.5449999999999999</v>
      </c>
      <c r="I143" s="215"/>
      <c r="J143" s="210"/>
      <c r="K143" s="210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256</v>
      </c>
      <c r="AU143" s="220" t="s">
        <v>88</v>
      </c>
      <c r="AV143" s="12" t="s">
        <v>88</v>
      </c>
      <c r="AW143" s="12" t="s">
        <v>4</v>
      </c>
      <c r="AX143" s="12" t="s">
        <v>14</v>
      </c>
      <c r="AY143" s="220" t="s">
        <v>241</v>
      </c>
    </row>
    <row r="144" spans="1:65" s="1" customFormat="1" ht="24.2" customHeight="1" x14ac:dyDescent="0.2">
      <c r="A144" s="34"/>
      <c r="B144" s="35"/>
      <c r="C144" s="191" t="s">
        <v>269</v>
      </c>
      <c r="D144" s="191" t="s">
        <v>243</v>
      </c>
      <c r="E144" s="192" t="s">
        <v>2770</v>
      </c>
      <c r="F144" s="193" t="s">
        <v>2771</v>
      </c>
      <c r="G144" s="194" t="s">
        <v>253</v>
      </c>
      <c r="H144" s="195">
        <v>1.909</v>
      </c>
      <c r="I144" s="196">
        <v>7800</v>
      </c>
      <c r="J144" s="197">
        <f>ROUND(I144*H144,2)</f>
        <v>14890.2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14890.2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14890.2</v>
      </c>
      <c r="BL144" s="17" t="s">
        <v>175</v>
      </c>
      <c r="BM144" s="202" t="s">
        <v>4824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2773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4" customFormat="1" ht="11.25" x14ac:dyDescent="0.2">
      <c r="B146" s="232"/>
      <c r="C146" s="233"/>
      <c r="D146" s="211" t="s">
        <v>256</v>
      </c>
      <c r="E146" s="234" t="s">
        <v>1</v>
      </c>
      <c r="F146" s="235" t="s">
        <v>2774</v>
      </c>
      <c r="G146" s="233"/>
      <c r="H146" s="234" t="s">
        <v>1</v>
      </c>
      <c r="I146" s="236"/>
      <c r="J146" s="233"/>
      <c r="K146" s="233"/>
      <c r="L146" s="237"/>
      <c r="M146" s="238"/>
      <c r="N146" s="239"/>
      <c r="O146" s="239"/>
      <c r="P146" s="239"/>
      <c r="Q146" s="239"/>
      <c r="R146" s="239"/>
      <c r="S146" s="239"/>
      <c r="T146" s="240"/>
      <c r="AT146" s="241" t="s">
        <v>256</v>
      </c>
      <c r="AU146" s="241" t="s">
        <v>88</v>
      </c>
      <c r="AV146" s="14" t="s">
        <v>14</v>
      </c>
      <c r="AW146" s="14" t="s">
        <v>36</v>
      </c>
      <c r="AX146" s="14" t="s">
        <v>80</v>
      </c>
      <c r="AY146" s="241" t="s">
        <v>241</v>
      </c>
    </row>
    <row r="147" spans="1:65" s="12" customFormat="1" ht="11.25" x14ac:dyDescent="0.2">
      <c r="B147" s="209"/>
      <c r="C147" s="210"/>
      <c r="D147" s="211" t="s">
        <v>256</v>
      </c>
      <c r="E147" s="212" t="s">
        <v>1</v>
      </c>
      <c r="F147" s="213" t="s">
        <v>4825</v>
      </c>
      <c r="G147" s="210"/>
      <c r="H147" s="214">
        <v>1.5269999999999999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36</v>
      </c>
      <c r="AX147" s="12" t="s">
        <v>80</v>
      </c>
      <c r="AY147" s="220" t="s">
        <v>241</v>
      </c>
    </row>
    <row r="148" spans="1:65" s="12" customFormat="1" ht="11.25" x14ac:dyDescent="0.2">
      <c r="B148" s="209"/>
      <c r="C148" s="210"/>
      <c r="D148" s="211" t="s">
        <v>256</v>
      </c>
      <c r="E148" s="212" t="s">
        <v>1</v>
      </c>
      <c r="F148" s="213" t="s">
        <v>4826</v>
      </c>
      <c r="G148" s="210"/>
      <c r="H148" s="214">
        <v>0.38200000000000001</v>
      </c>
      <c r="I148" s="215"/>
      <c r="J148" s="210"/>
      <c r="K148" s="210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256</v>
      </c>
      <c r="AU148" s="220" t="s">
        <v>88</v>
      </c>
      <c r="AV148" s="12" t="s">
        <v>88</v>
      </c>
      <c r="AW148" s="12" t="s">
        <v>36</v>
      </c>
      <c r="AX148" s="12" t="s">
        <v>80</v>
      </c>
      <c r="AY148" s="220" t="s">
        <v>241</v>
      </c>
    </row>
    <row r="149" spans="1:65" s="13" customFormat="1" ht="11.25" x14ac:dyDescent="0.2">
      <c r="B149" s="221"/>
      <c r="C149" s="222"/>
      <c r="D149" s="211" t="s">
        <v>256</v>
      </c>
      <c r="E149" s="223" t="s">
        <v>1</v>
      </c>
      <c r="F149" s="224" t="s">
        <v>258</v>
      </c>
      <c r="G149" s="222"/>
      <c r="H149" s="225">
        <v>1.909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256</v>
      </c>
      <c r="AU149" s="231" t="s">
        <v>88</v>
      </c>
      <c r="AV149" s="13" t="s">
        <v>175</v>
      </c>
      <c r="AW149" s="13" t="s">
        <v>36</v>
      </c>
      <c r="AX149" s="13" t="s">
        <v>14</v>
      </c>
      <c r="AY149" s="231" t="s">
        <v>241</v>
      </c>
    </row>
    <row r="150" spans="1:65" s="1" customFormat="1" ht="33" customHeight="1" x14ac:dyDescent="0.2">
      <c r="A150" s="34"/>
      <c r="B150" s="35"/>
      <c r="C150" s="191" t="s">
        <v>277</v>
      </c>
      <c r="D150" s="191" t="s">
        <v>243</v>
      </c>
      <c r="E150" s="192" t="s">
        <v>697</v>
      </c>
      <c r="F150" s="193" t="s">
        <v>698</v>
      </c>
      <c r="G150" s="194" t="s">
        <v>467</v>
      </c>
      <c r="H150" s="195">
        <v>3.15</v>
      </c>
      <c r="I150" s="196">
        <v>50</v>
      </c>
      <c r="J150" s="197">
        <f>ROUND(I150*H150,2)</f>
        <v>157.5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157.5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157.5</v>
      </c>
      <c r="BL150" s="17" t="s">
        <v>175</v>
      </c>
      <c r="BM150" s="202" t="s">
        <v>4827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700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2" customFormat="1" ht="11.25" x14ac:dyDescent="0.2">
      <c r="B152" s="209"/>
      <c r="C152" s="210"/>
      <c r="D152" s="211" t="s">
        <v>256</v>
      </c>
      <c r="E152" s="210"/>
      <c r="F152" s="213" t="s">
        <v>4828</v>
      </c>
      <c r="G152" s="210"/>
      <c r="H152" s="214">
        <v>3.15</v>
      </c>
      <c r="I152" s="215"/>
      <c r="J152" s="210"/>
      <c r="K152" s="210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256</v>
      </c>
      <c r="AU152" s="220" t="s">
        <v>88</v>
      </c>
      <c r="AV152" s="12" t="s">
        <v>88</v>
      </c>
      <c r="AW152" s="12" t="s">
        <v>4</v>
      </c>
      <c r="AX152" s="12" t="s">
        <v>14</v>
      </c>
      <c r="AY152" s="220" t="s">
        <v>241</v>
      </c>
    </row>
    <row r="153" spans="1:65" s="11" customFormat="1" ht="22.9" customHeight="1" x14ac:dyDescent="0.2">
      <c r="B153" s="175"/>
      <c r="C153" s="176"/>
      <c r="D153" s="177" t="s">
        <v>79</v>
      </c>
      <c r="E153" s="189" t="s">
        <v>96</v>
      </c>
      <c r="F153" s="189" t="s">
        <v>1988</v>
      </c>
      <c r="G153" s="176"/>
      <c r="H153" s="176"/>
      <c r="I153" s="179"/>
      <c r="J153" s="190">
        <f>BK153</f>
        <v>64226.100000000006</v>
      </c>
      <c r="K153" s="176"/>
      <c r="L153" s="181"/>
      <c r="M153" s="182"/>
      <c r="N153" s="183"/>
      <c r="O153" s="183"/>
      <c r="P153" s="184">
        <f>SUM(P154:P179)</f>
        <v>0</v>
      </c>
      <c r="Q153" s="183"/>
      <c r="R153" s="184">
        <f>SUM(R154:R179)</f>
        <v>4.1228259999999999</v>
      </c>
      <c r="S153" s="183"/>
      <c r="T153" s="185">
        <f>SUM(T154:T179)</f>
        <v>0</v>
      </c>
      <c r="AR153" s="186" t="s">
        <v>14</v>
      </c>
      <c r="AT153" s="187" t="s">
        <v>79</v>
      </c>
      <c r="AU153" s="187" t="s">
        <v>14</v>
      </c>
      <c r="AY153" s="186" t="s">
        <v>241</v>
      </c>
      <c r="BK153" s="188">
        <f>SUM(BK154:BK179)</f>
        <v>64226.100000000006</v>
      </c>
    </row>
    <row r="154" spans="1:65" s="1" customFormat="1" ht="24.2" customHeight="1" x14ac:dyDescent="0.2">
      <c r="A154" s="34"/>
      <c r="B154" s="35"/>
      <c r="C154" s="191" t="s">
        <v>286</v>
      </c>
      <c r="D154" s="191" t="s">
        <v>243</v>
      </c>
      <c r="E154" s="192" t="s">
        <v>4829</v>
      </c>
      <c r="F154" s="193" t="s">
        <v>4830</v>
      </c>
      <c r="G154" s="194" t="s">
        <v>295</v>
      </c>
      <c r="H154" s="195">
        <v>15</v>
      </c>
      <c r="I154" s="196">
        <v>481.95</v>
      </c>
      <c r="J154" s="197">
        <f>ROUND(I154*H154,2)</f>
        <v>7229.25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0.17488999999999999</v>
      </c>
      <c r="R154" s="200">
        <f>Q154*H154</f>
        <v>2.6233499999999998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7229.25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7229.25</v>
      </c>
      <c r="BL154" s="17" t="s">
        <v>175</v>
      </c>
      <c r="BM154" s="202" t="s">
        <v>4831</v>
      </c>
    </row>
    <row r="155" spans="1:65" s="14" customFormat="1" ht="11.25" x14ac:dyDescent="0.2">
      <c r="B155" s="232"/>
      <c r="C155" s="233"/>
      <c r="D155" s="211" t="s">
        <v>256</v>
      </c>
      <c r="E155" s="234" t="s">
        <v>1</v>
      </c>
      <c r="F155" s="235" t="s">
        <v>2760</v>
      </c>
      <c r="G155" s="233"/>
      <c r="H155" s="234" t="s">
        <v>1</v>
      </c>
      <c r="I155" s="236"/>
      <c r="J155" s="233"/>
      <c r="K155" s="233"/>
      <c r="L155" s="237"/>
      <c r="M155" s="238"/>
      <c r="N155" s="239"/>
      <c r="O155" s="239"/>
      <c r="P155" s="239"/>
      <c r="Q155" s="239"/>
      <c r="R155" s="239"/>
      <c r="S155" s="239"/>
      <c r="T155" s="240"/>
      <c r="AT155" s="241" t="s">
        <v>256</v>
      </c>
      <c r="AU155" s="241" t="s">
        <v>88</v>
      </c>
      <c r="AV155" s="14" t="s">
        <v>14</v>
      </c>
      <c r="AW155" s="14" t="s">
        <v>36</v>
      </c>
      <c r="AX155" s="14" t="s">
        <v>80</v>
      </c>
      <c r="AY155" s="241" t="s">
        <v>241</v>
      </c>
    </row>
    <row r="156" spans="1:65" s="12" customFormat="1" ht="11.25" x14ac:dyDescent="0.2">
      <c r="B156" s="209"/>
      <c r="C156" s="210"/>
      <c r="D156" s="211" t="s">
        <v>256</v>
      </c>
      <c r="E156" s="212" t="s">
        <v>1</v>
      </c>
      <c r="F156" s="213" t="s">
        <v>4832</v>
      </c>
      <c r="G156" s="210"/>
      <c r="H156" s="214">
        <v>12</v>
      </c>
      <c r="I156" s="215"/>
      <c r="J156" s="210"/>
      <c r="K156" s="210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256</v>
      </c>
      <c r="AU156" s="220" t="s">
        <v>88</v>
      </c>
      <c r="AV156" s="12" t="s">
        <v>88</v>
      </c>
      <c r="AW156" s="12" t="s">
        <v>36</v>
      </c>
      <c r="AX156" s="12" t="s">
        <v>80</v>
      </c>
      <c r="AY156" s="220" t="s">
        <v>241</v>
      </c>
    </row>
    <row r="157" spans="1:65" s="12" customFormat="1" ht="11.25" x14ac:dyDescent="0.2">
      <c r="B157" s="209"/>
      <c r="C157" s="210"/>
      <c r="D157" s="211" t="s">
        <v>256</v>
      </c>
      <c r="E157" s="212" t="s">
        <v>1</v>
      </c>
      <c r="F157" s="213" t="s">
        <v>4833</v>
      </c>
      <c r="G157" s="210"/>
      <c r="H157" s="214">
        <v>3</v>
      </c>
      <c r="I157" s="215"/>
      <c r="J157" s="210"/>
      <c r="K157" s="210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256</v>
      </c>
      <c r="AU157" s="220" t="s">
        <v>88</v>
      </c>
      <c r="AV157" s="12" t="s">
        <v>88</v>
      </c>
      <c r="AW157" s="12" t="s">
        <v>36</v>
      </c>
      <c r="AX157" s="12" t="s">
        <v>80</v>
      </c>
      <c r="AY157" s="220" t="s">
        <v>241</v>
      </c>
    </row>
    <row r="158" spans="1:65" s="13" customFormat="1" ht="11.25" x14ac:dyDescent="0.2">
      <c r="B158" s="221"/>
      <c r="C158" s="222"/>
      <c r="D158" s="211" t="s">
        <v>256</v>
      </c>
      <c r="E158" s="223" t="s">
        <v>1</v>
      </c>
      <c r="F158" s="224" t="s">
        <v>258</v>
      </c>
      <c r="G158" s="222"/>
      <c r="H158" s="225">
        <v>15</v>
      </c>
      <c r="I158" s="226"/>
      <c r="J158" s="222"/>
      <c r="K158" s="222"/>
      <c r="L158" s="227"/>
      <c r="M158" s="228"/>
      <c r="N158" s="229"/>
      <c r="O158" s="229"/>
      <c r="P158" s="229"/>
      <c r="Q158" s="229"/>
      <c r="R158" s="229"/>
      <c r="S158" s="229"/>
      <c r="T158" s="230"/>
      <c r="AT158" s="231" t="s">
        <v>256</v>
      </c>
      <c r="AU158" s="231" t="s">
        <v>88</v>
      </c>
      <c r="AV158" s="13" t="s">
        <v>175</v>
      </c>
      <c r="AW158" s="13" t="s">
        <v>36</v>
      </c>
      <c r="AX158" s="13" t="s">
        <v>14</v>
      </c>
      <c r="AY158" s="231" t="s">
        <v>241</v>
      </c>
    </row>
    <row r="159" spans="1:65" s="1" customFormat="1" ht="24.2" customHeight="1" x14ac:dyDescent="0.2">
      <c r="A159" s="34"/>
      <c r="B159" s="35"/>
      <c r="C159" s="250" t="s">
        <v>292</v>
      </c>
      <c r="D159" s="250" t="s">
        <v>716</v>
      </c>
      <c r="E159" s="251" t="s">
        <v>4834</v>
      </c>
      <c r="F159" s="252" t="s">
        <v>4835</v>
      </c>
      <c r="G159" s="253" t="s">
        <v>295</v>
      </c>
      <c r="H159" s="254">
        <v>12</v>
      </c>
      <c r="I159" s="255">
        <v>1032.71</v>
      </c>
      <c r="J159" s="256">
        <f>ROUND(I159*H159,2)</f>
        <v>12392.52</v>
      </c>
      <c r="K159" s="252" t="s">
        <v>1</v>
      </c>
      <c r="L159" s="257"/>
      <c r="M159" s="258" t="s">
        <v>1</v>
      </c>
      <c r="N159" s="259" t="s">
        <v>45</v>
      </c>
      <c r="O159" s="71"/>
      <c r="P159" s="200">
        <f>O159*H159</f>
        <v>0</v>
      </c>
      <c r="Q159" s="200">
        <v>4.7000000000000002E-3</v>
      </c>
      <c r="R159" s="200">
        <f>Q159*H159</f>
        <v>5.6400000000000006E-2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292</v>
      </c>
      <c r="AT159" s="202" t="s">
        <v>716</v>
      </c>
      <c r="AU159" s="202" t="s">
        <v>88</v>
      </c>
      <c r="AY159" s="17" t="s">
        <v>241</v>
      </c>
      <c r="BE159" s="203">
        <f>IF(N159="základní",J159,0)</f>
        <v>12392.52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14</v>
      </c>
      <c r="BK159" s="203">
        <f>ROUND(I159*H159,2)</f>
        <v>12392.52</v>
      </c>
      <c r="BL159" s="17" t="s">
        <v>175</v>
      </c>
      <c r="BM159" s="202" t="s">
        <v>4836</v>
      </c>
    </row>
    <row r="160" spans="1:65" s="1" customFormat="1" ht="24.2" customHeight="1" x14ac:dyDescent="0.2">
      <c r="A160" s="34"/>
      <c r="B160" s="35"/>
      <c r="C160" s="250" t="s">
        <v>275</v>
      </c>
      <c r="D160" s="250" t="s">
        <v>716</v>
      </c>
      <c r="E160" s="251" t="s">
        <v>4837</v>
      </c>
      <c r="F160" s="252" t="s">
        <v>4838</v>
      </c>
      <c r="G160" s="253" t="s">
        <v>295</v>
      </c>
      <c r="H160" s="254">
        <v>3</v>
      </c>
      <c r="I160" s="255">
        <v>757.35</v>
      </c>
      <c r="J160" s="256">
        <f>ROUND(I160*H160,2)</f>
        <v>2272.0500000000002</v>
      </c>
      <c r="K160" s="252" t="s">
        <v>1</v>
      </c>
      <c r="L160" s="257"/>
      <c r="M160" s="258" t="s">
        <v>1</v>
      </c>
      <c r="N160" s="259" t="s">
        <v>45</v>
      </c>
      <c r="O160" s="71"/>
      <c r="P160" s="200">
        <f>O160*H160</f>
        <v>0</v>
      </c>
      <c r="Q160" s="200">
        <v>4.7000000000000002E-3</v>
      </c>
      <c r="R160" s="200">
        <f>Q160*H160</f>
        <v>1.4100000000000001E-2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292</v>
      </c>
      <c r="AT160" s="202" t="s">
        <v>716</v>
      </c>
      <c r="AU160" s="202" t="s">
        <v>88</v>
      </c>
      <c r="AY160" s="17" t="s">
        <v>241</v>
      </c>
      <c r="BE160" s="203">
        <f>IF(N160="základní",J160,0)</f>
        <v>2272.0500000000002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2272.0500000000002</v>
      </c>
      <c r="BL160" s="17" t="s">
        <v>175</v>
      </c>
      <c r="BM160" s="202" t="s">
        <v>4839</v>
      </c>
    </row>
    <row r="161" spans="1:65" s="1" customFormat="1" ht="24.2" customHeight="1" x14ac:dyDescent="0.2">
      <c r="A161" s="34"/>
      <c r="B161" s="35"/>
      <c r="C161" s="191" t="s">
        <v>301</v>
      </c>
      <c r="D161" s="191" t="s">
        <v>243</v>
      </c>
      <c r="E161" s="192" t="s">
        <v>2791</v>
      </c>
      <c r="F161" s="193" t="s">
        <v>2792</v>
      </c>
      <c r="G161" s="194" t="s">
        <v>295</v>
      </c>
      <c r="H161" s="195">
        <v>8</v>
      </c>
      <c r="I161" s="196">
        <v>378.68</v>
      </c>
      <c r="J161" s="197">
        <f>ROUND(I161*H161,2)</f>
        <v>3029.44</v>
      </c>
      <c r="K161" s="193" t="s">
        <v>247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3029.44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3029.44</v>
      </c>
      <c r="BL161" s="17" t="s">
        <v>175</v>
      </c>
      <c r="BM161" s="202" t="s">
        <v>4840</v>
      </c>
    </row>
    <row r="162" spans="1:65" s="1" customFormat="1" ht="11.25" x14ac:dyDescent="0.2">
      <c r="A162" s="34"/>
      <c r="B162" s="35"/>
      <c r="C162" s="36"/>
      <c r="D162" s="204" t="s">
        <v>249</v>
      </c>
      <c r="E162" s="36"/>
      <c r="F162" s="205" t="s">
        <v>2794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249</v>
      </c>
      <c r="AU162" s="17" t="s">
        <v>88</v>
      </c>
    </row>
    <row r="163" spans="1:65" s="14" customFormat="1" ht="11.25" x14ac:dyDescent="0.2">
      <c r="B163" s="232"/>
      <c r="C163" s="233"/>
      <c r="D163" s="211" t="s">
        <v>256</v>
      </c>
      <c r="E163" s="234" t="s">
        <v>1</v>
      </c>
      <c r="F163" s="235" t="s">
        <v>2795</v>
      </c>
      <c r="G163" s="233"/>
      <c r="H163" s="234" t="s">
        <v>1</v>
      </c>
      <c r="I163" s="236"/>
      <c r="J163" s="233"/>
      <c r="K163" s="233"/>
      <c r="L163" s="237"/>
      <c r="M163" s="238"/>
      <c r="N163" s="239"/>
      <c r="O163" s="239"/>
      <c r="P163" s="239"/>
      <c r="Q163" s="239"/>
      <c r="R163" s="239"/>
      <c r="S163" s="239"/>
      <c r="T163" s="240"/>
      <c r="AT163" s="241" t="s">
        <v>256</v>
      </c>
      <c r="AU163" s="241" t="s">
        <v>88</v>
      </c>
      <c r="AV163" s="14" t="s">
        <v>14</v>
      </c>
      <c r="AW163" s="14" t="s">
        <v>36</v>
      </c>
      <c r="AX163" s="14" t="s">
        <v>80</v>
      </c>
      <c r="AY163" s="241" t="s">
        <v>241</v>
      </c>
    </row>
    <row r="164" spans="1:65" s="12" customFormat="1" ht="11.25" x14ac:dyDescent="0.2">
      <c r="B164" s="209"/>
      <c r="C164" s="210"/>
      <c r="D164" s="211" t="s">
        <v>256</v>
      </c>
      <c r="E164" s="212" t="s">
        <v>1</v>
      </c>
      <c r="F164" s="213" t="s">
        <v>2796</v>
      </c>
      <c r="G164" s="210"/>
      <c r="H164" s="214">
        <v>8</v>
      </c>
      <c r="I164" s="215"/>
      <c r="J164" s="210"/>
      <c r="K164" s="210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256</v>
      </c>
      <c r="AU164" s="220" t="s">
        <v>88</v>
      </c>
      <c r="AV164" s="12" t="s">
        <v>88</v>
      </c>
      <c r="AW164" s="12" t="s">
        <v>36</v>
      </c>
      <c r="AX164" s="12" t="s">
        <v>14</v>
      </c>
      <c r="AY164" s="220" t="s">
        <v>241</v>
      </c>
    </row>
    <row r="165" spans="1:65" s="1" customFormat="1" ht="24.2" customHeight="1" x14ac:dyDescent="0.2">
      <c r="A165" s="34"/>
      <c r="B165" s="35"/>
      <c r="C165" s="250" t="s">
        <v>305</v>
      </c>
      <c r="D165" s="250" t="s">
        <v>716</v>
      </c>
      <c r="E165" s="251" t="s">
        <v>4841</v>
      </c>
      <c r="F165" s="252" t="s">
        <v>4842</v>
      </c>
      <c r="G165" s="253" t="s">
        <v>295</v>
      </c>
      <c r="H165" s="254">
        <v>8</v>
      </c>
      <c r="I165" s="255">
        <v>440.64</v>
      </c>
      <c r="J165" s="256">
        <f>ROUND(I165*H165,2)</f>
        <v>3525.12</v>
      </c>
      <c r="K165" s="252" t="s">
        <v>1</v>
      </c>
      <c r="L165" s="257"/>
      <c r="M165" s="258" t="s">
        <v>1</v>
      </c>
      <c r="N165" s="259" t="s">
        <v>45</v>
      </c>
      <c r="O165" s="71"/>
      <c r="P165" s="200">
        <f>O165*H165</f>
        <v>0</v>
      </c>
      <c r="Q165" s="200">
        <v>2E-3</v>
      </c>
      <c r="R165" s="200">
        <f>Q165*H165</f>
        <v>1.6E-2</v>
      </c>
      <c r="S165" s="200">
        <v>0</v>
      </c>
      <c r="T165" s="201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292</v>
      </c>
      <c r="AT165" s="202" t="s">
        <v>716</v>
      </c>
      <c r="AU165" s="202" t="s">
        <v>88</v>
      </c>
      <c r="AY165" s="17" t="s">
        <v>241</v>
      </c>
      <c r="BE165" s="203">
        <f>IF(N165="základní",J165,0)</f>
        <v>3525.12</v>
      </c>
      <c r="BF165" s="203">
        <f>IF(N165="snížená",J165,0)</f>
        <v>0</v>
      </c>
      <c r="BG165" s="203">
        <f>IF(N165="zákl. přenesená",J165,0)</f>
        <v>0</v>
      </c>
      <c r="BH165" s="203">
        <f>IF(N165="sníž. přenesená",J165,0)</f>
        <v>0</v>
      </c>
      <c r="BI165" s="203">
        <f>IF(N165="nulová",J165,0)</f>
        <v>0</v>
      </c>
      <c r="BJ165" s="17" t="s">
        <v>14</v>
      </c>
      <c r="BK165" s="203">
        <f>ROUND(I165*H165,2)</f>
        <v>3525.12</v>
      </c>
      <c r="BL165" s="17" t="s">
        <v>175</v>
      </c>
      <c r="BM165" s="202" t="s">
        <v>4843</v>
      </c>
    </row>
    <row r="166" spans="1:65" s="1" customFormat="1" ht="24.2" customHeight="1" x14ac:dyDescent="0.2">
      <c r="A166" s="34"/>
      <c r="B166" s="35"/>
      <c r="C166" s="191" t="s">
        <v>309</v>
      </c>
      <c r="D166" s="191" t="s">
        <v>243</v>
      </c>
      <c r="E166" s="192" t="s">
        <v>2807</v>
      </c>
      <c r="F166" s="193" t="s">
        <v>2808</v>
      </c>
      <c r="G166" s="194" t="s">
        <v>295</v>
      </c>
      <c r="H166" s="195">
        <v>14</v>
      </c>
      <c r="I166" s="196">
        <v>619.65</v>
      </c>
      <c r="J166" s="197">
        <f>ROUND(I166*H166,2)</f>
        <v>8675.1</v>
      </c>
      <c r="K166" s="193" t="s">
        <v>247</v>
      </c>
      <c r="L166" s="39"/>
      <c r="M166" s="198" t="s">
        <v>1</v>
      </c>
      <c r="N166" s="199" t="s">
        <v>45</v>
      </c>
      <c r="O166" s="71"/>
      <c r="P166" s="200">
        <f>O166*H166</f>
        <v>0</v>
      </c>
      <c r="Q166" s="200">
        <v>4.0000000000000002E-4</v>
      </c>
      <c r="R166" s="200">
        <f>Q166*H166</f>
        <v>5.5999999999999999E-3</v>
      </c>
      <c r="S166" s="200">
        <v>0</v>
      </c>
      <c r="T166" s="201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88</v>
      </c>
      <c r="AY166" s="17" t="s">
        <v>241</v>
      </c>
      <c r="BE166" s="203">
        <f>IF(N166="základní",J166,0)</f>
        <v>8675.1</v>
      </c>
      <c r="BF166" s="203">
        <f>IF(N166="snížená",J166,0)</f>
        <v>0</v>
      </c>
      <c r="BG166" s="203">
        <f>IF(N166="zákl. přenesená",J166,0)</f>
        <v>0</v>
      </c>
      <c r="BH166" s="203">
        <f>IF(N166="sníž. přenesená",J166,0)</f>
        <v>0</v>
      </c>
      <c r="BI166" s="203">
        <f>IF(N166="nulová",J166,0)</f>
        <v>0</v>
      </c>
      <c r="BJ166" s="17" t="s">
        <v>14</v>
      </c>
      <c r="BK166" s="203">
        <f>ROUND(I166*H166,2)</f>
        <v>8675.1</v>
      </c>
      <c r="BL166" s="17" t="s">
        <v>175</v>
      </c>
      <c r="BM166" s="202" t="s">
        <v>4844</v>
      </c>
    </row>
    <row r="167" spans="1:65" s="1" customFormat="1" ht="11.25" x14ac:dyDescent="0.2">
      <c r="A167" s="34"/>
      <c r="B167" s="35"/>
      <c r="C167" s="36"/>
      <c r="D167" s="204" t="s">
        <v>249</v>
      </c>
      <c r="E167" s="36"/>
      <c r="F167" s="205" t="s">
        <v>2810</v>
      </c>
      <c r="G167" s="36"/>
      <c r="H167" s="36"/>
      <c r="I167" s="206"/>
      <c r="J167" s="36"/>
      <c r="K167" s="36"/>
      <c r="L167" s="39"/>
      <c r="M167" s="207"/>
      <c r="N167" s="208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249</v>
      </c>
      <c r="AU167" s="17" t="s">
        <v>88</v>
      </c>
    </row>
    <row r="168" spans="1:65" s="14" customFormat="1" ht="11.25" x14ac:dyDescent="0.2">
      <c r="B168" s="232"/>
      <c r="C168" s="233"/>
      <c r="D168" s="211" t="s">
        <v>256</v>
      </c>
      <c r="E168" s="234" t="s">
        <v>1</v>
      </c>
      <c r="F168" s="235" t="s">
        <v>2811</v>
      </c>
      <c r="G168" s="233"/>
      <c r="H168" s="234" t="s">
        <v>1</v>
      </c>
      <c r="I168" s="236"/>
      <c r="J168" s="233"/>
      <c r="K168" s="233"/>
      <c r="L168" s="237"/>
      <c r="M168" s="238"/>
      <c r="N168" s="239"/>
      <c r="O168" s="239"/>
      <c r="P168" s="239"/>
      <c r="Q168" s="239"/>
      <c r="R168" s="239"/>
      <c r="S168" s="239"/>
      <c r="T168" s="240"/>
      <c r="AT168" s="241" t="s">
        <v>256</v>
      </c>
      <c r="AU168" s="241" t="s">
        <v>88</v>
      </c>
      <c r="AV168" s="14" t="s">
        <v>14</v>
      </c>
      <c r="AW168" s="14" t="s">
        <v>36</v>
      </c>
      <c r="AX168" s="14" t="s">
        <v>80</v>
      </c>
      <c r="AY168" s="241" t="s">
        <v>241</v>
      </c>
    </row>
    <row r="169" spans="1:65" s="12" customFormat="1" ht="11.25" x14ac:dyDescent="0.2">
      <c r="B169" s="209"/>
      <c r="C169" s="210"/>
      <c r="D169" s="211" t="s">
        <v>256</v>
      </c>
      <c r="E169" s="212" t="s">
        <v>1</v>
      </c>
      <c r="F169" s="213" t="s">
        <v>322</v>
      </c>
      <c r="G169" s="210"/>
      <c r="H169" s="214">
        <v>14</v>
      </c>
      <c r="I169" s="215"/>
      <c r="J169" s="210"/>
      <c r="K169" s="210"/>
      <c r="L169" s="216"/>
      <c r="M169" s="217"/>
      <c r="N169" s="218"/>
      <c r="O169" s="218"/>
      <c r="P169" s="218"/>
      <c r="Q169" s="218"/>
      <c r="R169" s="218"/>
      <c r="S169" s="218"/>
      <c r="T169" s="219"/>
      <c r="AT169" s="220" t="s">
        <v>256</v>
      </c>
      <c r="AU169" s="220" t="s">
        <v>88</v>
      </c>
      <c r="AV169" s="12" t="s">
        <v>88</v>
      </c>
      <c r="AW169" s="12" t="s">
        <v>36</v>
      </c>
      <c r="AX169" s="12" t="s">
        <v>14</v>
      </c>
      <c r="AY169" s="220" t="s">
        <v>241</v>
      </c>
    </row>
    <row r="170" spans="1:65" s="1" customFormat="1" ht="16.5" customHeight="1" x14ac:dyDescent="0.2">
      <c r="A170" s="34"/>
      <c r="B170" s="35"/>
      <c r="C170" s="250" t="s">
        <v>316</v>
      </c>
      <c r="D170" s="250" t="s">
        <v>716</v>
      </c>
      <c r="E170" s="251" t="s">
        <v>2812</v>
      </c>
      <c r="F170" s="252" t="s">
        <v>2813</v>
      </c>
      <c r="G170" s="253" t="s">
        <v>295</v>
      </c>
      <c r="H170" s="254">
        <v>14</v>
      </c>
      <c r="I170" s="255">
        <v>826.2</v>
      </c>
      <c r="J170" s="256">
        <f>ROUND(I170*H170,2)</f>
        <v>11566.8</v>
      </c>
      <c r="K170" s="252" t="s">
        <v>247</v>
      </c>
      <c r="L170" s="257"/>
      <c r="M170" s="258" t="s">
        <v>1</v>
      </c>
      <c r="N170" s="259" t="s">
        <v>45</v>
      </c>
      <c r="O170" s="71"/>
      <c r="P170" s="200">
        <f>O170*H170</f>
        <v>0</v>
      </c>
      <c r="Q170" s="200">
        <v>9.6000000000000002E-2</v>
      </c>
      <c r="R170" s="200">
        <f>Q170*H170</f>
        <v>1.3440000000000001</v>
      </c>
      <c r="S170" s="200">
        <v>0</v>
      </c>
      <c r="T170" s="201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292</v>
      </c>
      <c r="AT170" s="202" t="s">
        <v>716</v>
      </c>
      <c r="AU170" s="202" t="s">
        <v>88</v>
      </c>
      <c r="AY170" s="17" t="s">
        <v>241</v>
      </c>
      <c r="BE170" s="203">
        <f>IF(N170="základní",J170,0)</f>
        <v>11566.8</v>
      </c>
      <c r="BF170" s="203">
        <f>IF(N170="snížená",J170,0)</f>
        <v>0</v>
      </c>
      <c r="BG170" s="203">
        <f>IF(N170="zákl. přenesená",J170,0)</f>
        <v>0</v>
      </c>
      <c r="BH170" s="203">
        <f>IF(N170="sníž. přenesená",J170,0)</f>
        <v>0</v>
      </c>
      <c r="BI170" s="203">
        <f>IF(N170="nulová",J170,0)</f>
        <v>0</v>
      </c>
      <c r="BJ170" s="17" t="s">
        <v>14</v>
      </c>
      <c r="BK170" s="203">
        <f>ROUND(I170*H170,2)</f>
        <v>11566.8</v>
      </c>
      <c r="BL170" s="17" t="s">
        <v>175</v>
      </c>
      <c r="BM170" s="202" t="s">
        <v>4845</v>
      </c>
    </row>
    <row r="171" spans="1:65" s="1" customFormat="1" ht="24.2" customHeight="1" x14ac:dyDescent="0.2">
      <c r="A171" s="34"/>
      <c r="B171" s="35"/>
      <c r="C171" s="191" t="s">
        <v>322</v>
      </c>
      <c r="D171" s="191" t="s">
        <v>243</v>
      </c>
      <c r="E171" s="192" t="s">
        <v>2815</v>
      </c>
      <c r="F171" s="193" t="s">
        <v>2816</v>
      </c>
      <c r="G171" s="194" t="s">
        <v>289</v>
      </c>
      <c r="H171" s="195">
        <v>36.799999999999997</v>
      </c>
      <c r="I171" s="196">
        <v>179.01</v>
      </c>
      <c r="J171" s="197">
        <f>ROUND(I171*H171,2)</f>
        <v>6587.57</v>
      </c>
      <c r="K171" s="193" t="s">
        <v>247</v>
      </c>
      <c r="L171" s="39"/>
      <c r="M171" s="198" t="s">
        <v>1</v>
      </c>
      <c r="N171" s="199" t="s">
        <v>45</v>
      </c>
      <c r="O171" s="71"/>
      <c r="P171" s="200">
        <f>O171*H171</f>
        <v>0</v>
      </c>
      <c r="Q171" s="200">
        <v>0</v>
      </c>
      <c r="R171" s="200">
        <f>Q171*H171</f>
        <v>0</v>
      </c>
      <c r="S171" s="200">
        <v>0</v>
      </c>
      <c r="T171" s="201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88</v>
      </c>
      <c r="AY171" s="17" t="s">
        <v>241</v>
      </c>
      <c r="BE171" s="203">
        <f>IF(N171="základní",J171,0)</f>
        <v>6587.57</v>
      </c>
      <c r="BF171" s="203">
        <f>IF(N171="snížená",J171,0)</f>
        <v>0</v>
      </c>
      <c r="BG171" s="203">
        <f>IF(N171="zákl. přenesená",J171,0)</f>
        <v>0</v>
      </c>
      <c r="BH171" s="203">
        <f>IF(N171="sníž. přenesená",J171,0)</f>
        <v>0</v>
      </c>
      <c r="BI171" s="203">
        <f>IF(N171="nulová",J171,0)</f>
        <v>0</v>
      </c>
      <c r="BJ171" s="17" t="s">
        <v>14</v>
      </c>
      <c r="BK171" s="203">
        <f>ROUND(I171*H171,2)</f>
        <v>6587.57</v>
      </c>
      <c r="BL171" s="17" t="s">
        <v>175</v>
      </c>
      <c r="BM171" s="202" t="s">
        <v>4846</v>
      </c>
    </row>
    <row r="172" spans="1:65" s="1" customFormat="1" ht="11.25" x14ac:dyDescent="0.2">
      <c r="A172" s="34"/>
      <c r="B172" s="35"/>
      <c r="C172" s="36"/>
      <c r="D172" s="204" t="s">
        <v>249</v>
      </c>
      <c r="E172" s="36"/>
      <c r="F172" s="205" t="s">
        <v>2818</v>
      </c>
      <c r="G172" s="36"/>
      <c r="H172" s="36"/>
      <c r="I172" s="206"/>
      <c r="J172" s="36"/>
      <c r="K172" s="36"/>
      <c r="L172" s="39"/>
      <c r="M172" s="207"/>
      <c r="N172" s="208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249</v>
      </c>
      <c r="AU172" s="17" t="s">
        <v>88</v>
      </c>
    </row>
    <row r="173" spans="1:65" s="14" customFormat="1" ht="11.25" x14ac:dyDescent="0.2">
      <c r="B173" s="232"/>
      <c r="C173" s="233"/>
      <c r="D173" s="211" t="s">
        <v>256</v>
      </c>
      <c r="E173" s="234" t="s">
        <v>1</v>
      </c>
      <c r="F173" s="235" t="s">
        <v>2819</v>
      </c>
      <c r="G173" s="233"/>
      <c r="H173" s="234" t="s">
        <v>1</v>
      </c>
      <c r="I173" s="236"/>
      <c r="J173" s="233"/>
      <c r="K173" s="233"/>
      <c r="L173" s="237"/>
      <c r="M173" s="238"/>
      <c r="N173" s="239"/>
      <c r="O173" s="239"/>
      <c r="P173" s="239"/>
      <c r="Q173" s="239"/>
      <c r="R173" s="239"/>
      <c r="S173" s="239"/>
      <c r="T173" s="240"/>
      <c r="AT173" s="241" t="s">
        <v>256</v>
      </c>
      <c r="AU173" s="241" t="s">
        <v>88</v>
      </c>
      <c r="AV173" s="14" t="s">
        <v>14</v>
      </c>
      <c r="AW173" s="14" t="s">
        <v>36</v>
      </c>
      <c r="AX173" s="14" t="s">
        <v>80</v>
      </c>
      <c r="AY173" s="241" t="s">
        <v>241</v>
      </c>
    </row>
    <row r="174" spans="1:65" s="12" customFormat="1" ht="11.25" x14ac:dyDescent="0.2">
      <c r="B174" s="209"/>
      <c r="C174" s="210"/>
      <c r="D174" s="211" t="s">
        <v>256</v>
      </c>
      <c r="E174" s="212" t="s">
        <v>1</v>
      </c>
      <c r="F174" s="213" t="s">
        <v>4847</v>
      </c>
      <c r="G174" s="210"/>
      <c r="H174" s="214">
        <v>36.799999999999997</v>
      </c>
      <c r="I174" s="215"/>
      <c r="J174" s="210"/>
      <c r="K174" s="210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256</v>
      </c>
      <c r="AU174" s="220" t="s">
        <v>88</v>
      </c>
      <c r="AV174" s="12" t="s">
        <v>88</v>
      </c>
      <c r="AW174" s="12" t="s">
        <v>36</v>
      </c>
      <c r="AX174" s="12" t="s">
        <v>14</v>
      </c>
      <c r="AY174" s="220" t="s">
        <v>241</v>
      </c>
    </row>
    <row r="175" spans="1:65" s="1" customFormat="1" ht="24.2" customHeight="1" x14ac:dyDescent="0.2">
      <c r="A175" s="34"/>
      <c r="B175" s="35"/>
      <c r="C175" s="250" t="s">
        <v>8</v>
      </c>
      <c r="D175" s="250" t="s">
        <v>716</v>
      </c>
      <c r="E175" s="251" t="s">
        <v>4848</v>
      </c>
      <c r="F175" s="252" t="s">
        <v>4849</v>
      </c>
      <c r="G175" s="253" t="s">
        <v>289</v>
      </c>
      <c r="H175" s="254">
        <v>38.64</v>
      </c>
      <c r="I175" s="255">
        <v>206.55</v>
      </c>
      <c r="J175" s="256">
        <f>ROUND(I175*H175,2)</f>
        <v>7981.09</v>
      </c>
      <c r="K175" s="252" t="s">
        <v>1</v>
      </c>
      <c r="L175" s="257"/>
      <c r="M175" s="258" t="s">
        <v>1</v>
      </c>
      <c r="N175" s="259" t="s">
        <v>45</v>
      </c>
      <c r="O175" s="71"/>
      <c r="P175" s="200">
        <f>O175*H175</f>
        <v>0</v>
      </c>
      <c r="Q175" s="200">
        <v>1.5E-3</v>
      </c>
      <c r="R175" s="200">
        <f>Q175*H175</f>
        <v>5.7960000000000005E-2</v>
      </c>
      <c r="S175" s="200">
        <v>0</v>
      </c>
      <c r="T175" s="201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292</v>
      </c>
      <c r="AT175" s="202" t="s">
        <v>716</v>
      </c>
      <c r="AU175" s="202" t="s">
        <v>88</v>
      </c>
      <c r="AY175" s="17" t="s">
        <v>241</v>
      </c>
      <c r="BE175" s="203">
        <f>IF(N175="základní",J175,0)</f>
        <v>7981.09</v>
      </c>
      <c r="BF175" s="203">
        <f>IF(N175="snížená",J175,0)</f>
        <v>0</v>
      </c>
      <c r="BG175" s="203">
        <f>IF(N175="zákl. přenesená",J175,0)</f>
        <v>0</v>
      </c>
      <c r="BH175" s="203">
        <f>IF(N175="sníž. přenesená",J175,0)</f>
        <v>0</v>
      </c>
      <c r="BI175" s="203">
        <f>IF(N175="nulová",J175,0)</f>
        <v>0</v>
      </c>
      <c r="BJ175" s="17" t="s">
        <v>14</v>
      </c>
      <c r="BK175" s="203">
        <f>ROUND(I175*H175,2)</f>
        <v>7981.09</v>
      </c>
      <c r="BL175" s="17" t="s">
        <v>175</v>
      </c>
      <c r="BM175" s="202" t="s">
        <v>4850</v>
      </c>
    </row>
    <row r="176" spans="1:65" s="12" customFormat="1" ht="11.25" x14ac:dyDescent="0.2">
      <c r="B176" s="209"/>
      <c r="C176" s="210"/>
      <c r="D176" s="211" t="s">
        <v>256</v>
      </c>
      <c r="E176" s="210"/>
      <c r="F176" s="213" t="s">
        <v>4851</v>
      </c>
      <c r="G176" s="210"/>
      <c r="H176" s="214">
        <v>38.64</v>
      </c>
      <c r="I176" s="215"/>
      <c r="J176" s="210"/>
      <c r="K176" s="210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256</v>
      </c>
      <c r="AU176" s="220" t="s">
        <v>88</v>
      </c>
      <c r="AV176" s="12" t="s">
        <v>88</v>
      </c>
      <c r="AW176" s="12" t="s">
        <v>4</v>
      </c>
      <c r="AX176" s="12" t="s">
        <v>14</v>
      </c>
      <c r="AY176" s="220" t="s">
        <v>241</v>
      </c>
    </row>
    <row r="177" spans="1:65" s="1" customFormat="1" ht="16.5" customHeight="1" x14ac:dyDescent="0.2">
      <c r="A177" s="34"/>
      <c r="B177" s="35"/>
      <c r="C177" s="250" t="s">
        <v>332</v>
      </c>
      <c r="D177" s="250" t="s">
        <v>716</v>
      </c>
      <c r="E177" s="251" t="s">
        <v>2825</v>
      </c>
      <c r="F177" s="252" t="s">
        <v>2826</v>
      </c>
      <c r="G177" s="253" t="s">
        <v>289</v>
      </c>
      <c r="H177" s="254">
        <v>110.4</v>
      </c>
      <c r="I177" s="255">
        <v>6.89</v>
      </c>
      <c r="J177" s="256">
        <f>ROUND(I177*H177,2)</f>
        <v>760.66</v>
      </c>
      <c r="K177" s="252" t="s">
        <v>247</v>
      </c>
      <c r="L177" s="257"/>
      <c r="M177" s="258" t="s">
        <v>1</v>
      </c>
      <c r="N177" s="259" t="s">
        <v>45</v>
      </c>
      <c r="O177" s="71"/>
      <c r="P177" s="200">
        <f>O177*H177</f>
        <v>0</v>
      </c>
      <c r="Q177" s="200">
        <v>4.0000000000000003E-5</v>
      </c>
      <c r="R177" s="200">
        <f>Q177*H177</f>
        <v>4.4160000000000007E-3</v>
      </c>
      <c r="S177" s="200">
        <v>0</v>
      </c>
      <c r="T177" s="201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292</v>
      </c>
      <c r="AT177" s="202" t="s">
        <v>716</v>
      </c>
      <c r="AU177" s="202" t="s">
        <v>88</v>
      </c>
      <c r="AY177" s="17" t="s">
        <v>241</v>
      </c>
      <c r="BE177" s="203">
        <f>IF(N177="základní",J177,0)</f>
        <v>760.66</v>
      </c>
      <c r="BF177" s="203">
        <f>IF(N177="snížená",J177,0)</f>
        <v>0</v>
      </c>
      <c r="BG177" s="203">
        <f>IF(N177="zákl. přenesená",J177,0)</f>
        <v>0</v>
      </c>
      <c r="BH177" s="203">
        <f>IF(N177="sníž. přenesená",J177,0)</f>
        <v>0</v>
      </c>
      <c r="BI177" s="203">
        <f>IF(N177="nulová",J177,0)</f>
        <v>0</v>
      </c>
      <c r="BJ177" s="17" t="s">
        <v>14</v>
      </c>
      <c r="BK177" s="203">
        <f>ROUND(I177*H177,2)</f>
        <v>760.66</v>
      </c>
      <c r="BL177" s="17" t="s">
        <v>175</v>
      </c>
      <c r="BM177" s="202" t="s">
        <v>4852</v>
      </c>
    </row>
    <row r="178" spans="1:65" s="12" customFormat="1" ht="11.25" x14ac:dyDescent="0.2">
      <c r="B178" s="209"/>
      <c r="C178" s="210"/>
      <c r="D178" s="211" t="s">
        <v>256</v>
      </c>
      <c r="E178" s="212" t="s">
        <v>1</v>
      </c>
      <c r="F178" s="213" t="s">
        <v>4853</v>
      </c>
      <c r="G178" s="210"/>
      <c r="H178" s="214">
        <v>110.4</v>
      </c>
      <c r="I178" s="215"/>
      <c r="J178" s="210"/>
      <c r="K178" s="210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256</v>
      </c>
      <c r="AU178" s="220" t="s">
        <v>88</v>
      </c>
      <c r="AV178" s="12" t="s">
        <v>88</v>
      </c>
      <c r="AW178" s="12" t="s">
        <v>36</v>
      </c>
      <c r="AX178" s="12" t="s">
        <v>14</v>
      </c>
      <c r="AY178" s="220" t="s">
        <v>241</v>
      </c>
    </row>
    <row r="179" spans="1:65" s="1" customFormat="1" ht="16.5" customHeight="1" x14ac:dyDescent="0.2">
      <c r="A179" s="34"/>
      <c r="B179" s="35"/>
      <c r="C179" s="250" t="s">
        <v>337</v>
      </c>
      <c r="D179" s="250" t="s">
        <v>716</v>
      </c>
      <c r="E179" s="251" t="s">
        <v>2829</v>
      </c>
      <c r="F179" s="252" t="s">
        <v>2830</v>
      </c>
      <c r="G179" s="253" t="s">
        <v>289</v>
      </c>
      <c r="H179" s="254">
        <v>50</v>
      </c>
      <c r="I179" s="255">
        <v>4.13</v>
      </c>
      <c r="J179" s="256">
        <f>ROUND(I179*H179,2)</f>
        <v>206.5</v>
      </c>
      <c r="K179" s="252" t="s">
        <v>247</v>
      </c>
      <c r="L179" s="257"/>
      <c r="M179" s="258" t="s">
        <v>1</v>
      </c>
      <c r="N179" s="259" t="s">
        <v>45</v>
      </c>
      <c r="O179" s="71"/>
      <c r="P179" s="200">
        <f>O179*H179</f>
        <v>0</v>
      </c>
      <c r="Q179" s="200">
        <v>2.0000000000000002E-5</v>
      </c>
      <c r="R179" s="200">
        <f>Q179*H179</f>
        <v>1E-3</v>
      </c>
      <c r="S179" s="200">
        <v>0</v>
      </c>
      <c r="T179" s="201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292</v>
      </c>
      <c r="AT179" s="202" t="s">
        <v>716</v>
      </c>
      <c r="AU179" s="202" t="s">
        <v>88</v>
      </c>
      <c r="AY179" s="17" t="s">
        <v>241</v>
      </c>
      <c r="BE179" s="203">
        <f>IF(N179="základní",J179,0)</f>
        <v>206.5</v>
      </c>
      <c r="BF179" s="203">
        <f>IF(N179="snížená",J179,0)</f>
        <v>0</v>
      </c>
      <c r="BG179" s="203">
        <f>IF(N179="zákl. přenesená",J179,0)</f>
        <v>0</v>
      </c>
      <c r="BH179" s="203">
        <f>IF(N179="sníž. přenesená",J179,0)</f>
        <v>0</v>
      </c>
      <c r="BI179" s="203">
        <f>IF(N179="nulová",J179,0)</f>
        <v>0</v>
      </c>
      <c r="BJ179" s="17" t="s">
        <v>14</v>
      </c>
      <c r="BK179" s="203">
        <f>ROUND(I179*H179,2)</f>
        <v>206.5</v>
      </c>
      <c r="BL179" s="17" t="s">
        <v>175</v>
      </c>
      <c r="BM179" s="202" t="s">
        <v>4854</v>
      </c>
    </row>
    <row r="180" spans="1:65" s="11" customFormat="1" ht="22.9" customHeight="1" x14ac:dyDescent="0.2">
      <c r="B180" s="175"/>
      <c r="C180" s="176"/>
      <c r="D180" s="177" t="s">
        <v>79</v>
      </c>
      <c r="E180" s="189" t="s">
        <v>1097</v>
      </c>
      <c r="F180" s="189" t="s">
        <v>1098</v>
      </c>
      <c r="G180" s="176"/>
      <c r="H180" s="176"/>
      <c r="I180" s="179"/>
      <c r="J180" s="190">
        <f>BK180</f>
        <v>1135.47</v>
      </c>
      <c r="K180" s="176"/>
      <c r="L180" s="181"/>
      <c r="M180" s="182"/>
      <c r="N180" s="183"/>
      <c r="O180" s="183"/>
      <c r="P180" s="184">
        <f>SUM(P181:P182)</f>
        <v>0</v>
      </c>
      <c r="Q180" s="183"/>
      <c r="R180" s="184">
        <f>SUM(R181:R182)</f>
        <v>0</v>
      </c>
      <c r="S180" s="183"/>
      <c r="T180" s="185">
        <f>SUM(T181:T182)</f>
        <v>0</v>
      </c>
      <c r="AR180" s="186" t="s">
        <v>14</v>
      </c>
      <c r="AT180" s="187" t="s">
        <v>79</v>
      </c>
      <c r="AU180" s="187" t="s">
        <v>14</v>
      </c>
      <c r="AY180" s="186" t="s">
        <v>241</v>
      </c>
      <c r="BK180" s="188">
        <f>SUM(BK181:BK182)</f>
        <v>1135.47</v>
      </c>
    </row>
    <row r="181" spans="1:65" s="1" customFormat="1" ht="24.2" customHeight="1" x14ac:dyDescent="0.2">
      <c r="A181" s="34"/>
      <c r="B181" s="35"/>
      <c r="C181" s="191" t="s">
        <v>342</v>
      </c>
      <c r="D181" s="191" t="s">
        <v>243</v>
      </c>
      <c r="E181" s="192" t="s">
        <v>2832</v>
      </c>
      <c r="F181" s="193" t="s">
        <v>2833</v>
      </c>
      <c r="G181" s="194" t="s">
        <v>467</v>
      </c>
      <c r="H181" s="195">
        <v>4.1230000000000002</v>
      </c>
      <c r="I181" s="196">
        <v>275.39999999999998</v>
      </c>
      <c r="J181" s="197">
        <f>ROUND(I181*H181,2)</f>
        <v>1135.47</v>
      </c>
      <c r="K181" s="193" t="s">
        <v>247</v>
      </c>
      <c r="L181" s="39"/>
      <c r="M181" s="198" t="s">
        <v>1</v>
      </c>
      <c r="N181" s="199" t="s">
        <v>45</v>
      </c>
      <c r="O181" s="71"/>
      <c r="P181" s="200">
        <f>O181*H181</f>
        <v>0</v>
      </c>
      <c r="Q181" s="200">
        <v>0</v>
      </c>
      <c r="R181" s="200">
        <f>Q181*H181</f>
        <v>0</v>
      </c>
      <c r="S181" s="200">
        <v>0</v>
      </c>
      <c r="T181" s="201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88</v>
      </c>
      <c r="AY181" s="17" t="s">
        <v>241</v>
      </c>
      <c r="BE181" s="203">
        <f>IF(N181="základní",J181,0)</f>
        <v>1135.47</v>
      </c>
      <c r="BF181" s="203">
        <f>IF(N181="snížená",J181,0)</f>
        <v>0</v>
      </c>
      <c r="BG181" s="203">
        <f>IF(N181="zákl. přenesená",J181,0)</f>
        <v>0</v>
      </c>
      <c r="BH181" s="203">
        <f>IF(N181="sníž. přenesená",J181,0)</f>
        <v>0</v>
      </c>
      <c r="BI181" s="203">
        <f>IF(N181="nulová",J181,0)</f>
        <v>0</v>
      </c>
      <c r="BJ181" s="17" t="s">
        <v>14</v>
      </c>
      <c r="BK181" s="203">
        <f>ROUND(I181*H181,2)</f>
        <v>1135.47</v>
      </c>
      <c r="BL181" s="17" t="s">
        <v>175</v>
      </c>
      <c r="BM181" s="202" t="s">
        <v>4855</v>
      </c>
    </row>
    <row r="182" spans="1:65" s="1" customFormat="1" ht="11.25" x14ac:dyDescent="0.2">
      <c r="A182" s="34"/>
      <c r="B182" s="35"/>
      <c r="C182" s="36"/>
      <c r="D182" s="204" t="s">
        <v>249</v>
      </c>
      <c r="E182" s="36"/>
      <c r="F182" s="205" t="s">
        <v>2835</v>
      </c>
      <c r="G182" s="36"/>
      <c r="H182" s="36"/>
      <c r="I182" s="206"/>
      <c r="J182" s="36"/>
      <c r="K182" s="36"/>
      <c r="L182" s="39"/>
      <c r="M182" s="260"/>
      <c r="N182" s="261"/>
      <c r="O182" s="244"/>
      <c r="P182" s="244"/>
      <c r="Q182" s="244"/>
      <c r="R182" s="244"/>
      <c r="S182" s="244"/>
      <c r="T182" s="26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249</v>
      </c>
      <c r="AU182" s="17" t="s">
        <v>88</v>
      </c>
    </row>
    <row r="183" spans="1:65" s="1" customFormat="1" ht="6.95" customHeight="1" x14ac:dyDescent="0.2">
      <c r="A183" s="34"/>
      <c r="B183" s="54"/>
      <c r="C183" s="55"/>
      <c r="D183" s="55"/>
      <c r="E183" s="55"/>
      <c r="F183" s="55"/>
      <c r="G183" s="55"/>
      <c r="H183" s="55"/>
      <c r="I183" s="55"/>
      <c r="J183" s="55"/>
      <c r="K183" s="55"/>
      <c r="L183" s="39"/>
      <c r="M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</sheetData>
  <sheetProtection password="CC35" sheet="1" objects="1" scenarios="1" formatColumns="0" formatRows="0" autoFilter="0"/>
  <autoFilter ref="C127:K182" xr:uid="{00000000-0009-0000-0000-00000F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8" r:id="rId1" xr:uid="{00000000-0004-0000-0F00-000000000000}"/>
    <hyperlink ref="F140" r:id="rId2" xr:uid="{00000000-0004-0000-0F00-000001000000}"/>
    <hyperlink ref="F142" r:id="rId3" xr:uid="{00000000-0004-0000-0F00-000002000000}"/>
    <hyperlink ref="F145" r:id="rId4" xr:uid="{00000000-0004-0000-0F00-000003000000}"/>
    <hyperlink ref="F151" r:id="rId5" xr:uid="{00000000-0004-0000-0F00-000004000000}"/>
    <hyperlink ref="F162" r:id="rId6" xr:uid="{00000000-0004-0000-0F00-000005000000}"/>
    <hyperlink ref="F167" r:id="rId7" xr:uid="{00000000-0004-0000-0F00-000006000000}"/>
    <hyperlink ref="F172" r:id="rId8" xr:uid="{00000000-0004-0000-0F00-000007000000}"/>
    <hyperlink ref="F182" r:id="rId9" xr:uid="{00000000-0004-0000-0F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65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150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4856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ROUND(J127, 2)</f>
        <v>334227.96999999997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ROUND((SUM(BE127:BE164)),  2)</f>
        <v>334227.96999999997</v>
      </c>
      <c r="G37" s="34"/>
      <c r="H37" s="34"/>
      <c r="I37" s="130">
        <v>0.21</v>
      </c>
      <c r="J37" s="129">
        <f>ROUND(((SUM(BE127:BE164))*I37),  2)</f>
        <v>70187.87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ROUND((SUM(BF127:BF164)),  2)</f>
        <v>0</v>
      </c>
      <c r="G38" s="34"/>
      <c r="H38" s="34"/>
      <c r="I38" s="130">
        <v>0.15</v>
      </c>
      <c r="J38" s="129">
        <f>ROUND(((SUM(BF127:BF164))*I38),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ROUND((SUM(BG127:BG164)),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ROUND((SUM(BH127:BH164)),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ROUND((SUM(BI127:BI164)),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404415.83999999997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04.5 - Terénní a sadové úpravy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J127</f>
        <v>334227.97000000003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J128</f>
        <v>334227.97000000003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J129</f>
        <v>334189.41000000003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503</v>
      </c>
      <c r="E103" s="161"/>
      <c r="F103" s="161"/>
      <c r="G103" s="161"/>
      <c r="H103" s="161"/>
      <c r="I103" s="161"/>
      <c r="J103" s="162">
        <f>J162</f>
        <v>38.56</v>
      </c>
      <c r="K103" s="103"/>
      <c r="L103" s="163"/>
    </row>
    <row r="104" spans="1:47" s="1" customFormat="1" ht="21.75" customHeight="1" x14ac:dyDescent="0.2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47" s="1" customFormat="1" ht="6.95" customHeight="1" x14ac:dyDescent="0.2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47" s="1" customFormat="1" ht="6.95" customHeight="1" x14ac:dyDescent="0.2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24.95" customHeight="1" x14ac:dyDescent="0.2">
      <c r="A110" s="34"/>
      <c r="B110" s="35"/>
      <c r="C110" s="23" t="s">
        <v>226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6.95" customHeight="1" x14ac:dyDescent="0.2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 x14ac:dyDescent="0.2">
      <c r="A112" s="34"/>
      <c r="B112" s="35"/>
      <c r="C112" s="29" t="s">
        <v>16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26.25" customHeight="1" x14ac:dyDescent="0.2">
      <c r="A113" s="34"/>
      <c r="B113" s="35"/>
      <c r="C113" s="36"/>
      <c r="D113" s="36"/>
      <c r="E113" s="345" t="str">
        <f>E7</f>
        <v>Zaječov rozšíření a intenzifikace ČOV Horní Kváň - kanalizace a vodovod</v>
      </c>
      <c r="F113" s="346"/>
      <c r="G113" s="346"/>
      <c r="H113" s="34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ht="12" customHeight="1" x14ac:dyDescent="0.2">
      <c r="B114" s="21"/>
      <c r="C114" s="29" t="s">
        <v>211</v>
      </c>
      <c r="D114" s="22"/>
      <c r="E114" s="22"/>
      <c r="F114" s="22"/>
      <c r="G114" s="22"/>
      <c r="H114" s="22"/>
      <c r="I114" s="22"/>
      <c r="J114" s="22"/>
      <c r="K114" s="22"/>
      <c r="L114" s="20"/>
    </row>
    <row r="115" spans="1:63" ht="16.5" customHeight="1" x14ac:dyDescent="0.2">
      <c r="B115" s="21"/>
      <c r="C115" s="22"/>
      <c r="D115" s="22"/>
      <c r="E115" s="345" t="s">
        <v>212</v>
      </c>
      <c r="F115" s="319"/>
      <c r="G115" s="319"/>
      <c r="H115" s="319"/>
      <c r="I115" s="22"/>
      <c r="J115" s="22"/>
      <c r="K115" s="22"/>
      <c r="L115" s="20"/>
    </row>
    <row r="116" spans="1:63" ht="12" customHeight="1" x14ac:dyDescent="0.2">
      <c r="B116" s="21"/>
      <c r="C116" s="29" t="s">
        <v>213</v>
      </c>
      <c r="D116" s="22"/>
      <c r="E116" s="22"/>
      <c r="F116" s="22"/>
      <c r="G116" s="22"/>
      <c r="H116" s="22"/>
      <c r="I116" s="22"/>
      <c r="J116" s="22"/>
      <c r="K116" s="22"/>
      <c r="L116" s="20"/>
    </row>
    <row r="117" spans="1:63" s="1" customFormat="1" ht="16.5" customHeight="1" x14ac:dyDescent="0.2">
      <c r="A117" s="34"/>
      <c r="B117" s="35"/>
      <c r="C117" s="36"/>
      <c r="D117" s="36"/>
      <c r="E117" s="347" t="s">
        <v>3750</v>
      </c>
      <c r="F117" s="348"/>
      <c r="G117" s="348"/>
      <c r="H117" s="348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2" customHeight="1" x14ac:dyDescent="0.2">
      <c r="A118" s="34"/>
      <c r="B118" s="35"/>
      <c r="C118" s="29" t="s">
        <v>215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6.5" customHeight="1" x14ac:dyDescent="0.2">
      <c r="A119" s="34"/>
      <c r="B119" s="35"/>
      <c r="C119" s="36"/>
      <c r="D119" s="36"/>
      <c r="E119" s="334" t="str">
        <f>E13</f>
        <v>SO 04.5 - Terénní a sadové úpravy</v>
      </c>
      <c r="F119" s="348"/>
      <c r="G119" s="348"/>
      <c r="H119" s="348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6.95" customHeight="1" x14ac:dyDescent="0.2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12" customHeight="1" x14ac:dyDescent="0.2">
      <c r="A121" s="34"/>
      <c r="B121" s="35"/>
      <c r="C121" s="29" t="s">
        <v>20</v>
      </c>
      <c r="D121" s="36"/>
      <c r="E121" s="36"/>
      <c r="F121" s="27" t="str">
        <f>F16</f>
        <v>obec Zaječov, místní část Kvaň, Nová Ves</v>
      </c>
      <c r="G121" s="36"/>
      <c r="H121" s="36"/>
      <c r="I121" s="29" t="s">
        <v>22</v>
      </c>
      <c r="J121" s="66" t="str">
        <f>IF(J16="","",J16)</f>
        <v>18. 8. 2021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6.95" customHeight="1" x14ac:dyDescent="0.2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54.4" customHeight="1" x14ac:dyDescent="0.2">
      <c r="A123" s="34"/>
      <c r="B123" s="35"/>
      <c r="C123" s="29" t="s">
        <v>24</v>
      </c>
      <c r="D123" s="36"/>
      <c r="E123" s="36"/>
      <c r="F123" s="27" t="str">
        <f>E19</f>
        <v>Obec Zaječov, Zaječov 265, 267 63 Zaječov</v>
      </c>
      <c r="G123" s="36"/>
      <c r="H123" s="36"/>
      <c r="I123" s="29" t="s">
        <v>32</v>
      </c>
      <c r="J123" s="32" t="str">
        <f>E25</f>
        <v>PIK VÍTEK s.r.o.,Kořenského 1025/7, 150 00 Praha 5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5.2" customHeight="1" x14ac:dyDescent="0.2">
      <c r="A124" s="34"/>
      <c r="B124" s="35"/>
      <c r="C124" s="29" t="s">
        <v>30</v>
      </c>
      <c r="D124" s="36"/>
      <c r="E124" s="36"/>
      <c r="F124" s="27" t="str">
        <f>IF(E22="","",E22)</f>
        <v>Vyplň údaj</v>
      </c>
      <c r="G124" s="36"/>
      <c r="H124" s="36"/>
      <c r="I124" s="29" t="s">
        <v>37</v>
      </c>
      <c r="J124" s="32" t="str">
        <f>E28</f>
        <v xml:space="preserve"> 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0.3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0" customFormat="1" ht="29.25" customHeight="1" x14ac:dyDescent="0.2">
      <c r="A126" s="164"/>
      <c r="B126" s="165"/>
      <c r="C126" s="166" t="s">
        <v>227</v>
      </c>
      <c r="D126" s="167" t="s">
        <v>65</v>
      </c>
      <c r="E126" s="167" t="s">
        <v>61</v>
      </c>
      <c r="F126" s="167" t="s">
        <v>62</v>
      </c>
      <c r="G126" s="167" t="s">
        <v>228</v>
      </c>
      <c r="H126" s="167" t="s">
        <v>229</v>
      </c>
      <c r="I126" s="167" t="s">
        <v>230</v>
      </c>
      <c r="J126" s="167" t="s">
        <v>219</v>
      </c>
      <c r="K126" s="168" t="s">
        <v>231</v>
      </c>
      <c r="L126" s="169"/>
      <c r="M126" s="75" t="s">
        <v>1</v>
      </c>
      <c r="N126" s="76" t="s">
        <v>44</v>
      </c>
      <c r="O126" s="76" t="s">
        <v>232</v>
      </c>
      <c r="P126" s="76" t="s">
        <v>233</v>
      </c>
      <c r="Q126" s="76" t="s">
        <v>234</v>
      </c>
      <c r="R126" s="76" t="s">
        <v>235</v>
      </c>
      <c r="S126" s="76" t="s">
        <v>236</v>
      </c>
      <c r="T126" s="77" t="s">
        <v>237</v>
      </c>
      <c r="U126" s="164"/>
      <c r="V126" s="164"/>
      <c r="W126" s="164"/>
      <c r="X126" s="164"/>
      <c r="Y126" s="164"/>
      <c r="Z126" s="164"/>
      <c r="AA126" s="164"/>
      <c r="AB126" s="164"/>
      <c r="AC126" s="164"/>
      <c r="AD126" s="164"/>
      <c r="AE126" s="164"/>
    </row>
    <row r="127" spans="1:63" s="1" customFormat="1" ht="22.9" customHeight="1" x14ac:dyDescent="0.25">
      <c r="A127" s="34"/>
      <c r="B127" s="35"/>
      <c r="C127" s="82" t="s">
        <v>238</v>
      </c>
      <c r="D127" s="36"/>
      <c r="E127" s="36"/>
      <c r="F127" s="36"/>
      <c r="G127" s="36"/>
      <c r="H127" s="36"/>
      <c r="I127" s="36"/>
      <c r="J127" s="170">
        <f>BK127</f>
        <v>334227.97000000003</v>
      </c>
      <c r="K127" s="36"/>
      <c r="L127" s="39"/>
      <c r="M127" s="78"/>
      <c r="N127" s="171"/>
      <c r="O127" s="79"/>
      <c r="P127" s="172">
        <f>P128</f>
        <v>0</v>
      </c>
      <c r="Q127" s="79"/>
      <c r="R127" s="172">
        <f>R128</f>
        <v>1.3800000000000002E-2</v>
      </c>
      <c r="S127" s="79"/>
      <c r="T127" s="173">
        <f>T128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7" t="s">
        <v>79</v>
      </c>
      <c r="AU127" s="17" t="s">
        <v>221</v>
      </c>
      <c r="BK127" s="174">
        <f>BK128</f>
        <v>334227.97000000003</v>
      </c>
    </row>
    <row r="128" spans="1:63" s="11" customFormat="1" ht="25.9" customHeight="1" x14ac:dyDescent="0.2">
      <c r="B128" s="175"/>
      <c r="C128" s="176"/>
      <c r="D128" s="177" t="s">
        <v>79</v>
      </c>
      <c r="E128" s="178" t="s">
        <v>239</v>
      </c>
      <c r="F128" s="178" t="s">
        <v>240</v>
      </c>
      <c r="G128" s="176"/>
      <c r="H128" s="176"/>
      <c r="I128" s="179"/>
      <c r="J128" s="180">
        <f>BK128</f>
        <v>334227.97000000003</v>
      </c>
      <c r="K128" s="176"/>
      <c r="L128" s="181"/>
      <c r="M128" s="182"/>
      <c r="N128" s="183"/>
      <c r="O128" s="183"/>
      <c r="P128" s="184">
        <f>P129+P162</f>
        <v>0</v>
      </c>
      <c r="Q128" s="183"/>
      <c r="R128" s="184">
        <f>R129+R162</f>
        <v>1.3800000000000002E-2</v>
      </c>
      <c r="S128" s="183"/>
      <c r="T128" s="185">
        <f>T129+T162</f>
        <v>0</v>
      </c>
      <c r="AR128" s="186" t="s">
        <v>14</v>
      </c>
      <c r="AT128" s="187" t="s">
        <v>79</v>
      </c>
      <c r="AU128" s="187" t="s">
        <v>80</v>
      </c>
      <c r="AY128" s="186" t="s">
        <v>241</v>
      </c>
      <c r="BK128" s="188">
        <f>BK129+BK162</f>
        <v>334227.97000000003</v>
      </c>
    </row>
    <row r="129" spans="1:65" s="11" customFormat="1" ht="22.9" customHeight="1" x14ac:dyDescent="0.2">
      <c r="B129" s="175"/>
      <c r="C129" s="176"/>
      <c r="D129" s="177" t="s">
        <v>79</v>
      </c>
      <c r="E129" s="189" t="s">
        <v>14</v>
      </c>
      <c r="F129" s="189" t="s">
        <v>242</v>
      </c>
      <c r="G129" s="176"/>
      <c r="H129" s="176"/>
      <c r="I129" s="179"/>
      <c r="J129" s="190">
        <f>BK129</f>
        <v>334189.41000000003</v>
      </c>
      <c r="K129" s="176"/>
      <c r="L129" s="181"/>
      <c r="M129" s="182"/>
      <c r="N129" s="183"/>
      <c r="O129" s="183"/>
      <c r="P129" s="184">
        <f>SUM(P130:P161)</f>
        <v>0</v>
      </c>
      <c r="Q129" s="183"/>
      <c r="R129" s="184">
        <f>SUM(R130:R161)</f>
        <v>1.3800000000000002E-2</v>
      </c>
      <c r="S129" s="183"/>
      <c r="T129" s="185">
        <f>SUM(T130:T161)</f>
        <v>0</v>
      </c>
      <c r="AR129" s="186" t="s">
        <v>14</v>
      </c>
      <c r="AT129" s="187" t="s">
        <v>79</v>
      </c>
      <c r="AU129" s="187" t="s">
        <v>14</v>
      </c>
      <c r="AY129" s="186" t="s">
        <v>241</v>
      </c>
      <c r="BK129" s="188">
        <f>SUM(BK130:BK161)</f>
        <v>334189.41000000003</v>
      </c>
    </row>
    <row r="130" spans="1:65" s="1" customFormat="1" ht="37.9" customHeight="1" x14ac:dyDescent="0.2">
      <c r="A130" s="34"/>
      <c r="B130" s="35"/>
      <c r="C130" s="191" t="s">
        <v>14</v>
      </c>
      <c r="D130" s="191" t="s">
        <v>243</v>
      </c>
      <c r="E130" s="192" t="s">
        <v>639</v>
      </c>
      <c r="F130" s="193" t="s">
        <v>640</v>
      </c>
      <c r="G130" s="194" t="s">
        <v>253</v>
      </c>
      <c r="H130" s="195">
        <v>450</v>
      </c>
      <c r="I130" s="196">
        <v>130</v>
      </c>
      <c r="J130" s="197">
        <f>ROUND(I130*H130,2)</f>
        <v>58500</v>
      </c>
      <c r="K130" s="193" t="s">
        <v>247</v>
      </c>
      <c r="L130" s="39"/>
      <c r="M130" s="198" t="s">
        <v>1</v>
      </c>
      <c r="N130" s="199" t="s">
        <v>45</v>
      </c>
      <c r="O130" s="71"/>
      <c r="P130" s="200">
        <f>O130*H130</f>
        <v>0</v>
      </c>
      <c r="Q130" s="200">
        <v>0</v>
      </c>
      <c r="R130" s="200">
        <f>Q130*H130</f>
        <v>0</v>
      </c>
      <c r="S130" s="200">
        <v>0</v>
      </c>
      <c r="T130" s="201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88</v>
      </c>
      <c r="AY130" s="17" t="s">
        <v>241</v>
      </c>
      <c r="BE130" s="203">
        <f>IF(N130="základní",J130,0)</f>
        <v>58500</v>
      </c>
      <c r="BF130" s="203">
        <f>IF(N130="snížená",J130,0)</f>
        <v>0</v>
      </c>
      <c r="BG130" s="203">
        <f>IF(N130="zákl. přenesená",J130,0)</f>
        <v>0</v>
      </c>
      <c r="BH130" s="203">
        <f>IF(N130="sníž. přenesená",J130,0)</f>
        <v>0</v>
      </c>
      <c r="BI130" s="203">
        <f>IF(N130="nulová",J130,0)</f>
        <v>0</v>
      </c>
      <c r="BJ130" s="17" t="s">
        <v>14</v>
      </c>
      <c r="BK130" s="203">
        <f>ROUND(I130*H130,2)</f>
        <v>58500</v>
      </c>
      <c r="BL130" s="17" t="s">
        <v>175</v>
      </c>
      <c r="BM130" s="202" t="s">
        <v>4857</v>
      </c>
    </row>
    <row r="131" spans="1:65" s="1" customFormat="1" ht="11.25" x14ac:dyDescent="0.2">
      <c r="A131" s="34"/>
      <c r="B131" s="35"/>
      <c r="C131" s="36"/>
      <c r="D131" s="204" t="s">
        <v>249</v>
      </c>
      <c r="E131" s="36"/>
      <c r="F131" s="205" t="s">
        <v>642</v>
      </c>
      <c r="G131" s="36"/>
      <c r="H131" s="36"/>
      <c r="I131" s="206"/>
      <c r="J131" s="36"/>
      <c r="K131" s="36"/>
      <c r="L131" s="39"/>
      <c r="M131" s="207"/>
      <c r="N131" s="208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7" t="s">
        <v>249</v>
      </c>
      <c r="AU131" s="17" t="s">
        <v>88</v>
      </c>
    </row>
    <row r="132" spans="1:65" s="14" customFormat="1" ht="11.25" x14ac:dyDescent="0.2">
      <c r="B132" s="232"/>
      <c r="C132" s="233"/>
      <c r="D132" s="211" t="s">
        <v>256</v>
      </c>
      <c r="E132" s="234" t="s">
        <v>1</v>
      </c>
      <c r="F132" s="235" t="s">
        <v>4858</v>
      </c>
      <c r="G132" s="233"/>
      <c r="H132" s="234" t="s">
        <v>1</v>
      </c>
      <c r="I132" s="236"/>
      <c r="J132" s="233"/>
      <c r="K132" s="233"/>
      <c r="L132" s="237"/>
      <c r="M132" s="238"/>
      <c r="N132" s="239"/>
      <c r="O132" s="239"/>
      <c r="P132" s="239"/>
      <c r="Q132" s="239"/>
      <c r="R132" s="239"/>
      <c r="S132" s="239"/>
      <c r="T132" s="240"/>
      <c r="AT132" s="241" t="s">
        <v>256</v>
      </c>
      <c r="AU132" s="241" t="s">
        <v>88</v>
      </c>
      <c r="AV132" s="14" t="s">
        <v>14</v>
      </c>
      <c r="AW132" s="14" t="s">
        <v>36</v>
      </c>
      <c r="AX132" s="14" t="s">
        <v>80</v>
      </c>
      <c r="AY132" s="241" t="s">
        <v>241</v>
      </c>
    </row>
    <row r="133" spans="1:65" s="12" customFormat="1" ht="11.25" x14ac:dyDescent="0.2">
      <c r="B133" s="209"/>
      <c r="C133" s="210"/>
      <c r="D133" s="211" t="s">
        <v>256</v>
      </c>
      <c r="E133" s="212" t="s">
        <v>1</v>
      </c>
      <c r="F133" s="213" t="s">
        <v>4859</v>
      </c>
      <c r="G133" s="210"/>
      <c r="H133" s="214">
        <v>450</v>
      </c>
      <c r="I133" s="215"/>
      <c r="J133" s="210"/>
      <c r="K133" s="210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256</v>
      </c>
      <c r="AU133" s="220" t="s">
        <v>88</v>
      </c>
      <c r="AV133" s="12" t="s">
        <v>88</v>
      </c>
      <c r="AW133" s="12" t="s">
        <v>36</v>
      </c>
      <c r="AX133" s="12" t="s">
        <v>80</v>
      </c>
      <c r="AY133" s="220" t="s">
        <v>241</v>
      </c>
    </row>
    <row r="134" spans="1:65" s="13" customFormat="1" ht="11.25" x14ac:dyDescent="0.2">
      <c r="B134" s="221"/>
      <c r="C134" s="222"/>
      <c r="D134" s="211" t="s">
        <v>256</v>
      </c>
      <c r="E134" s="223" t="s">
        <v>1</v>
      </c>
      <c r="F134" s="224" t="s">
        <v>258</v>
      </c>
      <c r="G134" s="222"/>
      <c r="H134" s="225">
        <v>450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256</v>
      </c>
      <c r="AU134" s="231" t="s">
        <v>88</v>
      </c>
      <c r="AV134" s="13" t="s">
        <v>175</v>
      </c>
      <c r="AW134" s="13" t="s">
        <v>36</v>
      </c>
      <c r="AX134" s="13" t="s">
        <v>14</v>
      </c>
      <c r="AY134" s="231" t="s">
        <v>241</v>
      </c>
    </row>
    <row r="135" spans="1:65" s="1" customFormat="1" ht="24.2" customHeight="1" x14ac:dyDescent="0.2">
      <c r="A135" s="34"/>
      <c r="B135" s="35"/>
      <c r="C135" s="191" t="s">
        <v>88</v>
      </c>
      <c r="D135" s="191" t="s">
        <v>243</v>
      </c>
      <c r="E135" s="192" t="s">
        <v>681</v>
      </c>
      <c r="F135" s="193" t="s">
        <v>682</v>
      </c>
      <c r="G135" s="194" t="s">
        <v>253</v>
      </c>
      <c r="H135" s="195">
        <v>450</v>
      </c>
      <c r="I135" s="196">
        <v>150.96</v>
      </c>
      <c r="J135" s="197">
        <f>ROUND(I135*H135,2)</f>
        <v>67932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67932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67932</v>
      </c>
      <c r="BL135" s="17" t="s">
        <v>175</v>
      </c>
      <c r="BM135" s="202" t="s">
        <v>4860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684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4" customFormat="1" ht="11.25" x14ac:dyDescent="0.2">
      <c r="B137" s="232"/>
      <c r="C137" s="233"/>
      <c r="D137" s="211" t="s">
        <v>256</v>
      </c>
      <c r="E137" s="234" t="s">
        <v>1</v>
      </c>
      <c r="F137" s="235" t="s">
        <v>4861</v>
      </c>
      <c r="G137" s="233"/>
      <c r="H137" s="234" t="s">
        <v>1</v>
      </c>
      <c r="I137" s="236"/>
      <c r="J137" s="233"/>
      <c r="K137" s="233"/>
      <c r="L137" s="237"/>
      <c r="M137" s="238"/>
      <c r="N137" s="239"/>
      <c r="O137" s="239"/>
      <c r="P137" s="239"/>
      <c r="Q137" s="239"/>
      <c r="R137" s="239"/>
      <c r="S137" s="239"/>
      <c r="T137" s="240"/>
      <c r="AT137" s="241" t="s">
        <v>256</v>
      </c>
      <c r="AU137" s="241" t="s">
        <v>88</v>
      </c>
      <c r="AV137" s="14" t="s">
        <v>14</v>
      </c>
      <c r="AW137" s="14" t="s">
        <v>36</v>
      </c>
      <c r="AX137" s="14" t="s">
        <v>80</v>
      </c>
      <c r="AY137" s="241" t="s">
        <v>241</v>
      </c>
    </row>
    <row r="138" spans="1:65" s="12" customFormat="1" ht="11.25" x14ac:dyDescent="0.2">
      <c r="B138" s="209"/>
      <c r="C138" s="210"/>
      <c r="D138" s="211" t="s">
        <v>256</v>
      </c>
      <c r="E138" s="212" t="s">
        <v>1</v>
      </c>
      <c r="F138" s="213" t="s">
        <v>4859</v>
      </c>
      <c r="G138" s="210"/>
      <c r="H138" s="214">
        <v>450</v>
      </c>
      <c r="I138" s="215"/>
      <c r="J138" s="210"/>
      <c r="K138" s="210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256</v>
      </c>
      <c r="AU138" s="220" t="s">
        <v>88</v>
      </c>
      <c r="AV138" s="12" t="s">
        <v>88</v>
      </c>
      <c r="AW138" s="12" t="s">
        <v>36</v>
      </c>
      <c r="AX138" s="12" t="s">
        <v>80</v>
      </c>
      <c r="AY138" s="220" t="s">
        <v>241</v>
      </c>
    </row>
    <row r="139" spans="1:65" s="13" customFormat="1" ht="11.25" x14ac:dyDescent="0.2">
      <c r="B139" s="221"/>
      <c r="C139" s="222"/>
      <c r="D139" s="211" t="s">
        <v>256</v>
      </c>
      <c r="E139" s="223" t="s">
        <v>1</v>
      </c>
      <c r="F139" s="224" t="s">
        <v>258</v>
      </c>
      <c r="G139" s="222"/>
      <c r="H139" s="225">
        <v>450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256</v>
      </c>
      <c r="AU139" s="231" t="s">
        <v>88</v>
      </c>
      <c r="AV139" s="13" t="s">
        <v>175</v>
      </c>
      <c r="AW139" s="13" t="s">
        <v>36</v>
      </c>
      <c r="AX139" s="13" t="s">
        <v>14</v>
      </c>
      <c r="AY139" s="231" t="s">
        <v>241</v>
      </c>
    </row>
    <row r="140" spans="1:65" s="1" customFormat="1" ht="24.2" customHeight="1" x14ac:dyDescent="0.2">
      <c r="A140" s="34"/>
      <c r="B140" s="35"/>
      <c r="C140" s="191" t="s">
        <v>96</v>
      </c>
      <c r="D140" s="191" t="s">
        <v>243</v>
      </c>
      <c r="E140" s="192" t="s">
        <v>692</v>
      </c>
      <c r="F140" s="193" t="s">
        <v>693</v>
      </c>
      <c r="G140" s="194" t="s">
        <v>253</v>
      </c>
      <c r="H140" s="195">
        <v>450</v>
      </c>
      <c r="I140" s="196">
        <v>137.69999999999999</v>
      </c>
      <c r="J140" s="197">
        <f>ROUND(I140*H140,2)</f>
        <v>61965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61965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61965</v>
      </c>
      <c r="BL140" s="17" t="s">
        <v>175</v>
      </c>
      <c r="BM140" s="202" t="s">
        <v>4862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695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" customFormat="1" ht="33" customHeight="1" x14ac:dyDescent="0.2">
      <c r="A142" s="34"/>
      <c r="B142" s="35"/>
      <c r="C142" s="191" t="s">
        <v>175</v>
      </c>
      <c r="D142" s="191" t="s">
        <v>243</v>
      </c>
      <c r="E142" s="192" t="s">
        <v>4863</v>
      </c>
      <c r="F142" s="193" t="s">
        <v>4864</v>
      </c>
      <c r="G142" s="194" t="s">
        <v>246</v>
      </c>
      <c r="H142" s="195">
        <v>400</v>
      </c>
      <c r="I142" s="196">
        <v>55.08</v>
      </c>
      <c r="J142" s="197">
        <f>ROUND(I142*H142,2)</f>
        <v>22032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22032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22032</v>
      </c>
      <c r="BL142" s="17" t="s">
        <v>175</v>
      </c>
      <c r="BM142" s="202" t="s">
        <v>4865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4866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" customFormat="1" ht="24.2" customHeight="1" x14ac:dyDescent="0.2">
      <c r="A144" s="34"/>
      <c r="B144" s="35"/>
      <c r="C144" s="191" t="s">
        <v>269</v>
      </c>
      <c r="D144" s="191" t="s">
        <v>243</v>
      </c>
      <c r="E144" s="192" t="s">
        <v>4867</v>
      </c>
      <c r="F144" s="193" t="s">
        <v>4868</v>
      </c>
      <c r="G144" s="194" t="s">
        <v>246</v>
      </c>
      <c r="H144" s="195">
        <v>690</v>
      </c>
      <c r="I144" s="196">
        <v>27.54</v>
      </c>
      <c r="J144" s="197">
        <f>ROUND(I144*H144,2)</f>
        <v>19002.599999999999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19002.599999999999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19002.599999999999</v>
      </c>
      <c r="BL144" s="17" t="s">
        <v>175</v>
      </c>
      <c r="BM144" s="202" t="s">
        <v>4869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4870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" customFormat="1" ht="16.5" customHeight="1" x14ac:dyDescent="0.2">
      <c r="A146" s="34"/>
      <c r="B146" s="35"/>
      <c r="C146" s="250" t="s">
        <v>277</v>
      </c>
      <c r="D146" s="250" t="s">
        <v>716</v>
      </c>
      <c r="E146" s="251" t="s">
        <v>767</v>
      </c>
      <c r="F146" s="252" t="s">
        <v>768</v>
      </c>
      <c r="G146" s="253" t="s">
        <v>769</v>
      </c>
      <c r="H146" s="254">
        <v>13.8</v>
      </c>
      <c r="I146" s="255">
        <v>165.24</v>
      </c>
      <c r="J146" s="256">
        <f>ROUND(I146*H146,2)</f>
        <v>2280.31</v>
      </c>
      <c r="K146" s="252" t="s">
        <v>247</v>
      </c>
      <c r="L146" s="257"/>
      <c r="M146" s="258" t="s">
        <v>1</v>
      </c>
      <c r="N146" s="259" t="s">
        <v>45</v>
      </c>
      <c r="O146" s="71"/>
      <c r="P146" s="200">
        <f>O146*H146</f>
        <v>0</v>
      </c>
      <c r="Q146" s="200">
        <v>1E-3</v>
      </c>
      <c r="R146" s="200">
        <f>Q146*H146</f>
        <v>1.3800000000000002E-2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292</v>
      </c>
      <c r="AT146" s="202" t="s">
        <v>716</v>
      </c>
      <c r="AU146" s="202" t="s">
        <v>88</v>
      </c>
      <c r="AY146" s="17" t="s">
        <v>241</v>
      </c>
      <c r="BE146" s="203">
        <f>IF(N146="základní",J146,0)</f>
        <v>2280.31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14</v>
      </c>
      <c r="BK146" s="203">
        <f>ROUND(I146*H146,2)</f>
        <v>2280.31</v>
      </c>
      <c r="BL146" s="17" t="s">
        <v>175</v>
      </c>
      <c r="BM146" s="202" t="s">
        <v>4871</v>
      </c>
    </row>
    <row r="147" spans="1:65" s="12" customFormat="1" ht="11.25" x14ac:dyDescent="0.2">
      <c r="B147" s="209"/>
      <c r="C147" s="210"/>
      <c r="D147" s="211" t="s">
        <v>256</v>
      </c>
      <c r="E147" s="210"/>
      <c r="F147" s="213" t="s">
        <v>4872</v>
      </c>
      <c r="G147" s="210"/>
      <c r="H147" s="214">
        <v>13.8</v>
      </c>
      <c r="I147" s="215"/>
      <c r="J147" s="210"/>
      <c r="K147" s="210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256</v>
      </c>
      <c r="AU147" s="220" t="s">
        <v>88</v>
      </c>
      <c r="AV147" s="12" t="s">
        <v>88</v>
      </c>
      <c r="AW147" s="12" t="s">
        <v>4</v>
      </c>
      <c r="AX147" s="12" t="s">
        <v>14</v>
      </c>
      <c r="AY147" s="220" t="s">
        <v>241</v>
      </c>
    </row>
    <row r="148" spans="1:65" s="1" customFormat="1" ht="24.2" customHeight="1" x14ac:dyDescent="0.2">
      <c r="A148" s="34"/>
      <c r="B148" s="35"/>
      <c r="C148" s="191" t="s">
        <v>286</v>
      </c>
      <c r="D148" s="191" t="s">
        <v>243</v>
      </c>
      <c r="E148" s="192" t="s">
        <v>773</v>
      </c>
      <c r="F148" s="193" t="s">
        <v>774</v>
      </c>
      <c r="G148" s="194" t="s">
        <v>246</v>
      </c>
      <c r="H148" s="195">
        <v>690</v>
      </c>
      <c r="I148" s="196">
        <v>27.54</v>
      </c>
      <c r="J148" s="197">
        <f>ROUND(I148*H148,2)</f>
        <v>19002.599999999999</v>
      </c>
      <c r="K148" s="193" t="s">
        <v>247</v>
      </c>
      <c r="L148" s="39"/>
      <c r="M148" s="198" t="s">
        <v>1</v>
      </c>
      <c r="N148" s="199" t="s">
        <v>45</v>
      </c>
      <c r="O148" s="71"/>
      <c r="P148" s="200">
        <f>O148*H148</f>
        <v>0</v>
      </c>
      <c r="Q148" s="200">
        <v>0</v>
      </c>
      <c r="R148" s="200">
        <f>Q148*H148</f>
        <v>0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88</v>
      </c>
      <c r="AY148" s="17" t="s">
        <v>241</v>
      </c>
      <c r="BE148" s="203">
        <f>IF(N148="základní",J148,0)</f>
        <v>19002.599999999999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14</v>
      </c>
      <c r="BK148" s="203">
        <f>ROUND(I148*H148,2)</f>
        <v>19002.599999999999</v>
      </c>
      <c r="BL148" s="17" t="s">
        <v>175</v>
      </c>
      <c r="BM148" s="202" t="s">
        <v>4873</v>
      </c>
    </row>
    <row r="149" spans="1:65" s="1" customFormat="1" ht="11.25" x14ac:dyDescent="0.2">
      <c r="A149" s="34"/>
      <c r="B149" s="35"/>
      <c r="C149" s="36"/>
      <c r="D149" s="204" t="s">
        <v>249</v>
      </c>
      <c r="E149" s="36"/>
      <c r="F149" s="205" t="s">
        <v>776</v>
      </c>
      <c r="G149" s="36"/>
      <c r="H149" s="36"/>
      <c r="I149" s="206"/>
      <c r="J149" s="36"/>
      <c r="K149" s="36"/>
      <c r="L149" s="39"/>
      <c r="M149" s="207"/>
      <c r="N149" s="208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249</v>
      </c>
      <c r="AU149" s="17" t="s">
        <v>88</v>
      </c>
    </row>
    <row r="150" spans="1:65" s="1" customFormat="1" ht="24.2" customHeight="1" x14ac:dyDescent="0.2">
      <c r="A150" s="34"/>
      <c r="B150" s="35"/>
      <c r="C150" s="191" t="s">
        <v>292</v>
      </c>
      <c r="D150" s="191" t="s">
        <v>243</v>
      </c>
      <c r="E150" s="192" t="s">
        <v>4874</v>
      </c>
      <c r="F150" s="193" t="s">
        <v>4875</v>
      </c>
      <c r="G150" s="194" t="s">
        <v>246</v>
      </c>
      <c r="H150" s="195">
        <v>320</v>
      </c>
      <c r="I150" s="196">
        <v>41.31</v>
      </c>
      <c r="J150" s="197">
        <f>ROUND(I150*H150,2)</f>
        <v>13219.2</v>
      </c>
      <c r="K150" s="193" t="s">
        <v>247</v>
      </c>
      <c r="L150" s="39"/>
      <c r="M150" s="198" t="s">
        <v>1</v>
      </c>
      <c r="N150" s="199" t="s">
        <v>45</v>
      </c>
      <c r="O150" s="71"/>
      <c r="P150" s="200">
        <f>O150*H150</f>
        <v>0</v>
      </c>
      <c r="Q150" s="200">
        <v>0</v>
      </c>
      <c r="R150" s="200">
        <f>Q150*H150</f>
        <v>0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>IF(N150="základní",J150,0)</f>
        <v>13219.2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13219.2</v>
      </c>
      <c r="BL150" s="17" t="s">
        <v>175</v>
      </c>
      <c r="BM150" s="202" t="s">
        <v>4876</v>
      </c>
    </row>
    <row r="151" spans="1:65" s="1" customFormat="1" ht="11.25" x14ac:dyDescent="0.2">
      <c r="A151" s="34"/>
      <c r="B151" s="35"/>
      <c r="C151" s="36"/>
      <c r="D151" s="204" t="s">
        <v>249</v>
      </c>
      <c r="E151" s="36"/>
      <c r="F151" s="205" t="s">
        <v>4877</v>
      </c>
      <c r="G151" s="36"/>
      <c r="H151" s="36"/>
      <c r="I151" s="206"/>
      <c r="J151" s="36"/>
      <c r="K151" s="36"/>
      <c r="L151" s="39"/>
      <c r="M151" s="207"/>
      <c r="N151" s="208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249</v>
      </c>
      <c r="AU151" s="17" t="s">
        <v>88</v>
      </c>
    </row>
    <row r="152" spans="1:65" s="1" customFormat="1" ht="16.5" customHeight="1" x14ac:dyDescent="0.2">
      <c r="A152" s="34"/>
      <c r="B152" s="35"/>
      <c r="C152" s="191" t="s">
        <v>275</v>
      </c>
      <c r="D152" s="191" t="s">
        <v>243</v>
      </c>
      <c r="E152" s="192" t="s">
        <v>4878</v>
      </c>
      <c r="F152" s="193" t="s">
        <v>4879</v>
      </c>
      <c r="G152" s="194" t="s">
        <v>246</v>
      </c>
      <c r="H152" s="195">
        <v>320</v>
      </c>
      <c r="I152" s="196">
        <v>82.61</v>
      </c>
      <c r="J152" s="197">
        <f>ROUND(I152*H152,2)</f>
        <v>26435.200000000001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26435.200000000001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26435.200000000001</v>
      </c>
      <c r="BL152" s="17" t="s">
        <v>175</v>
      </c>
      <c r="BM152" s="202" t="s">
        <v>4880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4881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" customFormat="1" ht="33" customHeight="1" x14ac:dyDescent="0.2">
      <c r="A154" s="34"/>
      <c r="B154" s="35"/>
      <c r="C154" s="191" t="s">
        <v>301</v>
      </c>
      <c r="D154" s="191" t="s">
        <v>243</v>
      </c>
      <c r="E154" s="192" t="s">
        <v>789</v>
      </c>
      <c r="F154" s="193" t="s">
        <v>790</v>
      </c>
      <c r="G154" s="194" t="s">
        <v>246</v>
      </c>
      <c r="H154" s="195">
        <v>690</v>
      </c>
      <c r="I154" s="196">
        <v>4.13</v>
      </c>
      <c r="J154" s="197">
        <f>ROUND(I154*H154,2)</f>
        <v>2849.7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2849.7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2849.7</v>
      </c>
      <c r="BL154" s="17" t="s">
        <v>175</v>
      </c>
      <c r="BM154" s="202" t="s">
        <v>4882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792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" customFormat="1" ht="24.2" customHeight="1" x14ac:dyDescent="0.2">
      <c r="A156" s="34"/>
      <c r="B156" s="35"/>
      <c r="C156" s="191" t="s">
        <v>305</v>
      </c>
      <c r="D156" s="191" t="s">
        <v>243</v>
      </c>
      <c r="E156" s="192" t="s">
        <v>794</v>
      </c>
      <c r="F156" s="193" t="s">
        <v>795</v>
      </c>
      <c r="G156" s="194" t="s">
        <v>246</v>
      </c>
      <c r="H156" s="195">
        <v>690</v>
      </c>
      <c r="I156" s="196">
        <v>6.89</v>
      </c>
      <c r="J156" s="197">
        <f>ROUND(I156*H156,2)</f>
        <v>4754.1000000000004</v>
      </c>
      <c r="K156" s="193" t="s">
        <v>247</v>
      </c>
      <c r="L156" s="39"/>
      <c r="M156" s="198" t="s">
        <v>1</v>
      </c>
      <c r="N156" s="199" t="s">
        <v>45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88</v>
      </c>
      <c r="AY156" s="17" t="s">
        <v>241</v>
      </c>
      <c r="BE156" s="203">
        <f>IF(N156="základní",J156,0)</f>
        <v>4754.1000000000004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14</v>
      </c>
      <c r="BK156" s="203">
        <f>ROUND(I156*H156,2)</f>
        <v>4754.1000000000004</v>
      </c>
      <c r="BL156" s="17" t="s">
        <v>175</v>
      </c>
      <c r="BM156" s="202" t="s">
        <v>4883</v>
      </c>
    </row>
    <row r="157" spans="1:65" s="1" customFormat="1" ht="11.25" x14ac:dyDescent="0.2">
      <c r="A157" s="34"/>
      <c r="B157" s="35"/>
      <c r="C157" s="36"/>
      <c r="D157" s="204" t="s">
        <v>249</v>
      </c>
      <c r="E157" s="36"/>
      <c r="F157" s="205" t="s">
        <v>797</v>
      </c>
      <c r="G157" s="36"/>
      <c r="H157" s="36"/>
      <c r="I157" s="206"/>
      <c r="J157" s="36"/>
      <c r="K157" s="36"/>
      <c r="L157" s="39"/>
      <c r="M157" s="207"/>
      <c r="N157" s="208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249</v>
      </c>
      <c r="AU157" s="17" t="s">
        <v>88</v>
      </c>
    </row>
    <row r="158" spans="1:65" s="1" customFormat="1" ht="16.5" customHeight="1" x14ac:dyDescent="0.2">
      <c r="A158" s="34"/>
      <c r="B158" s="35"/>
      <c r="C158" s="191" t="s">
        <v>309</v>
      </c>
      <c r="D158" s="191" t="s">
        <v>243</v>
      </c>
      <c r="E158" s="192" t="s">
        <v>4884</v>
      </c>
      <c r="F158" s="193" t="s">
        <v>4885</v>
      </c>
      <c r="G158" s="194" t="s">
        <v>246</v>
      </c>
      <c r="H158" s="195">
        <v>320</v>
      </c>
      <c r="I158" s="196">
        <v>20.66</v>
      </c>
      <c r="J158" s="197">
        <f>ROUND(I158*H158,2)</f>
        <v>6611.2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88</v>
      </c>
      <c r="AY158" s="17" t="s">
        <v>241</v>
      </c>
      <c r="BE158" s="203">
        <f>IF(N158="základní",J158,0)</f>
        <v>6611.2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14</v>
      </c>
      <c r="BK158" s="203">
        <f>ROUND(I158*H158,2)</f>
        <v>6611.2</v>
      </c>
      <c r="BL158" s="17" t="s">
        <v>175</v>
      </c>
      <c r="BM158" s="202" t="s">
        <v>4886</v>
      </c>
    </row>
    <row r="159" spans="1:65" s="1" customFormat="1" ht="37.9" customHeight="1" x14ac:dyDescent="0.2">
      <c r="A159" s="34"/>
      <c r="B159" s="35"/>
      <c r="C159" s="191" t="s">
        <v>316</v>
      </c>
      <c r="D159" s="191" t="s">
        <v>243</v>
      </c>
      <c r="E159" s="192" t="s">
        <v>4887</v>
      </c>
      <c r="F159" s="193" t="s">
        <v>4888</v>
      </c>
      <c r="G159" s="194" t="s">
        <v>295</v>
      </c>
      <c r="H159" s="195">
        <v>9</v>
      </c>
      <c r="I159" s="196">
        <v>1377</v>
      </c>
      <c r="J159" s="197">
        <f>ROUND(I159*H159,2)</f>
        <v>12393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>O159*H159</f>
        <v>0</v>
      </c>
      <c r="Q159" s="200">
        <v>0</v>
      </c>
      <c r="R159" s="200">
        <f>Q159*H159</f>
        <v>0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88</v>
      </c>
      <c r="AY159" s="17" t="s">
        <v>241</v>
      </c>
      <c r="BE159" s="203">
        <f>IF(N159="základní",J159,0)</f>
        <v>12393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14</v>
      </c>
      <c r="BK159" s="203">
        <f>ROUND(I159*H159,2)</f>
        <v>12393</v>
      </c>
      <c r="BL159" s="17" t="s">
        <v>175</v>
      </c>
      <c r="BM159" s="202" t="s">
        <v>4889</v>
      </c>
    </row>
    <row r="160" spans="1:65" s="1" customFormat="1" ht="16.5" customHeight="1" x14ac:dyDescent="0.2">
      <c r="A160" s="34"/>
      <c r="B160" s="35"/>
      <c r="C160" s="250" t="s">
        <v>322</v>
      </c>
      <c r="D160" s="250" t="s">
        <v>716</v>
      </c>
      <c r="E160" s="251" t="s">
        <v>4890</v>
      </c>
      <c r="F160" s="252" t="s">
        <v>4891</v>
      </c>
      <c r="G160" s="253" t="s">
        <v>295</v>
      </c>
      <c r="H160" s="254">
        <v>2</v>
      </c>
      <c r="I160" s="255">
        <v>1377</v>
      </c>
      <c r="J160" s="256">
        <f>ROUND(I160*H160,2)</f>
        <v>2754</v>
      </c>
      <c r="K160" s="252" t="s">
        <v>1</v>
      </c>
      <c r="L160" s="257"/>
      <c r="M160" s="258" t="s">
        <v>1</v>
      </c>
      <c r="N160" s="259" t="s">
        <v>45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292</v>
      </c>
      <c r="AT160" s="202" t="s">
        <v>716</v>
      </c>
      <c r="AU160" s="202" t="s">
        <v>88</v>
      </c>
      <c r="AY160" s="17" t="s">
        <v>241</v>
      </c>
      <c r="BE160" s="203">
        <f>IF(N160="základní",J160,0)</f>
        <v>2754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2754</v>
      </c>
      <c r="BL160" s="17" t="s">
        <v>175</v>
      </c>
      <c r="BM160" s="202" t="s">
        <v>4892</v>
      </c>
    </row>
    <row r="161" spans="1:65" s="1" customFormat="1" ht="16.5" customHeight="1" x14ac:dyDescent="0.2">
      <c r="A161" s="34"/>
      <c r="B161" s="35"/>
      <c r="C161" s="250" t="s">
        <v>8</v>
      </c>
      <c r="D161" s="250" t="s">
        <v>716</v>
      </c>
      <c r="E161" s="251" t="s">
        <v>4893</v>
      </c>
      <c r="F161" s="252" t="s">
        <v>4894</v>
      </c>
      <c r="G161" s="253" t="s">
        <v>295</v>
      </c>
      <c r="H161" s="254">
        <v>7</v>
      </c>
      <c r="I161" s="255">
        <v>2065.5</v>
      </c>
      <c r="J161" s="256">
        <f>ROUND(I161*H161,2)</f>
        <v>14458.5</v>
      </c>
      <c r="K161" s="252" t="s">
        <v>1</v>
      </c>
      <c r="L161" s="257"/>
      <c r="M161" s="258" t="s">
        <v>1</v>
      </c>
      <c r="N161" s="259" t="s">
        <v>45</v>
      </c>
      <c r="O161" s="71"/>
      <c r="P161" s="200">
        <f>O161*H161</f>
        <v>0</v>
      </c>
      <c r="Q161" s="200">
        <v>0</v>
      </c>
      <c r="R161" s="200">
        <f>Q161*H161</f>
        <v>0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292</v>
      </c>
      <c r="AT161" s="202" t="s">
        <v>716</v>
      </c>
      <c r="AU161" s="202" t="s">
        <v>88</v>
      </c>
      <c r="AY161" s="17" t="s">
        <v>241</v>
      </c>
      <c r="BE161" s="203">
        <f>IF(N161="základní",J161,0)</f>
        <v>14458.5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14458.5</v>
      </c>
      <c r="BL161" s="17" t="s">
        <v>175</v>
      </c>
      <c r="BM161" s="202" t="s">
        <v>4895</v>
      </c>
    </row>
    <row r="162" spans="1:65" s="11" customFormat="1" ht="22.9" customHeight="1" x14ac:dyDescent="0.2">
      <c r="B162" s="175"/>
      <c r="C162" s="176"/>
      <c r="D162" s="177" t="s">
        <v>79</v>
      </c>
      <c r="E162" s="189" t="s">
        <v>1097</v>
      </c>
      <c r="F162" s="189" t="s">
        <v>1098</v>
      </c>
      <c r="G162" s="176"/>
      <c r="H162" s="176"/>
      <c r="I162" s="179"/>
      <c r="J162" s="190">
        <f>BK162</f>
        <v>38.56</v>
      </c>
      <c r="K162" s="176"/>
      <c r="L162" s="181"/>
      <c r="M162" s="182"/>
      <c r="N162" s="183"/>
      <c r="O162" s="183"/>
      <c r="P162" s="184">
        <f>SUM(P163:P164)</f>
        <v>0</v>
      </c>
      <c r="Q162" s="183"/>
      <c r="R162" s="184">
        <f>SUM(R163:R164)</f>
        <v>0</v>
      </c>
      <c r="S162" s="183"/>
      <c r="T162" s="185">
        <f>SUM(T163:T164)</f>
        <v>0</v>
      </c>
      <c r="AR162" s="186" t="s">
        <v>14</v>
      </c>
      <c r="AT162" s="187" t="s">
        <v>79</v>
      </c>
      <c r="AU162" s="187" t="s">
        <v>14</v>
      </c>
      <c r="AY162" s="186" t="s">
        <v>241</v>
      </c>
      <c r="BK162" s="188">
        <f>SUM(BK163:BK164)</f>
        <v>38.56</v>
      </c>
    </row>
    <row r="163" spans="1:65" s="1" customFormat="1" ht="24.2" customHeight="1" x14ac:dyDescent="0.2">
      <c r="A163" s="34"/>
      <c r="B163" s="35"/>
      <c r="C163" s="191" t="s">
        <v>332</v>
      </c>
      <c r="D163" s="191" t="s">
        <v>243</v>
      </c>
      <c r="E163" s="192" t="s">
        <v>3830</v>
      </c>
      <c r="F163" s="193" t="s">
        <v>3831</v>
      </c>
      <c r="G163" s="194" t="s">
        <v>467</v>
      </c>
      <c r="H163" s="195">
        <v>1.4E-2</v>
      </c>
      <c r="I163" s="196">
        <v>2754</v>
      </c>
      <c r="J163" s="197">
        <f>ROUND(I163*H163,2)</f>
        <v>38.56</v>
      </c>
      <c r="K163" s="193" t="s">
        <v>247</v>
      </c>
      <c r="L163" s="39"/>
      <c r="M163" s="198" t="s">
        <v>1</v>
      </c>
      <c r="N163" s="199" t="s">
        <v>45</v>
      </c>
      <c r="O163" s="71"/>
      <c r="P163" s="200">
        <f>O163*H163</f>
        <v>0</v>
      </c>
      <c r="Q163" s="200">
        <v>0</v>
      </c>
      <c r="R163" s="200">
        <f>Q163*H163</f>
        <v>0</v>
      </c>
      <c r="S163" s="200">
        <v>0</v>
      </c>
      <c r="T163" s="201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88</v>
      </c>
      <c r="AY163" s="17" t="s">
        <v>241</v>
      </c>
      <c r="BE163" s="203">
        <f>IF(N163="základní",J163,0)</f>
        <v>38.56</v>
      </c>
      <c r="BF163" s="203">
        <f>IF(N163="snížená",J163,0)</f>
        <v>0</v>
      </c>
      <c r="BG163" s="203">
        <f>IF(N163="zákl. přenesená",J163,0)</f>
        <v>0</v>
      </c>
      <c r="BH163" s="203">
        <f>IF(N163="sníž. přenesená",J163,0)</f>
        <v>0</v>
      </c>
      <c r="BI163" s="203">
        <f>IF(N163="nulová",J163,0)</f>
        <v>0</v>
      </c>
      <c r="BJ163" s="17" t="s">
        <v>14</v>
      </c>
      <c r="BK163" s="203">
        <f>ROUND(I163*H163,2)</f>
        <v>38.56</v>
      </c>
      <c r="BL163" s="17" t="s">
        <v>175</v>
      </c>
      <c r="BM163" s="202" t="s">
        <v>4896</v>
      </c>
    </row>
    <row r="164" spans="1:65" s="1" customFormat="1" ht="11.25" x14ac:dyDescent="0.2">
      <c r="A164" s="34"/>
      <c r="B164" s="35"/>
      <c r="C164" s="36"/>
      <c r="D164" s="204" t="s">
        <v>249</v>
      </c>
      <c r="E164" s="36"/>
      <c r="F164" s="205" t="s">
        <v>3833</v>
      </c>
      <c r="G164" s="36"/>
      <c r="H164" s="36"/>
      <c r="I164" s="206"/>
      <c r="J164" s="36"/>
      <c r="K164" s="36"/>
      <c r="L164" s="39"/>
      <c r="M164" s="260"/>
      <c r="N164" s="261"/>
      <c r="O164" s="244"/>
      <c r="P164" s="244"/>
      <c r="Q164" s="244"/>
      <c r="R164" s="244"/>
      <c r="S164" s="244"/>
      <c r="T164" s="26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249</v>
      </c>
      <c r="AU164" s="17" t="s">
        <v>88</v>
      </c>
    </row>
    <row r="165" spans="1:65" s="1" customFormat="1" ht="6.95" customHeight="1" x14ac:dyDescent="0.2">
      <c r="A165" s="34"/>
      <c r="B165" s="54"/>
      <c r="C165" s="55"/>
      <c r="D165" s="55"/>
      <c r="E165" s="55"/>
      <c r="F165" s="55"/>
      <c r="G165" s="55"/>
      <c r="H165" s="55"/>
      <c r="I165" s="55"/>
      <c r="J165" s="55"/>
      <c r="K165" s="55"/>
      <c r="L165" s="39"/>
      <c r="M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sheetProtection password="CC35" sheet="1" objects="1" scenarios="1" formatColumns="0" formatRows="0" autoFilter="0"/>
  <autoFilter ref="C126:K164" xr:uid="{00000000-0009-0000-0000-000010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1" r:id="rId1" xr:uid="{00000000-0004-0000-1000-000000000000}"/>
    <hyperlink ref="F136" r:id="rId2" xr:uid="{00000000-0004-0000-1000-000001000000}"/>
    <hyperlink ref="F141" r:id="rId3" xr:uid="{00000000-0004-0000-1000-000002000000}"/>
    <hyperlink ref="F143" r:id="rId4" xr:uid="{00000000-0004-0000-1000-000003000000}"/>
    <hyperlink ref="F145" r:id="rId5" xr:uid="{00000000-0004-0000-1000-000004000000}"/>
    <hyperlink ref="F149" r:id="rId6" xr:uid="{00000000-0004-0000-1000-000005000000}"/>
    <hyperlink ref="F151" r:id="rId7" xr:uid="{00000000-0004-0000-1000-000006000000}"/>
    <hyperlink ref="F153" r:id="rId8" xr:uid="{00000000-0004-0000-1000-000007000000}"/>
    <hyperlink ref="F155" r:id="rId9" xr:uid="{00000000-0004-0000-1000-000008000000}"/>
    <hyperlink ref="F157" r:id="rId10" xr:uid="{00000000-0004-0000-1000-000009000000}"/>
    <hyperlink ref="F164" r:id="rId11" xr:uid="{00000000-0004-0000-10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69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152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4897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ROUND(J129, 2)</f>
        <v>182299.88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ROUND((SUM(BE129:BE168)),  2)</f>
        <v>182299.88</v>
      </c>
      <c r="G37" s="34"/>
      <c r="H37" s="34"/>
      <c r="I37" s="130">
        <v>0.21</v>
      </c>
      <c r="J37" s="129">
        <f>ROUND(((SUM(BE129:BE168))*I37),  2)</f>
        <v>38282.97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ROUND((SUM(BF129:BF168)),  2)</f>
        <v>0</v>
      </c>
      <c r="G38" s="34"/>
      <c r="H38" s="34"/>
      <c r="I38" s="130">
        <v>0.15</v>
      </c>
      <c r="J38" s="129">
        <f>ROUND(((SUM(BF129:BF168))*I38),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ROUND((SUM(BG129:BG168)),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ROUND((SUM(BH129:BH168)),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ROUND((SUM(BI129:BI168)),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220582.85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04.6 - Zpevněné plochy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J129</f>
        <v>182299.88000000003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222</v>
      </c>
      <c r="E101" s="156"/>
      <c r="F101" s="156"/>
      <c r="G101" s="156"/>
      <c r="H101" s="156"/>
      <c r="I101" s="156"/>
      <c r="J101" s="157">
        <f>J130</f>
        <v>182299.88000000003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223</v>
      </c>
      <c r="E102" s="161"/>
      <c r="F102" s="161"/>
      <c r="G102" s="161"/>
      <c r="H102" s="161"/>
      <c r="I102" s="161"/>
      <c r="J102" s="162">
        <f>J131</f>
        <v>4027.73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500</v>
      </c>
      <c r="E103" s="161"/>
      <c r="F103" s="161"/>
      <c r="G103" s="161"/>
      <c r="H103" s="161"/>
      <c r="I103" s="161"/>
      <c r="J103" s="162">
        <f>J137</f>
        <v>132416.03000000003</v>
      </c>
      <c r="K103" s="103"/>
      <c r="L103" s="163"/>
    </row>
    <row r="104" spans="1:47" s="9" customFormat="1" ht="19.899999999999999" customHeight="1" x14ac:dyDescent="0.2">
      <c r="B104" s="159"/>
      <c r="C104" s="103"/>
      <c r="D104" s="160" t="s">
        <v>225</v>
      </c>
      <c r="E104" s="161"/>
      <c r="F104" s="161"/>
      <c r="G104" s="161"/>
      <c r="H104" s="161"/>
      <c r="I104" s="161"/>
      <c r="J104" s="162">
        <f>J152</f>
        <v>38699.020000000004</v>
      </c>
      <c r="K104" s="103"/>
      <c r="L104" s="163"/>
    </row>
    <row r="105" spans="1:47" s="9" customFormat="1" ht="19.899999999999999" customHeight="1" x14ac:dyDescent="0.2">
      <c r="B105" s="159"/>
      <c r="C105" s="103"/>
      <c r="D105" s="160" t="s">
        <v>503</v>
      </c>
      <c r="E105" s="161"/>
      <c r="F105" s="161"/>
      <c r="G105" s="161"/>
      <c r="H105" s="161"/>
      <c r="I105" s="161"/>
      <c r="J105" s="162">
        <f>J166</f>
        <v>7157.1</v>
      </c>
      <c r="K105" s="103"/>
      <c r="L105" s="163"/>
    </row>
    <row r="106" spans="1:47" s="1" customFormat="1" ht="21.75" customHeight="1" x14ac:dyDescent="0.2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1" customFormat="1" ht="6.95" customHeight="1" x14ac:dyDescent="0.2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1" customFormat="1" ht="6.95" customHeight="1" x14ac:dyDescent="0.2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4.95" customHeight="1" x14ac:dyDescent="0.2">
      <c r="A112" s="34"/>
      <c r="B112" s="35"/>
      <c r="C112" s="23" t="s">
        <v>226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6.95" customHeight="1" x14ac:dyDescent="0.2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12" customHeight="1" x14ac:dyDescent="0.2">
      <c r="A114" s="34"/>
      <c r="B114" s="35"/>
      <c r="C114" s="29" t="s">
        <v>16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6.25" customHeight="1" x14ac:dyDescent="0.2">
      <c r="A115" s="34"/>
      <c r="B115" s="35"/>
      <c r="C115" s="36"/>
      <c r="D115" s="36"/>
      <c r="E115" s="345" t="str">
        <f>E7</f>
        <v>Zaječov rozšíření a intenzifikace ČOV Horní Kváň - kanalizace a vodovod</v>
      </c>
      <c r="F115" s="346"/>
      <c r="G115" s="346"/>
      <c r="H115" s="34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ht="12" customHeight="1" x14ac:dyDescent="0.2">
      <c r="B116" s="21"/>
      <c r="C116" s="29" t="s">
        <v>211</v>
      </c>
      <c r="D116" s="22"/>
      <c r="E116" s="22"/>
      <c r="F116" s="22"/>
      <c r="G116" s="22"/>
      <c r="H116" s="22"/>
      <c r="I116" s="22"/>
      <c r="J116" s="22"/>
      <c r="K116" s="22"/>
      <c r="L116" s="20"/>
    </row>
    <row r="117" spans="1:31" ht="16.5" customHeight="1" x14ac:dyDescent="0.2">
      <c r="B117" s="21"/>
      <c r="C117" s="22"/>
      <c r="D117" s="22"/>
      <c r="E117" s="345" t="s">
        <v>212</v>
      </c>
      <c r="F117" s="319"/>
      <c r="G117" s="319"/>
      <c r="H117" s="319"/>
      <c r="I117" s="22"/>
      <c r="J117" s="22"/>
      <c r="K117" s="22"/>
      <c r="L117" s="20"/>
    </row>
    <row r="118" spans="1:31" ht="12" customHeight="1" x14ac:dyDescent="0.2">
      <c r="B118" s="21"/>
      <c r="C118" s="29" t="s">
        <v>213</v>
      </c>
      <c r="D118" s="22"/>
      <c r="E118" s="22"/>
      <c r="F118" s="22"/>
      <c r="G118" s="22"/>
      <c r="H118" s="22"/>
      <c r="I118" s="22"/>
      <c r="J118" s="22"/>
      <c r="K118" s="22"/>
      <c r="L118" s="20"/>
    </row>
    <row r="119" spans="1:31" s="1" customFormat="1" ht="16.5" customHeight="1" x14ac:dyDescent="0.2">
      <c r="A119" s="34"/>
      <c r="B119" s="35"/>
      <c r="C119" s="36"/>
      <c r="D119" s="36"/>
      <c r="E119" s="347" t="s">
        <v>3750</v>
      </c>
      <c r="F119" s="348"/>
      <c r="G119" s="348"/>
      <c r="H119" s="348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 x14ac:dyDescent="0.2">
      <c r="A120" s="34"/>
      <c r="B120" s="35"/>
      <c r="C120" s="29" t="s">
        <v>215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6.5" customHeight="1" x14ac:dyDescent="0.2">
      <c r="A121" s="34"/>
      <c r="B121" s="35"/>
      <c r="C121" s="36"/>
      <c r="D121" s="36"/>
      <c r="E121" s="334" t="str">
        <f>E13</f>
        <v>SO 04.6 - Zpevněné plochy</v>
      </c>
      <c r="F121" s="348"/>
      <c r="G121" s="348"/>
      <c r="H121" s="348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6.95" customHeight="1" x14ac:dyDescent="0.2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20</v>
      </c>
      <c r="D123" s="36"/>
      <c r="E123" s="36"/>
      <c r="F123" s="27" t="str">
        <f>F16</f>
        <v>obec Zaječov, místní část Kvaň, Nová Ves</v>
      </c>
      <c r="G123" s="36"/>
      <c r="H123" s="36"/>
      <c r="I123" s="29" t="s">
        <v>22</v>
      </c>
      <c r="J123" s="66" t="str">
        <f>IF(J16="","",J16)</f>
        <v>18. 8. 2021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6.9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54.4" customHeight="1" x14ac:dyDescent="0.2">
      <c r="A125" s="34"/>
      <c r="B125" s="35"/>
      <c r="C125" s="29" t="s">
        <v>24</v>
      </c>
      <c r="D125" s="36"/>
      <c r="E125" s="36"/>
      <c r="F125" s="27" t="str">
        <f>E19</f>
        <v>Obec Zaječov, Zaječov 265, 267 63 Zaječov</v>
      </c>
      <c r="G125" s="36"/>
      <c r="H125" s="36"/>
      <c r="I125" s="29" t="s">
        <v>32</v>
      </c>
      <c r="J125" s="32" t="str">
        <f>E25</f>
        <v>PIK VÍTEK s.r.o.,Kořenského 1025/7, 150 00 Praha 5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5.2" customHeight="1" x14ac:dyDescent="0.2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29" t="s">
        <v>37</v>
      </c>
      <c r="J126" s="32" t="str">
        <f>E28</f>
        <v xml:space="preserve"> 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0.3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0" customFormat="1" ht="29.25" customHeight="1" x14ac:dyDescent="0.2">
      <c r="A128" s="164"/>
      <c r="B128" s="165"/>
      <c r="C128" s="166" t="s">
        <v>227</v>
      </c>
      <c r="D128" s="167" t="s">
        <v>65</v>
      </c>
      <c r="E128" s="167" t="s">
        <v>61</v>
      </c>
      <c r="F128" s="167" t="s">
        <v>62</v>
      </c>
      <c r="G128" s="167" t="s">
        <v>228</v>
      </c>
      <c r="H128" s="167" t="s">
        <v>229</v>
      </c>
      <c r="I128" s="167" t="s">
        <v>230</v>
      </c>
      <c r="J128" s="167" t="s">
        <v>219</v>
      </c>
      <c r="K128" s="168" t="s">
        <v>231</v>
      </c>
      <c r="L128" s="169"/>
      <c r="M128" s="75" t="s">
        <v>1</v>
      </c>
      <c r="N128" s="76" t="s">
        <v>44</v>
      </c>
      <c r="O128" s="76" t="s">
        <v>232</v>
      </c>
      <c r="P128" s="76" t="s">
        <v>233</v>
      </c>
      <c r="Q128" s="76" t="s">
        <v>234</v>
      </c>
      <c r="R128" s="76" t="s">
        <v>235</v>
      </c>
      <c r="S128" s="76" t="s">
        <v>236</v>
      </c>
      <c r="T128" s="77" t="s">
        <v>237</v>
      </c>
      <c r="U128" s="164"/>
      <c r="V128" s="164"/>
      <c r="W128" s="164"/>
      <c r="X128" s="164"/>
      <c r="Y128" s="164"/>
      <c r="Z128" s="164"/>
      <c r="AA128" s="164"/>
      <c r="AB128" s="164"/>
      <c r="AC128" s="164"/>
      <c r="AD128" s="164"/>
      <c r="AE128" s="164"/>
    </row>
    <row r="129" spans="1:65" s="1" customFormat="1" ht="22.9" customHeight="1" x14ac:dyDescent="0.25">
      <c r="A129" s="34"/>
      <c r="B129" s="35"/>
      <c r="C129" s="82" t="s">
        <v>238</v>
      </c>
      <c r="D129" s="36"/>
      <c r="E129" s="36"/>
      <c r="F129" s="36"/>
      <c r="G129" s="36"/>
      <c r="H129" s="36"/>
      <c r="I129" s="36"/>
      <c r="J129" s="170">
        <f>BK129</f>
        <v>182299.88000000003</v>
      </c>
      <c r="K129" s="36"/>
      <c r="L129" s="39"/>
      <c r="M129" s="78"/>
      <c r="N129" s="171"/>
      <c r="O129" s="79"/>
      <c r="P129" s="172">
        <f>P130</f>
        <v>0</v>
      </c>
      <c r="Q129" s="79"/>
      <c r="R129" s="172">
        <f>R130</f>
        <v>25.987962599999999</v>
      </c>
      <c r="S129" s="79"/>
      <c r="T129" s="173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79</v>
      </c>
      <c r="AU129" s="17" t="s">
        <v>221</v>
      </c>
      <c r="BK129" s="174">
        <f>BK130</f>
        <v>182299.88000000003</v>
      </c>
    </row>
    <row r="130" spans="1:65" s="11" customFormat="1" ht="25.9" customHeight="1" x14ac:dyDescent="0.2">
      <c r="B130" s="175"/>
      <c r="C130" s="176"/>
      <c r="D130" s="177" t="s">
        <v>79</v>
      </c>
      <c r="E130" s="178" t="s">
        <v>239</v>
      </c>
      <c r="F130" s="178" t="s">
        <v>240</v>
      </c>
      <c r="G130" s="176"/>
      <c r="H130" s="176"/>
      <c r="I130" s="179"/>
      <c r="J130" s="180">
        <f>BK130</f>
        <v>182299.88000000003</v>
      </c>
      <c r="K130" s="176"/>
      <c r="L130" s="181"/>
      <c r="M130" s="182"/>
      <c r="N130" s="183"/>
      <c r="O130" s="183"/>
      <c r="P130" s="184">
        <f>P131+P137+P152+P166</f>
        <v>0</v>
      </c>
      <c r="Q130" s="183"/>
      <c r="R130" s="184">
        <f>R131+R137+R152+R166</f>
        <v>25.987962599999999</v>
      </c>
      <c r="S130" s="183"/>
      <c r="T130" s="185">
        <f>T131+T137+T152+T166</f>
        <v>0</v>
      </c>
      <c r="AR130" s="186" t="s">
        <v>14</v>
      </c>
      <c r="AT130" s="187" t="s">
        <v>79</v>
      </c>
      <c r="AU130" s="187" t="s">
        <v>80</v>
      </c>
      <c r="AY130" s="186" t="s">
        <v>241</v>
      </c>
      <c r="BK130" s="188">
        <f>BK131+BK137+BK152+BK166</f>
        <v>182299.88000000003</v>
      </c>
    </row>
    <row r="131" spans="1:65" s="11" customFormat="1" ht="22.9" customHeight="1" x14ac:dyDescent="0.2">
      <c r="B131" s="175"/>
      <c r="C131" s="176"/>
      <c r="D131" s="177" t="s">
        <v>79</v>
      </c>
      <c r="E131" s="189" t="s">
        <v>14</v>
      </c>
      <c r="F131" s="189" t="s">
        <v>242</v>
      </c>
      <c r="G131" s="176"/>
      <c r="H131" s="176"/>
      <c r="I131" s="179"/>
      <c r="J131" s="190">
        <f>BK131</f>
        <v>4027.73</v>
      </c>
      <c r="K131" s="176"/>
      <c r="L131" s="181"/>
      <c r="M131" s="182"/>
      <c r="N131" s="183"/>
      <c r="O131" s="183"/>
      <c r="P131" s="184">
        <f>SUM(P132:P136)</f>
        <v>0</v>
      </c>
      <c r="Q131" s="183"/>
      <c r="R131" s="184">
        <f>SUM(R132:R136)</f>
        <v>0</v>
      </c>
      <c r="S131" s="183"/>
      <c r="T131" s="185">
        <f>SUM(T132:T136)</f>
        <v>0</v>
      </c>
      <c r="AR131" s="186" t="s">
        <v>14</v>
      </c>
      <c r="AT131" s="187" t="s">
        <v>79</v>
      </c>
      <c r="AU131" s="187" t="s">
        <v>14</v>
      </c>
      <c r="AY131" s="186" t="s">
        <v>241</v>
      </c>
      <c r="BK131" s="188">
        <f>SUM(BK132:BK136)</f>
        <v>4027.73</v>
      </c>
    </row>
    <row r="132" spans="1:65" s="1" customFormat="1" ht="24.2" customHeight="1" x14ac:dyDescent="0.2">
      <c r="A132" s="34"/>
      <c r="B132" s="35"/>
      <c r="C132" s="191" t="s">
        <v>14</v>
      </c>
      <c r="D132" s="191" t="s">
        <v>243</v>
      </c>
      <c r="E132" s="192" t="s">
        <v>780</v>
      </c>
      <c r="F132" s="193" t="s">
        <v>781</v>
      </c>
      <c r="G132" s="194" t="s">
        <v>246</v>
      </c>
      <c r="H132" s="195">
        <v>97.5</v>
      </c>
      <c r="I132" s="196">
        <v>41.31</v>
      </c>
      <c r="J132" s="197">
        <f>ROUND(I132*H132,2)</f>
        <v>4027.73</v>
      </c>
      <c r="K132" s="193" t="s">
        <v>247</v>
      </c>
      <c r="L132" s="39"/>
      <c r="M132" s="198" t="s">
        <v>1</v>
      </c>
      <c r="N132" s="199" t="s">
        <v>45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88</v>
      </c>
      <c r="AY132" s="17" t="s">
        <v>241</v>
      </c>
      <c r="BE132" s="203">
        <f>IF(N132="základní",J132,0)</f>
        <v>4027.73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14</v>
      </c>
      <c r="BK132" s="203">
        <f>ROUND(I132*H132,2)</f>
        <v>4027.73</v>
      </c>
      <c r="BL132" s="17" t="s">
        <v>175</v>
      </c>
      <c r="BM132" s="202" t="s">
        <v>4898</v>
      </c>
    </row>
    <row r="133" spans="1:65" s="1" customFormat="1" ht="11.25" x14ac:dyDescent="0.2">
      <c r="A133" s="34"/>
      <c r="B133" s="35"/>
      <c r="C133" s="36"/>
      <c r="D133" s="204" t="s">
        <v>249</v>
      </c>
      <c r="E133" s="36"/>
      <c r="F133" s="205" t="s">
        <v>783</v>
      </c>
      <c r="G133" s="36"/>
      <c r="H133" s="36"/>
      <c r="I133" s="206"/>
      <c r="J133" s="36"/>
      <c r="K133" s="36"/>
      <c r="L133" s="39"/>
      <c r="M133" s="207"/>
      <c r="N133" s="208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249</v>
      </c>
      <c r="AU133" s="17" t="s">
        <v>88</v>
      </c>
    </row>
    <row r="134" spans="1:65" s="12" customFormat="1" ht="11.25" x14ac:dyDescent="0.2">
      <c r="B134" s="209"/>
      <c r="C134" s="210"/>
      <c r="D134" s="211" t="s">
        <v>256</v>
      </c>
      <c r="E134" s="212" t="s">
        <v>1</v>
      </c>
      <c r="F134" s="213" t="s">
        <v>4899</v>
      </c>
      <c r="G134" s="210"/>
      <c r="H134" s="214">
        <v>57.5</v>
      </c>
      <c r="I134" s="215"/>
      <c r="J134" s="210"/>
      <c r="K134" s="210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256</v>
      </c>
      <c r="AU134" s="220" t="s">
        <v>88</v>
      </c>
      <c r="AV134" s="12" t="s">
        <v>88</v>
      </c>
      <c r="AW134" s="12" t="s">
        <v>36</v>
      </c>
      <c r="AX134" s="12" t="s">
        <v>80</v>
      </c>
      <c r="AY134" s="220" t="s">
        <v>241</v>
      </c>
    </row>
    <row r="135" spans="1:65" s="12" customFormat="1" ht="11.25" x14ac:dyDescent="0.2">
      <c r="B135" s="209"/>
      <c r="C135" s="210"/>
      <c r="D135" s="211" t="s">
        <v>256</v>
      </c>
      <c r="E135" s="212" t="s">
        <v>1</v>
      </c>
      <c r="F135" s="213" t="s">
        <v>4900</v>
      </c>
      <c r="G135" s="210"/>
      <c r="H135" s="214">
        <v>40</v>
      </c>
      <c r="I135" s="215"/>
      <c r="J135" s="210"/>
      <c r="K135" s="210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256</v>
      </c>
      <c r="AU135" s="220" t="s">
        <v>88</v>
      </c>
      <c r="AV135" s="12" t="s">
        <v>88</v>
      </c>
      <c r="AW135" s="12" t="s">
        <v>36</v>
      </c>
      <c r="AX135" s="12" t="s">
        <v>80</v>
      </c>
      <c r="AY135" s="220" t="s">
        <v>241</v>
      </c>
    </row>
    <row r="136" spans="1:65" s="13" customFormat="1" ht="11.25" x14ac:dyDescent="0.2">
      <c r="B136" s="221"/>
      <c r="C136" s="222"/>
      <c r="D136" s="211" t="s">
        <v>256</v>
      </c>
      <c r="E136" s="223" t="s">
        <v>1</v>
      </c>
      <c r="F136" s="224" t="s">
        <v>258</v>
      </c>
      <c r="G136" s="222"/>
      <c r="H136" s="225">
        <v>97.5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256</v>
      </c>
      <c r="AU136" s="231" t="s">
        <v>88</v>
      </c>
      <c r="AV136" s="13" t="s">
        <v>175</v>
      </c>
      <c r="AW136" s="13" t="s">
        <v>36</v>
      </c>
      <c r="AX136" s="13" t="s">
        <v>14</v>
      </c>
      <c r="AY136" s="231" t="s">
        <v>241</v>
      </c>
    </row>
    <row r="137" spans="1:65" s="11" customFormat="1" ht="22.9" customHeight="1" x14ac:dyDescent="0.2">
      <c r="B137" s="175"/>
      <c r="C137" s="176"/>
      <c r="D137" s="177" t="s">
        <v>79</v>
      </c>
      <c r="E137" s="189" t="s">
        <v>269</v>
      </c>
      <c r="F137" s="189" t="s">
        <v>812</v>
      </c>
      <c r="G137" s="176"/>
      <c r="H137" s="176"/>
      <c r="I137" s="179"/>
      <c r="J137" s="190">
        <f>BK137</f>
        <v>132416.03000000003</v>
      </c>
      <c r="K137" s="176"/>
      <c r="L137" s="181"/>
      <c r="M137" s="182"/>
      <c r="N137" s="183"/>
      <c r="O137" s="183"/>
      <c r="P137" s="184">
        <f>SUM(P138:P151)</f>
        <v>0</v>
      </c>
      <c r="Q137" s="183"/>
      <c r="R137" s="184">
        <f>SUM(R138:R151)</f>
        <v>8.0256000000000007</v>
      </c>
      <c r="S137" s="183"/>
      <c r="T137" s="185">
        <f>SUM(T138:T151)</f>
        <v>0</v>
      </c>
      <c r="AR137" s="186" t="s">
        <v>14</v>
      </c>
      <c r="AT137" s="187" t="s">
        <v>79</v>
      </c>
      <c r="AU137" s="187" t="s">
        <v>14</v>
      </c>
      <c r="AY137" s="186" t="s">
        <v>241</v>
      </c>
      <c r="BK137" s="188">
        <f>SUM(BK138:BK151)</f>
        <v>132416.03000000003</v>
      </c>
    </row>
    <row r="138" spans="1:65" s="1" customFormat="1" ht="16.5" customHeight="1" x14ac:dyDescent="0.2">
      <c r="A138" s="34"/>
      <c r="B138" s="35"/>
      <c r="C138" s="191" t="s">
        <v>88</v>
      </c>
      <c r="D138" s="191" t="s">
        <v>243</v>
      </c>
      <c r="E138" s="192" t="s">
        <v>1389</v>
      </c>
      <c r="F138" s="193" t="s">
        <v>1390</v>
      </c>
      <c r="G138" s="194" t="s">
        <v>246</v>
      </c>
      <c r="H138" s="195">
        <v>40</v>
      </c>
      <c r="I138" s="196">
        <v>268.52</v>
      </c>
      <c r="J138" s="197">
        <f>ROUND(I138*H138,2)</f>
        <v>10740.8</v>
      </c>
      <c r="K138" s="193" t="s">
        <v>247</v>
      </c>
      <c r="L138" s="39"/>
      <c r="M138" s="198" t="s">
        <v>1</v>
      </c>
      <c r="N138" s="199" t="s">
        <v>45</v>
      </c>
      <c r="O138" s="71"/>
      <c r="P138" s="200">
        <f>O138*H138</f>
        <v>0</v>
      </c>
      <c r="Q138" s="200">
        <v>0</v>
      </c>
      <c r="R138" s="200">
        <f>Q138*H138</f>
        <v>0</v>
      </c>
      <c r="S138" s="200">
        <v>0</v>
      </c>
      <c r="T138" s="201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88</v>
      </c>
      <c r="AY138" s="17" t="s">
        <v>241</v>
      </c>
      <c r="BE138" s="203">
        <f>IF(N138="základní",J138,0)</f>
        <v>10740.8</v>
      </c>
      <c r="BF138" s="203">
        <f>IF(N138="snížená",J138,0)</f>
        <v>0</v>
      </c>
      <c r="BG138" s="203">
        <f>IF(N138="zákl. přenesená",J138,0)</f>
        <v>0</v>
      </c>
      <c r="BH138" s="203">
        <f>IF(N138="sníž. přenesená",J138,0)</f>
        <v>0</v>
      </c>
      <c r="BI138" s="203">
        <f>IF(N138="nulová",J138,0)</f>
        <v>0</v>
      </c>
      <c r="BJ138" s="17" t="s">
        <v>14</v>
      </c>
      <c r="BK138" s="203">
        <f>ROUND(I138*H138,2)</f>
        <v>10740.8</v>
      </c>
      <c r="BL138" s="17" t="s">
        <v>175</v>
      </c>
      <c r="BM138" s="202" t="s">
        <v>4901</v>
      </c>
    </row>
    <row r="139" spans="1:65" s="1" customFormat="1" ht="11.25" x14ac:dyDescent="0.2">
      <c r="A139" s="34"/>
      <c r="B139" s="35"/>
      <c r="C139" s="36"/>
      <c r="D139" s="204" t="s">
        <v>249</v>
      </c>
      <c r="E139" s="36"/>
      <c r="F139" s="205" t="s">
        <v>1392</v>
      </c>
      <c r="G139" s="36"/>
      <c r="H139" s="36"/>
      <c r="I139" s="206"/>
      <c r="J139" s="36"/>
      <c r="K139" s="36"/>
      <c r="L139" s="39"/>
      <c r="M139" s="207"/>
      <c r="N139" s="208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249</v>
      </c>
      <c r="AU139" s="17" t="s">
        <v>88</v>
      </c>
    </row>
    <row r="140" spans="1:65" s="1" customFormat="1" ht="16.5" customHeight="1" x14ac:dyDescent="0.2">
      <c r="A140" s="34"/>
      <c r="B140" s="35"/>
      <c r="C140" s="191" t="s">
        <v>96</v>
      </c>
      <c r="D140" s="191" t="s">
        <v>243</v>
      </c>
      <c r="E140" s="192" t="s">
        <v>4902</v>
      </c>
      <c r="F140" s="193" t="s">
        <v>4903</v>
      </c>
      <c r="G140" s="194" t="s">
        <v>246</v>
      </c>
      <c r="H140" s="195">
        <v>57.5</v>
      </c>
      <c r="I140" s="196">
        <v>397.95</v>
      </c>
      <c r="J140" s="197">
        <f>ROUND(I140*H140,2)</f>
        <v>22882.13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22882.13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22882.13</v>
      </c>
      <c r="BL140" s="17" t="s">
        <v>175</v>
      </c>
      <c r="BM140" s="202" t="s">
        <v>4904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4905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" customFormat="1" ht="24.2" customHeight="1" x14ac:dyDescent="0.2">
      <c r="A142" s="34"/>
      <c r="B142" s="35"/>
      <c r="C142" s="191" t="s">
        <v>175</v>
      </c>
      <c r="D142" s="191" t="s">
        <v>243</v>
      </c>
      <c r="E142" s="192" t="s">
        <v>4906</v>
      </c>
      <c r="F142" s="193" t="s">
        <v>4907</v>
      </c>
      <c r="G142" s="194" t="s">
        <v>246</v>
      </c>
      <c r="H142" s="195">
        <v>57.5</v>
      </c>
      <c r="I142" s="196">
        <v>399.33</v>
      </c>
      <c r="J142" s="197">
        <f>ROUND(I142*H142,2)</f>
        <v>22961.48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22961.48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22961.48</v>
      </c>
      <c r="BL142" s="17" t="s">
        <v>175</v>
      </c>
      <c r="BM142" s="202" t="s">
        <v>4908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4909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" customFormat="1" ht="24.2" customHeight="1" x14ac:dyDescent="0.2">
      <c r="A144" s="34"/>
      <c r="B144" s="35"/>
      <c r="C144" s="191" t="s">
        <v>269</v>
      </c>
      <c r="D144" s="191" t="s">
        <v>243</v>
      </c>
      <c r="E144" s="192" t="s">
        <v>4910</v>
      </c>
      <c r="F144" s="193" t="s">
        <v>4911</v>
      </c>
      <c r="G144" s="194" t="s">
        <v>246</v>
      </c>
      <c r="H144" s="195">
        <v>57.5</v>
      </c>
      <c r="I144" s="196">
        <v>24.79</v>
      </c>
      <c r="J144" s="197">
        <f>ROUND(I144*H144,2)</f>
        <v>1425.43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1425.43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1425.43</v>
      </c>
      <c r="BL144" s="17" t="s">
        <v>175</v>
      </c>
      <c r="BM144" s="202" t="s">
        <v>4912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4913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" customFormat="1" ht="33" customHeight="1" x14ac:dyDescent="0.2">
      <c r="A146" s="34"/>
      <c r="B146" s="35"/>
      <c r="C146" s="191" t="s">
        <v>277</v>
      </c>
      <c r="D146" s="191" t="s">
        <v>243</v>
      </c>
      <c r="E146" s="192" t="s">
        <v>1402</v>
      </c>
      <c r="F146" s="193" t="s">
        <v>1403</v>
      </c>
      <c r="G146" s="194" t="s">
        <v>246</v>
      </c>
      <c r="H146" s="195">
        <v>115</v>
      </c>
      <c r="I146" s="196">
        <v>391.07</v>
      </c>
      <c r="J146" s="197">
        <f>ROUND(I146*H146,2)</f>
        <v>44973.05</v>
      </c>
      <c r="K146" s="193" t="s">
        <v>247</v>
      </c>
      <c r="L146" s="39"/>
      <c r="M146" s="198" t="s">
        <v>1</v>
      </c>
      <c r="N146" s="199" t="s">
        <v>45</v>
      </c>
      <c r="O146" s="71"/>
      <c r="P146" s="200">
        <f>O146*H146</f>
        <v>0</v>
      </c>
      <c r="Q146" s="200">
        <v>0</v>
      </c>
      <c r="R146" s="200">
        <f>Q146*H146</f>
        <v>0</v>
      </c>
      <c r="S146" s="200">
        <v>0</v>
      </c>
      <c r="T146" s="201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88</v>
      </c>
      <c r="AY146" s="17" t="s">
        <v>241</v>
      </c>
      <c r="BE146" s="203">
        <f>IF(N146="základní",J146,0)</f>
        <v>44973.05</v>
      </c>
      <c r="BF146" s="203">
        <f>IF(N146="snížená",J146,0)</f>
        <v>0</v>
      </c>
      <c r="BG146" s="203">
        <f>IF(N146="zákl. přenesená",J146,0)</f>
        <v>0</v>
      </c>
      <c r="BH146" s="203">
        <f>IF(N146="sníž. přenesená",J146,0)</f>
        <v>0</v>
      </c>
      <c r="BI146" s="203">
        <f>IF(N146="nulová",J146,0)</f>
        <v>0</v>
      </c>
      <c r="BJ146" s="17" t="s">
        <v>14</v>
      </c>
      <c r="BK146" s="203">
        <f>ROUND(I146*H146,2)</f>
        <v>44973.05</v>
      </c>
      <c r="BL146" s="17" t="s">
        <v>175</v>
      </c>
      <c r="BM146" s="202" t="s">
        <v>4914</v>
      </c>
    </row>
    <row r="147" spans="1:65" s="1" customFormat="1" ht="11.25" x14ac:dyDescent="0.2">
      <c r="A147" s="34"/>
      <c r="B147" s="35"/>
      <c r="C147" s="36"/>
      <c r="D147" s="204" t="s">
        <v>249</v>
      </c>
      <c r="E147" s="36"/>
      <c r="F147" s="205" t="s">
        <v>1405</v>
      </c>
      <c r="G147" s="36"/>
      <c r="H147" s="36"/>
      <c r="I147" s="206"/>
      <c r="J147" s="36"/>
      <c r="K147" s="36"/>
      <c r="L147" s="39"/>
      <c r="M147" s="207"/>
      <c r="N147" s="208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249</v>
      </c>
      <c r="AU147" s="17" t="s">
        <v>88</v>
      </c>
    </row>
    <row r="148" spans="1:65" s="1" customFormat="1" ht="24.2" customHeight="1" x14ac:dyDescent="0.2">
      <c r="A148" s="34"/>
      <c r="B148" s="35"/>
      <c r="C148" s="191" t="s">
        <v>286</v>
      </c>
      <c r="D148" s="191" t="s">
        <v>243</v>
      </c>
      <c r="E148" s="192" t="s">
        <v>4915</v>
      </c>
      <c r="F148" s="193" t="s">
        <v>4916</v>
      </c>
      <c r="G148" s="194" t="s">
        <v>246</v>
      </c>
      <c r="H148" s="195">
        <v>40</v>
      </c>
      <c r="I148" s="196">
        <v>431</v>
      </c>
      <c r="J148" s="197">
        <f>ROUND(I148*H148,2)</f>
        <v>17240</v>
      </c>
      <c r="K148" s="193" t="s">
        <v>247</v>
      </c>
      <c r="L148" s="39"/>
      <c r="M148" s="198" t="s">
        <v>1</v>
      </c>
      <c r="N148" s="199" t="s">
        <v>45</v>
      </c>
      <c r="O148" s="71"/>
      <c r="P148" s="200">
        <f>O148*H148</f>
        <v>0</v>
      </c>
      <c r="Q148" s="200">
        <v>8.4250000000000005E-2</v>
      </c>
      <c r="R148" s="200">
        <f>Q148*H148</f>
        <v>3.37</v>
      </c>
      <c r="S148" s="200">
        <v>0</v>
      </c>
      <c r="T148" s="201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88</v>
      </c>
      <c r="AY148" s="17" t="s">
        <v>241</v>
      </c>
      <c r="BE148" s="203">
        <f>IF(N148="základní",J148,0)</f>
        <v>17240</v>
      </c>
      <c r="BF148" s="203">
        <f>IF(N148="snížená",J148,0)</f>
        <v>0</v>
      </c>
      <c r="BG148" s="203">
        <f>IF(N148="zákl. přenesená",J148,0)</f>
        <v>0</v>
      </c>
      <c r="BH148" s="203">
        <f>IF(N148="sníž. přenesená",J148,0)</f>
        <v>0</v>
      </c>
      <c r="BI148" s="203">
        <f>IF(N148="nulová",J148,0)</f>
        <v>0</v>
      </c>
      <c r="BJ148" s="17" t="s">
        <v>14</v>
      </c>
      <c r="BK148" s="203">
        <f>ROUND(I148*H148,2)</f>
        <v>17240</v>
      </c>
      <c r="BL148" s="17" t="s">
        <v>175</v>
      </c>
      <c r="BM148" s="202" t="s">
        <v>4917</v>
      </c>
    </row>
    <row r="149" spans="1:65" s="1" customFormat="1" ht="11.25" x14ac:dyDescent="0.2">
      <c r="A149" s="34"/>
      <c r="B149" s="35"/>
      <c r="C149" s="36"/>
      <c r="D149" s="204" t="s">
        <v>249</v>
      </c>
      <c r="E149" s="36"/>
      <c r="F149" s="205" t="s">
        <v>4918</v>
      </c>
      <c r="G149" s="36"/>
      <c r="H149" s="36"/>
      <c r="I149" s="206"/>
      <c r="J149" s="36"/>
      <c r="K149" s="36"/>
      <c r="L149" s="39"/>
      <c r="M149" s="207"/>
      <c r="N149" s="208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249</v>
      </c>
      <c r="AU149" s="17" t="s">
        <v>88</v>
      </c>
    </row>
    <row r="150" spans="1:65" s="1" customFormat="1" ht="16.5" customHeight="1" x14ac:dyDescent="0.2">
      <c r="A150" s="34"/>
      <c r="B150" s="35"/>
      <c r="C150" s="250" t="s">
        <v>292</v>
      </c>
      <c r="D150" s="250" t="s">
        <v>716</v>
      </c>
      <c r="E150" s="251" t="s">
        <v>4919</v>
      </c>
      <c r="F150" s="252" t="s">
        <v>4920</v>
      </c>
      <c r="G150" s="253" t="s">
        <v>246</v>
      </c>
      <c r="H150" s="254">
        <v>41.2</v>
      </c>
      <c r="I150" s="255">
        <v>295.95</v>
      </c>
      <c r="J150" s="256">
        <f>ROUND(I150*H150,2)</f>
        <v>12193.14</v>
      </c>
      <c r="K150" s="252" t="s">
        <v>247</v>
      </c>
      <c r="L150" s="257"/>
      <c r="M150" s="258" t="s">
        <v>1</v>
      </c>
      <c r="N150" s="259" t="s">
        <v>45</v>
      </c>
      <c r="O150" s="71"/>
      <c r="P150" s="200">
        <f>O150*H150</f>
        <v>0</v>
      </c>
      <c r="Q150" s="200">
        <v>0.113</v>
      </c>
      <c r="R150" s="200">
        <f>Q150*H150</f>
        <v>4.6556000000000006</v>
      </c>
      <c r="S150" s="200">
        <v>0</v>
      </c>
      <c r="T150" s="201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292</v>
      </c>
      <c r="AT150" s="202" t="s">
        <v>716</v>
      </c>
      <c r="AU150" s="202" t="s">
        <v>88</v>
      </c>
      <c r="AY150" s="17" t="s">
        <v>241</v>
      </c>
      <c r="BE150" s="203">
        <f>IF(N150="základní",J150,0)</f>
        <v>12193.14</v>
      </c>
      <c r="BF150" s="203">
        <f>IF(N150="snížená",J150,0)</f>
        <v>0</v>
      </c>
      <c r="BG150" s="203">
        <f>IF(N150="zákl. přenesená",J150,0)</f>
        <v>0</v>
      </c>
      <c r="BH150" s="203">
        <f>IF(N150="sníž. přenesená",J150,0)</f>
        <v>0</v>
      </c>
      <c r="BI150" s="203">
        <f>IF(N150="nulová",J150,0)</f>
        <v>0</v>
      </c>
      <c r="BJ150" s="17" t="s">
        <v>14</v>
      </c>
      <c r="BK150" s="203">
        <f>ROUND(I150*H150,2)</f>
        <v>12193.14</v>
      </c>
      <c r="BL150" s="17" t="s">
        <v>175</v>
      </c>
      <c r="BM150" s="202" t="s">
        <v>4921</v>
      </c>
    </row>
    <row r="151" spans="1:65" s="12" customFormat="1" ht="11.25" x14ac:dyDescent="0.2">
      <c r="B151" s="209"/>
      <c r="C151" s="210"/>
      <c r="D151" s="211" t="s">
        <v>256</v>
      </c>
      <c r="E151" s="210"/>
      <c r="F151" s="213" t="s">
        <v>4922</v>
      </c>
      <c r="G151" s="210"/>
      <c r="H151" s="214">
        <v>41.2</v>
      </c>
      <c r="I151" s="215"/>
      <c r="J151" s="210"/>
      <c r="K151" s="210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256</v>
      </c>
      <c r="AU151" s="220" t="s">
        <v>88</v>
      </c>
      <c r="AV151" s="12" t="s">
        <v>88</v>
      </c>
      <c r="AW151" s="12" t="s">
        <v>4</v>
      </c>
      <c r="AX151" s="12" t="s">
        <v>14</v>
      </c>
      <c r="AY151" s="220" t="s">
        <v>241</v>
      </c>
    </row>
    <row r="152" spans="1:65" s="11" customFormat="1" ht="22.9" customHeight="1" x14ac:dyDescent="0.2">
      <c r="B152" s="175"/>
      <c r="C152" s="176"/>
      <c r="D152" s="177" t="s">
        <v>79</v>
      </c>
      <c r="E152" s="189" t="s">
        <v>275</v>
      </c>
      <c r="F152" s="189" t="s">
        <v>276</v>
      </c>
      <c r="G152" s="176"/>
      <c r="H152" s="176"/>
      <c r="I152" s="179"/>
      <c r="J152" s="190">
        <f>BK152</f>
        <v>38699.020000000004</v>
      </c>
      <c r="K152" s="176"/>
      <c r="L152" s="181"/>
      <c r="M152" s="182"/>
      <c r="N152" s="183"/>
      <c r="O152" s="183"/>
      <c r="P152" s="184">
        <f>SUM(P153:P165)</f>
        <v>0</v>
      </c>
      <c r="Q152" s="183"/>
      <c r="R152" s="184">
        <f>SUM(R153:R165)</f>
        <v>17.962362599999999</v>
      </c>
      <c r="S152" s="183"/>
      <c r="T152" s="185">
        <f>SUM(T153:T165)</f>
        <v>0</v>
      </c>
      <c r="AR152" s="186" t="s">
        <v>14</v>
      </c>
      <c r="AT152" s="187" t="s">
        <v>79</v>
      </c>
      <c r="AU152" s="187" t="s">
        <v>14</v>
      </c>
      <c r="AY152" s="186" t="s">
        <v>241</v>
      </c>
      <c r="BK152" s="188">
        <f>SUM(BK153:BK165)</f>
        <v>38699.020000000004</v>
      </c>
    </row>
    <row r="153" spans="1:65" s="1" customFormat="1" ht="33" customHeight="1" x14ac:dyDescent="0.2">
      <c r="A153" s="34"/>
      <c r="B153" s="35"/>
      <c r="C153" s="191" t="s">
        <v>275</v>
      </c>
      <c r="D153" s="191" t="s">
        <v>243</v>
      </c>
      <c r="E153" s="192" t="s">
        <v>4923</v>
      </c>
      <c r="F153" s="193" t="s">
        <v>4924</v>
      </c>
      <c r="G153" s="194" t="s">
        <v>289</v>
      </c>
      <c r="H153" s="195">
        <v>14</v>
      </c>
      <c r="I153" s="196">
        <v>342.87</v>
      </c>
      <c r="J153" s="197">
        <f>ROUND(I153*H153,2)</f>
        <v>4800.18</v>
      </c>
      <c r="K153" s="193" t="s">
        <v>247</v>
      </c>
      <c r="L153" s="39"/>
      <c r="M153" s="198" t="s">
        <v>1</v>
      </c>
      <c r="N153" s="199" t="s">
        <v>45</v>
      </c>
      <c r="O153" s="71"/>
      <c r="P153" s="200">
        <f>O153*H153</f>
        <v>0</v>
      </c>
      <c r="Q153" s="200">
        <v>0.15540000000000001</v>
      </c>
      <c r="R153" s="200">
        <f>Q153*H153</f>
        <v>2.1756000000000002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88</v>
      </c>
      <c r="AY153" s="17" t="s">
        <v>241</v>
      </c>
      <c r="BE153" s="203">
        <f>IF(N153="základní",J153,0)</f>
        <v>4800.18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14</v>
      </c>
      <c r="BK153" s="203">
        <f>ROUND(I153*H153,2)</f>
        <v>4800.18</v>
      </c>
      <c r="BL153" s="17" t="s">
        <v>175</v>
      </c>
      <c r="BM153" s="202" t="s">
        <v>4925</v>
      </c>
    </row>
    <row r="154" spans="1:65" s="1" customFormat="1" ht="11.25" x14ac:dyDescent="0.2">
      <c r="A154" s="34"/>
      <c r="B154" s="35"/>
      <c r="C154" s="36"/>
      <c r="D154" s="204" t="s">
        <v>249</v>
      </c>
      <c r="E154" s="36"/>
      <c r="F154" s="205" t="s">
        <v>4926</v>
      </c>
      <c r="G154" s="36"/>
      <c r="H154" s="36"/>
      <c r="I154" s="206"/>
      <c r="J154" s="36"/>
      <c r="K154" s="36"/>
      <c r="L154" s="39"/>
      <c r="M154" s="207"/>
      <c r="N154" s="208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249</v>
      </c>
      <c r="AU154" s="17" t="s">
        <v>88</v>
      </c>
    </row>
    <row r="155" spans="1:65" s="1" customFormat="1" ht="16.5" customHeight="1" x14ac:dyDescent="0.2">
      <c r="A155" s="34"/>
      <c r="B155" s="35"/>
      <c r="C155" s="250" t="s">
        <v>301</v>
      </c>
      <c r="D155" s="250" t="s">
        <v>716</v>
      </c>
      <c r="E155" s="251" t="s">
        <v>4927</v>
      </c>
      <c r="F155" s="252" t="s">
        <v>4928</v>
      </c>
      <c r="G155" s="253" t="s">
        <v>289</v>
      </c>
      <c r="H155" s="254">
        <v>14.28</v>
      </c>
      <c r="I155" s="255">
        <v>247.86</v>
      </c>
      <c r="J155" s="256">
        <f>ROUND(I155*H155,2)</f>
        <v>3539.44</v>
      </c>
      <c r="K155" s="252" t="s">
        <v>247</v>
      </c>
      <c r="L155" s="257"/>
      <c r="M155" s="258" t="s">
        <v>1</v>
      </c>
      <c r="N155" s="259" t="s">
        <v>45</v>
      </c>
      <c r="O155" s="71"/>
      <c r="P155" s="200">
        <f>O155*H155</f>
        <v>0</v>
      </c>
      <c r="Q155" s="200">
        <v>0.10199999999999999</v>
      </c>
      <c r="R155" s="200">
        <f>Q155*H155</f>
        <v>1.4565599999999999</v>
      </c>
      <c r="S155" s="200">
        <v>0</v>
      </c>
      <c r="T155" s="201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292</v>
      </c>
      <c r="AT155" s="202" t="s">
        <v>716</v>
      </c>
      <c r="AU155" s="202" t="s">
        <v>88</v>
      </c>
      <c r="AY155" s="17" t="s">
        <v>241</v>
      </c>
      <c r="BE155" s="203">
        <f>IF(N155="základní",J155,0)</f>
        <v>3539.44</v>
      </c>
      <c r="BF155" s="203">
        <f>IF(N155="snížená",J155,0)</f>
        <v>0</v>
      </c>
      <c r="BG155" s="203">
        <f>IF(N155="zákl. přenesená",J155,0)</f>
        <v>0</v>
      </c>
      <c r="BH155" s="203">
        <f>IF(N155="sníž. přenesená",J155,0)</f>
        <v>0</v>
      </c>
      <c r="BI155" s="203">
        <f>IF(N155="nulová",J155,0)</f>
        <v>0</v>
      </c>
      <c r="BJ155" s="17" t="s">
        <v>14</v>
      </c>
      <c r="BK155" s="203">
        <f>ROUND(I155*H155,2)</f>
        <v>3539.44</v>
      </c>
      <c r="BL155" s="17" t="s">
        <v>175</v>
      </c>
      <c r="BM155" s="202" t="s">
        <v>4929</v>
      </c>
    </row>
    <row r="156" spans="1:65" s="12" customFormat="1" ht="11.25" x14ac:dyDescent="0.2">
      <c r="B156" s="209"/>
      <c r="C156" s="210"/>
      <c r="D156" s="211" t="s">
        <v>256</v>
      </c>
      <c r="E156" s="210"/>
      <c r="F156" s="213" t="s">
        <v>4930</v>
      </c>
      <c r="G156" s="210"/>
      <c r="H156" s="214">
        <v>14.28</v>
      </c>
      <c r="I156" s="215"/>
      <c r="J156" s="210"/>
      <c r="K156" s="210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256</v>
      </c>
      <c r="AU156" s="220" t="s">
        <v>88</v>
      </c>
      <c r="AV156" s="12" t="s">
        <v>88</v>
      </c>
      <c r="AW156" s="12" t="s">
        <v>4</v>
      </c>
      <c r="AX156" s="12" t="s">
        <v>14</v>
      </c>
      <c r="AY156" s="220" t="s">
        <v>241</v>
      </c>
    </row>
    <row r="157" spans="1:65" s="1" customFormat="1" ht="33" customHeight="1" x14ac:dyDescent="0.2">
      <c r="A157" s="34"/>
      <c r="B157" s="35"/>
      <c r="C157" s="191" t="s">
        <v>305</v>
      </c>
      <c r="D157" s="191" t="s">
        <v>243</v>
      </c>
      <c r="E157" s="192" t="s">
        <v>4099</v>
      </c>
      <c r="F157" s="193" t="s">
        <v>4100</v>
      </c>
      <c r="G157" s="194" t="s">
        <v>289</v>
      </c>
      <c r="H157" s="195">
        <v>42</v>
      </c>
      <c r="I157" s="196">
        <v>282.29000000000002</v>
      </c>
      <c r="J157" s="197">
        <f>ROUND(I157*H157,2)</f>
        <v>11856.18</v>
      </c>
      <c r="K157" s="193" t="s">
        <v>247</v>
      </c>
      <c r="L157" s="39"/>
      <c r="M157" s="198" t="s">
        <v>1</v>
      </c>
      <c r="N157" s="199" t="s">
        <v>45</v>
      </c>
      <c r="O157" s="71"/>
      <c r="P157" s="200">
        <f>O157*H157</f>
        <v>0</v>
      </c>
      <c r="Q157" s="200">
        <v>0.1295</v>
      </c>
      <c r="R157" s="200">
        <f>Q157*H157</f>
        <v>5.4390000000000001</v>
      </c>
      <c r="S157" s="200">
        <v>0</v>
      </c>
      <c r="T157" s="201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88</v>
      </c>
      <c r="AY157" s="17" t="s">
        <v>241</v>
      </c>
      <c r="BE157" s="203">
        <f>IF(N157="základní",J157,0)</f>
        <v>11856.18</v>
      </c>
      <c r="BF157" s="203">
        <f>IF(N157="snížená",J157,0)</f>
        <v>0</v>
      </c>
      <c r="BG157" s="203">
        <f>IF(N157="zákl. přenesená",J157,0)</f>
        <v>0</v>
      </c>
      <c r="BH157" s="203">
        <f>IF(N157="sníž. přenesená",J157,0)</f>
        <v>0</v>
      </c>
      <c r="BI157" s="203">
        <f>IF(N157="nulová",J157,0)</f>
        <v>0</v>
      </c>
      <c r="BJ157" s="17" t="s">
        <v>14</v>
      </c>
      <c r="BK157" s="203">
        <f>ROUND(I157*H157,2)</f>
        <v>11856.18</v>
      </c>
      <c r="BL157" s="17" t="s">
        <v>175</v>
      </c>
      <c r="BM157" s="202" t="s">
        <v>4931</v>
      </c>
    </row>
    <row r="158" spans="1:65" s="1" customFormat="1" ht="11.25" x14ac:dyDescent="0.2">
      <c r="A158" s="34"/>
      <c r="B158" s="35"/>
      <c r="C158" s="36"/>
      <c r="D158" s="204" t="s">
        <v>249</v>
      </c>
      <c r="E158" s="36"/>
      <c r="F158" s="205" t="s">
        <v>4102</v>
      </c>
      <c r="G158" s="36"/>
      <c r="H158" s="36"/>
      <c r="I158" s="206"/>
      <c r="J158" s="36"/>
      <c r="K158" s="36"/>
      <c r="L158" s="39"/>
      <c r="M158" s="207"/>
      <c r="N158" s="208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249</v>
      </c>
      <c r="AU158" s="17" t="s">
        <v>88</v>
      </c>
    </row>
    <row r="159" spans="1:65" s="1" customFormat="1" ht="16.5" customHeight="1" x14ac:dyDescent="0.2">
      <c r="A159" s="34"/>
      <c r="B159" s="35"/>
      <c r="C159" s="250" t="s">
        <v>309</v>
      </c>
      <c r="D159" s="250" t="s">
        <v>716</v>
      </c>
      <c r="E159" s="251" t="s">
        <v>4932</v>
      </c>
      <c r="F159" s="252" t="s">
        <v>4933</v>
      </c>
      <c r="G159" s="253" t="s">
        <v>289</v>
      </c>
      <c r="H159" s="254">
        <v>42.84</v>
      </c>
      <c r="I159" s="255">
        <v>265.76</v>
      </c>
      <c r="J159" s="256">
        <f>ROUND(I159*H159,2)</f>
        <v>11385.16</v>
      </c>
      <c r="K159" s="252" t="s">
        <v>247</v>
      </c>
      <c r="L159" s="257"/>
      <c r="M159" s="258" t="s">
        <v>1</v>
      </c>
      <c r="N159" s="259" t="s">
        <v>45</v>
      </c>
      <c r="O159" s="71"/>
      <c r="P159" s="200">
        <f>O159*H159</f>
        <v>0</v>
      </c>
      <c r="Q159" s="200">
        <v>0.108</v>
      </c>
      <c r="R159" s="200">
        <f>Q159*H159</f>
        <v>4.6267200000000006</v>
      </c>
      <c r="S159" s="200">
        <v>0</v>
      </c>
      <c r="T159" s="201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292</v>
      </c>
      <c r="AT159" s="202" t="s">
        <v>716</v>
      </c>
      <c r="AU159" s="202" t="s">
        <v>88</v>
      </c>
      <c r="AY159" s="17" t="s">
        <v>241</v>
      </c>
      <c r="BE159" s="203">
        <f>IF(N159="základní",J159,0)</f>
        <v>11385.16</v>
      </c>
      <c r="BF159" s="203">
        <f>IF(N159="snížená",J159,0)</f>
        <v>0</v>
      </c>
      <c r="BG159" s="203">
        <f>IF(N159="zákl. přenesená",J159,0)</f>
        <v>0</v>
      </c>
      <c r="BH159" s="203">
        <f>IF(N159="sníž. přenesená",J159,0)</f>
        <v>0</v>
      </c>
      <c r="BI159" s="203">
        <f>IF(N159="nulová",J159,0)</f>
        <v>0</v>
      </c>
      <c r="BJ159" s="17" t="s">
        <v>14</v>
      </c>
      <c r="BK159" s="203">
        <f>ROUND(I159*H159,2)</f>
        <v>11385.16</v>
      </c>
      <c r="BL159" s="17" t="s">
        <v>175</v>
      </c>
      <c r="BM159" s="202" t="s">
        <v>4934</v>
      </c>
    </row>
    <row r="160" spans="1:65" s="12" customFormat="1" ht="11.25" x14ac:dyDescent="0.2">
      <c r="B160" s="209"/>
      <c r="C160" s="210"/>
      <c r="D160" s="211" t="s">
        <v>256</v>
      </c>
      <c r="E160" s="210"/>
      <c r="F160" s="213" t="s">
        <v>4106</v>
      </c>
      <c r="G160" s="210"/>
      <c r="H160" s="214">
        <v>42.84</v>
      </c>
      <c r="I160" s="215"/>
      <c r="J160" s="210"/>
      <c r="K160" s="210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256</v>
      </c>
      <c r="AU160" s="220" t="s">
        <v>88</v>
      </c>
      <c r="AV160" s="12" t="s">
        <v>88</v>
      </c>
      <c r="AW160" s="12" t="s">
        <v>4</v>
      </c>
      <c r="AX160" s="12" t="s">
        <v>14</v>
      </c>
      <c r="AY160" s="220" t="s">
        <v>241</v>
      </c>
    </row>
    <row r="161" spans="1:65" s="1" customFormat="1" ht="24.2" customHeight="1" x14ac:dyDescent="0.2">
      <c r="A161" s="34"/>
      <c r="B161" s="35"/>
      <c r="C161" s="191" t="s">
        <v>316</v>
      </c>
      <c r="D161" s="191" t="s">
        <v>243</v>
      </c>
      <c r="E161" s="192" t="s">
        <v>4935</v>
      </c>
      <c r="F161" s="193" t="s">
        <v>4936</v>
      </c>
      <c r="G161" s="194" t="s">
        <v>253</v>
      </c>
      <c r="H161" s="195">
        <v>1.89</v>
      </c>
      <c r="I161" s="196">
        <v>3766.17</v>
      </c>
      <c r="J161" s="197">
        <f>ROUND(I161*H161,2)</f>
        <v>7118.06</v>
      </c>
      <c r="K161" s="193" t="s">
        <v>247</v>
      </c>
      <c r="L161" s="39"/>
      <c r="M161" s="198" t="s">
        <v>1</v>
      </c>
      <c r="N161" s="199" t="s">
        <v>45</v>
      </c>
      <c r="O161" s="71"/>
      <c r="P161" s="200">
        <f>O161*H161</f>
        <v>0</v>
      </c>
      <c r="Q161" s="200">
        <v>2.2563399999999998</v>
      </c>
      <c r="R161" s="200">
        <f>Q161*H161</f>
        <v>4.2644825999999991</v>
      </c>
      <c r="S161" s="200">
        <v>0</v>
      </c>
      <c r="T161" s="201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88</v>
      </c>
      <c r="AY161" s="17" t="s">
        <v>241</v>
      </c>
      <c r="BE161" s="203">
        <f>IF(N161="základní",J161,0)</f>
        <v>7118.06</v>
      </c>
      <c r="BF161" s="203">
        <f>IF(N161="snížená",J161,0)</f>
        <v>0</v>
      </c>
      <c r="BG161" s="203">
        <f>IF(N161="zákl. přenesená",J161,0)</f>
        <v>0</v>
      </c>
      <c r="BH161" s="203">
        <f>IF(N161="sníž. přenesená",J161,0)</f>
        <v>0</v>
      </c>
      <c r="BI161" s="203">
        <f>IF(N161="nulová",J161,0)</f>
        <v>0</v>
      </c>
      <c r="BJ161" s="17" t="s">
        <v>14</v>
      </c>
      <c r="BK161" s="203">
        <f>ROUND(I161*H161,2)</f>
        <v>7118.06</v>
      </c>
      <c r="BL161" s="17" t="s">
        <v>175</v>
      </c>
      <c r="BM161" s="202" t="s">
        <v>4937</v>
      </c>
    </row>
    <row r="162" spans="1:65" s="1" customFormat="1" ht="11.25" x14ac:dyDescent="0.2">
      <c r="A162" s="34"/>
      <c r="B162" s="35"/>
      <c r="C162" s="36"/>
      <c r="D162" s="204" t="s">
        <v>249</v>
      </c>
      <c r="E162" s="36"/>
      <c r="F162" s="205" t="s">
        <v>4938</v>
      </c>
      <c r="G162" s="36"/>
      <c r="H162" s="36"/>
      <c r="I162" s="206"/>
      <c r="J162" s="36"/>
      <c r="K162" s="36"/>
      <c r="L162" s="39"/>
      <c r="M162" s="207"/>
      <c r="N162" s="208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249</v>
      </c>
      <c r="AU162" s="17" t="s">
        <v>88</v>
      </c>
    </row>
    <row r="163" spans="1:65" s="12" customFormat="1" ht="11.25" x14ac:dyDescent="0.2">
      <c r="B163" s="209"/>
      <c r="C163" s="210"/>
      <c r="D163" s="211" t="s">
        <v>256</v>
      </c>
      <c r="E163" s="212" t="s">
        <v>1</v>
      </c>
      <c r="F163" s="213" t="s">
        <v>4939</v>
      </c>
      <c r="G163" s="210"/>
      <c r="H163" s="214">
        <v>0.63</v>
      </c>
      <c r="I163" s="215"/>
      <c r="J163" s="210"/>
      <c r="K163" s="210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256</v>
      </c>
      <c r="AU163" s="220" t="s">
        <v>88</v>
      </c>
      <c r="AV163" s="12" t="s">
        <v>88</v>
      </c>
      <c r="AW163" s="12" t="s">
        <v>36</v>
      </c>
      <c r="AX163" s="12" t="s">
        <v>80</v>
      </c>
      <c r="AY163" s="220" t="s">
        <v>241</v>
      </c>
    </row>
    <row r="164" spans="1:65" s="12" customFormat="1" ht="11.25" x14ac:dyDescent="0.2">
      <c r="B164" s="209"/>
      <c r="C164" s="210"/>
      <c r="D164" s="211" t="s">
        <v>256</v>
      </c>
      <c r="E164" s="212" t="s">
        <v>1</v>
      </c>
      <c r="F164" s="213" t="s">
        <v>4940</v>
      </c>
      <c r="G164" s="210"/>
      <c r="H164" s="214">
        <v>1.26</v>
      </c>
      <c r="I164" s="215"/>
      <c r="J164" s="210"/>
      <c r="K164" s="210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256</v>
      </c>
      <c r="AU164" s="220" t="s">
        <v>88</v>
      </c>
      <c r="AV164" s="12" t="s">
        <v>88</v>
      </c>
      <c r="AW164" s="12" t="s">
        <v>36</v>
      </c>
      <c r="AX164" s="12" t="s">
        <v>80</v>
      </c>
      <c r="AY164" s="220" t="s">
        <v>241</v>
      </c>
    </row>
    <row r="165" spans="1:65" s="13" customFormat="1" ht="11.25" x14ac:dyDescent="0.2">
      <c r="B165" s="221"/>
      <c r="C165" s="222"/>
      <c r="D165" s="211" t="s">
        <v>256</v>
      </c>
      <c r="E165" s="223" t="s">
        <v>1</v>
      </c>
      <c r="F165" s="224" t="s">
        <v>258</v>
      </c>
      <c r="G165" s="222"/>
      <c r="H165" s="225">
        <v>1.8900000000000001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256</v>
      </c>
      <c r="AU165" s="231" t="s">
        <v>88</v>
      </c>
      <c r="AV165" s="13" t="s">
        <v>175</v>
      </c>
      <c r="AW165" s="13" t="s">
        <v>36</v>
      </c>
      <c r="AX165" s="13" t="s">
        <v>14</v>
      </c>
      <c r="AY165" s="231" t="s">
        <v>241</v>
      </c>
    </row>
    <row r="166" spans="1:65" s="11" customFormat="1" ht="22.9" customHeight="1" x14ac:dyDescent="0.2">
      <c r="B166" s="175"/>
      <c r="C166" s="176"/>
      <c r="D166" s="177" t="s">
        <v>79</v>
      </c>
      <c r="E166" s="189" t="s">
        <v>1097</v>
      </c>
      <c r="F166" s="189" t="s">
        <v>1098</v>
      </c>
      <c r="G166" s="176"/>
      <c r="H166" s="176"/>
      <c r="I166" s="179"/>
      <c r="J166" s="190">
        <f>BK166</f>
        <v>7157.1</v>
      </c>
      <c r="K166" s="176"/>
      <c r="L166" s="181"/>
      <c r="M166" s="182"/>
      <c r="N166" s="183"/>
      <c r="O166" s="183"/>
      <c r="P166" s="184">
        <f>SUM(P167:P168)</f>
        <v>0</v>
      </c>
      <c r="Q166" s="183"/>
      <c r="R166" s="184">
        <f>SUM(R167:R168)</f>
        <v>0</v>
      </c>
      <c r="S166" s="183"/>
      <c r="T166" s="185">
        <f>SUM(T167:T168)</f>
        <v>0</v>
      </c>
      <c r="AR166" s="186" t="s">
        <v>14</v>
      </c>
      <c r="AT166" s="187" t="s">
        <v>79</v>
      </c>
      <c r="AU166" s="187" t="s">
        <v>14</v>
      </c>
      <c r="AY166" s="186" t="s">
        <v>241</v>
      </c>
      <c r="BK166" s="188">
        <f>SUM(BK167:BK168)</f>
        <v>7157.1</v>
      </c>
    </row>
    <row r="167" spans="1:65" s="1" customFormat="1" ht="24.2" customHeight="1" x14ac:dyDescent="0.2">
      <c r="A167" s="34"/>
      <c r="B167" s="35"/>
      <c r="C167" s="191" t="s">
        <v>322</v>
      </c>
      <c r="D167" s="191" t="s">
        <v>243</v>
      </c>
      <c r="E167" s="192" t="s">
        <v>4941</v>
      </c>
      <c r="F167" s="193" t="s">
        <v>4942</v>
      </c>
      <c r="G167" s="194" t="s">
        <v>467</v>
      </c>
      <c r="H167" s="195">
        <v>25.988</v>
      </c>
      <c r="I167" s="196">
        <v>275.39999999999998</v>
      </c>
      <c r="J167" s="197">
        <f>ROUND(I167*H167,2)</f>
        <v>7157.1</v>
      </c>
      <c r="K167" s="193" t="s">
        <v>247</v>
      </c>
      <c r="L167" s="39"/>
      <c r="M167" s="198" t="s">
        <v>1</v>
      </c>
      <c r="N167" s="199" t="s">
        <v>45</v>
      </c>
      <c r="O167" s="71"/>
      <c r="P167" s="200">
        <f>O167*H167</f>
        <v>0</v>
      </c>
      <c r="Q167" s="200">
        <v>0</v>
      </c>
      <c r="R167" s="200">
        <f>Q167*H167</f>
        <v>0</v>
      </c>
      <c r="S167" s="200">
        <v>0</v>
      </c>
      <c r="T167" s="201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88</v>
      </c>
      <c r="AY167" s="17" t="s">
        <v>241</v>
      </c>
      <c r="BE167" s="203">
        <f>IF(N167="základní",J167,0)</f>
        <v>7157.1</v>
      </c>
      <c r="BF167" s="203">
        <f>IF(N167="snížená",J167,0)</f>
        <v>0</v>
      </c>
      <c r="BG167" s="203">
        <f>IF(N167="zákl. přenesená",J167,0)</f>
        <v>0</v>
      </c>
      <c r="BH167" s="203">
        <f>IF(N167="sníž. přenesená",J167,0)</f>
        <v>0</v>
      </c>
      <c r="BI167" s="203">
        <f>IF(N167="nulová",J167,0)</f>
        <v>0</v>
      </c>
      <c r="BJ167" s="17" t="s">
        <v>14</v>
      </c>
      <c r="BK167" s="203">
        <f>ROUND(I167*H167,2)</f>
        <v>7157.1</v>
      </c>
      <c r="BL167" s="17" t="s">
        <v>175</v>
      </c>
      <c r="BM167" s="202" t="s">
        <v>4943</v>
      </c>
    </row>
    <row r="168" spans="1:65" s="1" customFormat="1" ht="11.25" x14ac:dyDescent="0.2">
      <c r="A168" s="34"/>
      <c r="B168" s="35"/>
      <c r="C168" s="36"/>
      <c r="D168" s="204" t="s">
        <v>249</v>
      </c>
      <c r="E168" s="36"/>
      <c r="F168" s="205" t="s">
        <v>4944</v>
      </c>
      <c r="G168" s="36"/>
      <c r="H168" s="36"/>
      <c r="I168" s="206"/>
      <c r="J168" s="36"/>
      <c r="K168" s="36"/>
      <c r="L168" s="39"/>
      <c r="M168" s="260"/>
      <c r="N168" s="261"/>
      <c r="O168" s="244"/>
      <c r="P168" s="244"/>
      <c r="Q168" s="244"/>
      <c r="R168" s="244"/>
      <c r="S168" s="244"/>
      <c r="T168" s="26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7" t="s">
        <v>249</v>
      </c>
      <c r="AU168" s="17" t="s">
        <v>88</v>
      </c>
    </row>
    <row r="169" spans="1:65" s="1" customFormat="1" ht="6.95" customHeight="1" x14ac:dyDescent="0.2">
      <c r="A169" s="34"/>
      <c r="B169" s="54"/>
      <c r="C169" s="55"/>
      <c r="D169" s="55"/>
      <c r="E169" s="55"/>
      <c r="F169" s="55"/>
      <c r="G169" s="55"/>
      <c r="H169" s="55"/>
      <c r="I169" s="55"/>
      <c r="J169" s="55"/>
      <c r="K169" s="55"/>
      <c r="L169" s="39"/>
      <c r="M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</sheetData>
  <sheetProtection password="CC35" sheet="1" objects="1" scenarios="1" formatColumns="0" formatRows="0" autoFilter="0"/>
  <autoFilter ref="C128:K168" xr:uid="{00000000-0009-0000-0000-000011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3" r:id="rId1" xr:uid="{00000000-0004-0000-1100-000000000000}"/>
    <hyperlink ref="F139" r:id="rId2" xr:uid="{00000000-0004-0000-1100-000001000000}"/>
    <hyperlink ref="F141" r:id="rId3" xr:uid="{00000000-0004-0000-1100-000002000000}"/>
    <hyperlink ref="F143" r:id="rId4" xr:uid="{00000000-0004-0000-1100-000003000000}"/>
    <hyperlink ref="F145" r:id="rId5" xr:uid="{00000000-0004-0000-1100-000004000000}"/>
    <hyperlink ref="F147" r:id="rId6" xr:uid="{00000000-0004-0000-1100-000005000000}"/>
    <hyperlink ref="F149" r:id="rId7" xr:uid="{00000000-0004-0000-1100-000006000000}"/>
    <hyperlink ref="F154" r:id="rId8" xr:uid="{00000000-0004-0000-1100-000007000000}"/>
    <hyperlink ref="F158" r:id="rId9" xr:uid="{00000000-0004-0000-1100-000008000000}"/>
    <hyperlink ref="F162" r:id="rId10" xr:uid="{00000000-0004-0000-1100-000009000000}"/>
    <hyperlink ref="F168" r:id="rId11" xr:uid="{00000000-0004-0000-11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86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154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212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3750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4945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789526.59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ROUND((SUM(BE128:BE185)),  2)</f>
        <v>789526.59</v>
      </c>
      <c r="G37" s="34"/>
      <c r="H37" s="34"/>
      <c r="I37" s="130">
        <v>0.21</v>
      </c>
      <c r="J37" s="129">
        <f>ROUND(((SUM(BE128:BE185))*I37),  2)</f>
        <v>165800.57999999999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ROUND((SUM(BF128:BF185)),  2)</f>
        <v>0</v>
      </c>
      <c r="G38" s="34"/>
      <c r="H38" s="34"/>
      <c r="I38" s="130">
        <v>0.15</v>
      </c>
      <c r="J38" s="129">
        <f>ROUND(((SUM(BF128:BF185))*I38),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ROUND((SUM(BG128:BG185)),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ROUND((SUM(BH128:BH185)),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ROUND((SUM(BI128:BI185)),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955327.16999999993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212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3750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SO 04.7 - Přípojka NN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789526.59000000008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1902</v>
      </c>
      <c r="E101" s="156"/>
      <c r="F101" s="156"/>
      <c r="G101" s="156"/>
      <c r="H101" s="156"/>
      <c r="I101" s="156"/>
      <c r="J101" s="157">
        <f>J129</f>
        <v>61525.899999999994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2837</v>
      </c>
      <c r="E102" s="156"/>
      <c r="F102" s="156"/>
      <c r="G102" s="156"/>
      <c r="H102" s="156"/>
      <c r="I102" s="156"/>
      <c r="J102" s="157">
        <f>J144</f>
        <v>306747.87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2838</v>
      </c>
      <c r="E103" s="156"/>
      <c r="F103" s="156"/>
      <c r="G103" s="156"/>
      <c r="H103" s="156"/>
      <c r="I103" s="156"/>
      <c r="J103" s="157">
        <f>J158</f>
        <v>88070.02</v>
      </c>
      <c r="K103" s="154"/>
      <c r="L103" s="158"/>
    </row>
    <row r="104" spans="1:47" s="8" customFormat="1" ht="24.95" customHeight="1" x14ac:dyDescent="0.2">
      <c r="B104" s="153"/>
      <c r="C104" s="154"/>
      <c r="D104" s="155" t="s">
        <v>2839</v>
      </c>
      <c r="E104" s="156"/>
      <c r="F104" s="156"/>
      <c r="G104" s="156"/>
      <c r="H104" s="156"/>
      <c r="I104" s="156"/>
      <c r="J104" s="157">
        <f>J171</f>
        <v>333182.8</v>
      </c>
      <c r="K104" s="154"/>
      <c r="L104" s="158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212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3750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SO 04.7 - Přípojka NN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789526.59000000008</v>
      </c>
      <c r="K128" s="36"/>
      <c r="L128" s="39"/>
      <c r="M128" s="78"/>
      <c r="N128" s="171"/>
      <c r="O128" s="79"/>
      <c r="P128" s="172">
        <f>P129+P144+P158+P171</f>
        <v>0</v>
      </c>
      <c r="Q128" s="79"/>
      <c r="R128" s="172">
        <f>R129+R144+R158+R171</f>
        <v>0</v>
      </c>
      <c r="S128" s="79"/>
      <c r="T128" s="173">
        <f>T129+T144+T158+T171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BK129+BK144+BK158+BK171</f>
        <v>789526.59000000008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2059</v>
      </c>
      <c r="F129" s="178" t="s">
        <v>2060</v>
      </c>
      <c r="G129" s="176"/>
      <c r="H129" s="176"/>
      <c r="I129" s="179"/>
      <c r="J129" s="180">
        <f>BK129</f>
        <v>61525.899999999994</v>
      </c>
      <c r="K129" s="176"/>
      <c r="L129" s="181"/>
      <c r="M129" s="182"/>
      <c r="N129" s="183"/>
      <c r="O129" s="183"/>
      <c r="P129" s="184">
        <f>SUM(P130:P143)</f>
        <v>0</v>
      </c>
      <c r="Q129" s="183"/>
      <c r="R129" s="184">
        <f>SUM(R130:R143)</f>
        <v>0</v>
      </c>
      <c r="S129" s="183"/>
      <c r="T129" s="185">
        <f>SUM(T130:T143)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SUM(BK130:BK143)</f>
        <v>61525.899999999994</v>
      </c>
    </row>
    <row r="130" spans="1:65" s="1" customFormat="1" ht="16.5" customHeight="1" x14ac:dyDescent="0.2">
      <c r="A130" s="34"/>
      <c r="B130" s="35"/>
      <c r="C130" s="191" t="s">
        <v>14</v>
      </c>
      <c r="D130" s="191" t="s">
        <v>243</v>
      </c>
      <c r="E130" s="192" t="s">
        <v>2074</v>
      </c>
      <c r="F130" s="193" t="s">
        <v>2075</v>
      </c>
      <c r="G130" s="194" t="s">
        <v>2066</v>
      </c>
      <c r="H130" s="195">
        <v>6</v>
      </c>
      <c r="I130" s="196">
        <v>19.28</v>
      </c>
      <c r="J130" s="197">
        <f t="shared" ref="J130:J143" si="0">ROUND(I130*H130,2)</f>
        <v>115.68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ref="P130:P143" si="1">O130*H130</f>
        <v>0</v>
      </c>
      <c r="Q130" s="200">
        <v>0</v>
      </c>
      <c r="R130" s="200">
        <f t="shared" ref="R130:R143" si="2">Q130*H130</f>
        <v>0</v>
      </c>
      <c r="S130" s="200">
        <v>0</v>
      </c>
      <c r="T130" s="201">
        <f t="shared" ref="T130:T143" si="3"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14</v>
      </c>
      <c r="AY130" s="17" t="s">
        <v>241</v>
      </c>
      <c r="BE130" s="203">
        <f t="shared" ref="BE130:BE143" si="4">IF(N130="základní",J130,0)</f>
        <v>115.68</v>
      </c>
      <c r="BF130" s="203">
        <f t="shared" ref="BF130:BF143" si="5">IF(N130="snížená",J130,0)</f>
        <v>0</v>
      </c>
      <c r="BG130" s="203">
        <f t="shared" ref="BG130:BG143" si="6">IF(N130="zákl. přenesená",J130,0)</f>
        <v>0</v>
      </c>
      <c r="BH130" s="203">
        <f t="shared" ref="BH130:BH143" si="7">IF(N130="sníž. přenesená",J130,0)</f>
        <v>0</v>
      </c>
      <c r="BI130" s="203">
        <f t="shared" ref="BI130:BI143" si="8">IF(N130="nulová",J130,0)</f>
        <v>0</v>
      </c>
      <c r="BJ130" s="17" t="s">
        <v>14</v>
      </c>
      <c r="BK130" s="203">
        <f t="shared" ref="BK130:BK143" si="9">ROUND(I130*H130,2)</f>
        <v>115.68</v>
      </c>
      <c r="BL130" s="17" t="s">
        <v>175</v>
      </c>
      <c r="BM130" s="202" t="s">
        <v>4946</v>
      </c>
    </row>
    <row r="131" spans="1:65" s="1" customFormat="1" ht="16.5" customHeight="1" x14ac:dyDescent="0.2">
      <c r="A131" s="34"/>
      <c r="B131" s="35"/>
      <c r="C131" s="191" t="s">
        <v>88</v>
      </c>
      <c r="D131" s="191" t="s">
        <v>243</v>
      </c>
      <c r="E131" s="192" t="s">
        <v>4947</v>
      </c>
      <c r="F131" s="193" t="s">
        <v>4948</v>
      </c>
      <c r="G131" s="194" t="s">
        <v>2066</v>
      </c>
      <c r="H131" s="195">
        <v>8</v>
      </c>
      <c r="I131" s="196">
        <v>64.260000000000005</v>
      </c>
      <c r="J131" s="197">
        <f t="shared" si="0"/>
        <v>514.08000000000004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si="4"/>
        <v>514.08000000000004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514.08000000000004</v>
      </c>
      <c r="BL131" s="17" t="s">
        <v>175</v>
      </c>
      <c r="BM131" s="202" t="s">
        <v>4949</v>
      </c>
    </row>
    <row r="132" spans="1:65" s="1" customFormat="1" ht="16.5" customHeight="1" x14ac:dyDescent="0.2">
      <c r="A132" s="34"/>
      <c r="B132" s="35"/>
      <c r="C132" s="191" t="s">
        <v>96</v>
      </c>
      <c r="D132" s="191" t="s">
        <v>243</v>
      </c>
      <c r="E132" s="192" t="s">
        <v>4950</v>
      </c>
      <c r="F132" s="193" t="s">
        <v>4951</v>
      </c>
      <c r="G132" s="194" t="s">
        <v>2066</v>
      </c>
      <c r="H132" s="195">
        <v>8</v>
      </c>
      <c r="I132" s="196">
        <v>96.39</v>
      </c>
      <c r="J132" s="197">
        <f t="shared" si="0"/>
        <v>771.12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771.12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771.12</v>
      </c>
      <c r="BL132" s="17" t="s">
        <v>175</v>
      </c>
      <c r="BM132" s="202" t="s">
        <v>4952</v>
      </c>
    </row>
    <row r="133" spans="1:65" s="1" customFormat="1" ht="16.5" customHeight="1" x14ac:dyDescent="0.2">
      <c r="A133" s="34"/>
      <c r="B133" s="35"/>
      <c r="C133" s="191" t="s">
        <v>175</v>
      </c>
      <c r="D133" s="191" t="s">
        <v>243</v>
      </c>
      <c r="E133" s="192" t="s">
        <v>4953</v>
      </c>
      <c r="F133" s="193" t="s">
        <v>4954</v>
      </c>
      <c r="G133" s="194" t="s">
        <v>2066</v>
      </c>
      <c r="H133" s="195">
        <v>2</v>
      </c>
      <c r="I133" s="196">
        <v>128.52000000000001</v>
      </c>
      <c r="J133" s="197">
        <f t="shared" si="0"/>
        <v>257.04000000000002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257.04000000000002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257.04000000000002</v>
      </c>
      <c r="BL133" s="17" t="s">
        <v>175</v>
      </c>
      <c r="BM133" s="202" t="s">
        <v>4955</v>
      </c>
    </row>
    <row r="134" spans="1:65" s="1" customFormat="1" ht="16.5" customHeight="1" x14ac:dyDescent="0.2">
      <c r="A134" s="34"/>
      <c r="B134" s="35"/>
      <c r="C134" s="191" t="s">
        <v>269</v>
      </c>
      <c r="D134" s="191" t="s">
        <v>243</v>
      </c>
      <c r="E134" s="192" t="s">
        <v>4956</v>
      </c>
      <c r="F134" s="193" t="s">
        <v>4957</v>
      </c>
      <c r="G134" s="194" t="s">
        <v>2066</v>
      </c>
      <c r="H134" s="195">
        <v>6</v>
      </c>
      <c r="I134" s="196">
        <v>192.78</v>
      </c>
      <c r="J134" s="197">
        <f t="shared" si="0"/>
        <v>1156.68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1156.68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1156.68</v>
      </c>
      <c r="BL134" s="17" t="s">
        <v>175</v>
      </c>
      <c r="BM134" s="202" t="s">
        <v>4958</v>
      </c>
    </row>
    <row r="135" spans="1:65" s="1" customFormat="1" ht="16.5" customHeight="1" x14ac:dyDescent="0.2">
      <c r="A135" s="34"/>
      <c r="B135" s="35"/>
      <c r="C135" s="191" t="s">
        <v>277</v>
      </c>
      <c r="D135" s="191" t="s">
        <v>243</v>
      </c>
      <c r="E135" s="192" t="s">
        <v>2849</v>
      </c>
      <c r="F135" s="193" t="s">
        <v>2850</v>
      </c>
      <c r="G135" s="194" t="s">
        <v>2066</v>
      </c>
      <c r="H135" s="195">
        <v>6</v>
      </c>
      <c r="I135" s="196">
        <v>68.849999999999994</v>
      </c>
      <c r="J135" s="197">
        <f t="shared" si="0"/>
        <v>413.1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413.1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413.1</v>
      </c>
      <c r="BL135" s="17" t="s">
        <v>175</v>
      </c>
      <c r="BM135" s="202" t="s">
        <v>4959</v>
      </c>
    </row>
    <row r="136" spans="1:65" s="1" customFormat="1" ht="24.2" customHeight="1" x14ac:dyDescent="0.2">
      <c r="A136" s="34"/>
      <c r="B136" s="35"/>
      <c r="C136" s="191" t="s">
        <v>286</v>
      </c>
      <c r="D136" s="191" t="s">
        <v>243</v>
      </c>
      <c r="E136" s="192" t="s">
        <v>2855</v>
      </c>
      <c r="F136" s="193" t="s">
        <v>2856</v>
      </c>
      <c r="G136" s="194" t="s">
        <v>2066</v>
      </c>
      <c r="H136" s="195">
        <v>1</v>
      </c>
      <c r="I136" s="196">
        <v>7931.53</v>
      </c>
      <c r="J136" s="197">
        <f t="shared" si="0"/>
        <v>7931.53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7931.53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7931.53</v>
      </c>
      <c r="BL136" s="17" t="s">
        <v>175</v>
      </c>
      <c r="BM136" s="202" t="s">
        <v>4960</v>
      </c>
    </row>
    <row r="137" spans="1:65" s="1" customFormat="1" ht="21.75" customHeight="1" x14ac:dyDescent="0.2">
      <c r="A137" s="34"/>
      <c r="B137" s="35"/>
      <c r="C137" s="191" t="s">
        <v>292</v>
      </c>
      <c r="D137" s="191" t="s">
        <v>243</v>
      </c>
      <c r="E137" s="192" t="s">
        <v>2101</v>
      </c>
      <c r="F137" s="193" t="s">
        <v>2102</v>
      </c>
      <c r="G137" s="194" t="s">
        <v>289</v>
      </c>
      <c r="H137" s="195">
        <v>50</v>
      </c>
      <c r="I137" s="196">
        <v>68.849999999999994</v>
      </c>
      <c r="J137" s="197">
        <f t="shared" si="0"/>
        <v>3442.5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14</v>
      </c>
      <c r="AY137" s="17" t="s">
        <v>241</v>
      </c>
      <c r="BE137" s="203">
        <f t="shared" si="4"/>
        <v>3442.5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3442.5</v>
      </c>
      <c r="BL137" s="17" t="s">
        <v>175</v>
      </c>
      <c r="BM137" s="202" t="s">
        <v>4961</v>
      </c>
    </row>
    <row r="138" spans="1:65" s="1" customFormat="1" ht="16.5" customHeight="1" x14ac:dyDescent="0.2">
      <c r="A138" s="34"/>
      <c r="B138" s="35"/>
      <c r="C138" s="191" t="s">
        <v>275</v>
      </c>
      <c r="D138" s="191" t="s">
        <v>243</v>
      </c>
      <c r="E138" s="192" t="s">
        <v>2143</v>
      </c>
      <c r="F138" s="193" t="s">
        <v>2144</v>
      </c>
      <c r="G138" s="194" t="s">
        <v>289</v>
      </c>
      <c r="H138" s="195">
        <v>29</v>
      </c>
      <c r="I138" s="196">
        <v>36.35</v>
      </c>
      <c r="J138" s="197">
        <f t="shared" si="0"/>
        <v>1054.1500000000001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si="4"/>
        <v>1054.1500000000001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1054.1500000000001</v>
      </c>
      <c r="BL138" s="17" t="s">
        <v>175</v>
      </c>
      <c r="BM138" s="202" t="s">
        <v>4962</v>
      </c>
    </row>
    <row r="139" spans="1:65" s="1" customFormat="1" ht="16.5" customHeight="1" x14ac:dyDescent="0.2">
      <c r="A139" s="34"/>
      <c r="B139" s="35"/>
      <c r="C139" s="191" t="s">
        <v>301</v>
      </c>
      <c r="D139" s="191" t="s">
        <v>243</v>
      </c>
      <c r="E139" s="192" t="s">
        <v>4963</v>
      </c>
      <c r="F139" s="193" t="s">
        <v>4964</v>
      </c>
      <c r="G139" s="194" t="s">
        <v>289</v>
      </c>
      <c r="H139" s="195">
        <v>29</v>
      </c>
      <c r="I139" s="196">
        <v>68.849999999999994</v>
      </c>
      <c r="J139" s="197">
        <f t="shared" si="0"/>
        <v>1996.65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4"/>
        <v>1996.65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1996.65</v>
      </c>
      <c r="BL139" s="17" t="s">
        <v>175</v>
      </c>
      <c r="BM139" s="202" t="s">
        <v>4965</v>
      </c>
    </row>
    <row r="140" spans="1:65" s="1" customFormat="1" ht="16.5" customHeight="1" x14ac:dyDescent="0.2">
      <c r="A140" s="34"/>
      <c r="B140" s="35"/>
      <c r="C140" s="191" t="s">
        <v>305</v>
      </c>
      <c r="D140" s="191" t="s">
        <v>243</v>
      </c>
      <c r="E140" s="192" t="s">
        <v>4966</v>
      </c>
      <c r="F140" s="193" t="s">
        <v>4967</v>
      </c>
      <c r="G140" s="194" t="s">
        <v>289</v>
      </c>
      <c r="H140" s="195">
        <v>290</v>
      </c>
      <c r="I140" s="196">
        <v>137.69999999999999</v>
      </c>
      <c r="J140" s="197">
        <f t="shared" si="0"/>
        <v>39933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4"/>
        <v>39933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39933</v>
      </c>
      <c r="BL140" s="17" t="s">
        <v>175</v>
      </c>
      <c r="BM140" s="202" t="s">
        <v>4968</v>
      </c>
    </row>
    <row r="141" spans="1:65" s="1" customFormat="1" ht="21.75" customHeight="1" x14ac:dyDescent="0.2">
      <c r="A141" s="34"/>
      <c r="B141" s="35"/>
      <c r="C141" s="191" t="s">
        <v>309</v>
      </c>
      <c r="D141" s="191" t="s">
        <v>243</v>
      </c>
      <c r="E141" s="192" t="s">
        <v>2865</v>
      </c>
      <c r="F141" s="193" t="s">
        <v>2866</v>
      </c>
      <c r="G141" s="194" t="s">
        <v>289</v>
      </c>
      <c r="H141" s="195">
        <v>13</v>
      </c>
      <c r="I141" s="196">
        <v>12.67</v>
      </c>
      <c r="J141" s="197">
        <f t="shared" si="0"/>
        <v>164.71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14</v>
      </c>
      <c r="AY141" s="17" t="s">
        <v>241</v>
      </c>
      <c r="BE141" s="203">
        <f t="shared" si="4"/>
        <v>164.71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164.71</v>
      </c>
      <c r="BL141" s="17" t="s">
        <v>175</v>
      </c>
      <c r="BM141" s="202" t="s">
        <v>4969</v>
      </c>
    </row>
    <row r="142" spans="1:65" s="1" customFormat="1" ht="16.5" customHeight="1" x14ac:dyDescent="0.2">
      <c r="A142" s="34"/>
      <c r="B142" s="35"/>
      <c r="C142" s="191" t="s">
        <v>316</v>
      </c>
      <c r="D142" s="191" t="s">
        <v>243</v>
      </c>
      <c r="E142" s="192" t="s">
        <v>2868</v>
      </c>
      <c r="F142" s="193" t="s">
        <v>2869</v>
      </c>
      <c r="G142" s="194" t="s">
        <v>289</v>
      </c>
      <c r="H142" s="195">
        <v>13</v>
      </c>
      <c r="I142" s="196">
        <v>12.67</v>
      </c>
      <c r="J142" s="197">
        <f t="shared" si="0"/>
        <v>164.71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si="4"/>
        <v>164.71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164.71</v>
      </c>
      <c r="BL142" s="17" t="s">
        <v>175</v>
      </c>
      <c r="BM142" s="202" t="s">
        <v>4970</v>
      </c>
    </row>
    <row r="143" spans="1:65" s="1" customFormat="1" ht="16.5" customHeight="1" x14ac:dyDescent="0.2">
      <c r="A143" s="34"/>
      <c r="B143" s="35"/>
      <c r="C143" s="191" t="s">
        <v>322</v>
      </c>
      <c r="D143" s="191" t="s">
        <v>243</v>
      </c>
      <c r="E143" s="192" t="s">
        <v>4971</v>
      </c>
      <c r="F143" s="193" t="s">
        <v>4972</v>
      </c>
      <c r="G143" s="194" t="s">
        <v>289</v>
      </c>
      <c r="H143" s="195">
        <v>285</v>
      </c>
      <c r="I143" s="196">
        <v>12.67</v>
      </c>
      <c r="J143" s="197">
        <f t="shared" si="0"/>
        <v>3610.95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"/>
        <v>0</v>
      </c>
      <c r="Q143" s="200">
        <v>0</v>
      </c>
      <c r="R143" s="200">
        <f t="shared" si="2"/>
        <v>0</v>
      </c>
      <c r="S143" s="200">
        <v>0</v>
      </c>
      <c r="T143" s="201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4"/>
        <v>3610.95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3610.95</v>
      </c>
      <c r="BL143" s="17" t="s">
        <v>175</v>
      </c>
      <c r="BM143" s="202" t="s">
        <v>4973</v>
      </c>
    </row>
    <row r="144" spans="1:65" s="11" customFormat="1" ht="25.9" customHeight="1" x14ac:dyDescent="0.2">
      <c r="B144" s="175"/>
      <c r="C144" s="176"/>
      <c r="D144" s="177" t="s">
        <v>79</v>
      </c>
      <c r="E144" s="178" t="s">
        <v>2164</v>
      </c>
      <c r="F144" s="178" t="s">
        <v>2871</v>
      </c>
      <c r="G144" s="176"/>
      <c r="H144" s="176"/>
      <c r="I144" s="179"/>
      <c r="J144" s="180">
        <f>BK144</f>
        <v>306747.87</v>
      </c>
      <c r="K144" s="176"/>
      <c r="L144" s="181"/>
      <c r="M144" s="182"/>
      <c r="N144" s="183"/>
      <c r="O144" s="183"/>
      <c r="P144" s="184">
        <f>SUM(P145:P157)</f>
        <v>0</v>
      </c>
      <c r="Q144" s="183"/>
      <c r="R144" s="184">
        <f>SUM(R145:R157)</f>
        <v>0</v>
      </c>
      <c r="S144" s="183"/>
      <c r="T144" s="185">
        <f>SUM(T145:T157)</f>
        <v>0</v>
      </c>
      <c r="AR144" s="186" t="s">
        <v>14</v>
      </c>
      <c r="AT144" s="187" t="s">
        <v>79</v>
      </c>
      <c r="AU144" s="187" t="s">
        <v>80</v>
      </c>
      <c r="AY144" s="186" t="s">
        <v>241</v>
      </c>
      <c r="BK144" s="188">
        <f>SUM(BK145:BK157)</f>
        <v>306747.87</v>
      </c>
    </row>
    <row r="145" spans="1:65" s="1" customFormat="1" ht="16.5" customHeight="1" x14ac:dyDescent="0.2">
      <c r="A145" s="34"/>
      <c r="B145" s="35"/>
      <c r="C145" s="191" t="s">
        <v>8</v>
      </c>
      <c r="D145" s="191" t="s">
        <v>243</v>
      </c>
      <c r="E145" s="192" t="s">
        <v>2193</v>
      </c>
      <c r="F145" s="193" t="s">
        <v>2194</v>
      </c>
      <c r="G145" s="194" t="s">
        <v>289</v>
      </c>
      <c r="H145" s="195">
        <v>50</v>
      </c>
      <c r="I145" s="196">
        <v>63.19</v>
      </c>
      <c r="J145" s="197">
        <f t="shared" ref="J145:J157" si="10">ROUND(I145*H145,2)</f>
        <v>3159.5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ref="P145:P157" si="11">O145*H145</f>
        <v>0</v>
      </c>
      <c r="Q145" s="200">
        <v>0</v>
      </c>
      <c r="R145" s="200">
        <f t="shared" ref="R145:R157" si="12">Q145*H145</f>
        <v>0</v>
      </c>
      <c r="S145" s="200">
        <v>0</v>
      </c>
      <c r="T145" s="201">
        <f t="shared" ref="T145:T157" si="13"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ref="BE145:BE157" si="14">IF(N145="základní",J145,0)</f>
        <v>3159.5</v>
      </c>
      <c r="BF145" s="203">
        <f t="shared" ref="BF145:BF157" si="15">IF(N145="snížená",J145,0)</f>
        <v>0</v>
      </c>
      <c r="BG145" s="203">
        <f t="shared" ref="BG145:BG157" si="16">IF(N145="zákl. přenesená",J145,0)</f>
        <v>0</v>
      </c>
      <c r="BH145" s="203">
        <f t="shared" ref="BH145:BH157" si="17">IF(N145="sníž. přenesená",J145,0)</f>
        <v>0</v>
      </c>
      <c r="BI145" s="203">
        <f t="shared" ref="BI145:BI157" si="18">IF(N145="nulová",J145,0)</f>
        <v>0</v>
      </c>
      <c r="BJ145" s="17" t="s">
        <v>14</v>
      </c>
      <c r="BK145" s="203">
        <f t="shared" ref="BK145:BK157" si="19">ROUND(I145*H145,2)</f>
        <v>3159.5</v>
      </c>
      <c r="BL145" s="17" t="s">
        <v>175</v>
      </c>
      <c r="BM145" s="202" t="s">
        <v>4974</v>
      </c>
    </row>
    <row r="146" spans="1:65" s="1" customFormat="1" ht="16.5" customHeight="1" x14ac:dyDescent="0.2">
      <c r="A146" s="34"/>
      <c r="B146" s="35"/>
      <c r="C146" s="191" t="s">
        <v>332</v>
      </c>
      <c r="D146" s="191" t="s">
        <v>243</v>
      </c>
      <c r="E146" s="192" t="s">
        <v>4975</v>
      </c>
      <c r="F146" s="193" t="s">
        <v>4976</v>
      </c>
      <c r="G146" s="194" t="s">
        <v>289</v>
      </c>
      <c r="H146" s="195">
        <v>290</v>
      </c>
      <c r="I146" s="196">
        <v>622.30999999999995</v>
      </c>
      <c r="J146" s="197">
        <f t="shared" si="10"/>
        <v>180469.9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1"/>
        <v>0</v>
      </c>
      <c r="Q146" s="200">
        <v>0</v>
      </c>
      <c r="R146" s="200">
        <f t="shared" si="12"/>
        <v>0</v>
      </c>
      <c r="S146" s="200">
        <v>0</v>
      </c>
      <c r="T146" s="201">
        <f t="shared" si="1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14</v>
      </c>
      <c r="AY146" s="17" t="s">
        <v>241</v>
      </c>
      <c r="BE146" s="203">
        <f t="shared" si="14"/>
        <v>180469.9</v>
      </c>
      <c r="BF146" s="203">
        <f t="shared" si="15"/>
        <v>0</v>
      </c>
      <c r="BG146" s="203">
        <f t="shared" si="16"/>
        <v>0</v>
      </c>
      <c r="BH146" s="203">
        <f t="shared" si="17"/>
        <v>0</v>
      </c>
      <c r="BI146" s="203">
        <f t="shared" si="18"/>
        <v>0</v>
      </c>
      <c r="BJ146" s="17" t="s">
        <v>14</v>
      </c>
      <c r="BK146" s="203">
        <f t="shared" si="19"/>
        <v>180469.9</v>
      </c>
      <c r="BL146" s="17" t="s">
        <v>175</v>
      </c>
      <c r="BM146" s="202" t="s">
        <v>4977</v>
      </c>
    </row>
    <row r="147" spans="1:65" s="1" customFormat="1" ht="16.5" customHeight="1" x14ac:dyDescent="0.2">
      <c r="A147" s="34"/>
      <c r="B147" s="35"/>
      <c r="C147" s="191" t="s">
        <v>337</v>
      </c>
      <c r="D147" s="191" t="s">
        <v>243</v>
      </c>
      <c r="E147" s="192" t="s">
        <v>2259</v>
      </c>
      <c r="F147" s="193" t="s">
        <v>2260</v>
      </c>
      <c r="G147" s="194" t="s">
        <v>289</v>
      </c>
      <c r="H147" s="195">
        <v>29</v>
      </c>
      <c r="I147" s="196">
        <v>23.71</v>
      </c>
      <c r="J147" s="197">
        <f t="shared" si="10"/>
        <v>687.59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1"/>
        <v>0</v>
      </c>
      <c r="Q147" s="200">
        <v>0</v>
      </c>
      <c r="R147" s="200">
        <f t="shared" si="12"/>
        <v>0</v>
      </c>
      <c r="S147" s="200">
        <v>0</v>
      </c>
      <c r="T147" s="201">
        <f t="shared" si="1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si="14"/>
        <v>687.59</v>
      </c>
      <c r="BF147" s="203">
        <f t="shared" si="15"/>
        <v>0</v>
      </c>
      <c r="BG147" s="203">
        <f t="shared" si="16"/>
        <v>0</v>
      </c>
      <c r="BH147" s="203">
        <f t="shared" si="17"/>
        <v>0</v>
      </c>
      <c r="BI147" s="203">
        <f t="shared" si="18"/>
        <v>0</v>
      </c>
      <c r="BJ147" s="17" t="s">
        <v>14</v>
      </c>
      <c r="BK147" s="203">
        <f t="shared" si="19"/>
        <v>687.59</v>
      </c>
      <c r="BL147" s="17" t="s">
        <v>175</v>
      </c>
      <c r="BM147" s="202" t="s">
        <v>4978</v>
      </c>
    </row>
    <row r="148" spans="1:65" s="1" customFormat="1" ht="16.5" customHeight="1" x14ac:dyDescent="0.2">
      <c r="A148" s="34"/>
      <c r="B148" s="35"/>
      <c r="C148" s="191" t="s">
        <v>342</v>
      </c>
      <c r="D148" s="191" t="s">
        <v>243</v>
      </c>
      <c r="E148" s="192" t="s">
        <v>4979</v>
      </c>
      <c r="F148" s="193" t="s">
        <v>4980</v>
      </c>
      <c r="G148" s="194" t="s">
        <v>289</v>
      </c>
      <c r="H148" s="195">
        <v>29</v>
      </c>
      <c r="I148" s="196">
        <v>1017</v>
      </c>
      <c r="J148" s="197">
        <f t="shared" si="10"/>
        <v>29493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1"/>
        <v>0</v>
      </c>
      <c r="Q148" s="200">
        <v>0</v>
      </c>
      <c r="R148" s="200">
        <f t="shared" si="12"/>
        <v>0</v>
      </c>
      <c r="S148" s="200">
        <v>0</v>
      </c>
      <c r="T148" s="201">
        <f t="shared" si="1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14"/>
        <v>29493</v>
      </c>
      <c r="BF148" s="203">
        <f t="shared" si="15"/>
        <v>0</v>
      </c>
      <c r="BG148" s="203">
        <f t="shared" si="16"/>
        <v>0</v>
      </c>
      <c r="BH148" s="203">
        <f t="shared" si="17"/>
        <v>0</v>
      </c>
      <c r="BI148" s="203">
        <f t="shared" si="18"/>
        <v>0</v>
      </c>
      <c r="BJ148" s="17" t="s">
        <v>14</v>
      </c>
      <c r="BK148" s="203">
        <f t="shared" si="19"/>
        <v>29493</v>
      </c>
      <c r="BL148" s="17" t="s">
        <v>175</v>
      </c>
      <c r="BM148" s="202" t="s">
        <v>4981</v>
      </c>
    </row>
    <row r="149" spans="1:65" s="1" customFormat="1" ht="16.5" customHeight="1" x14ac:dyDescent="0.2">
      <c r="A149" s="34"/>
      <c r="B149" s="35"/>
      <c r="C149" s="191" t="s">
        <v>347</v>
      </c>
      <c r="D149" s="191" t="s">
        <v>243</v>
      </c>
      <c r="E149" s="192" t="s">
        <v>4982</v>
      </c>
      <c r="F149" s="193" t="s">
        <v>4983</v>
      </c>
      <c r="G149" s="194" t="s">
        <v>2066</v>
      </c>
      <c r="H149" s="195">
        <v>3</v>
      </c>
      <c r="I149" s="196">
        <v>210.85</v>
      </c>
      <c r="J149" s="197">
        <f t="shared" si="10"/>
        <v>632.54999999999995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1"/>
        <v>0</v>
      </c>
      <c r="Q149" s="200">
        <v>0</v>
      </c>
      <c r="R149" s="200">
        <f t="shared" si="12"/>
        <v>0</v>
      </c>
      <c r="S149" s="200">
        <v>0</v>
      </c>
      <c r="T149" s="201">
        <f t="shared" si="1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14"/>
        <v>632.54999999999995</v>
      </c>
      <c r="BF149" s="203">
        <f t="shared" si="15"/>
        <v>0</v>
      </c>
      <c r="BG149" s="203">
        <f t="shared" si="16"/>
        <v>0</v>
      </c>
      <c r="BH149" s="203">
        <f t="shared" si="17"/>
        <v>0</v>
      </c>
      <c r="BI149" s="203">
        <f t="shared" si="18"/>
        <v>0</v>
      </c>
      <c r="BJ149" s="17" t="s">
        <v>14</v>
      </c>
      <c r="BK149" s="203">
        <f t="shared" si="19"/>
        <v>632.54999999999995</v>
      </c>
      <c r="BL149" s="17" t="s">
        <v>175</v>
      </c>
      <c r="BM149" s="202" t="s">
        <v>4984</v>
      </c>
    </row>
    <row r="150" spans="1:65" s="1" customFormat="1" ht="16.5" customHeight="1" x14ac:dyDescent="0.2">
      <c r="A150" s="34"/>
      <c r="B150" s="35"/>
      <c r="C150" s="191" t="s">
        <v>352</v>
      </c>
      <c r="D150" s="191" t="s">
        <v>243</v>
      </c>
      <c r="E150" s="192" t="s">
        <v>4985</v>
      </c>
      <c r="F150" s="193" t="s">
        <v>4986</v>
      </c>
      <c r="G150" s="194" t="s">
        <v>2066</v>
      </c>
      <c r="H150" s="195">
        <v>3</v>
      </c>
      <c r="I150" s="196">
        <v>204.79</v>
      </c>
      <c r="J150" s="197">
        <f t="shared" si="10"/>
        <v>614.37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1"/>
        <v>0</v>
      </c>
      <c r="Q150" s="200">
        <v>0</v>
      </c>
      <c r="R150" s="200">
        <f t="shared" si="12"/>
        <v>0</v>
      </c>
      <c r="S150" s="200">
        <v>0</v>
      </c>
      <c r="T150" s="201">
        <f t="shared" si="1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14"/>
        <v>614.37</v>
      </c>
      <c r="BF150" s="203">
        <f t="shared" si="15"/>
        <v>0</v>
      </c>
      <c r="BG150" s="203">
        <f t="shared" si="16"/>
        <v>0</v>
      </c>
      <c r="BH150" s="203">
        <f t="shared" si="17"/>
        <v>0</v>
      </c>
      <c r="BI150" s="203">
        <f t="shared" si="18"/>
        <v>0</v>
      </c>
      <c r="BJ150" s="17" t="s">
        <v>14</v>
      </c>
      <c r="BK150" s="203">
        <f t="shared" si="19"/>
        <v>614.37</v>
      </c>
      <c r="BL150" s="17" t="s">
        <v>175</v>
      </c>
      <c r="BM150" s="202" t="s">
        <v>4987</v>
      </c>
    </row>
    <row r="151" spans="1:65" s="1" customFormat="1" ht="37.9" customHeight="1" x14ac:dyDescent="0.2">
      <c r="A151" s="34"/>
      <c r="B151" s="35"/>
      <c r="C151" s="191" t="s">
        <v>7</v>
      </c>
      <c r="D151" s="191" t="s">
        <v>243</v>
      </c>
      <c r="E151" s="192" t="s">
        <v>2277</v>
      </c>
      <c r="F151" s="193" t="s">
        <v>4988</v>
      </c>
      <c r="G151" s="194" t="s">
        <v>2066</v>
      </c>
      <c r="H151" s="195">
        <v>1</v>
      </c>
      <c r="I151" s="196">
        <v>36450.050000000003</v>
      </c>
      <c r="J151" s="197">
        <f t="shared" si="10"/>
        <v>36450.050000000003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1"/>
        <v>0</v>
      </c>
      <c r="Q151" s="200">
        <v>0</v>
      </c>
      <c r="R151" s="200">
        <f t="shared" si="12"/>
        <v>0</v>
      </c>
      <c r="S151" s="200">
        <v>0</v>
      </c>
      <c r="T151" s="201">
        <f t="shared" si="1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14"/>
        <v>36450.050000000003</v>
      </c>
      <c r="BF151" s="203">
        <f t="shared" si="15"/>
        <v>0</v>
      </c>
      <c r="BG151" s="203">
        <f t="shared" si="16"/>
        <v>0</v>
      </c>
      <c r="BH151" s="203">
        <f t="shared" si="17"/>
        <v>0</v>
      </c>
      <c r="BI151" s="203">
        <f t="shared" si="18"/>
        <v>0</v>
      </c>
      <c r="BJ151" s="17" t="s">
        <v>14</v>
      </c>
      <c r="BK151" s="203">
        <f t="shared" si="19"/>
        <v>36450.050000000003</v>
      </c>
      <c r="BL151" s="17" t="s">
        <v>175</v>
      </c>
      <c r="BM151" s="202" t="s">
        <v>4989</v>
      </c>
    </row>
    <row r="152" spans="1:65" s="1" customFormat="1" ht="16.5" customHeight="1" x14ac:dyDescent="0.2">
      <c r="A152" s="34"/>
      <c r="B152" s="35"/>
      <c r="C152" s="191" t="s">
        <v>361</v>
      </c>
      <c r="D152" s="191" t="s">
        <v>243</v>
      </c>
      <c r="E152" s="192" t="s">
        <v>2893</v>
      </c>
      <c r="F152" s="193" t="s">
        <v>2894</v>
      </c>
      <c r="G152" s="194" t="s">
        <v>289</v>
      </c>
      <c r="H152" s="195">
        <v>254</v>
      </c>
      <c r="I152" s="196">
        <v>6.89</v>
      </c>
      <c r="J152" s="197">
        <f t="shared" si="10"/>
        <v>1750.06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11"/>
        <v>0</v>
      </c>
      <c r="Q152" s="200">
        <v>0</v>
      </c>
      <c r="R152" s="200">
        <f t="shared" si="12"/>
        <v>0</v>
      </c>
      <c r="S152" s="200">
        <v>0</v>
      </c>
      <c r="T152" s="201">
        <f t="shared" si="1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14</v>
      </c>
      <c r="AY152" s="17" t="s">
        <v>241</v>
      </c>
      <c r="BE152" s="203">
        <f t="shared" si="14"/>
        <v>1750.06</v>
      </c>
      <c r="BF152" s="203">
        <f t="shared" si="15"/>
        <v>0</v>
      </c>
      <c r="BG152" s="203">
        <f t="shared" si="16"/>
        <v>0</v>
      </c>
      <c r="BH152" s="203">
        <f t="shared" si="17"/>
        <v>0</v>
      </c>
      <c r="BI152" s="203">
        <f t="shared" si="18"/>
        <v>0</v>
      </c>
      <c r="BJ152" s="17" t="s">
        <v>14</v>
      </c>
      <c r="BK152" s="203">
        <f t="shared" si="19"/>
        <v>1750.06</v>
      </c>
      <c r="BL152" s="17" t="s">
        <v>175</v>
      </c>
      <c r="BM152" s="202" t="s">
        <v>4990</v>
      </c>
    </row>
    <row r="153" spans="1:65" s="1" customFormat="1" ht="16.5" customHeight="1" x14ac:dyDescent="0.2">
      <c r="A153" s="34"/>
      <c r="B153" s="35"/>
      <c r="C153" s="191" t="s">
        <v>366</v>
      </c>
      <c r="D153" s="191" t="s">
        <v>243</v>
      </c>
      <c r="E153" s="192" t="s">
        <v>2896</v>
      </c>
      <c r="F153" s="193" t="s">
        <v>2897</v>
      </c>
      <c r="G153" s="194" t="s">
        <v>289</v>
      </c>
      <c r="H153" s="195">
        <v>13</v>
      </c>
      <c r="I153" s="196">
        <v>24.08</v>
      </c>
      <c r="J153" s="197">
        <f t="shared" si="10"/>
        <v>313.04000000000002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11"/>
        <v>0</v>
      </c>
      <c r="Q153" s="200">
        <v>0</v>
      </c>
      <c r="R153" s="200">
        <f t="shared" si="12"/>
        <v>0</v>
      </c>
      <c r="S153" s="200">
        <v>0</v>
      </c>
      <c r="T153" s="201">
        <f t="shared" si="1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si="14"/>
        <v>313.04000000000002</v>
      </c>
      <c r="BF153" s="203">
        <f t="shared" si="15"/>
        <v>0</v>
      </c>
      <c r="BG153" s="203">
        <f t="shared" si="16"/>
        <v>0</v>
      </c>
      <c r="BH153" s="203">
        <f t="shared" si="17"/>
        <v>0</v>
      </c>
      <c r="BI153" s="203">
        <f t="shared" si="18"/>
        <v>0</v>
      </c>
      <c r="BJ153" s="17" t="s">
        <v>14</v>
      </c>
      <c r="BK153" s="203">
        <f t="shared" si="19"/>
        <v>313.04000000000002</v>
      </c>
      <c r="BL153" s="17" t="s">
        <v>175</v>
      </c>
      <c r="BM153" s="202" t="s">
        <v>4991</v>
      </c>
    </row>
    <row r="154" spans="1:65" s="1" customFormat="1" ht="16.5" customHeight="1" x14ac:dyDescent="0.2">
      <c r="A154" s="34"/>
      <c r="B154" s="35"/>
      <c r="C154" s="191" t="s">
        <v>371</v>
      </c>
      <c r="D154" s="191" t="s">
        <v>243</v>
      </c>
      <c r="E154" s="192" t="s">
        <v>2899</v>
      </c>
      <c r="F154" s="193" t="s">
        <v>2900</v>
      </c>
      <c r="G154" s="194" t="s">
        <v>289</v>
      </c>
      <c r="H154" s="195">
        <v>13</v>
      </c>
      <c r="I154" s="196">
        <v>53.84</v>
      </c>
      <c r="J154" s="197">
        <f t="shared" si="10"/>
        <v>699.92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1"/>
        <v>0</v>
      </c>
      <c r="Q154" s="200">
        <v>0</v>
      </c>
      <c r="R154" s="200">
        <f t="shared" si="12"/>
        <v>0</v>
      </c>
      <c r="S154" s="200">
        <v>0</v>
      </c>
      <c r="T154" s="201">
        <f t="shared" si="1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14"/>
        <v>699.92</v>
      </c>
      <c r="BF154" s="203">
        <f t="shared" si="15"/>
        <v>0</v>
      </c>
      <c r="BG154" s="203">
        <f t="shared" si="16"/>
        <v>0</v>
      </c>
      <c r="BH154" s="203">
        <f t="shared" si="17"/>
        <v>0</v>
      </c>
      <c r="BI154" s="203">
        <f t="shared" si="18"/>
        <v>0</v>
      </c>
      <c r="BJ154" s="17" t="s">
        <v>14</v>
      </c>
      <c r="BK154" s="203">
        <f t="shared" si="19"/>
        <v>699.92</v>
      </c>
      <c r="BL154" s="17" t="s">
        <v>175</v>
      </c>
      <c r="BM154" s="202" t="s">
        <v>4992</v>
      </c>
    </row>
    <row r="155" spans="1:65" s="1" customFormat="1" ht="16.5" customHeight="1" x14ac:dyDescent="0.2">
      <c r="A155" s="34"/>
      <c r="B155" s="35"/>
      <c r="C155" s="191" t="s">
        <v>376</v>
      </c>
      <c r="D155" s="191" t="s">
        <v>243</v>
      </c>
      <c r="E155" s="192" t="s">
        <v>4993</v>
      </c>
      <c r="F155" s="193" t="s">
        <v>4994</v>
      </c>
      <c r="G155" s="194" t="s">
        <v>289</v>
      </c>
      <c r="H155" s="195">
        <v>285</v>
      </c>
      <c r="I155" s="196">
        <v>92.3</v>
      </c>
      <c r="J155" s="197">
        <f t="shared" si="10"/>
        <v>26305.5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11"/>
        <v>0</v>
      </c>
      <c r="Q155" s="200">
        <v>0</v>
      </c>
      <c r="R155" s="200">
        <f t="shared" si="12"/>
        <v>0</v>
      </c>
      <c r="S155" s="200">
        <v>0</v>
      </c>
      <c r="T155" s="201">
        <f t="shared" si="1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14</v>
      </c>
      <c r="AY155" s="17" t="s">
        <v>241</v>
      </c>
      <c r="BE155" s="203">
        <f t="shared" si="14"/>
        <v>26305.5</v>
      </c>
      <c r="BF155" s="203">
        <f t="shared" si="15"/>
        <v>0</v>
      </c>
      <c r="BG155" s="203">
        <f t="shared" si="16"/>
        <v>0</v>
      </c>
      <c r="BH155" s="203">
        <f t="shared" si="17"/>
        <v>0</v>
      </c>
      <c r="BI155" s="203">
        <f t="shared" si="18"/>
        <v>0</v>
      </c>
      <c r="BJ155" s="17" t="s">
        <v>14</v>
      </c>
      <c r="BK155" s="203">
        <f t="shared" si="19"/>
        <v>26305.5</v>
      </c>
      <c r="BL155" s="17" t="s">
        <v>175</v>
      </c>
      <c r="BM155" s="202" t="s">
        <v>4995</v>
      </c>
    </row>
    <row r="156" spans="1:65" s="1" customFormat="1" ht="16.5" customHeight="1" x14ac:dyDescent="0.2">
      <c r="A156" s="34"/>
      <c r="B156" s="35"/>
      <c r="C156" s="191" t="s">
        <v>381</v>
      </c>
      <c r="D156" s="191" t="s">
        <v>243</v>
      </c>
      <c r="E156" s="192" t="s">
        <v>2286</v>
      </c>
      <c r="F156" s="193" t="s">
        <v>2287</v>
      </c>
      <c r="G156" s="194" t="s">
        <v>2288</v>
      </c>
      <c r="H156" s="263">
        <v>1</v>
      </c>
      <c r="I156" s="196">
        <v>14028.621320550001</v>
      </c>
      <c r="J156" s="197">
        <f t="shared" si="10"/>
        <v>14028.62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si="11"/>
        <v>0</v>
      </c>
      <c r="Q156" s="200">
        <v>0</v>
      </c>
      <c r="R156" s="200">
        <f t="shared" si="12"/>
        <v>0</v>
      </c>
      <c r="S156" s="200">
        <v>0</v>
      </c>
      <c r="T156" s="201">
        <f t="shared" si="1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si="14"/>
        <v>14028.62</v>
      </c>
      <c r="BF156" s="203">
        <f t="shared" si="15"/>
        <v>0</v>
      </c>
      <c r="BG156" s="203">
        <f t="shared" si="16"/>
        <v>0</v>
      </c>
      <c r="BH156" s="203">
        <f t="shared" si="17"/>
        <v>0</v>
      </c>
      <c r="BI156" s="203">
        <f t="shared" si="18"/>
        <v>0</v>
      </c>
      <c r="BJ156" s="17" t="s">
        <v>14</v>
      </c>
      <c r="BK156" s="203">
        <f t="shared" si="19"/>
        <v>14028.62</v>
      </c>
      <c r="BL156" s="17" t="s">
        <v>175</v>
      </c>
      <c r="BM156" s="202" t="s">
        <v>4996</v>
      </c>
    </row>
    <row r="157" spans="1:65" s="1" customFormat="1" ht="16.5" customHeight="1" x14ac:dyDescent="0.2">
      <c r="A157" s="34"/>
      <c r="B157" s="35"/>
      <c r="C157" s="191" t="s">
        <v>386</v>
      </c>
      <c r="D157" s="191" t="s">
        <v>243</v>
      </c>
      <c r="E157" s="192" t="s">
        <v>2290</v>
      </c>
      <c r="F157" s="193" t="s">
        <v>2291</v>
      </c>
      <c r="G157" s="194" t="s">
        <v>2288</v>
      </c>
      <c r="H157" s="263">
        <v>1</v>
      </c>
      <c r="I157" s="196">
        <v>12143.77401246</v>
      </c>
      <c r="J157" s="197">
        <f t="shared" si="10"/>
        <v>12143.77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11"/>
        <v>0</v>
      </c>
      <c r="Q157" s="200">
        <v>0</v>
      </c>
      <c r="R157" s="200">
        <f t="shared" si="12"/>
        <v>0</v>
      </c>
      <c r="S157" s="200">
        <v>0</v>
      </c>
      <c r="T157" s="201">
        <f t="shared" si="1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14</v>
      </c>
      <c r="AY157" s="17" t="s">
        <v>241</v>
      </c>
      <c r="BE157" s="203">
        <f t="shared" si="14"/>
        <v>12143.77</v>
      </c>
      <c r="BF157" s="203">
        <f t="shared" si="15"/>
        <v>0</v>
      </c>
      <c r="BG157" s="203">
        <f t="shared" si="16"/>
        <v>0</v>
      </c>
      <c r="BH157" s="203">
        <f t="shared" si="17"/>
        <v>0</v>
      </c>
      <c r="BI157" s="203">
        <f t="shared" si="18"/>
        <v>0</v>
      </c>
      <c r="BJ157" s="17" t="s">
        <v>14</v>
      </c>
      <c r="BK157" s="203">
        <f t="shared" si="19"/>
        <v>12143.77</v>
      </c>
      <c r="BL157" s="17" t="s">
        <v>175</v>
      </c>
      <c r="BM157" s="202" t="s">
        <v>4997</v>
      </c>
    </row>
    <row r="158" spans="1:65" s="11" customFormat="1" ht="25.9" customHeight="1" x14ac:dyDescent="0.2">
      <c r="B158" s="175"/>
      <c r="C158" s="176"/>
      <c r="D158" s="177" t="s">
        <v>79</v>
      </c>
      <c r="E158" s="178" t="s">
        <v>2293</v>
      </c>
      <c r="F158" s="178" t="s">
        <v>2294</v>
      </c>
      <c r="G158" s="176"/>
      <c r="H158" s="176"/>
      <c r="I158" s="179"/>
      <c r="J158" s="180">
        <f>BK158</f>
        <v>88070.02</v>
      </c>
      <c r="K158" s="176"/>
      <c r="L158" s="181"/>
      <c r="M158" s="182"/>
      <c r="N158" s="183"/>
      <c r="O158" s="183"/>
      <c r="P158" s="184">
        <f>SUM(P159:P170)</f>
        <v>0</v>
      </c>
      <c r="Q158" s="183"/>
      <c r="R158" s="184">
        <f>SUM(R159:R170)</f>
        <v>0</v>
      </c>
      <c r="S158" s="183"/>
      <c r="T158" s="185">
        <f>SUM(T159:T170)</f>
        <v>0</v>
      </c>
      <c r="AR158" s="186" t="s">
        <v>14</v>
      </c>
      <c r="AT158" s="187" t="s">
        <v>79</v>
      </c>
      <c r="AU158" s="187" t="s">
        <v>80</v>
      </c>
      <c r="AY158" s="186" t="s">
        <v>241</v>
      </c>
      <c r="BK158" s="188">
        <f>SUM(BK159:BK170)</f>
        <v>88070.02</v>
      </c>
    </row>
    <row r="159" spans="1:65" s="1" customFormat="1" ht="16.5" customHeight="1" x14ac:dyDescent="0.2">
      <c r="A159" s="34"/>
      <c r="B159" s="35"/>
      <c r="C159" s="191" t="s">
        <v>390</v>
      </c>
      <c r="D159" s="191" t="s">
        <v>243</v>
      </c>
      <c r="E159" s="192" t="s">
        <v>2295</v>
      </c>
      <c r="F159" s="193" t="s">
        <v>4998</v>
      </c>
      <c r="G159" s="194" t="s">
        <v>2066</v>
      </c>
      <c r="H159" s="195">
        <v>1</v>
      </c>
      <c r="I159" s="196">
        <v>2065.5</v>
      </c>
      <c r="J159" s="197">
        <f t="shared" ref="J159:J170" si="20">ROUND(I159*H159,2)</f>
        <v>2065.5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ref="P159:P170" si="21">O159*H159</f>
        <v>0</v>
      </c>
      <c r="Q159" s="200">
        <v>0</v>
      </c>
      <c r="R159" s="200">
        <f t="shared" ref="R159:R170" si="22">Q159*H159</f>
        <v>0</v>
      </c>
      <c r="S159" s="200">
        <v>0</v>
      </c>
      <c r="T159" s="201">
        <f t="shared" ref="T159:T170" si="23"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14</v>
      </c>
      <c r="AY159" s="17" t="s">
        <v>241</v>
      </c>
      <c r="BE159" s="203">
        <f t="shared" ref="BE159:BE170" si="24">IF(N159="základní",J159,0)</f>
        <v>2065.5</v>
      </c>
      <c r="BF159" s="203">
        <f t="shared" ref="BF159:BF170" si="25">IF(N159="snížená",J159,0)</f>
        <v>0</v>
      </c>
      <c r="BG159" s="203">
        <f t="shared" ref="BG159:BG170" si="26">IF(N159="zákl. přenesená",J159,0)</f>
        <v>0</v>
      </c>
      <c r="BH159" s="203">
        <f t="shared" ref="BH159:BH170" si="27">IF(N159="sníž. přenesená",J159,0)</f>
        <v>0</v>
      </c>
      <c r="BI159" s="203">
        <f t="shared" ref="BI159:BI170" si="28">IF(N159="nulová",J159,0)</f>
        <v>0</v>
      </c>
      <c r="BJ159" s="17" t="s">
        <v>14</v>
      </c>
      <c r="BK159" s="203">
        <f t="shared" ref="BK159:BK170" si="29">ROUND(I159*H159,2)</f>
        <v>2065.5</v>
      </c>
      <c r="BL159" s="17" t="s">
        <v>175</v>
      </c>
      <c r="BM159" s="202" t="s">
        <v>4999</v>
      </c>
    </row>
    <row r="160" spans="1:65" s="1" customFormat="1" ht="24.2" customHeight="1" x14ac:dyDescent="0.2">
      <c r="A160" s="34"/>
      <c r="B160" s="35"/>
      <c r="C160" s="191" t="s">
        <v>394</v>
      </c>
      <c r="D160" s="191" t="s">
        <v>243</v>
      </c>
      <c r="E160" s="192" t="s">
        <v>2298</v>
      </c>
      <c r="F160" s="193" t="s">
        <v>5000</v>
      </c>
      <c r="G160" s="194" t="s">
        <v>2066</v>
      </c>
      <c r="H160" s="195">
        <v>1</v>
      </c>
      <c r="I160" s="196">
        <v>10575.37</v>
      </c>
      <c r="J160" s="197">
        <f t="shared" si="20"/>
        <v>10575.37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21"/>
        <v>0</v>
      </c>
      <c r="Q160" s="200">
        <v>0</v>
      </c>
      <c r="R160" s="200">
        <f t="shared" si="22"/>
        <v>0</v>
      </c>
      <c r="S160" s="200">
        <v>0</v>
      </c>
      <c r="T160" s="201">
        <f t="shared" si="2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14</v>
      </c>
      <c r="AY160" s="17" t="s">
        <v>241</v>
      </c>
      <c r="BE160" s="203">
        <f t="shared" si="24"/>
        <v>10575.37</v>
      </c>
      <c r="BF160" s="203">
        <f t="shared" si="25"/>
        <v>0</v>
      </c>
      <c r="BG160" s="203">
        <f t="shared" si="26"/>
        <v>0</v>
      </c>
      <c r="BH160" s="203">
        <f t="shared" si="27"/>
        <v>0</v>
      </c>
      <c r="BI160" s="203">
        <f t="shared" si="28"/>
        <v>0</v>
      </c>
      <c r="BJ160" s="17" t="s">
        <v>14</v>
      </c>
      <c r="BK160" s="203">
        <f t="shared" si="29"/>
        <v>10575.37</v>
      </c>
      <c r="BL160" s="17" t="s">
        <v>175</v>
      </c>
      <c r="BM160" s="202" t="s">
        <v>5001</v>
      </c>
    </row>
    <row r="161" spans="1:65" s="1" customFormat="1" ht="16.5" customHeight="1" x14ac:dyDescent="0.2">
      <c r="A161" s="34"/>
      <c r="B161" s="35"/>
      <c r="C161" s="191" t="s">
        <v>398</v>
      </c>
      <c r="D161" s="191" t="s">
        <v>243</v>
      </c>
      <c r="E161" s="192" t="s">
        <v>2301</v>
      </c>
      <c r="F161" s="193" t="s">
        <v>2296</v>
      </c>
      <c r="G161" s="194" t="s">
        <v>2066</v>
      </c>
      <c r="H161" s="195">
        <v>1</v>
      </c>
      <c r="I161" s="196">
        <v>3098.25</v>
      </c>
      <c r="J161" s="197">
        <f t="shared" si="20"/>
        <v>3098.25</v>
      </c>
      <c r="K161" s="193" t="s">
        <v>1</v>
      </c>
      <c r="L161" s="39"/>
      <c r="M161" s="198" t="s">
        <v>1</v>
      </c>
      <c r="N161" s="199" t="s">
        <v>45</v>
      </c>
      <c r="O161" s="71"/>
      <c r="P161" s="200">
        <f t="shared" si="21"/>
        <v>0</v>
      </c>
      <c r="Q161" s="200">
        <v>0</v>
      </c>
      <c r="R161" s="200">
        <f t="shared" si="22"/>
        <v>0</v>
      </c>
      <c r="S161" s="200">
        <v>0</v>
      </c>
      <c r="T161" s="201">
        <f t="shared" si="2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14</v>
      </c>
      <c r="AY161" s="17" t="s">
        <v>241</v>
      </c>
      <c r="BE161" s="203">
        <f t="shared" si="24"/>
        <v>3098.25</v>
      </c>
      <c r="BF161" s="203">
        <f t="shared" si="25"/>
        <v>0</v>
      </c>
      <c r="BG161" s="203">
        <f t="shared" si="26"/>
        <v>0</v>
      </c>
      <c r="BH161" s="203">
        <f t="shared" si="27"/>
        <v>0</v>
      </c>
      <c r="BI161" s="203">
        <f t="shared" si="28"/>
        <v>0</v>
      </c>
      <c r="BJ161" s="17" t="s">
        <v>14</v>
      </c>
      <c r="BK161" s="203">
        <f t="shared" si="29"/>
        <v>3098.25</v>
      </c>
      <c r="BL161" s="17" t="s">
        <v>175</v>
      </c>
      <c r="BM161" s="202" t="s">
        <v>5002</v>
      </c>
    </row>
    <row r="162" spans="1:65" s="1" customFormat="1" ht="16.5" customHeight="1" x14ac:dyDescent="0.2">
      <c r="A162" s="34"/>
      <c r="B162" s="35"/>
      <c r="C162" s="191" t="s">
        <v>696</v>
      </c>
      <c r="D162" s="191" t="s">
        <v>243</v>
      </c>
      <c r="E162" s="192" t="s">
        <v>2305</v>
      </c>
      <c r="F162" s="193" t="s">
        <v>2906</v>
      </c>
      <c r="G162" s="194" t="s">
        <v>2066</v>
      </c>
      <c r="H162" s="195">
        <v>1</v>
      </c>
      <c r="I162" s="196">
        <v>1377</v>
      </c>
      <c r="J162" s="197">
        <f t="shared" si="20"/>
        <v>1377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si="21"/>
        <v>0</v>
      </c>
      <c r="Q162" s="200">
        <v>0</v>
      </c>
      <c r="R162" s="200">
        <f t="shared" si="22"/>
        <v>0</v>
      </c>
      <c r="S162" s="200">
        <v>0</v>
      </c>
      <c r="T162" s="201">
        <f t="shared" si="2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si="24"/>
        <v>1377</v>
      </c>
      <c r="BF162" s="203">
        <f t="shared" si="25"/>
        <v>0</v>
      </c>
      <c r="BG162" s="203">
        <f t="shared" si="26"/>
        <v>0</v>
      </c>
      <c r="BH162" s="203">
        <f t="shared" si="27"/>
        <v>0</v>
      </c>
      <c r="BI162" s="203">
        <f t="shared" si="28"/>
        <v>0</v>
      </c>
      <c r="BJ162" s="17" t="s">
        <v>14</v>
      </c>
      <c r="BK162" s="203">
        <f t="shared" si="29"/>
        <v>1377</v>
      </c>
      <c r="BL162" s="17" t="s">
        <v>175</v>
      </c>
      <c r="BM162" s="202" t="s">
        <v>5003</v>
      </c>
    </row>
    <row r="163" spans="1:65" s="1" customFormat="1" ht="24.2" customHeight="1" x14ac:dyDescent="0.2">
      <c r="A163" s="34"/>
      <c r="B163" s="35"/>
      <c r="C163" s="191" t="s">
        <v>704</v>
      </c>
      <c r="D163" s="191" t="s">
        <v>243</v>
      </c>
      <c r="E163" s="192" t="s">
        <v>2309</v>
      </c>
      <c r="F163" s="193" t="s">
        <v>2306</v>
      </c>
      <c r="G163" s="194" t="s">
        <v>2066</v>
      </c>
      <c r="H163" s="195">
        <v>1</v>
      </c>
      <c r="I163" s="196">
        <v>5488.33</v>
      </c>
      <c r="J163" s="197">
        <f t="shared" si="20"/>
        <v>5488.33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21"/>
        <v>0</v>
      </c>
      <c r="Q163" s="200">
        <v>0</v>
      </c>
      <c r="R163" s="200">
        <f t="shared" si="22"/>
        <v>0</v>
      </c>
      <c r="S163" s="200">
        <v>0</v>
      </c>
      <c r="T163" s="201">
        <f t="shared" si="2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24"/>
        <v>5488.33</v>
      </c>
      <c r="BF163" s="203">
        <f t="shared" si="25"/>
        <v>0</v>
      </c>
      <c r="BG163" s="203">
        <f t="shared" si="26"/>
        <v>0</v>
      </c>
      <c r="BH163" s="203">
        <f t="shared" si="27"/>
        <v>0</v>
      </c>
      <c r="BI163" s="203">
        <f t="shared" si="28"/>
        <v>0</v>
      </c>
      <c r="BJ163" s="17" t="s">
        <v>14</v>
      </c>
      <c r="BK163" s="203">
        <f t="shared" si="29"/>
        <v>5488.33</v>
      </c>
      <c r="BL163" s="17" t="s">
        <v>175</v>
      </c>
      <c r="BM163" s="202" t="s">
        <v>5004</v>
      </c>
    </row>
    <row r="164" spans="1:65" s="1" customFormat="1" ht="24.2" customHeight="1" x14ac:dyDescent="0.2">
      <c r="A164" s="34"/>
      <c r="B164" s="35"/>
      <c r="C164" s="191" t="s">
        <v>706</v>
      </c>
      <c r="D164" s="191" t="s">
        <v>243</v>
      </c>
      <c r="E164" s="192" t="s">
        <v>2313</v>
      </c>
      <c r="F164" s="193" t="s">
        <v>2302</v>
      </c>
      <c r="G164" s="194" t="s">
        <v>2066</v>
      </c>
      <c r="H164" s="195">
        <v>1</v>
      </c>
      <c r="I164" s="196">
        <v>4957.21</v>
      </c>
      <c r="J164" s="197">
        <f t="shared" si="20"/>
        <v>4957.21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21"/>
        <v>0</v>
      </c>
      <c r="Q164" s="200">
        <v>0</v>
      </c>
      <c r="R164" s="200">
        <f t="shared" si="22"/>
        <v>0</v>
      </c>
      <c r="S164" s="200">
        <v>0</v>
      </c>
      <c r="T164" s="201">
        <f t="shared" si="2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24"/>
        <v>4957.21</v>
      </c>
      <c r="BF164" s="203">
        <f t="shared" si="25"/>
        <v>0</v>
      </c>
      <c r="BG164" s="203">
        <f t="shared" si="26"/>
        <v>0</v>
      </c>
      <c r="BH164" s="203">
        <f t="shared" si="27"/>
        <v>0</v>
      </c>
      <c r="BI164" s="203">
        <f t="shared" si="28"/>
        <v>0</v>
      </c>
      <c r="BJ164" s="17" t="s">
        <v>14</v>
      </c>
      <c r="BK164" s="203">
        <f t="shared" si="29"/>
        <v>4957.21</v>
      </c>
      <c r="BL164" s="17" t="s">
        <v>175</v>
      </c>
      <c r="BM164" s="202" t="s">
        <v>5005</v>
      </c>
    </row>
    <row r="165" spans="1:65" s="1" customFormat="1" ht="16.5" customHeight="1" x14ac:dyDescent="0.2">
      <c r="A165" s="34"/>
      <c r="B165" s="35"/>
      <c r="C165" s="191" t="s">
        <v>715</v>
      </c>
      <c r="D165" s="191" t="s">
        <v>243</v>
      </c>
      <c r="E165" s="192" t="s">
        <v>2317</v>
      </c>
      <c r="F165" s="193" t="s">
        <v>2310</v>
      </c>
      <c r="G165" s="194" t="s">
        <v>2066</v>
      </c>
      <c r="H165" s="195">
        <v>1</v>
      </c>
      <c r="I165" s="196">
        <v>19790.43</v>
      </c>
      <c r="J165" s="197">
        <f t="shared" si="20"/>
        <v>19790.43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21"/>
        <v>0</v>
      </c>
      <c r="Q165" s="200">
        <v>0</v>
      </c>
      <c r="R165" s="200">
        <f t="shared" si="22"/>
        <v>0</v>
      </c>
      <c r="S165" s="200">
        <v>0</v>
      </c>
      <c r="T165" s="201">
        <f t="shared" si="2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24"/>
        <v>19790.43</v>
      </c>
      <c r="BF165" s="203">
        <f t="shared" si="25"/>
        <v>0</v>
      </c>
      <c r="BG165" s="203">
        <f t="shared" si="26"/>
        <v>0</v>
      </c>
      <c r="BH165" s="203">
        <f t="shared" si="27"/>
        <v>0</v>
      </c>
      <c r="BI165" s="203">
        <f t="shared" si="28"/>
        <v>0</v>
      </c>
      <c r="BJ165" s="17" t="s">
        <v>14</v>
      </c>
      <c r="BK165" s="203">
        <f t="shared" si="29"/>
        <v>19790.43</v>
      </c>
      <c r="BL165" s="17" t="s">
        <v>175</v>
      </c>
      <c r="BM165" s="202" t="s">
        <v>5006</v>
      </c>
    </row>
    <row r="166" spans="1:65" s="1" customFormat="1" ht="24.2" customHeight="1" x14ac:dyDescent="0.2">
      <c r="A166" s="34"/>
      <c r="B166" s="35"/>
      <c r="C166" s="191" t="s">
        <v>721</v>
      </c>
      <c r="D166" s="191" t="s">
        <v>243</v>
      </c>
      <c r="E166" s="192" t="s">
        <v>2321</v>
      </c>
      <c r="F166" s="193" t="s">
        <v>2314</v>
      </c>
      <c r="G166" s="194" t="s">
        <v>2066</v>
      </c>
      <c r="H166" s="195">
        <v>1</v>
      </c>
      <c r="I166" s="196">
        <v>1514.7</v>
      </c>
      <c r="J166" s="197">
        <f t="shared" si="20"/>
        <v>1514.7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21"/>
        <v>0</v>
      </c>
      <c r="Q166" s="200">
        <v>0</v>
      </c>
      <c r="R166" s="200">
        <f t="shared" si="22"/>
        <v>0</v>
      </c>
      <c r="S166" s="200">
        <v>0</v>
      </c>
      <c r="T166" s="201">
        <f t="shared" si="2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24"/>
        <v>1514.7</v>
      </c>
      <c r="BF166" s="203">
        <f t="shared" si="25"/>
        <v>0</v>
      </c>
      <c r="BG166" s="203">
        <f t="shared" si="26"/>
        <v>0</v>
      </c>
      <c r="BH166" s="203">
        <f t="shared" si="27"/>
        <v>0</v>
      </c>
      <c r="BI166" s="203">
        <f t="shared" si="28"/>
        <v>0</v>
      </c>
      <c r="BJ166" s="17" t="s">
        <v>14</v>
      </c>
      <c r="BK166" s="203">
        <f t="shared" si="29"/>
        <v>1514.7</v>
      </c>
      <c r="BL166" s="17" t="s">
        <v>175</v>
      </c>
      <c r="BM166" s="202" t="s">
        <v>5007</v>
      </c>
    </row>
    <row r="167" spans="1:65" s="1" customFormat="1" ht="21.75" customHeight="1" x14ac:dyDescent="0.2">
      <c r="A167" s="34"/>
      <c r="B167" s="35"/>
      <c r="C167" s="191" t="s">
        <v>729</v>
      </c>
      <c r="D167" s="191" t="s">
        <v>243</v>
      </c>
      <c r="E167" s="192" t="s">
        <v>2325</v>
      </c>
      <c r="F167" s="193" t="s">
        <v>2913</v>
      </c>
      <c r="G167" s="194" t="s">
        <v>2066</v>
      </c>
      <c r="H167" s="195">
        <v>1</v>
      </c>
      <c r="I167" s="196">
        <v>12117.61</v>
      </c>
      <c r="J167" s="197">
        <f t="shared" si="20"/>
        <v>12117.61</v>
      </c>
      <c r="K167" s="193" t="s">
        <v>1</v>
      </c>
      <c r="L167" s="39"/>
      <c r="M167" s="198" t="s">
        <v>1</v>
      </c>
      <c r="N167" s="199" t="s">
        <v>45</v>
      </c>
      <c r="O167" s="71"/>
      <c r="P167" s="200">
        <f t="shared" si="21"/>
        <v>0</v>
      </c>
      <c r="Q167" s="200">
        <v>0</v>
      </c>
      <c r="R167" s="200">
        <f t="shared" si="22"/>
        <v>0</v>
      </c>
      <c r="S167" s="200">
        <v>0</v>
      </c>
      <c r="T167" s="201">
        <f t="shared" si="2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14</v>
      </c>
      <c r="AY167" s="17" t="s">
        <v>241</v>
      </c>
      <c r="BE167" s="203">
        <f t="shared" si="24"/>
        <v>12117.61</v>
      </c>
      <c r="BF167" s="203">
        <f t="shared" si="25"/>
        <v>0</v>
      </c>
      <c r="BG167" s="203">
        <f t="shared" si="26"/>
        <v>0</v>
      </c>
      <c r="BH167" s="203">
        <f t="shared" si="27"/>
        <v>0</v>
      </c>
      <c r="BI167" s="203">
        <f t="shared" si="28"/>
        <v>0</v>
      </c>
      <c r="BJ167" s="17" t="s">
        <v>14</v>
      </c>
      <c r="BK167" s="203">
        <f t="shared" si="29"/>
        <v>12117.61</v>
      </c>
      <c r="BL167" s="17" t="s">
        <v>175</v>
      </c>
      <c r="BM167" s="202" t="s">
        <v>5008</v>
      </c>
    </row>
    <row r="168" spans="1:65" s="1" customFormat="1" ht="16.5" customHeight="1" x14ac:dyDescent="0.2">
      <c r="A168" s="34"/>
      <c r="B168" s="35"/>
      <c r="C168" s="191" t="s">
        <v>735</v>
      </c>
      <c r="D168" s="191" t="s">
        <v>243</v>
      </c>
      <c r="E168" s="192" t="s">
        <v>2917</v>
      </c>
      <c r="F168" s="193" t="s">
        <v>2915</v>
      </c>
      <c r="G168" s="194" t="s">
        <v>2066</v>
      </c>
      <c r="H168" s="195">
        <v>1</v>
      </c>
      <c r="I168" s="196">
        <v>11016.01</v>
      </c>
      <c r="J168" s="197">
        <f t="shared" si="20"/>
        <v>11016.01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si="21"/>
        <v>0</v>
      </c>
      <c r="Q168" s="200">
        <v>0</v>
      </c>
      <c r="R168" s="200">
        <f t="shared" si="22"/>
        <v>0</v>
      </c>
      <c r="S168" s="200">
        <v>0</v>
      </c>
      <c r="T168" s="201">
        <f t="shared" si="2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si="24"/>
        <v>11016.01</v>
      </c>
      <c r="BF168" s="203">
        <f t="shared" si="25"/>
        <v>0</v>
      </c>
      <c r="BG168" s="203">
        <f t="shared" si="26"/>
        <v>0</v>
      </c>
      <c r="BH168" s="203">
        <f t="shared" si="27"/>
        <v>0</v>
      </c>
      <c r="BI168" s="203">
        <f t="shared" si="28"/>
        <v>0</v>
      </c>
      <c r="BJ168" s="17" t="s">
        <v>14</v>
      </c>
      <c r="BK168" s="203">
        <f t="shared" si="29"/>
        <v>11016.01</v>
      </c>
      <c r="BL168" s="17" t="s">
        <v>175</v>
      </c>
      <c r="BM168" s="202" t="s">
        <v>5009</v>
      </c>
    </row>
    <row r="169" spans="1:65" s="1" customFormat="1" ht="16.5" customHeight="1" x14ac:dyDescent="0.2">
      <c r="A169" s="34"/>
      <c r="B169" s="35"/>
      <c r="C169" s="191" t="s">
        <v>740</v>
      </c>
      <c r="D169" s="191" t="s">
        <v>243</v>
      </c>
      <c r="E169" s="192" t="s">
        <v>2919</v>
      </c>
      <c r="F169" s="193" t="s">
        <v>2322</v>
      </c>
      <c r="G169" s="194" t="s">
        <v>2066</v>
      </c>
      <c r="H169" s="195">
        <v>1</v>
      </c>
      <c r="I169" s="196">
        <v>8262.01</v>
      </c>
      <c r="J169" s="197">
        <f t="shared" si="20"/>
        <v>8262.01</v>
      </c>
      <c r="K169" s="193" t="s">
        <v>1</v>
      </c>
      <c r="L169" s="39"/>
      <c r="M169" s="198" t="s">
        <v>1</v>
      </c>
      <c r="N169" s="199" t="s">
        <v>45</v>
      </c>
      <c r="O169" s="71"/>
      <c r="P169" s="200">
        <f t="shared" si="21"/>
        <v>0</v>
      </c>
      <c r="Q169" s="200">
        <v>0</v>
      </c>
      <c r="R169" s="200">
        <f t="shared" si="22"/>
        <v>0</v>
      </c>
      <c r="S169" s="200">
        <v>0</v>
      </c>
      <c r="T169" s="201">
        <f t="shared" si="2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14</v>
      </c>
      <c r="AY169" s="17" t="s">
        <v>241</v>
      </c>
      <c r="BE169" s="203">
        <f t="shared" si="24"/>
        <v>8262.01</v>
      </c>
      <c r="BF169" s="203">
        <f t="shared" si="25"/>
        <v>0</v>
      </c>
      <c r="BG169" s="203">
        <f t="shared" si="26"/>
        <v>0</v>
      </c>
      <c r="BH169" s="203">
        <f t="shared" si="27"/>
        <v>0</v>
      </c>
      <c r="BI169" s="203">
        <f t="shared" si="28"/>
        <v>0</v>
      </c>
      <c r="BJ169" s="17" t="s">
        <v>14</v>
      </c>
      <c r="BK169" s="203">
        <f t="shared" si="29"/>
        <v>8262.01</v>
      </c>
      <c r="BL169" s="17" t="s">
        <v>175</v>
      </c>
      <c r="BM169" s="202" t="s">
        <v>5010</v>
      </c>
    </row>
    <row r="170" spans="1:65" s="1" customFormat="1" ht="16.5" customHeight="1" x14ac:dyDescent="0.2">
      <c r="A170" s="34"/>
      <c r="B170" s="35"/>
      <c r="C170" s="191" t="s">
        <v>749</v>
      </c>
      <c r="D170" s="191" t="s">
        <v>243</v>
      </c>
      <c r="E170" s="192" t="s">
        <v>5011</v>
      </c>
      <c r="F170" s="193" t="s">
        <v>2326</v>
      </c>
      <c r="G170" s="194" t="s">
        <v>2066</v>
      </c>
      <c r="H170" s="195">
        <v>1</v>
      </c>
      <c r="I170" s="196">
        <v>7807.6</v>
      </c>
      <c r="J170" s="197">
        <f t="shared" si="20"/>
        <v>7807.6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si="21"/>
        <v>0</v>
      </c>
      <c r="Q170" s="200">
        <v>0</v>
      </c>
      <c r="R170" s="200">
        <f t="shared" si="22"/>
        <v>0</v>
      </c>
      <c r="S170" s="200">
        <v>0</v>
      </c>
      <c r="T170" s="201">
        <f t="shared" si="2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si="24"/>
        <v>7807.6</v>
      </c>
      <c r="BF170" s="203">
        <f t="shared" si="25"/>
        <v>0</v>
      </c>
      <c r="BG170" s="203">
        <f t="shared" si="26"/>
        <v>0</v>
      </c>
      <c r="BH170" s="203">
        <f t="shared" si="27"/>
        <v>0</v>
      </c>
      <c r="BI170" s="203">
        <f t="shared" si="28"/>
        <v>0</v>
      </c>
      <c r="BJ170" s="17" t="s">
        <v>14</v>
      </c>
      <c r="BK170" s="203">
        <f t="shared" si="29"/>
        <v>7807.6</v>
      </c>
      <c r="BL170" s="17" t="s">
        <v>175</v>
      </c>
      <c r="BM170" s="202" t="s">
        <v>5012</v>
      </c>
    </row>
    <row r="171" spans="1:65" s="11" customFormat="1" ht="25.9" customHeight="1" x14ac:dyDescent="0.2">
      <c r="B171" s="175"/>
      <c r="C171" s="176"/>
      <c r="D171" s="177" t="s">
        <v>79</v>
      </c>
      <c r="E171" s="178" t="s">
        <v>2328</v>
      </c>
      <c r="F171" s="178" t="s">
        <v>242</v>
      </c>
      <c r="G171" s="176"/>
      <c r="H171" s="176"/>
      <c r="I171" s="179"/>
      <c r="J171" s="180">
        <f>BK171</f>
        <v>333182.8</v>
      </c>
      <c r="K171" s="176"/>
      <c r="L171" s="181"/>
      <c r="M171" s="182"/>
      <c r="N171" s="183"/>
      <c r="O171" s="183"/>
      <c r="P171" s="184">
        <f>SUM(P172:P185)</f>
        <v>0</v>
      </c>
      <c r="Q171" s="183"/>
      <c r="R171" s="184">
        <f>SUM(R172:R185)</f>
        <v>0</v>
      </c>
      <c r="S171" s="183"/>
      <c r="T171" s="185">
        <f>SUM(T172:T185)</f>
        <v>0</v>
      </c>
      <c r="AR171" s="186" t="s">
        <v>14</v>
      </c>
      <c r="AT171" s="187" t="s">
        <v>79</v>
      </c>
      <c r="AU171" s="187" t="s">
        <v>80</v>
      </c>
      <c r="AY171" s="186" t="s">
        <v>241</v>
      </c>
      <c r="BK171" s="188">
        <f>SUM(BK172:BK185)</f>
        <v>333182.8</v>
      </c>
    </row>
    <row r="172" spans="1:65" s="1" customFormat="1" ht="16.5" customHeight="1" x14ac:dyDescent="0.2">
      <c r="A172" s="34"/>
      <c r="B172" s="35"/>
      <c r="C172" s="191" t="s">
        <v>754</v>
      </c>
      <c r="D172" s="191" t="s">
        <v>243</v>
      </c>
      <c r="E172" s="192" t="s">
        <v>2330</v>
      </c>
      <c r="F172" s="193" t="s">
        <v>2331</v>
      </c>
      <c r="G172" s="194" t="s">
        <v>2332</v>
      </c>
      <c r="H172" s="195">
        <v>0.28999999999999998</v>
      </c>
      <c r="I172" s="196">
        <v>27540.03</v>
      </c>
      <c r="J172" s="197">
        <f t="shared" ref="J172:J185" si="30">ROUND(I172*H172,2)</f>
        <v>7986.61</v>
      </c>
      <c r="K172" s="193" t="s">
        <v>1</v>
      </c>
      <c r="L172" s="39"/>
      <c r="M172" s="198" t="s">
        <v>1</v>
      </c>
      <c r="N172" s="199" t="s">
        <v>45</v>
      </c>
      <c r="O172" s="71"/>
      <c r="P172" s="200">
        <f t="shared" ref="P172:P185" si="31">O172*H172</f>
        <v>0</v>
      </c>
      <c r="Q172" s="200">
        <v>0</v>
      </c>
      <c r="R172" s="200">
        <f t="shared" ref="R172:R185" si="32">Q172*H172</f>
        <v>0</v>
      </c>
      <c r="S172" s="200">
        <v>0</v>
      </c>
      <c r="T172" s="201">
        <f t="shared" ref="T172:T185" si="33"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14</v>
      </c>
      <c r="AY172" s="17" t="s">
        <v>241</v>
      </c>
      <c r="BE172" s="203">
        <f t="shared" ref="BE172:BE185" si="34">IF(N172="základní",J172,0)</f>
        <v>7986.61</v>
      </c>
      <c r="BF172" s="203">
        <f t="shared" ref="BF172:BF185" si="35">IF(N172="snížená",J172,0)</f>
        <v>0</v>
      </c>
      <c r="BG172" s="203">
        <f t="shared" ref="BG172:BG185" si="36">IF(N172="zákl. přenesená",J172,0)</f>
        <v>0</v>
      </c>
      <c r="BH172" s="203">
        <f t="shared" ref="BH172:BH185" si="37">IF(N172="sníž. přenesená",J172,0)</f>
        <v>0</v>
      </c>
      <c r="BI172" s="203">
        <f t="shared" ref="BI172:BI185" si="38">IF(N172="nulová",J172,0)</f>
        <v>0</v>
      </c>
      <c r="BJ172" s="17" t="s">
        <v>14</v>
      </c>
      <c r="BK172" s="203">
        <f t="shared" ref="BK172:BK185" si="39">ROUND(I172*H172,2)</f>
        <v>7986.61</v>
      </c>
      <c r="BL172" s="17" t="s">
        <v>175</v>
      </c>
      <c r="BM172" s="202" t="s">
        <v>5013</v>
      </c>
    </row>
    <row r="173" spans="1:65" s="1" customFormat="1" ht="24.2" customHeight="1" x14ac:dyDescent="0.2">
      <c r="A173" s="34"/>
      <c r="B173" s="35"/>
      <c r="C173" s="191" t="s">
        <v>759</v>
      </c>
      <c r="D173" s="191" t="s">
        <v>243</v>
      </c>
      <c r="E173" s="192" t="s">
        <v>2922</v>
      </c>
      <c r="F173" s="193" t="s">
        <v>2923</v>
      </c>
      <c r="G173" s="194" t="s">
        <v>253</v>
      </c>
      <c r="H173" s="195">
        <v>0.3</v>
      </c>
      <c r="I173" s="196">
        <v>1377</v>
      </c>
      <c r="J173" s="197">
        <f t="shared" si="30"/>
        <v>413.1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si="31"/>
        <v>0</v>
      </c>
      <c r="Q173" s="200">
        <v>0</v>
      </c>
      <c r="R173" s="200">
        <f t="shared" si="32"/>
        <v>0</v>
      </c>
      <c r="S173" s="200">
        <v>0</v>
      </c>
      <c r="T173" s="201">
        <f t="shared" si="3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si="34"/>
        <v>413.1</v>
      </c>
      <c r="BF173" s="203">
        <f t="shared" si="35"/>
        <v>0</v>
      </c>
      <c r="BG173" s="203">
        <f t="shared" si="36"/>
        <v>0</v>
      </c>
      <c r="BH173" s="203">
        <f t="shared" si="37"/>
        <v>0</v>
      </c>
      <c r="BI173" s="203">
        <f t="shared" si="38"/>
        <v>0</v>
      </c>
      <c r="BJ173" s="17" t="s">
        <v>14</v>
      </c>
      <c r="BK173" s="203">
        <f t="shared" si="39"/>
        <v>413.1</v>
      </c>
      <c r="BL173" s="17" t="s">
        <v>175</v>
      </c>
      <c r="BM173" s="202" t="s">
        <v>5014</v>
      </c>
    </row>
    <row r="174" spans="1:65" s="1" customFormat="1" ht="24.2" customHeight="1" x14ac:dyDescent="0.2">
      <c r="A174" s="34"/>
      <c r="B174" s="35"/>
      <c r="C174" s="191" t="s">
        <v>766</v>
      </c>
      <c r="D174" s="191" t="s">
        <v>243</v>
      </c>
      <c r="E174" s="192" t="s">
        <v>2925</v>
      </c>
      <c r="F174" s="193" t="s">
        <v>2926</v>
      </c>
      <c r="G174" s="194" t="s">
        <v>289</v>
      </c>
      <c r="H174" s="195">
        <v>65</v>
      </c>
      <c r="I174" s="196">
        <v>550.79999999999995</v>
      </c>
      <c r="J174" s="197">
        <f t="shared" si="30"/>
        <v>35802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31"/>
        <v>0</v>
      </c>
      <c r="Q174" s="200">
        <v>0</v>
      </c>
      <c r="R174" s="200">
        <f t="shared" si="32"/>
        <v>0</v>
      </c>
      <c r="S174" s="200">
        <v>0</v>
      </c>
      <c r="T174" s="201">
        <f t="shared" si="3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34"/>
        <v>35802</v>
      </c>
      <c r="BF174" s="203">
        <f t="shared" si="35"/>
        <v>0</v>
      </c>
      <c r="BG174" s="203">
        <f t="shared" si="36"/>
        <v>0</v>
      </c>
      <c r="BH174" s="203">
        <f t="shared" si="37"/>
        <v>0</v>
      </c>
      <c r="BI174" s="203">
        <f t="shared" si="38"/>
        <v>0</v>
      </c>
      <c r="BJ174" s="17" t="s">
        <v>14</v>
      </c>
      <c r="BK174" s="203">
        <f t="shared" si="39"/>
        <v>35802</v>
      </c>
      <c r="BL174" s="17" t="s">
        <v>175</v>
      </c>
      <c r="BM174" s="202" t="s">
        <v>5015</v>
      </c>
    </row>
    <row r="175" spans="1:65" s="1" customFormat="1" ht="24.2" customHeight="1" x14ac:dyDescent="0.2">
      <c r="A175" s="34"/>
      <c r="B175" s="35"/>
      <c r="C175" s="191" t="s">
        <v>772</v>
      </c>
      <c r="D175" s="191" t="s">
        <v>243</v>
      </c>
      <c r="E175" s="192" t="s">
        <v>2928</v>
      </c>
      <c r="F175" s="193" t="s">
        <v>2929</v>
      </c>
      <c r="G175" s="194" t="s">
        <v>289</v>
      </c>
      <c r="H175" s="195">
        <v>189</v>
      </c>
      <c r="I175" s="196">
        <v>688.5</v>
      </c>
      <c r="J175" s="197">
        <f t="shared" si="30"/>
        <v>130126.5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31"/>
        <v>0</v>
      </c>
      <c r="Q175" s="200">
        <v>0</v>
      </c>
      <c r="R175" s="200">
        <f t="shared" si="32"/>
        <v>0</v>
      </c>
      <c r="S175" s="200">
        <v>0</v>
      </c>
      <c r="T175" s="201">
        <f t="shared" si="3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34"/>
        <v>130126.5</v>
      </c>
      <c r="BF175" s="203">
        <f t="shared" si="35"/>
        <v>0</v>
      </c>
      <c r="BG175" s="203">
        <f t="shared" si="36"/>
        <v>0</v>
      </c>
      <c r="BH175" s="203">
        <f t="shared" si="37"/>
        <v>0</v>
      </c>
      <c r="BI175" s="203">
        <f t="shared" si="38"/>
        <v>0</v>
      </c>
      <c r="BJ175" s="17" t="s">
        <v>14</v>
      </c>
      <c r="BK175" s="203">
        <f t="shared" si="39"/>
        <v>130126.5</v>
      </c>
      <c r="BL175" s="17" t="s">
        <v>175</v>
      </c>
      <c r="BM175" s="202" t="s">
        <v>5016</v>
      </c>
    </row>
    <row r="176" spans="1:65" s="1" customFormat="1" ht="24.2" customHeight="1" x14ac:dyDescent="0.2">
      <c r="A176" s="34"/>
      <c r="B176" s="35"/>
      <c r="C176" s="191" t="s">
        <v>779</v>
      </c>
      <c r="D176" s="191" t="s">
        <v>243</v>
      </c>
      <c r="E176" s="192" t="s">
        <v>2931</v>
      </c>
      <c r="F176" s="193" t="s">
        <v>2932</v>
      </c>
      <c r="G176" s="194" t="s">
        <v>289</v>
      </c>
      <c r="H176" s="195">
        <v>65</v>
      </c>
      <c r="I176" s="196">
        <v>123.93</v>
      </c>
      <c r="J176" s="197">
        <f t="shared" si="30"/>
        <v>8055.45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31"/>
        <v>0</v>
      </c>
      <c r="Q176" s="200">
        <v>0</v>
      </c>
      <c r="R176" s="200">
        <f t="shared" si="32"/>
        <v>0</v>
      </c>
      <c r="S176" s="200">
        <v>0</v>
      </c>
      <c r="T176" s="201">
        <f t="shared" si="3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34"/>
        <v>8055.45</v>
      </c>
      <c r="BF176" s="203">
        <f t="shared" si="35"/>
        <v>0</v>
      </c>
      <c r="BG176" s="203">
        <f t="shared" si="36"/>
        <v>0</v>
      </c>
      <c r="BH176" s="203">
        <f t="shared" si="37"/>
        <v>0</v>
      </c>
      <c r="BI176" s="203">
        <f t="shared" si="38"/>
        <v>0</v>
      </c>
      <c r="BJ176" s="17" t="s">
        <v>14</v>
      </c>
      <c r="BK176" s="203">
        <f t="shared" si="39"/>
        <v>8055.45</v>
      </c>
      <c r="BL176" s="17" t="s">
        <v>175</v>
      </c>
      <c r="BM176" s="202" t="s">
        <v>5017</v>
      </c>
    </row>
    <row r="177" spans="1:65" s="1" customFormat="1" ht="24.2" customHeight="1" x14ac:dyDescent="0.2">
      <c r="A177" s="34"/>
      <c r="B177" s="35"/>
      <c r="C177" s="191" t="s">
        <v>788</v>
      </c>
      <c r="D177" s="191" t="s">
        <v>243</v>
      </c>
      <c r="E177" s="192" t="s">
        <v>2934</v>
      </c>
      <c r="F177" s="193" t="s">
        <v>2935</v>
      </c>
      <c r="G177" s="194" t="s">
        <v>289</v>
      </c>
      <c r="H177" s="195">
        <v>189</v>
      </c>
      <c r="I177" s="196">
        <v>192.78</v>
      </c>
      <c r="J177" s="197">
        <f t="shared" si="30"/>
        <v>36435.42</v>
      </c>
      <c r="K177" s="193" t="s">
        <v>1</v>
      </c>
      <c r="L177" s="39"/>
      <c r="M177" s="198" t="s">
        <v>1</v>
      </c>
      <c r="N177" s="199" t="s">
        <v>45</v>
      </c>
      <c r="O177" s="71"/>
      <c r="P177" s="200">
        <f t="shared" si="31"/>
        <v>0</v>
      </c>
      <c r="Q177" s="200">
        <v>0</v>
      </c>
      <c r="R177" s="200">
        <f t="shared" si="32"/>
        <v>0</v>
      </c>
      <c r="S177" s="200">
        <v>0</v>
      </c>
      <c r="T177" s="201">
        <f t="shared" si="3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34"/>
        <v>36435.42</v>
      </c>
      <c r="BF177" s="203">
        <f t="shared" si="35"/>
        <v>0</v>
      </c>
      <c r="BG177" s="203">
        <f t="shared" si="36"/>
        <v>0</v>
      </c>
      <c r="BH177" s="203">
        <f t="shared" si="37"/>
        <v>0</v>
      </c>
      <c r="BI177" s="203">
        <f t="shared" si="38"/>
        <v>0</v>
      </c>
      <c r="BJ177" s="17" t="s">
        <v>14</v>
      </c>
      <c r="BK177" s="203">
        <f t="shared" si="39"/>
        <v>36435.42</v>
      </c>
      <c r="BL177" s="17" t="s">
        <v>175</v>
      </c>
      <c r="BM177" s="202" t="s">
        <v>5018</v>
      </c>
    </row>
    <row r="178" spans="1:65" s="1" customFormat="1" ht="37.9" customHeight="1" x14ac:dyDescent="0.2">
      <c r="A178" s="34"/>
      <c r="B178" s="35"/>
      <c r="C178" s="191" t="s">
        <v>793</v>
      </c>
      <c r="D178" s="191" t="s">
        <v>243</v>
      </c>
      <c r="E178" s="192" t="s">
        <v>5019</v>
      </c>
      <c r="F178" s="193" t="s">
        <v>5020</v>
      </c>
      <c r="G178" s="194" t="s">
        <v>289</v>
      </c>
      <c r="H178" s="195">
        <v>34</v>
      </c>
      <c r="I178" s="196">
        <v>2478.6</v>
      </c>
      <c r="J178" s="197">
        <f t="shared" si="30"/>
        <v>84272.4</v>
      </c>
      <c r="K178" s="193" t="s">
        <v>1</v>
      </c>
      <c r="L178" s="39"/>
      <c r="M178" s="198" t="s">
        <v>1</v>
      </c>
      <c r="N178" s="199" t="s">
        <v>45</v>
      </c>
      <c r="O178" s="71"/>
      <c r="P178" s="200">
        <f t="shared" si="31"/>
        <v>0</v>
      </c>
      <c r="Q178" s="200">
        <v>0</v>
      </c>
      <c r="R178" s="200">
        <f t="shared" si="32"/>
        <v>0</v>
      </c>
      <c r="S178" s="200">
        <v>0</v>
      </c>
      <c r="T178" s="201">
        <f t="shared" si="3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14</v>
      </c>
      <c r="AY178" s="17" t="s">
        <v>241</v>
      </c>
      <c r="BE178" s="203">
        <f t="shared" si="34"/>
        <v>84272.4</v>
      </c>
      <c r="BF178" s="203">
        <f t="shared" si="35"/>
        <v>0</v>
      </c>
      <c r="BG178" s="203">
        <f t="shared" si="36"/>
        <v>0</v>
      </c>
      <c r="BH178" s="203">
        <f t="shared" si="37"/>
        <v>0</v>
      </c>
      <c r="BI178" s="203">
        <f t="shared" si="38"/>
        <v>0</v>
      </c>
      <c r="BJ178" s="17" t="s">
        <v>14</v>
      </c>
      <c r="BK178" s="203">
        <f t="shared" si="39"/>
        <v>84272.4</v>
      </c>
      <c r="BL178" s="17" t="s">
        <v>175</v>
      </c>
      <c r="BM178" s="202" t="s">
        <v>5021</v>
      </c>
    </row>
    <row r="179" spans="1:65" s="1" customFormat="1" ht="24.2" customHeight="1" x14ac:dyDescent="0.2">
      <c r="A179" s="34"/>
      <c r="B179" s="35"/>
      <c r="C179" s="191" t="s">
        <v>798</v>
      </c>
      <c r="D179" s="191" t="s">
        <v>243</v>
      </c>
      <c r="E179" s="192" t="s">
        <v>5022</v>
      </c>
      <c r="F179" s="193" t="s">
        <v>5023</v>
      </c>
      <c r="G179" s="194" t="s">
        <v>2066</v>
      </c>
      <c r="H179" s="195">
        <v>1</v>
      </c>
      <c r="I179" s="196">
        <v>2754</v>
      </c>
      <c r="J179" s="197">
        <f t="shared" si="30"/>
        <v>2754</v>
      </c>
      <c r="K179" s="193" t="s">
        <v>1</v>
      </c>
      <c r="L179" s="39"/>
      <c r="M179" s="198" t="s">
        <v>1</v>
      </c>
      <c r="N179" s="199" t="s">
        <v>45</v>
      </c>
      <c r="O179" s="71"/>
      <c r="P179" s="200">
        <f t="shared" si="31"/>
        <v>0</v>
      </c>
      <c r="Q179" s="200">
        <v>0</v>
      </c>
      <c r="R179" s="200">
        <f t="shared" si="32"/>
        <v>0</v>
      </c>
      <c r="S179" s="200">
        <v>0</v>
      </c>
      <c r="T179" s="201">
        <f t="shared" si="3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14</v>
      </c>
      <c r="AY179" s="17" t="s">
        <v>241</v>
      </c>
      <c r="BE179" s="203">
        <f t="shared" si="34"/>
        <v>2754</v>
      </c>
      <c r="BF179" s="203">
        <f t="shared" si="35"/>
        <v>0</v>
      </c>
      <c r="BG179" s="203">
        <f t="shared" si="36"/>
        <v>0</v>
      </c>
      <c r="BH179" s="203">
        <f t="shared" si="37"/>
        <v>0</v>
      </c>
      <c r="BI179" s="203">
        <f t="shared" si="38"/>
        <v>0</v>
      </c>
      <c r="BJ179" s="17" t="s">
        <v>14</v>
      </c>
      <c r="BK179" s="203">
        <f t="shared" si="39"/>
        <v>2754</v>
      </c>
      <c r="BL179" s="17" t="s">
        <v>175</v>
      </c>
      <c r="BM179" s="202" t="s">
        <v>5024</v>
      </c>
    </row>
    <row r="180" spans="1:65" s="1" customFormat="1" ht="24.2" customHeight="1" x14ac:dyDescent="0.2">
      <c r="A180" s="34"/>
      <c r="B180" s="35"/>
      <c r="C180" s="191" t="s">
        <v>804</v>
      </c>
      <c r="D180" s="191" t="s">
        <v>243</v>
      </c>
      <c r="E180" s="192" t="s">
        <v>5025</v>
      </c>
      <c r="F180" s="193" t="s">
        <v>5026</v>
      </c>
      <c r="G180" s="194" t="s">
        <v>2066</v>
      </c>
      <c r="H180" s="195">
        <v>1</v>
      </c>
      <c r="I180" s="196">
        <v>2754</v>
      </c>
      <c r="J180" s="197">
        <f t="shared" si="30"/>
        <v>2754</v>
      </c>
      <c r="K180" s="193" t="s">
        <v>1</v>
      </c>
      <c r="L180" s="39"/>
      <c r="M180" s="198" t="s">
        <v>1</v>
      </c>
      <c r="N180" s="199" t="s">
        <v>45</v>
      </c>
      <c r="O180" s="71"/>
      <c r="P180" s="200">
        <f t="shared" si="31"/>
        <v>0</v>
      </c>
      <c r="Q180" s="200">
        <v>0</v>
      </c>
      <c r="R180" s="200">
        <f t="shared" si="32"/>
        <v>0</v>
      </c>
      <c r="S180" s="200">
        <v>0</v>
      </c>
      <c r="T180" s="201">
        <f t="shared" si="3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14</v>
      </c>
      <c r="AY180" s="17" t="s">
        <v>241</v>
      </c>
      <c r="BE180" s="203">
        <f t="shared" si="34"/>
        <v>2754</v>
      </c>
      <c r="BF180" s="203">
        <f t="shared" si="35"/>
        <v>0</v>
      </c>
      <c r="BG180" s="203">
        <f t="shared" si="36"/>
        <v>0</v>
      </c>
      <c r="BH180" s="203">
        <f t="shared" si="37"/>
        <v>0</v>
      </c>
      <c r="BI180" s="203">
        <f t="shared" si="38"/>
        <v>0</v>
      </c>
      <c r="BJ180" s="17" t="s">
        <v>14</v>
      </c>
      <c r="BK180" s="203">
        <f t="shared" si="39"/>
        <v>2754</v>
      </c>
      <c r="BL180" s="17" t="s">
        <v>175</v>
      </c>
      <c r="BM180" s="202" t="s">
        <v>5027</v>
      </c>
    </row>
    <row r="181" spans="1:65" s="1" customFormat="1" ht="24.2" customHeight="1" x14ac:dyDescent="0.2">
      <c r="A181" s="34"/>
      <c r="B181" s="35"/>
      <c r="C181" s="191" t="s">
        <v>813</v>
      </c>
      <c r="D181" s="191" t="s">
        <v>243</v>
      </c>
      <c r="E181" s="192" t="s">
        <v>2937</v>
      </c>
      <c r="F181" s="193" t="s">
        <v>2938</v>
      </c>
      <c r="G181" s="194" t="s">
        <v>253</v>
      </c>
      <c r="H181" s="195">
        <v>0.1</v>
      </c>
      <c r="I181" s="196">
        <v>6885.01</v>
      </c>
      <c r="J181" s="197">
        <f t="shared" si="30"/>
        <v>688.5</v>
      </c>
      <c r="K181" s="193" t="s">
        <v>1</v>
      </c>
      <c r="L181" s="39"/>
      <c r="M181" s="198" t="s">
        <v>1</v>
      </c>
      <c r="N181" s="199" t="s">
        <v>45</v>
      </c>
      <c r="O181" s="71"/>
      <c r="P181" s="200">
        <f t="shared" si="31"/>
        <v>0</v>
      </c>
      <c r="Q181" s="200">
        <v>0</v>
      </c>
      <c r="R181" s="200">
        <f t="shared" si="32"/>
        <v>0</v>
      </c>
      <c r="S181" s="200">
        <v>0</v>
      </c>
      <c r="T181" s="201">
        <f t="shared" si="3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14</v>
      </c>
      <c r="AY181" s="17" t="s">
        <v>241</v>
      </c>
      <c r="BE181" s="203">
        <f t="shared" si="34"/>
        <v>688.5</v>
      </c>
      <c r="BF181" s="203">
        <f t="shared" si="35"/>
        <v>0</v>
      </c>
      <c r="BG181" s="203">
        <f t="shared" si="36"/>
        <v>0</v>
      </c>
      <c r="BH181" s="203">
        <f t="shared" si="37"/>
        <v>0</v>
      </c>
      <c r="BI181" s="203">
        <f t="shared" si="38"/>
        <v>0</v>
      </c>
      <c r="BJ181" s="17" t="s">
        <v>14</v>
      </c>
      <c r="BK181" s="203">
        <f t="shared" si="39"/>
        <v>688.5</v>
      </c>
      <c r="BL181" s="17" t="s">
        <v>175</v>
      </c>
      <c r="BM181" s="202" t="s">
        <v>5028</v>
      </c>
    </row>
    <row r="182" spans="1:65" s="1" customFormat="1" ht="16.5" customHeight="1" x14ac:dyDescent="0.2">
      <c r="A182" s="34"/>
      <c r="B182" s="35"/>
      <c r="C182" s="191" t="s">
        <v>820</v>
      </c>
      <c r="D182" s="191" t="s">
        <v>243</v>
      </c>
      <c r="E182" s="192" t="s">
        <v>2940</v>
      </c>
      <c r="F182" s="193" t="s">
        <v>2941</v>
      </c>
      <c r="G182" s="194" t="s">
        <v>289</v>
      </c>
      <c r="H182" s="195">
        <v>254</v>
      </c>
      <c r="I182" s="196">
        <v>16.52</v>
      </c>
      <c r="J182" s="197">
        <f t="shared" si="30"/>
        <v>4196.08</v>
      </c>
      <c r="K182" s="193" t="s">
        <v>1</v>
      </c>
      <c r="L182" s="39"/>
      <c r="M182" s="198" t="s">
        <v>1</v>
      </c>
      <c r="N182" s="199" t="s">
        <v>45</v>
      </c>
      <c r="O182" s="71"/>
      <c r="P182" s="200">
        <f t="shared" si="31"/>
        <v>0</v>
      </c>
      <c r="Q182" s="200">
        <v>0</v>
      </c>
      <c r="R182" s="200">
        <f t="shared" si="32"/>
        <v>0</v>
      </c>
      <c r="S182" s="200">
        <v>0</v>
      </c>
      <c r="T182" s="201">
        <f t="shared" si="3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14</v>
      </c>
      <c r="AY182" s="17" t="s">
        <v>241</v>
      </c>
      <c r="BE182" s="203">
        <f t="shared" si="34"/>
        <v>4196.08</v>
      </c>
      <c r="BF182" s="203">
        <f t="shared" si="35"/>
        <v>0</v>
      </c>
      <c r="BG182" s="203">
        <f t="shared" si="36"/>
        <v>0</v>
      </c>
      <c r="BH182" s="203">
        <f t="shared" si="37"/>
        <v>0</v>
      </c>
      <c r="BI182" s="203">
        <f t="shared" si="38"/>
        <v>0</v>
      </c>
      <c r="BJ182" s="17" t="s">
        <v>14</v>
      </c>
      <c r="BK182" s="203">
        <f t="shared" si="39"/>
        <v>4196.08</v>
      </c>
      <c r="BL182" s="17" t="s">
        <v>175</v>
      </c>
      <c r="BM182" s="202" t="s">
        <v>5029</v>
      </c>
    </row>
    <row r="183" spans="1:65" s="1" customFormat="1" ht="33" customHeight="1" x14ac:dyDescent="0.2">
      <c r="A183" s="34"/>
      <c r="B183" s="35"/>
      <c r="C183" s="191" t="s">
        <v>825</v>
      </c>
      <c r="D183" s="191" t="s">
        <v>243</v>
      </c>
      <c r="E183" s="192" t="s">
        <v>2943</v>
      </c>
      <c r="F183" s="193" t="s">
        <v>2944</v>
      </c>
      <c r="G183" s="194" t="s">
        <v>289</v>
      </c>
      <c r="H183" s="195">
        <v>13</v>
      </c>
      <c r="I183" s="196">
        <v>63.34</v>
      </c>
      <c r="J183" s="197">
        <f t="shared" si="30"/>
        <v>823.42</v>
      </c>
      <c r="K183" s="193" t="s">
        <v>1</v>
      </c>
      <c r="L183" s="39"/>
      <c r="M183" s="198" t="s">
        <v>1</v>
      </c>
      <c r="N183" s="199" t="s">
        <v>45</v>
      </c>
      <c r="O183" s="71"/>
      <c r="P183" s="200">
        <f t="shared" si="31"/>
        <v>0</v>
      </c>
      <c r="Q183" s="200">
        <v>0</v>
      </c>
      <c r="R183" s="200">
        <f t="shared" si="32"/>
        <v>0</v>
      </c>
      <c r="S183" s="200">
        <v>0</v>
      </c>
      <c r="T183" s="201">
        <f t="shared" si="3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14</v>
      </c>
      <c r="AY183" s="17" t="s">
        <v>241</v>
      </c>
      <c r="BE183" s="203">
        <f t="shared" si="34"/>
        <v>823.42</v>
      </c>
      <c r="BF183" s="203">
        <f t="shared" si="35"/>
        <v>0</v>
      </c>
      <c r="BG183" s="203">
        <f t="shared" si="36"/>
        <v>0</v>
      </c>
      <c r="BH183" s="203">
        <f t="shared" si="37"/>
        <v>0</v>
      </c>
      <c r="BI183" s="203">
        <f t="shared" si="38"/>
        <v>0</v>
      </c>
      <c r="BJ183" s="17" t="s">
        <v>14</v>
      </c>
      <c r="BK183" s="203">
        <f t="shared" si="39"/>
        <v>823.42</v>
      </c>
      <c r="BL183" s="17" t="s">
        <v>175</v>
      </c>
      <c r="BM183" s="202" t="s">
        <v>5030</v>
      </c>
    </row>
    <row r="184" spans="1:65" s="1" customFormat="1" ht="33" customHeight="1" x14ac:dyDescent="0.2">
      <c r="A184" s="34"/>
      <c r="B184" s="35"/>
      <c r="C184" s="191" t="s">
        <v>830</v>
      </c>
      <c r="D184" s="191" t="s">
        <v>243</v>
      </c>
      <c r="E184" s="192" t="s">
        <v>2946</v>
      </c>
      <c r="F184" s="193" t="s">
        <v>2947</v>
      </c>
      <c r="G184" s="194" t="s">
        <v>289</v>
      </c>
      <c r="H184" s="195">
        <v>13</v>
      </c>
      <c r="I184" s="196">
        <v>63.34</v>
      </c>
      <c r="J184" s="197">
        <f t="shared" si="30"/>
        <v>823.42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 t="shared" si="31"/>
        <v>0</v>
      </c>
      <c r="Q184" s="200">
        <v>0</v>
      </c>
      <c r="R184" s="200">
        <f t="shared" si="32"/>
        <v>0</v>
      </c>
      <c r="S184" s="200">
        <v>0</v>
      </c>
      <c r="T184" s="201">
        <f t="shared" si="3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14</v>
      </c>
      <c r="AY184" s="17" t="s">
        <v>241</v>
      </c>
      <c r="BE184" s="203">
        <f t="shared" si="34"/>
        <v>823.42</v>
      </c>
      <c r="BF184" s="203">
        <f t="shared" si="35"/>
        <v>0</v>
      </c>
      <c r="BG184" s="203">
        <f t="shared" si="36"/>
        <v>0</v>
      </c>
      <c r="BH184" s="203">
        <f t="shared" si="37"/>
        <v>0</v>
      </c>
      <c r="BI184" s="203">
        <f t="shared" si="38"/>
        <v>0</v>
      </c>
      <c r="BJ184" s="17" t="s">
        <v>14</v>
      </c>
      <c r="BK184" s="203">
        <f t="shared" si="39"/>
        <v>823.42</v>
      </c>
      <c r="BL184" s="17" t="s">
        <v>175</v>
      </c>
      <c r="BM184" s="202" t="s">
        <v>5031</v>
      </c>
    </row>
    <row r="185" spans="1:65" s="1" customFormat="1" ht="37.9" customHeight="1" x14ac:dyDescent="0.2">
      <c r="A185" s="34"/>
      <c r="B185" s="35"/>
      <c r="C185" s="191" t="s">
        <v>835</v>
      </c>
      <c r="D185" s="191" t="s">
        <v>243</v>
      </c>
      <c r="E185" s="192" t="s">
        <v>5032</v>
      </c>
      <c r="F185" s="193" t="s">
        <v>5033</v>
      </c>
      <c r="G185" s="194" t="s">
        <v>289</v>
      </c>
      <c r="H185" s="195">
        <v>285</v>
      </c>
      <c r="I185" s="196">
        <v>63.34</v>
      </c>
      <c r="J185" s="197">
        <f t="shared" si="30"/>
        <v>18051.900000000001</v>
      </c>
      <c r="K185" s="193" t="s">
        <v>1</v>
      </c>
      <c r="L185" s="39"/>
      <c r="M185" s="242" t="s">
        <v>1</v>
      </c>
      <c r="N185" s="243" t="s">
        <v>45</v>
      </c>
      <c r="O185" s="244"/>
      <c r="P185" s="245">
        <f t="shared" si="31"/>
        <v>0</v>
      </c>
      <c r="Q185" s="245">
        <v>0</v>
      </c>
      <c r="R185" s="245">
        <f t="shared" si="32"/>
        <v>0</v>
      </c>
      <c r="S185" s="245">
        <v>0</v>
      </c>
      <c r="T185" s="246">
        <f t="shared" si="3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14</v>
      </c>
      <c r="AY185" s="17" t="s">
        <v>241</v>
      </c>
      <c r="BE185" s="203">
        <f t="shared" si="34"/>
        <v>18051.900000000001</v>
      </c>
      <c r="BF185" s="203">
        <f t="shared" si="35"/>
        <v>0</v>
      </c>
      <c r="BG185" s="203">
        <f t="shared" si="36"/>
        <v>0</v>
      </c>
      <c r="BH185" s="203">
        <f t="shared" si="37"/>
        <v>0</v>
      </c>
      <c r="BI185" s="203">
        <f t="shared" si="38"/>
        <v>0</v>
      </c>
      <c r="BJ185" s="17" t="s">
        <v>14</v>
      </c>
      <c r="BK185" s="203">
        <f t="shared" si="39"/>
        <v>18051.900000000001</v>
      </c>
      <c r="BL185" s="17" t="s">
        <v>175</v>
      </c>
      <c r="BM185" s="202" t="s">
        <v>5034</v>
      </c>
    </row>
    <row r="186" spans="1:65" s="1" customFormat="1" ht="6.95" customHeight="1" x14ac:dyDescent="0.2">
      <c r="A186" s="34"/>
      <c r="B186" s="54"/>
      <c r="C186" s="55"/>
      <c r="D186" s="55"/>
      <c r="E186" s="55"/>
      <c r="F186" s="55"/>
      <c r="G186" s="55"/>
      <c r="H186" s="55"/>
      <c r="I186" s="55"/>
      <c r="J186" s="55"/>
      <c r="K186" s="55"/>
      <c r="L186" s="39"/>
      <c r="M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password="CC35" sheet="1" objects="1" scenarios="1" formatColumns="0" formatRows="0" autoFilter="0"/>
  <autoFilter ref="C127:K185" xr:uid="{00000000-0009-0000-0000-00001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44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163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5036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5037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516390.26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ROUND((SUM(BE126:BE143)),  2)</f>
        <v>516390.26</v>
      </c>
      <c r="G37" s="34"/>
      <c r="H37" s="34"/>
      <c r="I37" s="130">
        <v>0.21</v>
      </c>
      <c r="J37" s="129">
        <f>ROUND(((SUM(BE126:BE143))*I37),  2)</f>
        <v>108441.95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ROUND((SUM(BF126:BF143)),  2)</f>
        <v>0</v>
      </c>
      <c r="G38" s="34"/>
      <c r="H38" s="34"/>
      <c r="I38" s="130">
        <v>0.15</v>
      </c>
      <c r="J38" s="129">
        <f>ROUND(((SUM(BF126:BF143))*I38),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ROUND((SUM(BG126:BG143)),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ROUND((SUM(BH126:BH143)),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ROUND((SUM(BI126:BI143)),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624832.21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5036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01.1 - Strojně technologická část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516390.26000000007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5038</v>
      </c>
      <c r="E101" s="156"/>
      <c r="F101" s="156"/>
      <c r="G101" s="156"/>
      <c r="H101" s="156"/>
      <c r="I101" s="156"/>
      <c r="J101" s="157">
        <f>J127</f>
        <v>516390.26000000007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5039</v>
      </c>
      <c r="E102" s="161"/>
      <c r="F102" s="161"/>
      <c r="G102" s="161"/>
      <c r="H102" s="161"/>
      <c r="I102" s="161"/>
      <c r="J102" s="162">
        <f>J128</f>
        <v>516390.26000000007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5036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215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01.1 - Strojně technologická část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516390.26000000007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516390.26000000007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5040</v>
      </c>
      <c r="F127" s="178" t="s">
        <v>5040</v>
      </c>
      <c r="G127" s="176"/>
      <c r="H127" s="176"/>
      <c r="I127" s="179"/>
      <c r="J127" s="180">
        <f>BK127</f>
        <v>516390.26000000007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175</v>
      </c>
      <c r="AT127" s="187" t="s">
        <v>79</v>
      </c>
      <c r="AU127" s="187" t="s">
        <v>80</v>
      </c>
      <c r="AY127" s="186" t="s">
        <v>241</v>
      </c>
      <c r="BK127" s="188">
        <f>BK128</f>
        <v>516390.26000000007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5041</v>
      </c>
      <c r="F128" s="189" t="s">
        <v>5042</v>
      </c>
      <c r="G128" s="176"/>
      <c r="H128" s="176"/>
      <c r="I128" s="179"/>
      <c r="J128" s="190">
        <f>BK128</f>
        <v>516390.26000000007</v>
      </c>
      <c r="K128" s="176"/>
      <c r="L128" s="181"/>
      <c r="M128" s="182"/>
      <c r="N128" s="183"/>
      <c r="O128" s="183"/>
      <c r="P128" s="184">
        <f>SUM(P129:P143)</f>
        <v>0</v>
      </c>
      <c r="Q128" s="183"/>
      <c r="R128" s="184">
        <f>SUM(R129:R143)</f>
        <v>0</v>
      </c>
      <c r="S128" s="183"/>
      <c r="T128" s="185">
        <f>SUM(T129:T143)</f>
        <v>0</v>
      </c>
      <c r="AR128" s="186" t="s">
        <v>175</v>
      </c>
      <c r="AT128" s="187" t="s">
        <v>79</v>
      </c>
      <c r="AU128" s="187" t="s">
        <v>14</v>
      </c>
      <c r="AY128" s="186" t="s">
        <v>241</v>
      </c>
      <c r="BK128" s="188">
        <f>SUM(BK129:BK143)</f>
        <v>516390.26000000007</v>
      </c>
    </row>
    <row r="129" spans="1:65" s="1" customFormat="1" ht="24.2" customHeight="1" x14ac:dyDescent="0.2">
      <c r="A129" s="34"/>
      <c r="B129" s="35"/>
      <c r="C129" s="191" t="s">
        <v>14</v>
      </c>
      <c r="D129" s="191" t="s">
        <v>243</v>
      </c>
      <c r="E129" s="192" t="s">
        <v>14</v>
      </c>
      <c r="F129" s="193" t="s">
        <v>5043</v>
      </c>
      <c r="G129" s="194" t="s">
        <v>295</v>
      </c>
      <c r="H129" s="195">
        <v>1</v>
      </c>
      <c r="I129" s="196">
        <v>292455.33</v>
      </c>
      <c r="J129" s="197">
        <f>ROUND(I129*H129,2)</f>
        <v>292455.33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5044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292455.33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292455.33</v>
      </c>
      <c r="BL129" s="17" t="s">
        <v>5044</v>
      </c>
      <c r="BM129" s="202" t="s">
        <v>5045</v>
      </c>
    </row>
    <row r="130" spans="1:65" s="1" customFormat="1" ht="156" x14ac:dyDescent="0.2">
      <c r="A130" s="34"/>
      <c r="B130" s="35"/>
      <c r="C130" s="36"/>
      <c r="D130" s="211" t="s">
        <v>701</v>
      </c>
      <c r="E130" s="36"/>
      <c r="F130" s="249" t="s">
        <v>5046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701</v>
      </c>
      <c r="AU130" s="17" t="s">
        <v>88</v>
      </c>
    </row>
    <row r="131" spans="1:65" s="1" customFormat="1" ht="24.2" customHeight="1" x14ac:dyDescent="0.2">
      <c r="A131" s="34"/>
      <c r="B131" s="35"/>
      <c r="C131" s="191" t="s">
        <v>88</v>
      </c>
      <c r="D131" s="191" t="s">
        <v>243</v>
      </c>
      <c r="E131" s="192" t="s">
        <v>88</v>
      </c>
      <c r="F131" s="193" t="s">
        <v>5047</v>
      </c>
      <c r="G131" s="194" t="s">
        <v>295</v>
      </c>
      <c r="H131" s="195">
        <v>1</v>
      </c>
      <c r="I131" s="196">
        <v>67753.77</v>
      </c>
      <c r="J131" s="197">
        <f>ROUND(I131*H131,2)</f>
        <v>67753.77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5044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67753.77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67753.77</v>
      </c>
      <c r="BL131" s="17" t="s">
        <v>5044</v>
      </c>
      <c r="BM131" s="202" t="s">
        <v>5048</v>
      </c>
    </row>
    <row r="132" spans="1:65" s="1" customFormat="1" ht="68.25" x14ac:dyDescent="0.2">
      <c r="A132" s="34"/>
      <c r="B132" s="35"/>
      <c r="C132" s="36"/>
      <c r="D132" s="211" t="s">
        <v>701</v>
      </c>
      <c r="E132" s="36"/>
      <c r="F132" s="249" t="s">
        <v>5049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701</v>
      </c>
      <c r="AU132" s="17" t="s">
        <v>88</v>
      </c>
    </row>
    <row r="133" spans="1:65" s="1" customFormat="1" ht="21.75" customHeight="1" x14ac:dyDescent="0.2">
      <c r="A133" s="34"/>
      <c r="B133" s="35"/>
      <c r="C133" s="191" t="s">
        <v>96</v>
      </c>
      <c r="D133" s="191" t="s">
        <v>243</v>
      </c>
      <c r="E133" s="192" t="s">
        <v>96</v>
      </c>
      <c r="F133" s="193" t="s">
        <v>5050</v>
      </c>
      <c r="G133" s="194" t="s">
        <v>5051</v>
      </c>
      <c r="H133" s="195">
        <v>4</v>
      </c>
      <c r="I133" s="196">
        <v>3421.24</v>
      </c>
      <c r="J133" s="197">
        <f t="shared" ref="J133:J143" si="0">ROUND(I133*H133,2)</f>
        <v>13684.96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ref="P133:P143" si="1">O133*H133</f>
        <v>0</v>
      </c>
      <c r="Q133" s="200">
        <v>0</v>
      </c>
      <c r="R133" s="200">
        <f t="shared" ref="R133:R143" si="2">Q133*H133</f>
        <v>0</v>
      </c>
      <c r="S133" s="200">
        <v>0</v>
      </c>
      <c r="T133" s="201">
        <f t="shared" ref="T133:T143" si="3"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5044</v>
      </c>
      <c r="AT133" s="202" t="s">
        <v>243</v>
      </c>
      <c r="AU133" s="202" t="s">
        <v>88</v>
      </c>
      <c r="AY133" s="17" t="s">
        <v>241</v>
      </c>
      <c r="BE133" s="203">
        <f t="shared" ref="BE133:BE143" si="4">IF(N133="základní",J133,0)</f>
        <v>13684.96</v>
      </c>
      <c r="BF133" s="203">
        <f t="shared" ref="BF133:BF143" si="5">IF(N133="snížená",J133,0)</f>
        <v>0</v>
      </c>
      <c r="BG133" s="203">
        <f t="shared" ref="BG133:BG143" si="6">IF(N133="zákl. přenesená",J133,0)</f>
        <v>0</v>
      </c>
      <c r="BH133" s="203">
        <f t="shared" ref="BH133:BH143" si="7">IF(N133="sníž. přenesená",J133,0)</f>
        <v>0</v>
      </c>
      <c r="BI133" s="203">
        <f t="shared" ref="BI133:BI143" si="8">IF(N133="nulová",J133,0)</f>
        <v>0</v>
      </c>
      <c r="BJ133" s="17" t="s">
        <v>14</v>
      </c>
      <c r="BK133" s="203">
        <f t="shared" ref="BK133:BK143" si="9">ROUND(I133*H133,2)</f>
        <v>13684.96</v>
      </c>
      <c r="BL133" s="17" t="s">
        <v>5044</v>
      </c>
      <c r="BM133" s="202" t="s">
        <v>5052</v>
      </c>
    </row>
    <row r="134" spans="1:65" s="1" customFormat="1" ht="24.2" customHeight="1" x14ac:dyDescent="0.2">
      <c r="A134" s="34"/>
      <c r="B134" s="35"/>
      <c r="C134" s="191" t="s">
        <v>175</v>
      </c>
      <c r="D134" s="191" t="s">
        <v>243</v>
      </c>
      <c r="E134" s="192" t="s">
        <v>175</v>
      </c>
      <c r="F134" s="193" t="s">
        <v>5053</v>
      </c>
      <c r="G134" s="194" t="s">
        <v>5051</v>
      </c>
      <c r="H134" s="195">
        <v>2</v>
      </c>
      <c r="I134" s="196">
        <v>3257.99</v>
      </c>
      <c r="J134" s="197">
        <f t="shared" si="0"/>
        <v>6515.98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5044</v>
      </c>
      <c r="AT134" s="202" t="s">
        <v>243</v>
      </c>
      <c r="AU134" s="202" t="s">
        <v>88</v>
      </c>
      <c r="AY134" s="17" t="s">
        <v>241</v>
      </c>
      <c r="BE134" s="203">
        <f t="shared" si="4"/>
        <v>6515.98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6515.98</v>
      </c>
      <c r="BL134" s="17" t="s">
        <v>5044</v>
      </c>
      <c r="BM134" s="202" t="s">
        <v>5054</v>
      </c>
    </row>
    <row r="135" spans="1:65" s="1" customFormat="1" ht="21.75" customHeight="1" x14ac:dyDescent="0.2">
      <c r="A135" s="34"/>
      <c r="B135" s="35"/>
      <c r="C135" s="191" t="s">
        <v>269</v>
      </c>
      <c r="D135" s="191" t="s">
        <v>243</v>
      </c>
      <c r="E135" s="192" t="s">
        <v>269</v>
      </c>
      <c r="F135" s="193" t="s">
        <v>5055</v>
      </c>
      <c r="G135" s="194" t="s">
        <v>295</v>
      </c>
      <c r="H135" s="195">
        <v>1</v>
      </c>
      <c r="I135" s="196">
        <v>16225.93</v>
      </c>
      <c r="J135" s="197">
        <f t="shared" si="0"/>
        <v>16225.93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5044</v>
      </c>
      <c r="AT135" s="202" t="s">
        <v>243</v>
      </c>
      <c r="AU135" s="202" t="s">
        <v>88</v>
      </c>
      <c r="AY135" s="17" t="s">
        <v>241</v>
      </c>
      <c r="BE135" s="203">
        <f t="shared" si="4"/>
        <v>16225.93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16225.93</v>
      </c>
      <c r="BL135" s="17" t="s">
        <v>5044</v>
      </c>
      <c r="BM135" s="202" t="s">
        <v>5056</v>
      </c>
    </row>
    <row r="136" spans="1:65" s="1" customFormat="1" ht="16.5" customHeight="1" x14ac:dyDescent="0.2">
      <c r="A136" s="34"/>
      <c r="B136" s="35"/>
      <c r="C136" s="191" t="s">
        <v>277</v>
      </c>
      <c r="D136" s="191" t="s">
        <v>243</v>
      </c>
      <c r="E136" s="192" t="s">
        <v>277</v>
      </c>
      <c r="F136" s="193" t="s">
        <v>5057</v>
      </c>
      <c r="G136" s="194" t="s">
        <v>295</v>
      </c>
      <c r="H136" s="195">
        <v>3</v>
      </c>
      <c r="I136" s="196">
        <v>2926.4</v>
      </c>
      <c r="J136" s="197">
        <f t="shared" si="0"/>
        <v>8779.2000000000007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5044</v>
      </c>
      <c r="AT136" s="202" t="s">
        <v>243</v>
      </c>
      <c r="AU136" s="202" t="s">
        <v>88</v>
      </c>
      <c r="AY136" s="17" t="s">
        <v>241</v>
      </c>
      <c r="BE136" s="203">
        <f t="shared" si="4"/>
        <v>8779.2000000000007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8779.2000000000007</v>
      </c>
      <c r="BL136" s="17" t="s">
        <v>5044</v>
      </c>
      <c r="BM136" s="202" t="s">
        <v>5058</v>
      </c>
    </row>
    <row r="137" spans="1:65" s="1" customFormat="1" ht="16.5" customHeight="1" x14ac:dyDescent="0.2">
      <c r="A137" s="34"/>
      <c r="B137" s="35"/>
      <c r="C137" s="191" t="s">
        <v>286</v>
      </c>
      <c r="D137" s="191" t="s">
        <v>243</v>
      </c>
      <c r="E137" s="192" t="s">
        <v>286</v>
      </c>
      <c r="F137" s="193" t="s">
        <v>5059</v>
      </c>
      <c r="G137" s="194" t="s">
        <v>295</v>
      </c>
      <c r="H137" s="195">
        <v>1</v>
      </c>
      <c r="I137" s="196">
        <v>12776.7</v>
      </c>
      <c r="J137" s="197">
        <f t="shared" si="0"/>
        <v>12776.7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5044</v>
      </c>
      <c r="AT137" s="202" t="s">
        <v>243</v>
      </c>
      <c r="AU137" s="202" t="s">
        <v>88</v>
      </c>
      <c r="AY137" s="17" t="s">
        <v>241</v>
      </c>
      <c r="BE137" s="203">
        <f t="shared" si="4"/>
        <v>12776.7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12776.7</v>
      </c>
      <c r="BL137" s="17" t="s">
        <v>5044</v>
      </c>
      <c r="BM137" s="202" t="s">
        <v>5060</v>
      </c>
    </row>
    <row r="138" spans="1:65" s="1" customFormat="1" ht="44.25" customHeight="1" x14ac:dyDescent="0.2">
      <c r="A138" s="34"/>
      <c r="B138" s="35"/>
      <c r="C138" s="191" t="s">
        <v>292</v>
      </c>
      <c r="D138" s="191" t="s">
        <v>243</v>
      </c>
      <c r="E138" s="192" t="s">
        <v>292</v>
      </c>
      <c r="F138" s="193" t="s">
        <v>5061</v>
      </c>
      <c r="G138" s="194" t="s">
        <v>295</v>
      </c>
      <c r="H138" s="195">
        <v>1</v>
      </c>
      <c r="I138" s="196">
        <v>23364.97</v>
      </c>
      <c r="J138" s="197">
        <f t="shared" si="0"/>
        <v>23364.97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5044</v>
      </c>
      <c r="AT138" s="202" t="s">
        <v>243</v>
      </c>
      <c r="AU138" s="202" t="s">
        <v>88</v>
      </c>
      <c r="AY138" s="17" t="s">
        <v>241</v>
      </c>
      <c r="BE138" s="203">
        <f t="shared" si="4"/>
        <v>23364.97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23364.97</v>
      </c>
      <c r="BL138" s="17" t="s">
        <v>5044</v>
      </c>
      <c r="BM138" s="202" t="s">
        <v>5062</v>
      </c>
    </row>
    <row r="139" spans="1:65" s="1" customFormat="1" ht="16.5" customHeight="1" x14ac:dyDescent="0.2">
      <c r="A139" s="34"/>
      <c r="B139" s="35"/>
      <c r="C139" s="191" t="s">
        <v>275</v>
      </c>
      <c r="D139" s="191" t="s">
        <v>243</v>
      </c>
      <c r="E139" s="192" t="s">
        <v>275</v>
      </c>
      <c r="F139" s="193" t="s">
        <v>5063</v>
      </c>
      <c r="G139" s="194" t="s">
        <v>295</v>
      </c>
      <c r="H139" s="195">
        <v>1</v>
      </c>
      <c r="I139" s="196">
        <v>4323.67</v>
      </c>
      <c r="J139" s="197">
        <f t="shared" si="0"/>
        <v>4323.67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5044</v>
      </c>
      <c r="AT139" s="202" t="s">
        <v>243</v>
      </c>
      <c r="AU139" s="202" t="s">
        <v>88</v>
      </c>
      <c r="AY139" s="17" t="s">
        <v>241</v>
      </c>
      <c r="BE139" s="203">
        <f t="shared" si="4"/>
        <v>4323.67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4323.67</v>
      </c>
      <c r="BL139" s="17" t="s">
        <v>5044</v>
      </c>
      <c r="BM139" s="202" t="s">
        <v>5064</v>
      </c>
    </row>
    <row r="140" spans="1:65" s="1" customFormat="1" ht="21.75" customHeight="1" x14ac:dyDescent="0.2">
      <c r="A140" s="34"/>
      <c r="B140" s="35"/>
      <c r="C140" s="191" t="s">
        <v>301</v>
      </c>
      <c r="D140" s="191" t="s">
        <v>243</v>
      </c>
      <c r="E140" s="192" t="s">
        <v>301</v>
      </c>
      <c r="F140" s="193" t="s">
        <v>5065</v>
      </c>
      <c r="G140" s="194" t="s">
        <v>295</v>
      </c>
      <c r="H140" s="195">
        <v>1</v>
      </c>
      <c r="I140" s="196">
        <v>41221.81</v>
      </c>
      <c r="J140" s="197">
        <f t="shared" si="0"/>
        <v>41221.81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5044</v>
      </c>
      <c r="AT140" s="202" t="s">
        <v>243</v>
      </c>
      <c r="AU140" s="202" t="s">
        <v>88</v>
      </c>
      <c r="AY140" s="17" t="s">
        <v>241</v>
      </c>
      <c r="BE140" s="203">
        <f t="shared" si="4"/>
        <v>41221.81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41221.81</v>
      </c>
      <c r="BL140" s="17" t="s">
        <v>5044</v>
      </c>
      <c r="BM140" s="202" t="s">
        <v>5066</v>
      </c>
    </row>
    <row r="141" spans="1:65" s="1" customFormat="1" ht="16.5" customHeight="1" x14ac:dyDescent="0.2">
      <c r="A141" s="34"/>
      <c r="B141" s="35"/>
      <c r="C141" s="191" t="s">
        <v>305</v>
      </c>
      <c r="D141" s="191" t="s">
        <v>243</v>
      </c>
      <c r="E141" s="192" t="s">
        <v>305</v>
      </c>
      <c r="F141" s="193" t="s">
        <v>5067</v>
      </c>
      <c r="G141" s="194" t="s">
        <v>295</v>
      </c>
      <c r="H141" s="195">
        <v>1</v>
      </c>
      <c r="I141" s="196">
        <v>7233.89</v>
      </c>
      <c r="J141" s="197">
        <f t="shared" si="0"/>
        <v>7233.89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5044</v>
      </c>
      <c r="AT141" s="202" t="s">
        <v>243</v>
      </c>
      <c r="AU141" s="202" t="s">
        <v>88</v>
      </c>
      <c r="AY141" s="17" t="s">
        <v>241</v>
      </c>
      <c r="BE141" s="203">
        <f t="shared" si="4"/>
        <v>7233.89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7233.89</v>
      </c>
      <c r="BL141" s="17" t="s">
        <v>5044</v>
      </c>
      <c r="BM141" s="202" t="s">
        <v>5068</v>
      </c>
    </row>
    <row r="142" spans="1:65" s="1" customFormat="1" ht="37.9" customHeight="1" x14ac:dyDescent="0.2">
      <c r="A142" s="34"/>
      <c r="B142" s="35"/>
      <c r="C142" s="191" t="s">
        <v>309</v>
      </c>
      <c r="D142" s="191" t="s">
        <v>243</v>
      </c>
      <c r="E142" s="192" t="s">
        <v>309</v>
      </c>
      <c r="F142" s="193" t="s">
        <v>5069</v>
      </c>
      <c r="G142" s="194" t="s">
        <v>299</v>
      </c>
      <c r="H142" s="195">
        <v>1</v>
      </c>
      <c r="I142" s="196">
        <v>13747.98</v>
      </c>
      <c r="J142" s="197">
        <f t="shared" si="0"/>
        <v>13747.98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5044</v>
      </c>
      <c r="AT142" s="202" t="s">
        <v>243</v>
      </c>
      <c r="AU142" s="202" t="s">
        <v>88</v>
      </c>
      <c r="AY142" s="17" t="s">
        <v>241</v>
      </c>
      <c r="BE142" s="203">
        <f t="shared" si="4"/>
        <v>13747.98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13747.98</v>
      </c>
      <c r="BL142" s="17" t="s">
        <v>5044</v>
      </c>
      <c r="BM142" s="202" t="s">
        <v>5070</v>
      </c>
    </row>
    <row r="143" spans="1:65" s="1" customFormat="1" ht="24.2" customHeight="1" x14ac:dyDescent="0.2">
      <c r="A143" s="34"/>
      <c r="B143" s="35"/>
      <c r="C143" s="191" t="s">
        <v>316</v>
      </c>
      <c r="D143" s="191" t="s">
        <v>243</v>
      </c>
      <c r="E143" s="192" t="s">
        <v>316</v>
      </c>
      <c r="F143" s="193" t="s">
        <v>5071</v>
      </c>
      <c r="G143" s="194" t="s">
        <v>299</v>
      </c>
      <c r="H143" s="195">
        <v>1</v>
      </c>
      <c r="I143" s="196">
        <v>8306.07</v>
      </c>
      <c r="J143" s="197">
        <f t="shared" si="0"/>
        <v>8306.07</v>
      </c>
      <c r="K143" s="193" t="s">
        <v>1</v>
      </c>
      <c r="L143" s="39"/>
      <c r="M143" s="242" t="s">
        <v>1</v>
      </c>
      <c r="N143" s="243" t="s">
        <v>45</v>
      </c>
      <c r="O143" s="244"/>
      <c r="P143" s="245">
        <f t="shared" si="1"/>
        <v>0</v>
      </c>
      <c r="Q143" s="245">
        <v>0</v>
      </c>
      <c r="R143" s="245">
        <f t="shared" si="2"/>
        <v>0</v>
      </c>
      <c r="S143" s="245">
        <v>0</v>
      </c>
      <c r="T143" s="246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5044</v>
      </c>
      <c r="AT143" s="202" t="s">
        <v>243</v>
      </c>
      <c r="AU143" s="202" t="s">
        <v>88</v>
      </c>
      <c r="AY143" s="17" t="s">
        <v>241</v>
      </c>
      <c r="BE143" s="203">
        <f t="shared" si="4"/>
        <v>8306.07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8306.07</v>
      </c>
      <c r="BL143" s="17" t="s">
        <v>5044</v>
      </c>
      <c r="BM143" s="202" t="s">
        <v>5072</v>
      </c>
    </row>
    <row r="144" spans="1:65" s="1" customFormat="1" ht="6.95" customHeight="1" x14ac:dyDescent="0.2">
      <c r="A144" s="34"/>
      <c r="B144" s="54"/>
      <c r="C144" s="55"/>
      <c r="D144" s="55"/>
      <c r="E144" s="55"/>
      <c r="F144" s="55"/>
      <c r="G144" s="55"/>
      <c r="H144" s="55"/>
      <c r="I144" s="55"/>
      <c r="J144" s="55"/>
      <c r="K144" s="55"/>
      <c r="L144" s="39"/>
      <c r="M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</sheetData>
  <sheetProtection password="CC35" sheet="1" objects="1" scenarios="1" formatColumns="0" formatRows="0" autoFilter="0"/>
  <autoFilter ref="C125:K143" xr:uid="{00000000-0009-0000-0000-00001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86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166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5036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5073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ROUND(J128, 2)</f>
        <v>399337.44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ROUND((SUM(BE128:BE185)),  2)</f>
        <v>399337.44</v>
      </c>
      <c r="G37" s="34"/>
      <c r="H37" s="34"/>
      <c r="I37" s="130">
        <v>0.21</v>
      </c>
      <c r="J37" s="129">
        <f>ROUND(((SUM(BE128:BE185))*I37),  2)</f>
        <v>83860.86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ROUND((SUM(BF128:BF185)),  2)</f>
        <v>0</v>
      </c>
      <c r="G38" s="34"/>
      <c r="H38" s="34"/>
      <c r="I38" s="130">
        <v>0.15</v>
      </c>
      <c r="J38" s="129">
        <f>ROUND(((SUM(BF128:BF185))*I38),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ROUND((SUM(BG128:BG185)),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ROUND((SUM(BH128:BH185)),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ROUND((SUM(BI128:BI185)),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483198.3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5036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01.2 - Elektročást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J128</f>
        <v>399337.44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5074</v>
      </c>
      <c r="E101" s="156"/>
      <c r="F101" s="156"/>
      <c r="G101" s="156"/>
      <c r="H101" s="156"/>
      <c r="I101" s="156"/>
      <c r="J101" s="157">
        <f>J129</f>
        <v>129049.06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5075</v>
      </c>
      <c r="E102" s="156"/>
      <c r="F102" s="156"/>
      <c r="G102" s="156"/>
      <c r="H102" s="156"/>
      <c r="I102" s="156"/>
      <c r="J102" s="157">
        <f>J152</f>
        <v>7207.0599999999995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5076</v>
      </c>
      <c r="E103" s="156"/>
      <c r="F103" s="156"/>
      <c r="G103" s="156"/>
      <c r="H103" s="156"/>
      <c r="I103" s="156"/>
      <c r="J103" s="157">
        <f>J161</f>
        <v>38743.64</v>
      </c>
      <c r="K103" s="154"/>
      <c r="L103" s="158"/>
    </row>
    <row r="104" spans="1:47" s="8" customFormat="1" ht="24.95" customHeight="1" x14ac:dyDescent="0.2">
      <c r="B104" s="153"/>
      <c r="C104" s="154"/>
      <c r="D104" s="155" t="s">
        <v>5077</v>
      </c>
      <c r="E104" s="156"/>
      <c r="F104" s="156"/>
      <c r="G104" s="156"/>
      <c r="H104" s="156"/>
      <c r="I104" s="156"/>
      <c r="J104" s="157">
        <f>J169</f>
        <v>224337.68</v>
      </c>
      <c r="K104" s="154"/>
      <c r="L104" s="158"/>
    </row>
    <row r="105" spans="1:47" s="1" customFormat="1" ht="21.75" customHeight="1" x14ac:dyDescent="0.2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1" customFormat="1" ht="6.95" customHeight="1" x14ac:dyDescent="0.2">
      <c r="A106" s="34"/>
      <c r="B106" s="54"/>
      <c r="C106" s="55"/>
      <c r="D106" s="55"/>
      <c r="E106" s="55"/>
      <c r="F106" s="55"/>
      <c r="G106" s="55"/>
      <c r="H106" s="55"/>
      <c r="I106" s="55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1" customFormat="1" ht="6.95" customHeight="1" x14ac:dyDescent="0.2">
      <c r="A110" s="34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4.95" customHeight="1" x14ac:dyDescent="0.2">
      <c r="A111" s="34"/>
      <c r="B111" s="35"/>
      <c r="C111" s="23" t="s">
        <v>226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6.95" customHeight="1" x14ac:dyDescent="0.2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 x14ac:dyDescent="0.2">
      <c r="A113" s="34"/>
      <c r="B113" s="35"/>
      <c r="C113" s="29" t="s">
        <v>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1" customFormat="1" ht="26.25" customHeight="1" x14ac:dyDescent="0.2">
      <c r="A114" s="34"/>
      <c r="B114" s="35"/>
      <c r="C114" s="36"/>
      <c r="D114" s="36"/>
      <c r="E114" s="345" t="str">
        <f>E7</f>
        <v>Zaječov rozšíření a intenzifikace ČOV Horní Kváň - kanalizace a vodovod</v>
      </c>
      <c r="F114" s="346"/>
      <c r="G114" s="346"/>
      <c r="H114" s="34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ht="12" customHeight="1" x14ac:dyDescent="0.2">
      <c r="B115" s="21"/>
      <c r="C115" s="29" t="s">
        <v>211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ht="16.5" customHeight="1" x14ac:dyDescent="0.2">
      <c r="B116" s="21"/>
      <c r="C116" s="22"/>
      <c r="D116" s="22"/>
      <c r="E116" s="345" t="s">
        <v>5035</v>
      </c>
      <c r="F116" s="319"/>
      <c r="G116" s="319"/>
      <c r="H116" s="319"/>
      <c r="I116" s="22"/>
      <c r="J116" s="22"/>
      <c r="K116" s="22"/>
      <c r="L116" s="20"/>
    </row>
    <row r="117" spans="1:63" ht="12" customHeight="1" x14ac:dyDescent="0.2">
      <c r="B117" s="21"/>
      <c r="C117" s="29" t="s">
        <v>213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1" customFormat="1" ht="16.5" customHeight="1" x14ac:dyDescent="0.2">
      <c r="A118" s="34"/>
      <c r="B118" s="35"/>
      <c r="C118" s="36"/>
      <c r="D118" s="36"/>
      <c r="E118" s="347" t="s">
        <v>5036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2" customHeight="1" x14ac:dyDescent="0.2">
      <c r="A119" s="34"/>
      <c r="B119" s="35"/>
      <c r="C119" s="29" t="s">
        <v>215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6.5" customHeight="1" x14ac:dyDescent="0.2">
      <c r="A120" s="34"/>
      <c r="B120" s="35"/>
      <c r="C120" s="36"/>
      <c r="D120" s="36"/>
      <c r="E120" s="334" t="str">
        <f>E13</f>
        <v>PS 01.2 - Elektročást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12" customHeight="1" x14ac:dyDescent="0.2">
      <c r="A122" s="34"/>
      <c r="B122" s="35"/>
      <c r="C122" s="29" t="s">
        <v>20</v>
      </c>
      <c r="D122" s="36"/>
      <c r="E122" s="36"/>
      <c r="F122" s="27" t="str">
        <f>F16</f>
        <v>obec Zaječov, místní část Kvaň, Nová Ves</v>
      </c>
      <c r="G122" s="36"/>
      <c r="H122" s="36"/>
      <c r="I122" s="29" t="s">
        <v>22</v>
      </c>
      <c r="J122" s="66" t="str">
        <f>IF(J16="","",J16)</f>
        <v>18. 8. 2021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54.4" customHeight="1" x14ac:dyDescent="0.2">
      <c r="A124" s="34"/>
      <c r="B124" s="35"/>
      <c r="C124" s="29" t="s">
        <v>24</v>
      </c>
      <c r="D124" s="36"/>
      <c r="E124" s="36"/>
      <c r="F124" s="27" t="str">
        <f>E19</f>
        <v>Obec Zaječov, Zaječov 265, 267 63 Zaječov</v>
      </c>
      <c r="G124" s="36"/>
      <c r="H124" s="36"/>
      <c r="I124" s="29" t="s">
        <v>32</v>
      </c>
      <c r="J124" s="32" t="str">
        <f>E25</f>
        <v>PIK VÍTEK s.r.o.,Kořenského 1025/7, 150 00 Praha 5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5.2" customHeight="1" x14ac:dyDescent="0.2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29" t="s">
        <v>37</v>
      </c>
      <c r="J125" s="32" t="str">
        <f>E28</f>
        <v xml:space="preserve"> 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" customFormat="1" ht="10.35" customHeight="1" x14ac:dyDescent="0.2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0" customFormat="1" ht="29.25" customHeight="1" x14ac:dyDescent="0.2">
      <c r="A127" s="164"/>
      <c r="B127" s="165"/>
      <c r="C127" s="166" t="s">
        <v>227</v>
      </c>
      <c r="D127" s="167" t="s">
        <v>65</v>
      </c>
      <c r="E127" s="167" t="s">
        <v>61</v>
      </c>
      <c r="F127" s="167" t="s">
        <v>62</v>
      </c>
      <c r="G127" s="167" t="s">
        <v>228</v>
      </c>
      <c r="H127" s="167" t="s">
        <v>229</v>
      </c>
      <c r="I127" s="167" t="s">
        <v>230</v>
      </c>
      <c r="J127" s="167" t="s">
        <v>219</v>
      </c>
      <c r="K127" s="168" t="s">
        <v>231</v>
      </c>
      <c r="L127" s="169"/>
      <c r="M127" s="75" t="s">
        <v>1</v>
      </c>
      <c r="N127" s="76" t="s">
        <v>44</v>
      </c>
      <c r="O127" s="76" t="s">
        <v>232</v>
      </c>
      <c r="P127" s="76" t="s">
        <v>233</v>
      </c>
      <c r="Q127" s="76" t="s">
        <v>234</v>
      </c>
      <c r="R127" s="76" t="s">
        <v>235</v>
      </c>
      <c r="S127" s="76" t="s">
        <v>236</v>
      </c>
      <c r="T127" s="77" t="s">
        <v>237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1" customFormat="1" ht="22.9" customHeight="1" x14ac:dyDescent="0.25">
      <c r="A128" s="34"/>
      <c r="B128" s="35"/>
      <c r="C128" s="82" t="s">
        <v>238</v>
      </c>
      <c r="D128" s="36"/>
      <c r="E128" s="36"/>
      <c r="F128" s="36"/>
      <c r="G128" s="36"/>
      <c r="H128" s="36"/>
      <c r="I128" s="36"/>
      <c r="J128" s="170">
        <f>BK128</f>
        <v>399337.44</v>
      </c>
      <c r="K128" s="36"/>
      <c r="L128" s="39"/>
      <c r="M128" s="78"/>
      <c r="N128" s="171"/>
      <c r="O128" s="79"/>
      <c r="P128" s="172">
        <f>P129+P152+P161+P169</f>
        <v>0</v>
      </c>
      <c r="Q128" s="79"/>
      <c r="R128" s="172">
        <f>R129+R152+R161+R169</f>
        <v>0</v>
      </c>
      <c r="S128" s="79"/>
      <c r="T128" s="173">
        <f>T129+T152+T161+T169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79</v>
      </c>
      <c r="AU128" s="17" t="s">
        <v>221</v>
      </c>
      <c r="BK128" s="174">
        <f>BK129+BK152+BK161+BK169</f>
        <v>399337.44</v>
      </c>
    </row>
    <row r="129" spans="1:65" s="11" customFormat="1" ht="25.9" customHeight="1" x14ac:dyDescent="0.2">
      <c r="B129" s="175"/>
      <c r="C129" s="176"/>
      <c r="D129" s="177" t="s">
        <v>79</v>
      </c>
      <c r="E129" s="178" t="s">
        <v>4388</v>
      </c>
      <c r="F129" s="178" t="s">
        <v>5078</v>
      </c>
      <c r="G129" s="176"/>
      <c r="H129" s="176"/>
      <c r="I129" s="179"/>
      <c r="J129" s="180">
        <f>BK129</f>
        <v>129049.06</v>
      </c>
      <c r="K129" s="176"/>
      <c r="L129" s="181"/>
      <c r="M129" s="182"/>
      <c r="N129" s="183"/>
      <c r="O129" s="183"/>
      <c r="P129" s="184">
        <f>SUM(P130:P151)</f>
        <v>0</v>
      </c>
      <c r="Q129" s="183"/>
      <c r="R129" s="184">
        <f>SUM(R130:R151)</f>
        <v>0</v>
      </c>
      <c r="S129" s="183"/>
      <c r="T129" s="185">
        <f>SUM(T130:T151)</f>
        <v>0</v>
      </c>
      <c r="AR129" s="186" t="s">
        <v>14</v>
      </c>
      <c r="AT129" s="187" t="s">
        <v>79</v>
      </c>
      <c r="AU129" s="187" t="s">
        <v>80</v>
      </c>
      <c r="AY129" s="186" t="s">
        <v>241</v>
      </c>
      <c r="BK129" s="188">
        <f>SUM(BK130:BK151)</f>
        <v>129049.06</v>
      </c>
    </row>
    <row r="130" spans="1:65" s="1" customFormat="1" ht="16.5" customHeight="1" x14ac:dyDescent="0.2">
      <c r="A130" s="34"/>
      <c r="B130" s="35"/>
      <c r="C130" s="191" t="s">
        <v>14</v>
      </c>
      <c r="D130" s="191" t="s">
        <v>243</v>
      </c>
      <c r="E130" s="192" t="s">
        <v>5079</v>
      </c>
      <c r="F130" s="193" t="s">
        <v>5080</v>
      </c>
      <c r="G130" s="194" t="s">
        <v>2066</v>
      </c>
      <c r="H130" s="195">
        <v>1</v>
      </c>
      <c r="I130" s="196">
        <v>1241.9000000000001</v>
      </c>
      <c r="J130" s="197">
        <f t="shared" ref="J130:J151" si="0">ROUND(I130*H130,2)</f>
        <v>1241.9000000000001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ref="P130:P151" si="1">O130*H130</f>
        <v>0</v>
      </c>
      <c r="Q130" s="200">
        <v>0</v>
      </c>
      <c r="R130" s="200">
        <f t="shared" ref="R130:R151" si="2">Q130*H130</f>
        <v>0</v>
      </c>
      <c r="S130" s="200">
        <v>0</v>
      </c>
      <c r="T130" s="201">
        <f t="shared" ref="T130:T151" si="3"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14</v>
      </c>
      <c r="AY130" s="17" t="s">
        <v>241</v>
      </c>
      <c r="BE130" s="203">
        <f t="shared" ref="BE130:BE151" si="4">IF(N130="základní",J130,0)</f>
        <v>1241.9000000000001</v>
      </c>
      <c r="BF130" s="203">
        <f t="shared" ref="BF130:BF151" si="5">IF(N130="snížená",J130,0)</f>
        <v>0</v>
      </c>
      <c r="BG130" s="203">
        <f t="shared" ref="BG130:BG151" si="6">IF(N130="zákl. přenesená",J130,0)</f>
        <v>0</v>
      </c>
      <c r="BH130" s="203">
        <f t="shared" ref="BH130:BH151" si="7">IF(N130="sníž. přenesená",J130,0)</f>
        <v>0</v>
      </c>
      <c r="BI130" s="203">
        <f t="shared" ref="BI130:BI151" si="8">IF(N130="nulová",J130,0)</f>
        <v>0</v>
      </c>
      <c r="BJ130" s="17" t="s">
        <v>14</v>
      </c>
      <c r="BK130" s="203">
        <f t="shared" ref="BK130:BK151" si="9">ROUND(I130*H130,2)</f>
        <v>1241.9000000000001</v>
      </c>
      <c r="BL130" s="17" t="s">
        <v>175</v>
      </c>
      <c r="BM130" s="202" t="s">
        <v>5081</v>
      </c>
    </row>
    <row r="131" spans="1:65" s="1" customFormat="1" ht="16.5" customHeight="1" x14ac:dyDescent="0.2">
      <c r="A131" s="34"/>
      <c r="B131" s="35"/>
      <c r="C131" s="191" t="s">
        <v>88</v>
      </c>
      <c r="D131" s="191" t="s">
        <v>243</v>
      </c>
      <c r="E131" s="192" t="s">
        <v>5082</v>
      </c>
      <c r="F131" s="193" t="s">
        <v>5083</v>
      </c>
      <c r="G131" s="194" t="s">
        <v>2066</v>
      </c>
      <c r="H131" s="195">
        <v>1</v>
      </c>
      <c r="I131" s="196">
        <v>4762.62</v>
      </c>
      <c r="J131" s="197">
        <f t="shared" si="0"/>
        <v>4762.62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si="4"/>
        <v>4762.62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4762.62</v>
      </c>
      <c r="BL131" s="17" t="s">
        <v>175</v>
      </c>
      <c r="BM131" s="202" t="s">
        <v>5084</v>
      </c>
    </row>
    <row r="132" spans="1:65" s="1" customFormat="1" ht="24.2" customHeight="1" x14ac:dyDescent="0.2">
      <c r="A132" s="34"/>
      <c r="B132" s="35"/>
      <c r="C132" s="191" t="s">
        <v>96</v>
      </c>
      <c r="D132" s="191" t="s">
        <v>243</v>
      </c>
      <c r="E132" s="192" t="s">
        <v>5085</v>
      </c>
      <c r="F132" s="193" t="s">
        <v>5086</v>
      </c>
      <c r="G132" s="194" t="s">
        <v>2066</v>
      </c>
      <c r="H132" s="195">
        <v>2</v>
      </c>
      <c r="I132" s="196">
        <v>8776.42</v>
      </c>
      <c r="J132" s="197">
        <f t="shared" si="0"/>
        <v>17552.84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17552.84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17552.84</v>
      </c>
      <c r="BL132" s="17" t="s">
        <v>175</v>
      </c>
      <c r="BM132" s="202" t="s">
        <v>5087</v>
      </c>
    </row>
    <row r="133" spans="1:65" s="1" customFormat="1" ht="16.5" customHeight="1" x14ac:dyDescent="0.2">
      <c r="A133" s="34"/>
      <c r="B133" s="35"/>
      <c r="C133" s="191" t="s">
        <v>175</v>
      </c>
      <c r="D133" s="191" t="s">
        <v>243</v>
      </c>
      <c r="E133" s="192" t="s">
        <v>5088</v>
      </c>
      <c r="F133" s="193" t="s">
        <v>5089</v>
      </c>
      <c r="G133" s="194" t="s">
        <v>2066</v>
      </c>
      <c r="H133" s="195">
        <v>1</v>
      </c>
      <c r="I133" s="196">
        <v>3478.02</v>
      </c>
      <c r="J133" s="197">
        <f t="shared" si="0"/>
        <v>3478.02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3478.02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3478.02</v>
      </c>
      <c r="BL133" s="17" t="s">
        <v>175</v>
      </c>
      <c r="BM133" s="202" t="s">
        <v>5090</v>
      </c>
    </row>
    <row r="134" spans="1:65" s="1" customFormat="1" ht="16.5" customHeight="1" x14ac:dyDescent="0.2">
      <c r="A134" s="34"/>
      <c r="B134" s="35"/>
      <c r="C134" s="191" t="s">
        <v>269</v>
      </c>
      <c r="D134" s="191" t="s">
        <v>243</v>
      </c>
      <c r="E134" s="192" t="s">
        <v>5091</v>
      </c>
      <c r="F134" s="193" t="s">
        <v>5092</v>
      </c>
      <c r="G134" s="194" t="s">
        <v>2066</v>
      </c>
      <c r="H134" s="195">
        <v>2</v>
      </c>
      <c r="I134" s="196">
        <v>1264.75</v>
      </c>
      <c r="J134" s="197">
        <f t="shared" si="0"/>
        <v>2529.5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2529.5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2529.5</v>
      </c>
      <c r="BL134" s="17" t="s">
        <v>175</v>
      </c>
      <c r="BM134" s="202" t="s">
        <v>5093</v>
      </c>
    </row>
    <row r="135" spans="1:65" s="1" customFormat="1" ht="24.2" customHeight="1" x14ac:dyDescent="0.2">
      <c r="A135" s="34"/>
      <c r="B135" s="35"/>
      <c r="C135" s="191" t="s">
        <v>277</v>
      </c>
      <c r="D135" s="191" t="s">
        <v>243</v>
      </c>
      <c r="E135" s="192" t="s">
        <v>5094</v>
      </c>
      <c r="F135" s="193" t="s">
        <v>5095</v>
      </c>
      <c r="G135" s="194" t="s">
        <v>2066</v>
      </c>
      <c r="H135" s="195">
        <v>1</v>
      </c>
      <c r="I135" s="196">
        <v>3771.88</v>
      </c>
      <c r="J135" s="197">
        <f t="shared" si="0"/>
        <v>3771.88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3771.88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3771.88</v>
      </c>
      <c r="BL135" s="17" t="s">
        <v>175</v>
      </c>
      <c r="BM135" s="202" t="s">
        <v>5096</v>
      </c>
    </row>
    <row r="136" spans="1:65" s="1" customFormat="1" ht="24.2" customHeight="1" x14ac:dyDescent="0.2">
      <c r="A136" s="34"/>
      <c r="B136" s="35"/>
      <c r="C136" s="191" t="s">
        <v>286</v>
      </c>
      <c r="D136" s="191" t="s">
        <v>243</v>
      </c>
      <c r="E136" s="192" t="s">
        <v>5097</v>
      </c>
      <c r="F136" s="193" t="s">
        <v>5098</v>
      </c>
      <c r="G136" s="194" t="s">
        <v>2066</v>
      </c>
      <c r="H136" s="195">
        <v>1</v>
      </c>
      <c r="I136" s="196">
        <v>44.75</v>
      </c>
      <c r="J136" s="197">
        <f t="shared" si="0"/>
        <v>44.75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44.75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44.75</v>
      </c>
      <c r="BL136" s="17" t="s">
        <v>175</v>
      </c>
      <c r="BM136" s="202" t="s">
        <v>5099</v>
      </c>
    </row>
    <row r="137" spans="1:65" s="1" customFormat="1" ht="21.75" customHeight="1" x14ac:dyDescent="0.2">
      <c r="A137" s="34"/>
      <c r="B137" s="35"/>
      <c r="C137" s="191" t="s">
        <v>292</v>
      </c>
      <c r="D137" s="191" t="s">
        <v>243</v>
      </c>
      <c r="E137" s="192" t="s">
        <v>5100</v>
      </c>
      <c r="F137" s="193" t="s">
        <v>5101</v>
      </c>
      <c r="G137" s="194" t="s">
        <v>2066</v>
      </c>
      <c r="H137" s="195">
        <v>37</v>
      </c>
      <c r="I137" s="196">
        <v>41.92</v>
      </c>
      <c r="J137" s="197">
        <f t="shared" si="0"/>
        <v>1551.04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14</v>
      </c>
      <c r="AY137" s="17" t="s">
        <v>241</v>
      </c>
      <c r="BE137" s="203">
        <f t="shared" si="4"/>
        <v>1551.04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1551.04</v>
      </c>
      <c r="BL137" s="17" t="s">
        <v>175</v>
      </c>
      <c r="BM137" s="202" t="s">
        <v>5102</v>
      </c>
    </row>
    <row r="138" spans="1:65" s="1" customFormat="1" ht="16.5" customHeight="1" x14ac:dyDescent="0.2">
      <c r="A138" s="34"/>
      <c r="B138" s="35"/>
      <c r="C138" s="191" t="s">
        <v>275</v>
      </c>
      <c r="D138" s="191" t="s">
        <v>243</v>
      </c>
      <c r="E138" s="192" t="s">
        <v>5103</v>
      </c>
      <c r="F138" s="193" t="s">
        <v>5104</v>
      </c>
      <c r="G138" s="194" t="s">
        <v>2066</v>
      </c>
      <c r="H138" s="195">
        <v>5</v>
      </c>
      <c r="I138" s="196">
        <v>23.79</v>
      </c>
      <c r="J138" s="197">
        <f t="shared" si="0"/>
        <v>118.95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si="4"/>
        <v>118.95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118.95</v>
      </c>
      <c r="BL138" s="17" t="s">
        <v>175</v>
      </c>
      <c r="BM138" s="202" t="s">
        <v>5105</v>
      </c>
    </row>
    <row r="139" spans="1:65" s="1" customFormat="1" ht="21.75" customHeight="1" x14ac:dyDescent="0.2">
      <c r="A139" s="34"/>
      <c r="B139" s="35"/>
      <c r="C139" s="191" t="s">
        <v>301</v>
      </c>
      <c r="D139" s="191" t="s">
        <v>243</v>
      </c>
      <c r="E139" s="192" t="s">
        <v>5106</v>
      </c>
      <c r="F139" s="193" t="s">
        <v>5107</v>
      </c>
      <c r="G139" s="194" t="s">
        <v>2066</v>
      </c>
      <c r="H139" s="195">
        <v>1</v>
      </c>
      <c r="I139" s="196">
        <v>4038.44</v>
      </c>
      <c r="J139" s="197">
        <f t="shared" si="0"/>
        <v>4038.44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4"/>
        <v>4038.44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4038.44</v>
      </c>
      <c r="BL139" s="17" t="s">
        <v>175</v>
      </c>
      <c r="BM139" s="202" t="s">
        <v>5108</v>
      </c>
    </row>
    <row r="140" spans="1:65" s="1" customFormat="1" ht="16.5" customHeight="1" x14ac:dyDescent="0.2">
      <c r="A140" s="34"/>
      <c r="B140" s="35"/>
      <c r="C140" s="191" t="s">
        <v>305</v>
      </c>
      <c r="D140" s="191" t="s">
        <v>243</v>
      </c>
      <c r="E140" s="192" t="s">
        <v>5109</v>
      </c>
      <c r="F140" s="193" t="s">
        <v>5110</v>
      </c>
      <c r="G140" s="194" t="s">
        <v>2066</v>
      </c>
      <c r="H140" s="195">
        <v>1</v>
      </c>
      <c r="I140" s="196">
        <v>2894.65</v>
      </c>
      <c r="J140" s="197">
        <f t="shared" si="0"/>
        <v>2894.65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4"/>
        <v>2894.65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2894.65</v>
      </c>
      <c r="BL140" s="17" t="s">
        <v>175</v>
      </c>
      <c r="BM140" s="202" t="s">
        <v>5111</v>
      </c>
    </row>
    <row r="141" spans="1:65" s="1" customFormat="1" ht="24.2" customHeight="1" x14ac:dyDescent="0.2">
      <c r="A141" s="34"/>
      <c r="B141" s="35"/>
      <c r="C141" s="191" t="s">
        <v>309</v>
      </c>
      <c r="D141" s="191" t="s">
        <v>243</v>
      </c>
      <c r="E141" s="192" t="s">
        <v>5112</v>
      </c>
      <c r="F141" s="193" t="s">
        <v>5113</v>
      </c>
      <c r="G141" s="194" t="s">
        <v>2066</v>
      </c>
      <c r="H141" s="195">
        <v>1</v>
      </c>
      <c r="I141" s="196">
        <v>206.55</v>
      </c>
      <c r="J141" s="197">
        <f t="shared" si="0"/>
        <v>206.55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14</v>
      </c>
      <c r="AY141" s="17" t="s">
        <v>241</v>
      </c>
      <c r="BE141" s="203">
        <f t="shared" si="4"/>
        <v>206.55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206.55</v>
      </c>
      <c r="BL141" s="17" t="s">
        <v>175</v>
      </c>
      <c r="BM141" s="202" t="s">
        <v>5114</v>
      </c>
    </row>
    <row r="142" spans="1:65" s="1" customFormat="1" ht="21.75" customHeight="1" x14ac:dyDescent="0.2">
      <c r="A142" s="34"/>
      <c r="B142" s="35"/>
      <c r="C142" s="191" t="s">
        <v>316</v>
      </c>
      <c r="D142" s="191" t="s">
        <v>243</v>
      </c>
      <c r="E142" s="192" t="s">
        <v>5115</v>
      </c>
      <c r="F142" s="193" t="s">
        <v>5116</v>
      </c>
      <c r="G142" s="194" t="s">
        <v>2066</v>
      </c>
      <c r="H142" s="195">
        <v>1</v>
      </c>
      <c r="I142" s="196">
        <v>674.73</v>
      </c>
      <c r="J142" s="197">
        <f t="shared" si="0"/>
        <v>674.73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si="4"/>
        <v>674.73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674.73</v>
      </c>
      <c r="BL142" s="17" t="s">
        <v>175</v>
      </c>
      <c r="BM142" s="202" t="s">
        <v>5117</v>
      </c>
    </row>
    <row r="143" spans="1:65" s="1" customFormat="1" ht="24.2" customHeight="1" x14ac:dyDescent="0.2">
      <c r="A143" s="34"/>
      <c r="B143" s="35"/>
      <c r="C143" s="191" t="s">
        <v>322</v>
      </c>
      <c r="D143" s="191" t="s">
        <v>243</v>
      </c>
      <c r="E143" s="192" t="s">
        <v>5118</v>
      </c>
      <c r="F143" s="193" t="s">
        <v>5119</v>
      </c>
      <c r="G143" s="194" t="s">
        <v>2066</v>
      </c>
      <c r="H143" s="195">
        <v>1</v>
      </c>
      <c r="I143" s="196">
        <v>13.77</v>
      </c>
      <c r="J143" s="197">
        <f t="shared" si="0"/>
        <v>13.77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"/>
        <v>0</v>
      </c>
      <c r="Q143" s="200">
        <v>0</v>
      </c>
      <c r="R143" s="200">
        <f t="shared" si="2"/>
        <v>0</v>
      </c>
      <c r="S143" s="200">
        <v>0</v>
      </c>
      <c r="T143" s="201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4"/>
        <v>13.77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13.77</v>
      </c>
      <c r="BL143" s="17" t="s">
        <v>175</v>
      </c>
      <c r="BM143" s="202" t="s">
        <v>5120</v>
      </c>
    </row>
    <row r="144" spans="1:65" s="1" customFormat="1" ht="24.2" customHeight="1" x14ac:dyDescent="0.2">
      <c r="A144" s="34"/>
      <c r="B144" s="35"/>
      <c r="C144" s="191" t="s">
        <v>8</v>
      </c>
      <c r="D144" s="191" t="s">
        <v>243</v>
      </c>
      <c r="E144" s="192" t="s">
        <v>5121</v>
      </c>
      <c r="F144" s="193" t="s">
        <v>5122</v>
      </c>
      <c r="G144" s="194" t="s">
        <v>2066</v>
      </c>
      <c r="H144" s="195">
        <v>2</v>
      </c>
      <c r="I144" s="196">
        <v>1016.34</v>
      </c>
      <c r="J144" s="197">
        <f t="shared" si="0"/>
        <v>2032.68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"/>
        <v>0</v>
      </c>
      <c r="Q144" s="200">
        <v>0</v>
      </c>
      <c r="R144" s="200">
        <f t="shared" si="2"/>
        <v>0</v>
      </c>
      <c r="S144" s="200">
        <v>0</v>
      </c>
      <c r="T144" s="201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14</v>
      </c>
      <c r="AY144" s="17" t="s">
        <v>241</v>
      </c>
      <c r="BE144" s="203">
        <f t="shared" si="4"/>
        <v>2032.68</v>
      </c>
      <c r="BF144" s="203">
        <f t="shared" si="5"/>
        <v>0</v>
      </c>
      <c r="BG144" s="203">
        <f t="shared" si="6"/>
        <v>0</v>
      </c>
      <c r="BH144" s="203">
        <f t="shared" si="7"/>
        <v>0</v>
      </c>
      <c r="BI144" s="203">
        <f t="shared" si="8"/>
        <v>0</v>
      </c>
      <c r="BJ144" s="17" t="s">
        <v>14</v>
      </c>
      <c r="BK144" s="203">
        <f t="shared" si="9"/>
        <v>2032.68</v>
      </c>
      <c r="BL144" s="17" t="s">
        <v>175</v>
      </c>
      <c r="BM144" s="202" t="s">
        <v>5123</v>
      </c>
    </row>
    <row r="145" spans="1:65" s="1" customFormat="1" ht="24.2" customHeight="1" x14ac:dyDescent="0.2">
      <c r="A145" s="34"/>
      <c r="B145" s="35"/>
      <c r="C145" s="191" t="s">
        <v>332</v>
      </c>
      <c r="D145" s="191" t="s">
        <v>243</v>
      </c>
      <c r="E145" s="192" t="s">
        <v>5124</v>
      </c>
      <c r="F145" s="193" t="s">
        <v>5125</v>
      </c>
      <c r="G145" s="194" t="s">
        <v>2066</v>
      </c>
      <c r="H145" s="195">
        <v>2</v>
      </c>
      <c r="I145" s="196">
        <v>66.760000000000005</v>
      </c>
      <c r="J145" s="197">
        <f t="shared" si="0"/>
        <v>133.52000000000001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"/>
        <v>0</v>
      </c>
      <c r="Q145" s="200">
        <v>0</v>
      </c>
      <c r="R145" s="200">
        <f t="shared" si="2"/>
        <v>0</v>
      </c>
      <c r="S145" s="200">
        <v>0</v>
      </c>
      <c r="T145" s="201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si="4"/>
        <v>133.52000000000001</v>
      </c>
      <c r="BF145" s="203">
        <f t="shared" si="5"/>
        <v>0</v>
      </c>
      <c r="BG145" s="203">
        <f t="shared" si="6"/>
        <v>0</v>
      </c>
      <c r="BH145" s="203">
        <f t="shared" si="7"/>
        <v>0</v>
      </c>
      <c r="BI145" s="203">
        <f t="shared" si="8"/>
        <v>0</v>
      </c>
      <c r="BJ145" s="17" t="s">
        <v>14</v>
      </c>
      <c r="BK145" s="203">
        <f t="shared" si="9"/>
        <v>133.52000000000001</v>
      </c>
      <c r="BL145" s="17" t="s">
        <v>175</v>
      </c>
      <c r="BM145" s="202" t="s">
        <v>5126</v>
      </c>
    </row>
    <row r="146" spans="1:65" s="1" customFormat="1" ht="16.5" customHeight="1" x14ac:dyDescent="0.2">
      <c r="A146" s="34"/>
      <c r="B146" s="35"/>
      <c r="C146" s="191" t="s">
        <v>337</v>
      </c>
      <c r="D146" s="191" t="s">
        <v>243</v>
      </c>
      <c r="E146" s="192" t="s">
        <v>5127</v>
      </c>
      <c r="F146" s="193" t="s">
        <v>5128</v>
      </c>
      <c r="G146" s="194" t="s">
        <v>2066</v>
      </c>
      <c r="H146" s="195">
        <v>2</v>
      </c>
      <c r="I146" s="196">
        <v>192.04</v>
      </c>
      <c r="J146" s="197">
        <f t="shared" si="0"/>
        <v>384.08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"/>
        <v>0</v>
      </c>
      <c r="Q146" s="200">
        <v>0</v>
      </c>
      <c r="R146" s="200">
        <f t="shared" si="2"/>
        <v>0</v>
      </c>
      <c r="S146" s="200">
        <v>0</v>
      </c>
      <c r="T146" s="201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14</v>
      </c>
      <c r="AY146" s="17" t="s">
        <v>241</v>
      </c>
      <c r="BE146" s="203">
        <f t="shared" si="4"/>
        <v>384.08</v>
      </c>
      <c r="BF146" s="203">
        <f t="shared" si="5"/>
        <v>0</v>
      </c>
      <c r="BG146" s="203">
        <f t="shared" si="6"/>
        <v>0</v>
      </c>
      <c r="BH146" s="203">
        <f t="shared" si="7"/>
        <v>0</v>
      </c>
      <c r="BI146" s="203">
        <f t="shared" si="8"/>
        <v>0</v>
      </c>
      <c r="BJ146" s="17" t="s">
        <v>14</v>
      </c>
      <c r="BK146" s="203">
        <f t="shared" si="9"/>
        <v>384.08</v>
      </c>
      <c r="BL146" s="17" t="s">
        <v>175</v>
      </c>
      <c r="BM146" s="202" t="s">
        <v>5129</v>
      </c>
    </row>
    <row r="147" spans="1:65" s="1" customFormat="1" ht="16.5" customHeight="1" x14ac:dyDescent="0.2">
      <c r="A147" s="34"/>
      <c r="B147" s="35"/>
      <c r="C147" s="191" t="s">
        <v>342</v>
      </c>
      <c r="D147" s="191" t="s">
        <v>243</v>
      </c>
      <c r="E147" s="192" t="s">
        <v>5130</v>
      </c>
      <c r="F147" s="193" t="s">
        <v>5131</v>
      </c>
      <c r="G147" s="194" t="s">
        <v>2066</v>
      </c>
      <c r="H147" s="195">
        <v>2</v>
      </c>
      <c r="I147" s="196">
        <v>24.36</v>
      </c>
      <c r="J147" s="197">
        <f t="shared" si="0"/>
        <v>48.72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"/>
        <v>0</v>
      </c>
      <c r="Q147" s="200">
        <v>0</v>
      </c>
      <c r="R147" s="200">
        <f t="shared" si="2"/>
        <v>0</v>
      </c>
      <c r="S147" s="200">
        <v>0</v>
      </c>
      <c r="T147" s="201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si="4"/>
        <v>48.72</v>
      </c>
      <c r="BF147" s="203">
        <f t="shared" si="5"/>
        <v>0</v>
      </c>
      <c r="BG147" s="203">
        <f t="shared" si="6"/>
        <v>0</v>
      </c>
      <c r="BH147" s="203">
        <f t="shared" si="7"/>
        <v>0</v>
      </c>
      <c r="BI147" s="203">
        <f t="shared" si="8"/>
        <v>0</v>
      </c>
      <c r="BJ147" s="17" t="s">
        <v>14</v>
      </c>
      <c r="BK147" s="203">
        <f t="shared" si="9"/>
        <v>48.72</v>
      </c>
      <c r="BL147" s="17" t="s">
        <v>175</v>
      </c>
      <c r="BM147" s="202" t="s">
        <v>5132</v>
      </c>
    </row>
    <row r="148" spans="1:65" s="1" customFormat="1" ht="24.2" customHeight="1" x14ac:dyDescent="0.2">
      <c r="A148" s="34"/>
      <c r="B148" s="35"/>
      <c r="C148" s="191" t="s">
        <v>347</v>
      </c>
      <c r="D148" s="191" t="s">
        <v>243</v>
      </c>
      <c r="E148" s="192" t="s">
        <v>5133</v>
      </c>
      <c r="F148" s="193" t="s">
        <v>5134</v>
      </c>
      <c r="G148" s="194" t="s">
        <v>2066</v>
      </c>
      <c r="H148" s="195">
        <v>1</v>
      </c>
      <c r="I148" s="196">
        <v>499.42</v>
      </c>
      <c r="J148" s="197">
        <f t="shared" si="0"/>
        <v>499.42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"/>
        <v>0</v>
      </c>
      <c r="Q148" s="200">
        <v>0</v>
      </c>
      <c r="R148" s="200">
        <f t="shared" si="2"/>
        <v>0</v>
      </c>
      <c r="S148" s="200">
        <v>0</v>
      </c>
      <c r="T148" s="201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4"/>
        <v>499.42</v>
      </c>
      <c r="BF148" s="203">
        <f t="shared" si="5"/>
        <v>0</v>
      </c>
      <c r="BG148" s="203">
        <f t="shared" si="6"/>
        <v>0</v>
      </c>
      <c r="BH148" s="203">
        <f t="shared" si="7"/>
        <v>0</v>
      </c>
      <c r="BI148" s="203">
        <f t="shared" si="8"/>
        <v>0</v>
      </c>
      <c r="BJ148" s="17" t="s">
        <v>14</v>
      </c>
      <c r="BK148" s="203">
        <f t="shared" si="9"/>
        <v>499.42</v>
      </c>
      <c r="BL148" s="17" t="s">
        <v>175</v>
      </c>
      <c r="BM148" s="202" t="s">
        <v>5135</v>
      </c>
    </row>
    <row r="149" spans="1:65" s="1" customFormat="1" ht="21.75" customHeight="1" x14ac:dyDescent="0.2">
      <c r="A149" s="34"/>
      <c r="B149" s="35"/>
      <c r="C149" s="191" t="s">
        <v>352</v>
      </c>
      <c r="D149" s="191" t="s">
        <v>243</v>
      </c>
      <c r="E149" s="192" t="s">
        <v>5136</v>
      </c>
      <c r="F149" s="193" t="s">
        <v>5137</v>
      </c>
      <c r="G149" s="194" t="s">
        <v>2066</v>
      </c>
      <c r="H149" s="195">
        <v>16</v>
      </c>
      <c r="I149" s="196">
        <v>16.940000000000001</v>
      </c>
      <c r="J149" s="197">
        <f t="shared" si="0"/>
        <v>271.04000000000002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"/>
        <v>0</v>
      </c>
      <c r="Q149" s="200">
        <v>0</v>
      </c>
      <c r="R149" s="200">
        <f t="shared" si="2"/>
        <v>0</v>
      </c>
      <c r="S149" s="200">
        <v>0</v>
      </c>
      <c r="T149" s="201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4"/>
        <v>271.04000000000002</v>
      </c>
      <c r="BF149" s="203">
        <f t="shared" si="5"/>
        <v>0</v>
      </c>
      <c r="BG149" s="203">
        <f t="shared" si="6"/>
        <v>0</v>
      </c>
      <c r="BH149" s="203">
        <f t="shared" si="7"/>
        <v>0</v>
      </c>
      <c r="BI149" s="203">
        <f t="shared" si="8"/>
        <v>0</v>
      </c>
      <c r="BJ149" s="17" t="s">
        <v>14</v>
      </c>
      <c r="BK149" s="203">
        <f t="shared" si="9"/>
        <v>271.04000000000002</v>
      </c>
      <c r="BL149" s="17" t="s">
        <v>175</v>
      </c>
      <c r="BM149" s="202" t="s">
        <v>5138</v>
      </c>
    </row>
    <row r="150" spans="1:65" s="1" customFormat="1" ht="24.2" customHeight="1" x14ac:dyDescent="0.2">
      <c r="A150" s="34"/>
      <c r="B150" s="35"/>
      <c r="C150" s="191" t="s">
        <v>7</v>
      </c>
      <c r="D150" s="191" t="s">
        <v>243</v>
      </c>
      <c r="E150" s="192" t="s">
        <v>5139</v>
      </c>
      <c r="F150" s="193" t="s">
        <v>5140</v>
      </c>
      <c r="G150" s="194" t="s">
        <v>2066</v>
      </c>
      <c r="H150" s="195">
        <v>2</v>
      </c>
      <c r="I150" s="196">
        <v>474.01</v>
      </c>
      <c r="J150" s="197">
        <f t="shared" si="0"/>
        <v>948.02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"/>
        <v>0</v>
      </c>
      <c r="Q150" s="200">
        <v>0</v>
      </c>
      <c r="R150" s="200">
        <f t="shared" si="2"/>
        <v>0</v>
      </c>
      <c r="S150" s="200">
        <v>0</v>
      </c>
      <c r="T150" s="201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4"/>
        <v>948.02</v>
      </c>
      <c r="BF150" s="203">
        <f t="shared" si="5"/>
        <v>0</v>
      </c>
      <c r="BG150" s="203">
        <f t="shared" si="6"/>
        <v>0</v>
      </c>
      <c r="BH150" s="203">
        <f t="shared" si="7"/>
        <v>0</v>
      </c>
      <c r="BI150" s="203">
        <f t="shared" si="8"/>
        <v>0</v>
      </c>
      <c r="BJ150" s="17" t="s">
        <v>14</v>
      </c>
      <c r="BK150" s="203">
        <f t="shared" si="9"/>
        <v>948.02</v>
      </c>
      <c r="BL150" s="17" t="s">
        <v>175</v>
      </c>
      <c r="BM150" s="202" t="s">
        <v>5141</v>
      </c>
    </row>
    <row r="151" spans="1:65" s="1" customFormat="1" ht="37.9" customHeight="1" x14ac:dyDescent="0.2">
      <c r="A151" s="34"/>
      <c r="B151" s="35"/>
      <c r="C151" s="191" t="s">
        <v>361</v>
      </c>
      <c r="D151" s="191" t="s">
        <v>243</v>
      </c>
      <c r="E151" s="192" t="s">
        <v>5142</v>
      </c>
      <c r="F151" s="193" t="s">
        <v>5143</v>
      </c>
      <c r="G151" s="194" t="s">
        <v>2066</v>
      </c>
      <c r="H151" s="195">
        <v>2</v>
      </c>
      <c r="I151" s="196">
        <v>40925.97</v>
      </c>
      <c r="J151" s="197">
        <f t="shared" si="0"/>
        <v>81851.94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"/>
        <v>0</v>
      </c>
      <c r="Q151" s="200">
        <v>0</v>
      </c>
      <c r="R151" s="200">
        <f t="shared" si="2"/>
        <v>0</v>
      </c>
      <c r="S151" s="200">
        <v>0</v>
      </c>
      <c r="T151" s="201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4"/>
        <v>81851.94</v>
      </c>
      <c r="BF151" s="203">
        <f t="shared" si="5"/>
        <v>0</v>
      </c>
      <c r="BG151" s="203">
        <f t="shared" si="6"/>
        <v>0</v>
      </c>
      <c r="BH151" s="203">
        <f t="shared" si="7"/>
        <v>0</v>
      </c>
      <c r="BI151" s="203">
        <f t="shared" si="8"/>
        <v>0</v>
      </c>
      <c r="BJ151" s="17" t="s">
        <v>14</v>
      </c>
      <c r="BK151" s="203">
        <f t="shared" si="9"/>
        <v>81851.94</v>
      </c>
      <c r="BL151" s="17" t="s">
        <v>175</v>
      </c>
      <c r="BM151" s="202" t="s">
        <v>5144</v>
      </c>
    </row>
    <row r="152" spans="1:65" s="11" customFormat="1" ht="25.9" customHeight="1" x14ac:dyDescent="0.2">
      <c r="B152" s="175"/>
      <c r="C152" s="176"/>
      <c r="D152" s="177" t="s">
        <v>79</v>
      </c>
      <c r="E152" s="178" t="s">
        <v>4394</v>
      </c>
      <c r="F152" s="178" t="s">
        <v>5145</v>
      </c>
      <c r="G152" s="176"/>
      <c r="H152" s="176"/>
      <c r="I152" s="179"/>
      <c r="J152" s="180">
        <f>BK152</f>
        <v>7207.0599999999995</v>
      </c>
      <c r="K152" s="176"/>
      <c r="L152" s="181"/>
      <c r="M152" s="182"/>
      <c r="N152" s="183"/>
      <c r="O152" s="183"/>
      <c r="P152" s="184">
        <f>SUM(P153:P160)</f>
        <v>0</v>
      </c>
      <c r="Q152" s="183"/>
      <c r="R152" s="184">
        <f>SUM(R153:R160)</f>
        <v>0</v>
      </c>
      <c r="S152" s="183"/>
      <c r="T152" s="185">
        <f>SUM(T153:T160)</f>
        <v>0</v>
      </c>
      <c r="AR152" s="186" t="s">
        <v>14</v>
      </c>
      <c r="AT152" s="187" t="s">
        <v>79</v>
      </c>
      <c r="AU152" s="187" t="s">
        <v>80</v>
      </c>
      <c r="AY152" s="186" t="s">
        <v>241</v>
      </c>
      <c r="BK152" s="188">
        <f>SUM(BK153:BK160)</f>
        <v>7207.0599999999995</v>
      </c>
    </row>
    <row r="153" spans="1:65" s="1" customFormat="1" ht="16.5" customHeight="1" x14ac:dyDescent="0.2">
      <c r="A153" s="34"/>
      <c r="B153" s="35"/>
      <c r="C153" s="191" t="s">
        <v>366</v>
      </c>
      <c r="D153" s="191" t="s">
        <v>243</v>
      </c>
      <c r="E153" s="192" t="s">
        <v>2286</v>
      </c>
      <c r="F153" s="193" t="s">
        <v>5146</v>
      </c>
      <c r="G153" s="194" t="s">
        <v>289</v>
      </c>
      <c r="H153" s="195">
        <v>20</v>
      </c>
      <c r="I153" s="196">
        <v>38.96</v>
      </c>
      <c r="J153" s="197">
        <f t="shared" ref="J153:J160" si="10">ROUND(I153*H153,2)</f>
        <v>779.2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ref="P153:P160" si="11">O153*H153</f>
        <v>0</v>
      </c>
      <c r="Q153" s="200">
        <v>0</v>
      </c>
      <c r="R153" s="200">
        <f t="shared" ref="R153:R160" si="12">Q153*H153</f>
        <v>0</v>
      </c>
      <c r="S153" s="200">
        <v>0</v>
      </c>
      <c r="T153" s="201">
        <f t="shared" ref="T153:T160" si="13"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ref="BE153:BE160" si="14">IF(N153="základní",J153,0)</f>
        <v>779.2</v>
      </c>
      <c r="BF153" s="203">
        <f t="shared" ref="BF153:BF160" si="15">IF(N153="snížená",J153,0)</f>
        <v>0</v>
      </c>
      <c r="BG153" s="203">
        <f t="shared" ref="BG153:BG160" si="16">IF(N153="zákl. přenesená",J153,0)</f>
        <v>0</v>
      </c>
      <c r="BH153" s="203">
        <f t="shared" ref="BH153:BH160" si="17">IF(N153="sníž. přenesená",J153,0)</f>
        <v>0</v>
      </c>
      <c r="BI153" s="203">
        <f t="shared" ref="BI153:BI160" si="18">IF(N153="nulová",J153,0)</f>
        <v>0</v>
      </c>
      <c r="BJ153" s="17" t="s">
        <v>14</v>
      </c>
      <c r="BK153" s="203">
        <f t="shared" ref="BK153:BK160" si="19">ROUND(I153*H153,2)</f>
        <v>779.2</v>
      </c>
      <c r="BL153" s="17" t="s">
        <v>175</v>
      </c>
      <c r="BM153" s="202" t="s">
        <v>5147</v>
      </c>
    </row>
    <row r="154" spans="1:65" s="1" customFormat="1" ht="16.5" customHeight="1" x14ac:dyDescent="0.2">
      <c r="A154" s="34"/>
      <c r="B154" s="35"/>
      <c r="C154" s="191" t="s">
        <v>371</v>
      </c>
      <c r="D154" s="191" t="s">
        <v>243</v>
      </c>
      <c r="E154" s="192" t="s">
        <v>2290</v>
      </c>
      <c r="F154" s="193" t="s">
        <v>5148</v>
      </c>
      <c r="G154" s="194" t="s">
        <v>289</v>
      </c>
      <c r="H154" s="195">
        <v>21</v>
      </c>
      <c r="I154" s="196">
        <v>14.02</v>
      </c>
      <c r="J154" s="197">
        <f t="shared" si="10"/>
        <v>294.42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1"/>
        <v>0</v>
      </c>
      <c r="Q154" s="200">
        <v>0</v>
      </c>
      <c r="R154" s="200">
        <f t="shared" si="12"/>
        <v>0</v>
      </c>
      <c r="S154" s="200">
        <v>0</v>
      </c>
      <c r="T154" s="201">
        <f t="shared" si="1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14"/>
        <v>294.42</v>
      </c>
      <c r="BF154" s="203">
        <f t="shared" si="15"/>
        <v>0</v>
      </c>
      <c r="BG154" s="203">
        <f t="shared" si="16"/>
        <v>0</v>
      </c>
      <c r="BH154" s="203">
        <f t="shared" si="17"/>
        <v>0</v>
      </c>
      <c r="BI154" s="203">
        <f t="shared" si="18"/>
        <v>0</v>
      </c>
      <c r="BJ154" s="17" t="s">
        <v>14</v>
      </c>
      <c r="BK154" s="203">
        <f t="shared" si="19"/>
        <v>294.42</v>
      </c>
      <c r="BL154" s="17" t="s">
        <v>175</v>
      </c>
      <c r="BM154" s="202" t="s">
        <v>5149</v>
      </c>
    </row>
    <row r="155" spans="1:65" s="1" customFormat="1" ht="16.5" customHeight="1" x14ac:dyDescent="0.2">
      <c r="A155" s="34"/>
      <c r="B155" s="35"/>
      <c r="C155" s="191" t="s">
        <v>376</v>
      </c>
      <c r="D155" s="191" t="s">
        <v>243</v>
      </c>
      <c r="E155" s="192" t="s">
        <v>5150</v>
      </c>
      <c r="F155" s="193" t="s">
        <v>5151</v>
      </c>
      <c r="G155" s="194" t="s">
        <v>289</v>
      </c>
      <c r="H155" s="195">
        <v>16</v>
      </c>
      <c r="I155" s="196">
        <v>14.02</v>
      </c>
      <c r="J155" s="197">
        <f t="shared" si="10"/>
        <v>224.32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11"/>
        <v>0</v>
      </c>
      <c r="Q155" s="200">
        <v>0</v>
      </c>
      <c r="R155" s="200">
        <f t="shared" si="12"/>
        <v>0</v>
      </c>
      <c r="S155" s="200">
        <v>0</v>
      </c>
      <c r="T155" s="201">
        <f t="shared" si="1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14</v>
      </c>
      <c r="AY155" s="17" t="s">
        <v>241</v>
      </c>
      <c r="BE155" s="203">
        <f t="shared" si="14"/>
        <v>224.32</v>
      </c>
      <c r="BF155" s="203">
        <f t="shared" si="15"/>
        <v>0</v>
      </c>
      <c r="BG155" s="203">
        <f t="shared" si="16"/>
        <v>0</v>
      </c>
      <c r="BH155" s="203">
        <f t="shared" si="17"/>
        <v>0</v>
      </c>
      <c r="BI155" s="203">
        <f t="shared" si="18"/>
        <v>0</v>
      </c>
      <c r="BJ155" s="17" t="s">
        <v>14</v>
      </c>
      <c r="BK155" s="203">
        <f t="shared" si="19"/>
        <v>224.32</v>
      </c>
      <c r="BL155" s="17" t="s">
        <v>175</v>
      </c>
      <c r="BM155" s="202" t="s">
        <v>5152</v>
      </c>
    </row>
    <row r="156" spans="1:65" s="1" customFormat="1" ht="16.5" customHeight="1" x14ac:dyDescent="0.2">
      <c r="A156" s="34"/>
      <c r="B156" s="35"/>
      <c r="C156" s="191" t="s">
        <v>381</v>
      </c>
      <c r="D156" s="191" t="s">
        <v>243</v>
      </c>
      <c r="E156" s="192" t="s">
        <v>5153</v>
      </c>
      <c r="F156" s="193" t="s">
        <v>5154</v>
      </c>
      <c r="G156" s="194" t="s">
        <v>289</v>
      </c>
      <c r="H156" s="195">
        <v>16</v>
      </c>
      <c r="I156" s="196">
        <v>29.61</v>
      </c>
      <c r="J156" s="197">
        <f t="shared" si="10"/>
        <v>473.76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si="11"/>
        <v>0</v>
      </c>
      <c r="Q156" s="200">
        <v>0</v>
      </c>
      <c r="R156" s="200">
        <f t="shared" si="12"/>
        <v>0</v>
      </c>
      <c r="S156" s="200">
        <v>0</v>
      </c>
      <c r="T156" s="201">
        <f t="shared" si="1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si="14"/>
        <v>473.76</v>
      </c>
      <c r="BF156" s="203">
        <f t="shared" si="15"/>
        <v>0</v>
      </c>
      <c r="BG156" s="203">
        <f t="shared" si="16"/>
        <v>0</v>
      </c>
      <c r="BH156" s="203">
        <f t="shared" si="17"/>
        <v>0</v>
      </c>
      <c r="BI156" s="203">
        <f t="shared" si="18"/>
        <v>0</v>
      </c>
      <c r="BJ156" s="17" t="s">
        <v>14</v>
      </c>
      <c r="BK156" s="203">
        <f t="shared" si="19"/>
        <v>473.76</v>
      </c>
      <c r="BL156" s="17" t="s">
        <v>175</v>
      </c>
      <c r="BM156" s="202" t="s">
        <v>5155</v>
      </c>
    </row>
    <row r="157" spans="1:65" s="1" customFormat="1" ht="16.5" customHeight="1" x14ac:dyDescent="0.2">
      <c r="A157" s="34"/>
      <c r="B157" s="35"/>
      <c r="C157" s="191" t="s">
        <v>386</v>
      </c>
      <c r="D157" s="191" t="s">
        <v>243</v>
      </c>
      <c r="E157" s="192" t="s">
        <v>5156</v>
      </c>
      <c r="F157" s="193" t="s">
        <v>5157</v>
      </c>
      <c r="G157" s="194" t="s">
        <v>289</v>
      </c>
      <c r="H157" s="195">
        <v>20</v>
      </c>
      <c r="I157" s="196">
        <v>45.18</v>
      </c>
      <c r="J157" s="197">
        <f t="shared" si="10"/>
        <v>903.6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11"/>
        <v>0</v>
      </c>
      <c r="Q157" s="200">
        <v>0</v>
      </c>
      <c r="R157" s="200">
        <f t="shared" si="12"/>
        <v>0</v>
      </c>
      <c r="S157" s="200">
        <v>0</v>
      </c>
      <c r="T157" s="201">
        <f t="shared" si="1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14</v>
      </c>
      <c r="AY157" s="17" t="s">
        <v>241</v>
      </c>
      <c r="BE157" s="203">
        <f t="shared" si="14"/>
        <v>903.6</v>
      </c>
      <c r="BF157" s="203">
        <f t="shared" si="15"/>
        <v>0</v>
      </c>
      <c r="BG157" s="203">
        <f t="shared" si="16"/>
        <v>0</v>
      </c>
      <c r="BH157" s="203">
        <f t="shared" si="17"/>
        <v>0</v>
      </c>
      <c r="BI157" s="203">
        <f t="shared" si="18"/>
        <v>0</v>
      </c>
      <c r="BJ157" s="17" t="s">
        <v>14</v>
      </c>
      <c r="BK157" s="203">
        <f t="shared" si="19"/>
        <v>903.6</v>
      </c>
      <c r="BL157" s="17" t="s">
        <v>175</v>
      </c>
      <c r="BM157" s="202" t="s">
        <v>5158</v>
      </c>
    </row>
    <row r="158" spans="1:65" s="1" customFormat="1" ht="16.5" customHeight="1" x14ac:dyDescent="0.2">
      <c r="A158" s="34"/>
      <c r="B158" s="35"/>
      <c r="C158" s="191" t="s">
        <v>390</v>
      </c>
      <c r="D158" s="191" t="s">
        <v>243</v>
      </c>
      <c r="E158" s="192" t="s">
        <v>5159</v>
      </c>
      <c r="F158" s="193" t="s">
        <v>5160</v>
      </c>
      <c r="G158" s="194" t="s">
        <v>289</v>
      </c>
      <c r="H158" s="195">
        <v>5</v>
      </c>
      <c r="I158" s="196">
        <v>24.24</v>
      </c>
      <c r="J158" s="197">
        <f t="shared" si="10"/>
        <v>121.2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 t="shared" si="11"/>
        <v>0</v>
      </c>
      <c r="Q158" s="200">
        <v>0</v>
      </c>
      <c r="R158" s="200">
        <f t="shared" si="12"/>
        <v>0</v>
      </c>
      <c r="S158" s="200">
        <v>0</v>
      </c>
      <c r="T158" s="201">
        <f t="shared" si="1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14</v>
      </c>
      <c r="AY158" s="17" t="s">
        <v>241</v>
      </c>
      <c r="BE158" s="203">
        <f t="shared" si="14"/>
        <v>121.2</v>
      </c>
      <c r="BF158" s="203">
        <f t="shared" si="15"/>
        <v>0</v>
      </c>
      <c r="BG158" s="203">
        <f t="shared" si="16"/>
        <v>0</v>
      </c>
      <c r="BH158" s="203">
        <f t="shared" si="17"/>
        <v>0</v>
      </c>
      <c r="BI158" s="203">
        <f t="shared" si="18"/>
        <v>0</v>
      </c>
      <c r="BJ158" s="17" t="s">
        <v>14</v>
      </c>
      <c r="BK158" s="203">
        <f t="shared" si="19"/>
        <v>121.2</v>
      </c>
      <c r="BL158" s="17" t="s">
        <v>175</v>
      </c>
      <c r="BM158" s="202" t="s">
        <v>5161</v>
      </c>
    </row>
    <row r="159" spans="1:65" s="1" customFormat="1" ht="16.5" customHeight="1" x14ac:dyDescent="0.2">
      <c r="A159" s="34"/>
      <c r="B159" s="35"/>
      <c r="C159" s="191" t="s">
        <v>394</v>
      </c>
      <c r="D159" s="191" t="s">
        <v>243</v>
      </c>
      <c r="E159" s="192" t="s">
        <v>5162</v>
      </c>
      <c r="F159" s="193" t="s">
        <v>5163</v>
      </c>
      <c r="G159" s="194" t="s">
        <v>289</v>
      </c>
      <c r="H159" s="195">
        <v>16</v>
      </c>
      <c r="I159" s="196">
        <v>78.760000000000005</v>
      </c>
      <c r="J159" s="197">
        <f t="shared" si="10"/>
        <v>1260.1600000000001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si="11"/>
        <v>0</v>
      </c>
      <c r="Q159" s="200">
        <v>0</v>
      </c>
      <c r="R159" s="200">
        <f t="shared" si="12"/>
        <v>0</v>
      </c>
      <c r="S159" s="200">
        <v>0</v>
      </c>
      <c r="T159" s="201">
        <f t="shared" si="1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14</v>
      </c>
      <c r="AY159" s="17" t="s">
        <v>241</v>
      </c>
      <c r="BE159" s="203">
        <f t="shared" si="14"/>
        <v>1260.1600000000001</v>
      </c>
      <c r="BF159" s="203">
        <f t="shared" si="15"/>
        <v>0</v>
      </c>
      <c r="BG159" s="203">
        <f t="shared" si="16"/>
        <v>0</v>
      </c>
      <c r="BH159" s="203">
        <f t="shared" si="17"/>
        <v>0</v>
      </c>
      <c r="BI159" s="203">
        <f t="shared" si="18"/>
        <v>0</v>
      </c>
      <c r="BJ159" s="17" t="s">
        <v>14</v>
      </c>
      <c r="BK159" s="203">
        <f t="shared" si="19"/>
        <v>1260.1600000000001</v>
      </c>
      <c r="BL159" s="17" t="s">
        <v>175</v>
      </c>
      <c r="BM159" s="202" t="s">
        <v>5164</v>
      </c>
    </row>
    <row r="160" spans="1:65" s="1" customFormat="1" ht="16.5" customHeight="1" x14ac:dyDescent="0.2">
      <c r="A160" s="34"/>
      <c r="B160" s="35"/>
      <c r="C160" s="191" t="s">
        <v>398</v>
      </c>
      <c r="D160" s="191" t="s">
        <v>243</v>
      </c>
      <c r="E160" s="192" t="s">
        <v>5165</v>
      </c>
      <c r="F160" s="193" t="s">
        <v>5166</v>
      </c>
      <c r="G160" s="194" t="s">
        <v>289</v>
      </c>
      <c r="H160" s="195">
        <v>40</v>
      </c>
      <c r="I160" s="196">
        <v>78.760000000000005</v>
      </c>
      <c r="J160" s="197">
        <f t="shared" si="10"/>
        <v>3150.4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11"/>
        <v>0</v>
      </c>
      <c r="Q160" s="200">
        <v>0</v>
      </c>
      <c r="R160" s="200">
        <f t="shared" si="12"/>
        <v>0</v>
      </c>
      <c r="S160" s="200">
        <v>0</v>
      </c>
      <c r="T160" s="201">
        <f t="shared" si="1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14</v>
      </c>
      <c r="AY160" s="17" t="s">
        <v>241</v>
      </c>
      <c r="BE160" s="203">
        <f t="shared" si="14"/>
        <v>3150.4</v>
      </c>
      <c r="BF160" s="203">
        <f t="shared" si="15"/>
        <v>0</v>
      </c>
      <c r="BG160" s="203">
        <f t="shared" si="16"/>
        <v>0</v>
      </c>
      <c r="BH160" s="203">
        <f t="shared" si="17"/>
        <v>0</v>
      </c>
      <c r="BI160" s="203">
        <f t="shared" si="18"/>
        <v>0</v>
      </c>
      <c r="BJ160" s="17" t="s">
        <v>14</v>
      </c>
      <c r="BK160" s="203">
        <f t="shared" si="19"/>
        <v>3150.4</v>
      </c>
      <c r="BL160" s="17" t="s">
        <v>175</v>
      </c>
      <c r="BM160" s="202" t="s">
        <v>5167</v>
      </c>
    </row>
    <row r="161" spans="1:65" s="11" customFormat="1" ht="25.9" customHeight="1" x14ac:dyDescent="0.2">
      <c r="B161" s="175"/>
      <c r="C161" s="176"/>
      <c r="D161" s="177" t="s">
        <v>79</v>
      </c>
      <c r="E161" s="178" t="s">
        <v>5168</v>
      </c>
      <c r="F161" s="178" t="s">
        <v>5169</v>
      </c>
      <c r="G161" s="176"/>
      <c r="H161" s="176"/>
      <c r="I161" s="179"/>
      <c r="J161" s="180">
        <f>BK161</f>
        <v>38743.64</v>
      </c>
      <c r="K161" s="176"/>
      <c r="L161" s="181"/>
      <c r="M161" s="182"/>
      <c r="N161" s="183"/>
      <c r="O161" s="183"/>
      <c r="P161" s="184">
        <f>SUM(P162:P168)</f>
        <v>0</v>
      </c>
      <c r="Q161" s="183"/>
      <c r="R161" s="184">
        <f>SUM(R162:R168)</f>
        <v>0</v>
      </c>
      <c r="S161" s="183"/>
      <c r="T161" s="185">
        <f>SUM(T162:T168)</f>
        <v>0</v>
      </c>
      <c r="AR161" s="186" t="s">
        <v>14</v>
      </c>
      <c r="AT161" s="187" t="s">
        <v>79</v>
      </c>
      <c r="AU161" s="187" t="s">
        <v>80</v>
      </c>
      <c r="AY161" s="186" t="s">
        <v>241</v>
      </c>
      <c r="BK161" s="188">
        <f>SUM(BK162:BK168)</f>
        <v>38743.64</v>
      </c>
    </row>
    <row r="162" spans="1:65" s="1" customFormat="1" ht="16.5" customHeight="1" x14ac:dyDescent="0.2">
      <c r="A162" s="34"/>
      <c r="B162" s="35"/>
      <c r="C162" s="191" t="s">
        <v>696</v>
      </c>
      <c r="D162" s="191" t="s">
        <v>243</v>
      </c>
      <c r="E162" s="192" t="s">
        <v>5170</v>
      </c>
      <c r="F162" s="193" t="s">
        <v>5171</v>
      </c>
      <c r="G162" s="194" t="s">
        <v>289</v>
      </c>
      <c r="H162" s="195">
        <v>8</v>
      </c>
      <c r="I162" s="196">
        <v>2055.5300000000002</v>
      </c>
      <c r="J162" s="197">
        <f t="shared" ref="J162:J168" si="20">ROUND(I162*H162,2)</f>
        <v>16444.240000000002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ref="P162:P168" si="21">O162*H162</f>
        <v>0</v>
      </c>
      <c r="Q162" s="200">
        <v>0</v>
      </c>
      <c r="R162" s="200">
        <f t="shared" ref="R162:R168" si="22">Q162*H162</f>
        <v>0</v>
      </c>
      <c r="S162" s="200">
        <v>0</v>
      </c>
      <c r="T162" s="201">
        <f t="shared" ref="T162:T168" si="23"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ref="BE162:BE168" si="24">IF(N162="základní",J162,0)</f>
        <v>16444.240000000002</v>
      </c>
      <c r="BF162" s="203">
        <f t="shared" ref="BF162:BF168" si="25">IF(N162="snížená",J162,0)</f>
        <v>0</v>
      </c>
      <c r="BG162" s="203">
        <f t="shared" ref="BG162:BG168" si="26">IF(N162="zákl. přenesená",J162,0)</f>
        <v>0</v>
      </c>
      <c r="BH162" s="203">
        <f t="shared" ref="BH162:BH168" si="27">IF(N162="sníž. přenesená",J162,0)</f>
        <v>0</v>
      </c>
      <c r="BI162" s="203">
        <f t="shared" ref="BI162:BI168" si="28">IF(N162="nulová",J162,0)</f>
        <v>0</v>
      </c>
      <c r="BJ162" s="17" t="s">
        <v>14</v>
      </c>
      <c r="BK162" s="203">
        <f t="shared" ref="BK162:BK168" si="29">ROUND(I162*H162,2)</f>
        <v>16444.240000000002</v>
      </c>
      <c r="BL162" s="17" t="s">
        <v>175</v>
      </c>
      <c r="BM162" s="202" t="s">
        <v>5172</v>
      </c>
    </row>
    <row r="163" spans="1:65" s="1" customFormat="1" ht="16.5" customHeight="1" x14ac:dyDescent="0.2">
      <c r="A163" s="34"/>
      <c r="B163" s="35"/>
      <c r="C163" s="191" t="s">
        <v>704</v>
      </c>
      <c r="D163" s="191" t="s">
        <v>243</v>
      </c>
      <c r="E163" s="192" t="s">
        <v>5173</v>
      </c>
      <c r="F163" s="193" t="s">
        <v>5174</v>
      </c>
      <c r="G163" s="194" t="s">
        <v>289</v>
      </c>
      <c r="H163" s="195">
        <v>8</v>
      </c>
      <c r="I163" s="196">
        <v>1539.69</v>
      </c>
      <c r="J163" s="197">
        <f t="shared" si="20"/>
        <v>12317.52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21"/>
        <v>0</v>
      </c>
      <c r="Q163" s="200">
        <v>0</v>
      </c>
      <c r="R163" s="200">
        <f t="shared" si="22"/>
        <v>0</v>
      </c>
      <c r="S163" s="200">
        <v>0</v>
      </c>
      <c r="T163" s="201">
        <f t="shared" si="2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24"/>
        <v>12317.52</v>
      </c>
      <c r="BF163" s="203">
        <f t="shared" si="25"/>
        <v>0</v>
      </c>
      <c r="BG163" s="203">
        <f t="shared" si="26"/>
        <v>0</v>
      </c>
      <c r="BH163" s="203">
        <f t="shared" si="27"/>
        <v>0</v>
      </c>
      <c r="BI163" s="203">
        <f t="shared" si="28"/>
        <v>0</v>
      </c>
      <c r="BJ163" s="17" t="s">
        <v>14</v>
      </c>
      <c r="BK163" s="203">
        <f t="shared" si="29"/>
        <v>12317.52</v>
      </c>
      <c r="BL163" s="17" t="s">
        <v>175</v>
      </c>
      <c r="BM163" s="202" t="s">
        <v>5175</v>
      </c>
    </row>
    <row r="164" spans="1:65" s="1" customFormat="1" ht="24.2" customHeight="1" x14ac:dyDescent="0.2">
      <c r="A164" s="34"/>
      <c r="B164" s="35"/>
      <c r="C164" s="191" t="s">
        <v>706</v>
      </c>
      <c r="D164" s="191" t="s">
        <v>243</v>
      </c>
      <c r="E164" s="192" t="s">
        <v>5176</v>
      </c>
      <c r="F164" s="193" t="s">
        <v>5177</v>
      </c>
      <c r="G164" s="194" t="s">
        <v>289</v>
      </c>
      <c r="H164" s="195">
        <v>6</v>
      </c>
      <c r="I164" s="196">
        <v>70.89</v>
      </c>
      <c r="J164" s="197">
        <f t="shared" si="20"/>
        <v>425.34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21"/>
        <v>0</v>
      </c>
      <c r="Q164" s="200">
        <v>0</v>
      </c>
      <c r="R164" s="200">
        <f t="shared" si="22"/>
        <v>0</v>
      </c>
      <c r="S164" s="200">
        <v>0</v>
      </c>
      <c r="T164" s="201">
        <f t="shared" si="2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24"/>
        <v>425.34</v>
      </c>
      <c r="BF164" s="203">
        <f t="shared" si="25"/>
        <v>0</v>
      </c>
      <c r="BG164" s="203">
        <f t="shared" si="26"/>
        <v>0</v>
      </c>
      <c r="BH164" s="203">
        <f t="shared" si="27"/>
        <v>0</v>
      </c>
      <c r="BI164" s="203">
        <f t="shared" si="28"/>
        <v>0</v>
      </c>
      <c r="BJ164" s="17" t="s">
        <v>14</v>
      </c>
      <c r="BK164" s="203">
        <f t="shared" si="29"/>
        <v>425.34</v>
      </c>
      <c r="BL164" s="17" t="s">
        <v>175</v>
      </c>
      <c r="BM164" s="202" t="s">
        <v>5178</v>
      </c>
    </row>
    <row r="165" spans="1:65" s="1" customFormat="1" ht="24.2" customHeight="1" x14ac:dyDescent="0.2">
      <c r="A165" s="34"/>
      <c r="B165" s="35"/>
      <c r="C165" s="191" t="s">
        <v>715</v>
      </c>
      <c r="D165" s="191" t="s">
        <v>243</v>
      </c>
      <c r="E165" s="192" t="s">
        <v>5179</v>
      </c>
      <c r="F165" s="193" t="s">
        <v>5180</v>
      </c>
      <c r="G165" s="194" t="s">
        <v>289</v>
      </c>
      <c r="H165" s="195">
        <v>6</v>
      </c>
      <c r="I165" s="196">
        <v>79.16</v>
      </c>
      <c r="J165" s="197">
        <f t="shared" si="20"/>
        <v>474.96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21"/>
        <v>0</v>
      </c>
      <c r="Q165" s="200">
        <v>0</v>
      </c>
      <c r="R165" s="200">
        <f t="shared" si="22"/>
        <v>0</v>
      </c>
      <c r="S165" s="200">
        <v>0</v>
      </c>
      <c r="T165" s="201">
        <f t="shared" si="2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24"/>
        <v>474.96</v>
      </c>
      <c r="BF165" s="203">
        <f t="shared" si="25"/>
        <v>0</v>
      </c>
      <c r="BG165" s="203">
        <f t="shared" si="26"/>
        <v>0</v>
      </c>
      <c r="BH165" s="203">
        <f t="shared" si="27"/>
        <v>0</v>
      </c>
      <c r="BI165" s="203">
        <f t="shared" si="28"/>
        <v>0</v>
      </c>
      <c r="BJ165" s="17" t="s">
        <v>14</v>
      </c>
      <c r="BK165" s="203">
        <f t="shared" si="29"/>
        <v>474.96</v>
      </c>
      <c r="BL165" s="17" t="s">
        <v>175</v>
      </c>
      <c r="BM165" s="202" t="s">
        <v>5181</v>
      </c>
    </row>
    <row r="166" spans="1:65" s="1" customFormat="1" ht="24.2" customHeight="1" x14ac:dyDescent="0.2">
      <c r="A166" s="34"/>
      <c r="B166" s="35"/>
      <c r="C166" s="191" t="s">
        <v>721</v>
      </c>
      <c r="D166" s="191" t="s">
        <v>243</v>
      </c>
      <c r="E166" s="192" t="s">
        <v>5182</v>
      </c>
      <c r="F166" s="193" t="s">
        <v>5183</v>
      </c>
      <c r="G166" s="194" t="s">
        <v>289</v>
      </c>
      <c r="H166" s="195">
        <v>8</v>
      </c>
      <c r="I166" s="196">
        <v>74.650000000000006</v>
      </c>
      <c r="J166" s="197">
        <f t="shared" si="20"/>
        <v>597.20000000000005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21"/>
        <v>0</v>
      </c>
      <c r="Q166" s="200">
        <v>0</v>
      </c>
      <c r="R166" s="200">
        <f t="shared" si="22"/>
        <v>0</v>
      </c>
      <c r="S166" s="200">
        <v>0</v>
      </c>
      <c r="T166" s="201">
        <f t="shared" si="2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24"/>
        <v>597.20000000000005</v>
      </c>
      <c r="BF166" s="203">
        <f t="shared" si="25"/>
        <v>0</v>
      </c>
      <c r="BG166" s="203">
        <f t="shared" si="26"/>
        <v>0</v>
      </c>
      <c r="BH166" s="203">
        <f t="shared" si="27"/>
        <v>0</v>
      </c>
      <c r="BI166" s="203">
        <f t="shared" si="28"/>
        <v>0</v>
      </c>
      <c r="BJ166" s="17" t="s">
        <v>14</v>
      </c>
      <c r="BK166" s="203">
        <f t="shared" si="29"/>
        <v>597.20000000000005</v>
      </c>
      <c r="BL166" s="17" t="s">
        <v>175</v>
      </c>
      <c r="BM166" s="202" t="s">
        <v>5184</v>
      </c>
    </row>
    <row r="167" spans="1:65" s="1" customFormat="1" ht="24.2" customHeight="1" x14ac:dyDescent="0.2">
      <c r="A167" s="34"/>
      <c r="B167" s="35"/>
      <c r="C167" s="191" t="s">
        <v>729</v>
      </c>
      <c r="D167" s="191" t="s">
        <v>243</v>
      </c>
      <c r="E167" s="192" t="s">
        <v>5185</v>
      </c>
      <c r="F167" s="193" t="s">
        <v>5186</v>
      </c>
      <c r="G167" s="194" t="s">
        <v>289</v>
      </c>
      <c r="H167" s="195">
        <v>8</v>
      </c>
      <c r="I167" s="196">
        <v>90.44</v>
      </c>
      <c r="J167" s="197">
        <f t="shared" si="20"/>
        <v>723.52</v>
      </c>
      <c r="K167" s="193" t="s">
        <v>1</v>
      </c>
      <c r="L167" s="39"/>
      <c r="M167" s="198" t="s">
        <v>1</v>
      </c>
      <c r="N167" s="199" t="s">
        <v>45</v>
      </c>
      <c r="O167" s="71"/>
      <c r="P167" s="200">
        <f t="shared" si="21"/>
        <v>0</v>
      </c>
      <c r="Q167" s="200">
        <v>0</v>
      </c>
      <c r="R167" s="200">
        <f t="shared" si="22"/>
        <v>0</v>
      </c>
      <c r="S167" s="200">
        <v>0</v>
      </c>
      <c r="T167" s="201">
        <f t="shared" si="2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14</v>
      </c>
      <c r="AY167" s="17" t="s">
        <v>241</v>
      </c>
      <c r="BE167" s="203">
        <f t="shared" si="24"/>
        <v>723.52</v>
      </c>
      <c r="BF167" s="203">
        <f t="shared" si="25"/>
        <v>0</v>
      </c>
      <c r="BG167" s="203">
        <f t="shared" si="26"/>
        <v>0</v>
      </c>
      <c r="BH167" s="203">
        <f t="shared" si="27"/>
        <v>0</v>
      </c>
      <c r="BI167" s="203">
        <f t="shared" si="28"/>
        <v>0</v>
      </c>
      <c r="BJ167" s="17" t="s">
        <v>14</v>
      </c>
      <c r="BK167" s="203">
        <f t="shared" si="29"/>
        <v>723.52</v>
      </c>
      <c r="BL167" s="17" t="s">
        <v>175</v>
      </c>
      <c r="BM167" s="202" t="s">
        <v>5187</v>
      </c>
    </row>
    <row r="168" spans="1:65" s="1" customFormat="1" ht="16.5" customHeight="1" x14ac:dyDescent="0.2">
      <c r="A168" s="34"/>
      <c r="B168" s="35"/>
      <c r="C168" s="191" t="s">
        <v>735</v>
      </c>
      <c r="D168" s="191" t="s">
        <v>243</v>
      </c>
      <c r="E168" s="192" t="s">
        <v>5188</v>
      </c>
      <c r="F168" s="193" t="s">
        <v>5189</v>
      </c>
      <c r="G168" s="194" t="s">
        <v>299</v>
      </c>
      <c r="H168" s="195">
        <v>1</v>
      </c>
      <c r="I168" s="196">
        <v>7760.86</v>
      </c>
      <c r="J168" s="197">
        <f t="shared" si="20"/>
        <v>7760.86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si="21"/>
        <v>0</v>
      </c>
      <c r="Q168" s="200">
        <v>0</v>
      </c>
      <c r="R168" s="200">
        <f t="shared" si="22"/>
        <v>0</v>
      </c>
      <c r="S168" s="200">
        <v>0</v>
      </c>
      <c r="T168" s="201">
        <f t="shared" si="2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si="24"/>
        <v>7760.86</v>
      </c>
      <c r="BF168" s="203">
        <f t="shared" si="25"/>
        <v>0</v>
      </c>
      <c r="BG168" s="203">
        <f t="shared" si="26"/>
        <v>0</v>
      </c>
      <c r="BH168" s="203">
        <f t="shared" si="27"/>
        <v>0</v>
      </c>
      <c r="BI168" s="203">
        <f t="shared" si="28"/>
        <v>0</v>
      </c>
      <c r="BJ168" s="17" t="s">
        <v>14</v>
      </c>
      <c r="BK168" s="203">
        <f t="shared" si="29"/>
        <v>7760.86</v>
      </c>
      <c r="BL168" s="17" t="s">
        <v>175</v>
      </c>
      <c r="BM168" s="202" t="s">
        <v>5190</v>
      </c>
    </row>
    <row r="169" spans="1:65" s="11" customFormat="1" ht="25.9" customHeight="1" x14ac:dyDescent="0.2">
      <c r="B169" s="175"/>
      <c r="C169" s="176"/>
      <c r="D169" s="177" t="s">
        <v>79</v>
      </c>
      <c r="E169" s="178" t="s">
        <v>5191</v>
      </c>
      <c r="F169" s="178" t="s">
        <v>5192</v>
      </c>
      <c r="G169" s="176"/>
      <c r="H169" s="176"/>
      <c r="I169" s="179"/>
      <c r="J169" s="180">
        <f>BK169</f>
        <v>224337.68</v>
      </c>
      <c r="K169" s="176"/>
      <c r="L169" s="181"/>
      <c r="M169" s="182"/>
      <c r="N169" s="183"/>
      <c r="O169" s="183"/>
      <c r="P169" s="184">
        <f>SUM(P170:P185)</f>
        <v>0</v>
      </c>
      <c r="Q169" s="183"/>
      <c r="R169" s="184">
        <f>SUM(R170:R185)</f>
        <v>0</v>
      </c>
      <c r="S169" s="183"/>
      <c r="T169" s="185">
        <f>SUM(T170:T185)</f>
        <v>0</v>
      </c>
      <c r="AR169" s="186" t="s">
        <v>14</v>
      </c>
      <c r="AT169" s="187" t="s">
        <v>79</v>
      </c>
      <c r="AU169" s="187" t="s">
        <v>80</v>
      </c>
      <c r="AY169" s="186" t="s">
        <v>241</v>
      </c>
      <c r="BK169" s="188">
        <f>SUM(BK170:BK185)</f>
        <v>224337.68</v>
      </c>
    </row>
    <row r="170" spans="1:65" s="1" customFormat="1" ht="16.5" customHeight="1" x14ac:dyDescent="0.2">
      <c r="A170" s="34"/>
      <c r="B170" s="35"/>
      <c r="C170" s="191" t="s">
        <v>740</v>
      </c>
      <c r="D170" s="191" t="s">
        <v>243</v>
      </c>
      <c r="E170" s="192" t="s">
        <v>5193</v>
      </c>
      <c r="F170" s="193" t="s">
        <v>5194</v>
      </c>
      <c r="G170" s="194" t="s">
        <v>299</v>
      </c>
      <c r="H170" s="195">
        <v>1</v>
      </c>
      <c r="I170" s="196">
        <v>1377</v>
      </c>
      <c r="J170" s="197">
        <f t="shared" ref="J170:J185" si="30">ROUND(I170*H170,2)</f>
        <v>1377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ref="P170:P185" si="31">O170*H170</f>
        <v>0</v>
      </c>
      <c r="Q170" s="200">
        <v>0</v>
      </c>
      <c r="R170" s="200">
        <f t="shared" ref="R170:R185" si="32">Q170*H170</f>
        <v>0</v>
      </c>
      <c r="S170" s="200">
        <v>0</v>
      </c>
      <c r="T170" s="201">
        <f t="shared" ref="T170:T185" si="33"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ref="BE170:BE185" si="34">IF(N170="základní",J170,0)</f>
        <v>1377</v>
      </c>
      <c r="BF170" s="203">
        <f t="shared" ref="BF170:BF185" si="35">IF(N170="snížená",J170,0)</f>
        <v>0</v>
      </c>
      <c r="BG170" s="203">
        <f t="shared" ref="BG170:BG185" si="36">IF(N170="zákl. přenesená",J170,0)</f>
        <v>0</v>
      </c>
      <c r="BH170" s="203">
        <f t="shared" ref="BH170:BH185" si="37">IF(N170="sníž. přenesená",J170,0)</f>
        <v>0</v>
      </c>
      <c r="BI170" s="203">
        <f t="shared" ref="BI170:BI185" si="38">IF(N170="nulová",J170,0)</f>
        <v>0</v>
      </c>
      <c r="BJ170" s="17" t="s">
        <v>14</v>
      </c>
      <c r="BK170" s="203">
        <f t="shared" ref="BK170:BK185" si="39">ROUND(I170*H170,2)</f>
        <v>1377</v>
      </c>
      <c r="BL170" s="17" t="s">
        <v>175</v>
      </c>
      <c r="BM170" s="202" t="s">
        <v>5195</v>
      </c>
    </row>
    <row r="171" spans="1:65" s="1" customFormat="1" ht="16.5" customHeight="1" x14ac:dyDescent="0.2">
      <c r="A171" s="34"/>
      <c r="B171" s="35"/>
      <c r="C171" s="191" t="s">
        <v>749</v>
      </c>
      <c r="D171" s="191" t="s">
        <v>243</v>
      </c>
      <c r="E171" s="192" t="s">
        <v>5196</v>
      </c>
      <c r="F171" s="193" t="s">
        <v>5197</v>
      </c>
      <c r="G171" s="194" t="s">
        <v>299</v>
      </c>
      <c r="H171" s="195">
        <v>1</v>
      </c>
      <c r="I171" s="196">
        <v>3098.25</v>
      </c>
      <c r="J171" s="197">
        <f t="shared" si="30"/>
        <v>3098.25</v>
      </c>
      <c r="K171" s="193" t="s">
        <v>1</v>
      </c>
      <c r="L171" s="39"/>
      <c r="M171" s="198" t="s">
        <v>1</v>
      </c>
      <c r="N171" s="199" t="s">
        <v>45</v>
      </c>
      <c r="O171" s="71"/>
      <c r="P171" s="200">
        <f t="shared" si="31"/>
        <v>0</v>
      </c>
      <c r="Q171" s="200">
        <v>0</v>
      </c>
      <c r="R171" s="200">
        <f t="shared" si="32"/>
        <v>0</v>
      </c>
      <c r="S171" s="200">
        <v>0</v>
      </c>
      <c r="T171" s="201">
        <f t="shared" si="3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14</v>
      </c>
      <c r="AY171" s="17" t="s">
        <v>241</v>
      </c>
      <c r="BE171" s="203">
        <f t="shared" si="34"/>
        <v>3098.25</v>
      </c>
      <c r="BF171" s="203">
        <f t="shared" si="35"/>
        <v>0</v>
      </c>
      <c r="BG171" s="203">
        <f t="shared" si="36"/>
        <v>0</v>
      </c>
      <c r="BH171" s="203">
        <f t="shared" si="37"/>
        <v>0</v>
      </c>
      <c r="BI171" s="203">
        <f t="shared" si="38"/>
        <v>0</v>
      </c>
      <c r="BJ171" s="17" t="s">
        <v>14</v>
      </c>
      <c r="BK171" s="203">
        <f t="shared" si="39"/>
        <v>3098.25</v>
      </c>
      <c r="BL171" s="17" t="s">
        <v>175</v>
      </c>
      <c r="BM171" s="202" t="s">
        <v>5198</v>
      </c>
    </row>
    <row r="172" spans="1:65" s="1" customFormat="1" ht="16.5" customHeight="1" x14ac:dyDescent="0.2">
      <c r="A172" s="34"/>
      <c r="B172" s="35"/>
      <c r="C172" s="191" t="s">
        <v>754</v>
      </c>
      <c r="D172" s="191" t="s">
        <v>243</v>
      </c>
      <c r="E172" s="192" t="s">
        <v>5199</v>
      </c>
      <c r="F172" s="193" t="s">
        <v>5200</v>
      </c>
      <c r="G172" s="194" t="s">
        <v>299</v>
      </c>
      <c r="H172" s="195">
        <v>1</v>
      </c>
      <c r="I172" s="196">
        <v>30294.04</v>
      </c>
      <c r="J172" s="197">
        <f t="shared" si="30"/>
        <v>30294.04</v>
      </c>
      <c r="K172" s="193" t="s">
        <v>1</v>
      </c>
      <c r="L172" s="39"/>
      <c r="M172" s="198" t="s">
        <v>1</v>
      </c>
      <c r="N172" s="199" t="s">
        <v>45</v>
      </c>
      <c r="O172" s="71"/>
      <c r="P172" s="200">
        <f t="shared" si="31"/>
        <v>0</v>
      </c>
      <c r="Q172" s="200">
        <v>0</v>
      </c>
      <c r="R172" s="200">
        <f t="shared" si="32"/>
        <v>0</v>
      </c>
      <c r="S172" s="200">
        <v>0</v>
      </c>
      <c r="T172" s="201">
        <f t="shared" si="3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14</v>
      </c>
      <c r="AY172" s="17" t="s">
        <v>241</v>
      </c>
      <c r="BE172" s="203">
        <f t="shared" si="34"/>
        <v>30294.04</v>
      </c>
      <c r="BF172" s="203">
        <f t="shared" si="35"/>
        <v>0</v>
      </c>
      <c r="BG172" s="203">
        <f t="shared" si="36"/>
        <v>0</v>
      </c>
      <c r="BH172" s="203">
        <f t="shared" si="37"/>
        <v>0</v>
      </c>
      <c r="BI172" s="203">
        <f t="shared" si="38"/>
        <v>0</v>
      </c>
      <c r="BJ172" s="17" t="s">
        <v>14</v>
      </c>
      <c r="BK172" s="203">
        <f t="shared" si="39"/>
        <v>30294.04</v>
      </c>
      <c r="BL172" s="17" t="s">
        <v>175</v>
      </c>
      <c r="BM172" s="202" t="s">
        <v>5201</v>
      </c>
    </row>
    <row r="173" spans="1:65" s="1" customFormat="1" ht="24.2" customHeight="1" x14ac:dyDescent="0.2">
      <c r="A173" s="34"/>
      <c r="B173" s="35"/>
      <c r="C173" s="191" t="s">
        <v>759</v>
      </c>
      <c r="D173" s="191" t="s">
        <v>243</v>
      </c>
      <c r="E173" s="192" t="s">
        <v>5202</v>
      </c>
      <c r="F173" s="193" t="s">
        <v>5203</v>
      </c>
      <c r="G173" s="194" t="s">
        <v>299</v>
      </c>
      <c r="H173" s="195">
        <v>1</v>
      </c>
      <c r="I173" s="196">
        <v>13632.32</v>
      </c>
      <c r="J173" s="197">
        <f t="shared" si="30"/>
        <v>13632.32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si="31"/>
        <v>0</v>
      </c>
      <c r="Q173" s="200">
        <v>0</v>
      </c>
      <c r="R173" s="200">
        <f t="shared" si="32"/>
        <v>0</v>
      </c>
      <c r="S173" s="200">
        <v>0</v>
      </c>
      <c r="T173" s="201">
        <f t="shared" si="3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si="34"/>
        <v>13632.32</v>
      </c>
      <c r="BF173" s="203">
        <f t="shared" si="35"/>
        <v>0</v>
      </c>
      <c r="BG173" s="203">
        <f t="shared" si="36"/>
        <v>0</v>
      </c>
      <c r="BH173" s="203">
        <f t="shared" si="37"/>
        <v>0</v>
      </c>
      <c r="BI173" s="203">
        <f t="shared" si="38"/>
        <v>0</v>
      </c>
      <c r="BJ173" s="17" t="s">
        <v>14</v>
      </c>
      <c r="BK173" s="203">
        <f t="shared" si="39"/>
        <v>13632.32</v>
      </c>
      <c r="BL173" s="17" t="s">
        <v>175</v>
      </c>
      <c r="BM173" s="202" t="s">
        <v>5204</v>
      </c>
    </row>
    <row r="174" spans="1:65" s="1" customFormat="1" ht="16.5" customHeight="1" x14ac:dyDescent="0.2">
      <c r="A174" s="34"/>
      <c r="B174" s="35"/>
      <c r="C174" s="191" t="s">
        <v>766</v>
      </c>
      <c r="D174" s="191" t="s">
        <v>243</v>
      </c>
      <c r="E174" s="192" t="s">
        <v>5205</v>
      </c>
      <c r="F174" s="193" t="s">
        <v>5206</v>
      </c>
      <c r="G174" s="194" t="s">
        <v>299</v>
      </c>
      <c r="H174" s="195">
        <v>1</v>
      </c>
      <c r="I174" s="196">
        <v>4957.21</v>
      </c>
      <c r="J174" s="197">
        <f t="shared" si="30"/>
        <v>4957.21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31"/>
        <v>0</v>
      </c>
      <c r="Q174" s="200">
        <v>0</v>
      </c>
      <c r="R174" s="200">
        <f t="shared" si="32"/>
        <v>0</v>
      </c>
      <c r="S174" s="200">
        <v>0</v>
      </c>
      <c r="T174" s="201">
        <f t="shared" si="3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34"/>
        <v>4957.21</v>
      </c>
      <c r="BF174" s="203">
        <f t="shared" si="35"/>
        <v>0</v>
      </c>
      <c r="BG174" s="203">
        <f t="shared" si="36"/>
        <v>0</v>
      </c>
      <c r="BH174" s="203">
        <f t="shared" si="37"/>
        <v>0</v>
      </c>
      <c r="BI174" s="203">
        <f t="shared" si="38"/>
        <v>0</v>
      </c>
      <c r="BJ174" s="17" t="s">
        <v>14</v>
      </c>
      <c r="BK174" s="203">
        <f t="shared" si="39"/>
        <v>4957.21</v>
      </c>
      <c r="BL174" s="17" t="s">
        <v>175</v>
      </c>
      <c r="BM174" s="202" t="s">
        <v>5207</v>
      </c>
    </row>
    <row r="175" spans="1:65" s="1" customFormat="1" ht="16.5" customHeight="1" x14ac:dyDescent="0.2">
      <c r="A175" s="34"/>
      <c r="B175" s="35"/>
      <c r="C175" s="191" t="s">
        <v>772</v>
      </c>
      <c r="D175" s="191" t="s">
        <v>243</v>
      </c>
      <c r="E175" s="192" t="s">
        <v>5208</v>
      </c>
      <c r="F175" s="193" t="s">
        <v>5209</v>
      </c>
      <c r="G175" s="194" t="s">
        <v>5210</v>
      </c>
      <c r="H175" s="195">
        <v>12</v>
      </c>
      <c r="I175" s="196">
        <v>492.28</v>
      </c>
      <c r="J175" s="197">
        <f t="shared" si="30"/>
        <v>5907.36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31"/>
        <v>0</v>
      </c>
      <c r="Q175" s="200">
        <v>0</v>
      </c>
      <c r="R175" s="200">
        <f t="shared" si="32"/>
        <v>0</v>
      </c>
      <c r="S175" s="200">
        <v>0</v>
      </c>
      <c r="T175" s="201">
        <f t="shared" si="3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34"/>
        <v>5907.36</v>
      </c>
      <c r="BF175" s="203">
        <f t="shared" si="35"/>
        <v>0</v>
      </c>
      <c r="BG175" s="203">
        <f t="shared" si="36"/>
        <v>0</v>
      </c>
      <c r="BH175" s="203">
        <f t="shared" si="37"/>
        <v>0</v>
      </c>
      <c r="BI175" s="203">
        <f t="shared" si="38"/>
        <v>0</v>
      </c>
      <c r="BJ175" s="17" t="s">
        <v>14</v>
      </c>
      <c r="BK175" s="203">
        <f t="shared" si="39"/>
        <v>5907.36</v>
      </c>
      <c r="BL175" s="17" t="s">
        <v>175</v>
      </c>
      <c r="BM175" s="202" t="s">
        <v>5211</v>
      </c>
    </row>
    <row r="176" spans="1:65" s="1" customFormat="1" ht="16.5" customHeight="1" x14ac:dyDescent="0.2">
      <c r="A176" s="34"/>
      <c r="B176" s="35"/>
      <c r="C176" s="191" t="s">
        <v>779</v>
      </c>
      <c r="D176" s="191" t="s">
        <v>243</v>
      </c>
      <c r="E176" s="192" t="s">
        <v>5212</v>
      </c>
      <c r="F176" s="193" t="s">
        <v>5213</v>
      </c>
      <c r="G176" s="194" t="s">
        <v>5210</v>
      </c>
      <c r="H176" s="195">
        <v>12</v>
      </c>
      <c r="I176" s="196">
        <v>492.28</v>
      </c>
      <c r="J176" s="197">
        <f t="shared" si="30"/>
        <v>5907.36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31"/>
        <v>0</v>
      </c>
      <c r="Q176" s="200">
        <v>0</v>
      </c>
      <c r="R176" s="200">
        <f t="shared" si="32"/>
        <v>0</v>
      </c>
      <c r="S176" s="200">
        <v>0</v>
      </c>
      <c r="T176" s="201">
        <f t="shared" si="3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34"/>
        <v>5907.36</v>
      </c>
      <c r="BF176" s="203">
        <f t="shared" si="35"/>
        <v>0</v>
      </c>
      <c r="BG176" s="203">
        <f t="shared" si="36"/>
        <v>0</v>
      </c>
      <c r="BH176" s="203">
        <f t="shared" si="37"/>
        <v>0</v>
      </c>
      <c r="BI176" s="203">
        <f t="shared" si="38"/>
        <v>0</v>
      </c>
      <c r="BJ176" s="17" t="s">
        <v>14</v>
      </c>
      <c r="BK176" s="203">
        <f t="shared" si="39"/>
        <v>5907.36</v>
      </c>
      <c r="BL176" s="17" t="s">
        <v>175</v>
      </c>
      <c r="BM176" s="202" t="s">
        <v>5214</v>
      </c>
    </row>
    <row r="177" spans="1:65" s="1" customFormat="1" ht="16.5" customHeight="1" x14ac:dyDescent="0.2">
      <c r="A177" s="34"/>
      <c r="B177" s="35"/>
      <c r="C177" s="191" t="s">
        <v>788</v>
      </c>
      <c r="D177" s="191" t="s">
        <v>243</v>
      </c>
      <c r="E177" s="192" t="s">
        <v>5215</v>
      </c>
      <c r="F177" s="193" t="s">
        <v>5216</v>
      </c>
      <c r="G177" s="194" t="s">
        <v>5210</v>
      </c>
      <c r="H177" s="195">
        <v>5</v>
      </c>
      <c r="I177" s="196">
        <v>492.28</v>
      </c>
      <c r="J177" s="197">
        <f t="shared" si="30"/>
        <v>2461.4</v>
      </c>
      <c r="K177" s="193" t="s">
        <v>1</v>
      </c>
      <c r="L177" s="39"/>
      <c r="M177" s="198" t="s">
        <v>1</v>
      </c>
      <c r="N177" s="199" t="s">
        <v>45</v>
      </c>
      <c r="O177" s="71"/>
      <c r="P177" s="200">
        <f t="shared" si="31"/>
        <v>0</v>
      </c>
      <c r="Q177" s="200">
        <v>0</v>
      </c>
      <c r="R177" s="200">
        <f t="shared" si="32"/>
        <v>0</v>
      </c>
      <c r="S177" s="200">
        <v>0</v>
      </c>
      <c r="T177" s="201">
        <f t="shared" si="3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34"/>
        <v>2461.4</v>
      </c>
      <c r="BF177" s="203">
        <f t="shared" si="35"/>
        <v>0</v>
      </c>
      <c r="BG177" s="203">
        <f t="shared" si="36"/>
        <v>0</v>
      </c>
      <c r="BH177" s="203">
        <f t="shared" si="37"/>
        <v>0</v>
      </c>
      <c r="BI177" s="203">
        <f t="shared" si="38"/>
        <v>0</v>
      </c>
      <c r="BJ177" s="17" t="s">
        <v>14</v>
      </c>
      <c r="BK177" s="203">
        <f t="shared" si="39"/>
        <v>2461.4</v>
      </c>
      <c r="BL177" s="17" t="s">
        <v>175</v>
      </c>
      <c r="BM177" s="202" t="s">
        <v>5217</v>
      </c>
    </row>
    <row r="178" spans="1:65" s="1" customFormat="1" ht="21.75" customHeight="1" x14ac:dyDescent="0.2">
      <c r="A178" s="34"/>
      <c r="B178" s="35"/>
      <c r="C178" s="191" t="s">
        <v>793</v>
      </c>
      <c r="D178" s="191" t="s">
        <v>243</v>
      </c>
      <c r="E178" s="192" t="s">
        <v>5218</v>
      </c>
      <c r="F178" s="193" t="s">
        <v>5219</v>
      </c>
      <c r="G178" s="194" t="s">
        <v>299</v>
      </c>
      <c r="H178" s="195">
        <v>1</v>
      </c>
      <c r="I178" s="196">
        <v>30294.04</v>
      </c>
      <c r="J178" s="197">
        <f t="shared" si="30"/>
        <v>30294.04</v>
      </c>
      <c r="K178" s="193" t="s">
        <v>1</v>
      </c>
      <c r="L178" s="39"/>
      <c r="M178" s="198" t="s">
        <v>1</v>
      </c>
      <c r="N178" s="199" t="s">
        <v>45</v>
      </c>
      <c r="O178" s="71"/>
      <c r="P178" s="200">
        <f t="shared" si="31"/>
        <v>0</v>
      </c>
      <c r="Q178" s="200">
        <v>0</v>
      </c>
      <c r="R178" s="200">
        <f t="shared" si="32"/>
        <v>0</v>
      </c>
      <c r="S178" s="200">
        <v>0</v>
      </c>
      <c r="T178" s="201">
        <f t="shared" si="3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14</v>
      </c>
      <c r="AY178" s="17" t="s">
        <v>241</v>
      </c>
      <c r="BE178" s="203">
        <f t="shared" si="34"/>
        <v>30294.04</v>
      </c>
      <c r="BF178" s="203">
        <f t="shared" si="35"/>
        <v>0</v>
      </c>
      <c r="BG178" s="203">
        <f t="shared" si="36"/>
        <v>0</v>
      </c>
      <c r="BH178" s="203">
        <f t="shared" si="37"/>
        <v>0</v>
      </c>
      <c r="BI178" s="203">
        <f t="shared" si="38"/>
        <v>0</v>
      </c>
      <c r="BJ178" s="17" t="s">
        <v>14</v>
      </c>
      <c r="BK178" s="203">
        <f t="shared" si="39"/>
        <v>30294.04</v>
      </c>
      <c r="BL178" s="17" t="s">
        <v>175</v>
      </c>
      <c r="BM178" s="202" t="s">
        <v>5220</v>
      </c>
    </row>
    <row r="179" spans="1:65" s="1" customFormat="1" ht="16.5" customHeight="1" x14ac:dyDescent="0.2">
      <c r="A179" s="34"/>
      <c r="B179" s="35"/>
      <c r="C179" s="191" t="s">
        <v>798</v>
      </c>
      <c r="D179" s="191" t="s">
        <v>243</v>
      </c>
      <c r="E179" s="192" t="s">
        <v>5221</v>
      </c>
      <c r="F179" s="193" t="s">
        <v>5222</v>
      </c>
      <c r="G179" s="194" t="s">
        <v>299</v>
      </c>
      <c r="H179" s="195">
        <v>1</v>
      </c>
      <c r="I179" s="196">
        <v>15422.42</v>
      </c>
      <c r="J179" s="197">
        <f t="shared" si="30"/>
        <v>15422.42</v>
      </c>
      <c r="K179" s="193" t="s">
        <v>1</v>
      </c>
      <c r="L179" s="39"/>
      <c r="M179" s="198" t="s">
        <v>1</v>
      </c>
      <c r="N179" s="199" t="s">
        <v>45</v>
      </c>
      <c r="O179" s="71"/>
      <c r="P179" s="200">
        <f t="shared" si="31"/>
        <v>0</v>
      </c>
      <c r="Q179" s="200">
        <v>0</v>
      </c>
      <c r="R179" s="200">
        <f t="shared" si="32"/>
        <v>0</v>
      </c>
      <c r="S179" s="200">
        <v>0</v>
      </c>
      <c r="T179" s="201">
        <f t="shared" si="3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14</v>
      </c>
      <c r="AY179" s="17" t="s">
        <v>241</v>
      </c>
      <c r="BE179" s="203">
        <f t="shared" si="34"/>
        <v>15422.42</v>
      </c>
      <c r="BF179" s="203">
        <f t="shared" si="35"/>
        <v>0</v>
      </c>
      <c r="BG179" s="203">
        <f t="shared" si="36"/>
        <v>0</v>
      </c>
      <c r="BH179" s="203">
        <f t="shared" si="37"/>
        <v>0</v>
      </c>
      <c r="BI179" s="203">
        <f t="shared" si="38"/>
        <v>0</v>
      </c>
      <c r="BJ179" s="17" t="s">
        <v>14</v>
      </c>
      <c r="BK179" s="203">
        <f t="shared" si="39"/>
        <v>15422.42</v>
      </c>
      <c r="BL179" s="17" t="s">
        <v>175</v>
      </c>
      <c r="BM179" s="202" t="s">
        <v>5223</v>
      </c>
    </row>
    <row r="180" spans="1:65" s="1" customFormat="1" ht="16.5" customHeight="1" x14ac:dyDescent="0.2">
      <c r="A180" s="34"/>
      <c r="B180" s="35"/>
      <c r="C180" s="191" t="s">
        <v>804</v>
      </c>
      <c r="D180" s="191" t="s">
        <v>243</v>
      </c>
      <c r="E180" s="192" t="s">
        <v>5224</v>
      </c>
      <c r="F180" s="193" t="s">
        <v>5225</v>
      </c>
      <c r="G180" s="194" t="s">
        <v>5226</v>
      </c>
      <c r="H180" s="195">
        <v>72</v>
      </c>
      <c r="I180" s="196">
        <v>619.65</v>
      </c>
      <c r="J180" s="197">
        <f t="shared" si="30"/>
        <v>44614.8</v>
      </c>
      <c r="K180" s="193" t="s">
        <v>1</v>
      </c>
      <c r="L180" s="39"/>
      <c r="M180" s="198" t="s">
        <v>1</v>
      </c>
      <c r="N180" s="199" t="s">
        <v>45</v>
      </c>
      <c r="O180" s="71"/>
      <c r="P180" s="200">
        <f t="shared" si="31"/>
        <v>0</v>
      </c>
      <c r="Q180" s="200">
        <v>0</v>
      </c>
      <c r="R180" s="200">
        <f t="shared" si="32"/>
        <v>0</v>
      </c>
      <c r="S180" s="200">
        <v>0</v>
      </c>
      <c r="T180" s="201">
        <f t="shared" si="3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14</v>
      </c>
      <c r="AY180" s="17" t="s">
        <v>241</v>
      </c>
      <c r="BE180" s="203">
        <f t="shared" si="34"/>
        <v>44614.8</v>
      </c>
      <c r="BF180" s="203">
        <f t="shared" si="35"/>
        <v>0</v>
      </c>
      <c r="BG180" s="203">
        <f t="shared" si="36"/>
        <v>0</v>
      </c>
      <c r="BH180" s="203">
        <f t="shared" si="37"/>
        <v>0</v>
      </c>
      <c r="BI180" s="203">
        <f t="shared" si="38"/>
        <v>0</v>
      </c>
      <c r="BJ180" s="17" t="s">
        <v>14</v>
      </c>
      <c r="BK180" s="203">
        <f t="shared" si="39"/>
        <v>44614.8</v>
      </c>
      <c r="BL180" s="17" t="s">
        <v>175</v>
      </c>
      <c r="BM180" s="202" t="s">
        <v>5227</v>
      </c>
    </row>
    <row r="181" spans="1:65" s="1" customFormat="1" ht="16.5" customHeight="1" x14ac:dyDescent="0.2">
      <c r="A181" s="34"/>
      <c r="B181" s="35"/>
      <c r="C181" s="191" t="s">
        <v>813</v>
      </c>
      <c r="D181" s="191" t="s">
        <v>243</v>
      </c>
      <c r="E181" s="192" t="s">
        <v>5228</v>
      </c>
      <c r="F181" s="193" t="s">
        <v>5229</v>
      </c>
      <c r="G181" s="194" t="s">
        <v>299</v>
      </c>
      <c r="H181" s="195">
        <v>1</v>
      </c>
      <c r="I181" s="196">
        <v>3029.4</v>
      </c>
      <c r="J181" s="197">
        <f t="shared" si="30"/>
        <v>3029.4</v>
      </c>
      <c r="K181" s="193" t="s">
        <v>1</v>
      </c>
      <c r="L181" s="39"/>
      <c r="M181" s="198" t="s">
        <v>1</v>
      </c>
      <c r="N181" s="199" t="s">
        <v>45</v>
      </c>
      <c r="O181" s="71"/>
      <c r="P181" s="200">
        <f t="shared" si="31"/>
        <v>0</v>
      </c>
      <c r="Q181" s="200">
        <v>0</v>
      </c>
      <c r="R181" s="200">
        <f t="shared" si="32"/>
        <v>0</v>
      </c>
      <c r="S181" s="200">
        <v>0</v>
      </c>
      <c r="T181" s="201">
        <f t="shared" si="3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14</v>
      </c>
      <c r="AY181" s="17" t="s">
        <v>241</v>
      </c>
      <c r="BE181" s="203">
        <f t="shared" si="34"/>
        <v>3029.4</v>
      </c>
      <c r="BF181" s="203">
        <f t="shared" si="35"/>
        <v>0</v>
      </c>
      <c r="BG181" s="203">
        <f t="shared" si="36"/>
        <v>0</v>
      </c>
      <c r="BH181" s="203">
        <f t="shared" si="37"/>
        <v>0</v>
      </c>
      <c r="BI181" s="203">
        <f t="shared" si="38"/>
        <v>0</v>
      </c>
      <c r="BJ181" s="17" t="s">
        <v>14</v>
      </c>
      <c r="BK181" s="203">
        <f t="shared" si="39"/>
        <v>3029.4</v>
      </c>
      <c r="BL181" s="17" t="s">
        <v>175</v>
      </c>
      <c r="BM181" s="202" t="s">
        <v>5230</v>
      </c>
    </row>
    <row r="182" spans="1:65" s="1" customFormat="1" ht="24.2" customHeight="1" x14ac:dyDescent="0.2">
      <c r="A182" s="34"/>
      <c r="B182" s="35"/>
      <c r="C182" s="191" t="s">
        <v>820</v>
      </c>
      <c r="D182" s="191" t="s">
        <v>243</v>
      </c>
      <c r="E182" s="192" t="s">
        <v>5231</v>
      </c>
      <c r="F182" s="193" t="s">
        <v>5232</v>
      </c>
      <c r="G182" s="194" t="s">
        <v>299</v>
      </c>
      <c r="H182" s="195">
        <v>1</v>
      </c>
      <c r="I182" s="196">
        <v>13770.02</v>
      </c>
      <c r="J182" s="197">
        <f t="shared" si="30"/>
        <v>13770.02</v>
      </c>
      <c r="K182" s="193" t="s">
        <v>1</v>
      </c>
      <c r="L182" s="39"/>
      <c r="M182" s="198" t="s">
        <v>1</v>
      </c>
      <c r="N182" s="199" t="s">
        <v>45</v>
      </c>
      <c r="O182" s="71"/>
      <c r="P182" s="200">
        <f t="shared" si="31"/>
        <v>0</v>
      </c>
      <c r="Q182" s="200">
        <v>0</v>
      </c>
      <c r="R182" s="200">
        <f t="shared" si="32"/>
        <v>0</v>
      </c>
      <c r="S182" s="200">
        <v>0</v>
      </c>
      <c r="T182" s="201">
        <f t="shared" si="3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14</v>
      </c>
      <c r="AY182" s="17" t="s">
        <v>241</v>
      </c>
      <c r="BE182" s="203">
        <f t="shared" si="34"/>
        <v>13770.02</v>
      </c>
      <c r="BF182" s="203">
        <f t="shared" si="35"/>
        <v>0</v>
      </c>
      <c r="BG182" s="203">
        <f t="shared" si="36"/>
        <v>0</v>
      </c>
      <c r="BH182" s="203">
        <f t="shared" si="37"/>
        <v>0</v>
      </c>
      <c r="BI182" s="203">
        <f t="shared" si="38"/>
        <v>0</v>
      </c>
      <c r="BJ182" s="17" t="s">
        <v>14</v>
      </c>
      <c r="BK182" s="203">
        <f t="shared" si="39"/>
        <v>13770.02</v>
      </c>
      <c r="BL182" s="17" t="s">
        <v>175</v>
      </c>
      <c r="BM182" s="202" t="s">
        <v>5233</v>
      </c>
    </row>
    <row r="183" spans="1:65" s="1" customFormat="1" ht="16.5" customHeight="1" x14ac:dyDescent="0.2">
      <c r="A183" s="34"/>
      <c r="B183" s="35"/>
      <c r="C183" s="191" t="s">
        <v>825</v>
      </c>
      <c r="D183" s="191" t="s">
        <v>243</v>
      </c>
      <c r="E183" s="192" t="s">
        <v>5234</v>
      </c>
      <c r="F183" s="193" t="s">
        <v>5235</v>
      </c>
      <c r="G183" s="194" t="s">
        <v>299</v>
      </c>
      <c r="H183" s="195">
        <v>1</v>
      </c>
      <c r="I183" s="196">
        <v>11016.02</v>
      </c>
      <c r="J183" s="197">
        <f t="shared" si="30"/>
        <v>11016.02</v>
      </c>
      <c r="K183" s="193" t="s">
        <v>1</v>
      </c>
      <c r="L183" s="39"/>
      <c r="M183" s="198" t="s">
        <v>1</v>
      </c>
      <c r="N183" s="199" t="s">
        <v>45</v>
      </c>
      <c r="O183" s="71"/>
      <c r="P183" s="200">
        <f t="shared" si="31"/>
        <v>0</v>
      </c>
      <c r="Q183" s="200">
        <v>0</v>
      </c>
      <c r="R183" s="200">
        <f t="shared" si="32"/>
        <v>0</v>
      </c>
      <c r="S183" s="200">
        <v>0</v>
      </c>
      <c r="T183" s="201">
        <f t="shared" si="3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14</v>
      </c>
      <c r="AY183" s="17" t="s">
        <v>241</v>
      </c>
      <c r="BE183" s="203">
        <f t="shared" si="34"/>
        <v>11016.02</v>
      </c>
      <c r="BF183" s="203">
        <f t="shared" si="35"/>
        <v>0</v>
      </c>
      <c r="BG183" s="203">
        <f t="shared" si="36"/>
        <v>0</v>
      </c>
      <c r="BH183" s="203">
        <f t="shared" si="37"/>
        <v>0</v>
      </c>
      <c r="BI183" s="203">
        <f t="shared" si="38"/>
        <v>0</v>
      </c>
      <c r="BJ183" s="17" t="s">
        <v>14</v>
      </c>
      <c r="BK183" s="203">
        <f t="shared" si="39"/>
        <v>11016.02</v>
      </c>
      <c r="BL183" s="17" t="s">
        <v>175</v>
      </c>
      <c r="BM183" s="202" t="s">
        <v>5236</v>
      </c>
    </row>
    <row r="184" spans="1:65" s="1" customFormat="1" ht="16.5" customHeight="1" x14ac:dyDescent="0.2">
      <c r="A184" s="34"/>
      <c r="B184" s="35"/>
      <c r="C184" s="191" t="s">
        <v>830</v>
      </c>
      <c r="D184" s="191" t="s">
        <v>243</v>
      </c>
      <c r="E184" s="192" t="s">
        <v>5237</v>
      </c>
      <c r="F184" s="193" t="s">
        <v>5238</v>
      </c>
      <c r="G184" s="194" t="s">
        <v>299</v>
      </c>
      <c r="H184" s="195">
        <v>1</v>
      </c>
      <c r="I184" s="196">
        <v>34425.040000000001</v>
      </c>
      <c r="J184" s="197">
        <f t="shared" si="30"/>
        <v>34425.040000000001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 t="shared" si="31"/>
        <v>0</v>
      </c>
      <c r="Q184" s="200">
        <v>0</v>
      </c>
      <c r="R184" s="200">
        <f t="shared" si="32"/>
        <v>0</v>
      </c>
      <c r="S184" s="200">
        <v>0</v>
      </c>
      <c r="T184" s="201">
        <f t="shared" si="3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14</v>
      </c>
      <c r="AY184" s="17" t="s">
        <v>241</v>
      </c>
      <c r="BE184" s="203">
        <f t="shared" si="34"/>
        <v>34425.040000000001</v>
      </c>
      <c r="BF184" s="203">
        <f t="shared" si="35"/>
        <v>0</v>
      </c>
      <c r="BG184" s="203">
        <f t="shared" si="36"/>
        <v>0</v>
      </c>
      <c r="BH184" s="203">
        <f t="shared" si="37"/>
        <v>0</v>
      </c>
      <c r="BI184" s="203">
        <f t="shared" si="38"/>
        <v>0</v>
      </c>
      <c r="BJ184" s="17" t="s">
        <v>14</v>
      </c>
      <c r="BK184" s="203">
        <f t="shared" si="39"/>
        <v>34425.040000000001</v>
      </c>
      <c r="BL184" s="17" t="s">
        <v>175</v>
      </c>
      <c r="BM184" s="202" t="s">
        <v>5239</v>
      </c>
    </row>
    <row r="185" spans="1:65" s="1" customFormat="1" ht="16.5" customHeight="1" x14ac:dyDescent="0.2">
      <c r="A185" s="34"/>
      <c r="B185" s="35"/>
      <c r="C185" s="191" t="s">
        <v>835</v>
      </c>
      <c r="D185" s="191" t="s">
        <v>243</v>
      </c>
      <c r="E185" s="192" t="s">
        <v>5240</v>
      </c>
      <c r="F185" s="193" t="s">
        <v>5241</v>
      </c>
      <c r="G185" s="194" t="s">
        <v>299</v>
      </c>
      <c r="H185" s="195">
        <v>1</v>
      </c>
      <c r="I185" s="196">
        <v>4131</v>
      </c>
      <c r="J185" s="197">
        <f t="shared" si="30"/>
        <v>4131</v>
      </c>
      <c r="K185" s="193" t="s">
        <v>1</v>
      </c>
      <c r="L185" s="39"/>
      <c r="M185" s="242" t="s">
        <v>1</v>
      </c>
      <c r="N185" s="243" t="s">
        <v>45</v>
      </c>
      <c r="O185" s="244"/>
      <c r="P185" s="245">
        <f t="shared" si="31"/>
        <v>0</v>
      </c>
      <c r="Q185" s="245">
        <v>0</v>
      </c>
      <c r="R185" s="245">
        <f t="shared" si="32"/>
        <v>0</v>
      </c>
      <c r="S185" s="245">
        <v>0</v>
      </c>
      <c r="T185" s="246">
        <f t="shared" si="3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14</v>
      </c>
      <c r="AY185" s="17" t="s">
        <v>241</v>
      </c>
      <c r="BE185" s="203">
        <f t="shared" si="34"/>
        <v>4131</v>
      </c>
      <c r="BF185" s="203">
        <f t="shared" si="35"/>
        <v>0</v>
      </c>
      <c r="BG185" s="203">
        <f t="shared" si="36"/>
        <v>0</v>
      </c>
      <c r="BH185" s="203">
        <f t="shared" si="37"/>
        <v>0</v>
      </c>
      <c r="BI185" s="203">
        <f t="shared" si="38"/>
        <v>0</v>
      </c>
      <c r="BJ185" s="17" t="s">
        <v>14</v>
      </c>
      <c r="BK185" s="203">
        <f t="shared" si="39"/>
        <v>4131</v>
      </c>
      <c r="BL185" s="17" t="s">
        <v>175</v>
      </c>
      <c r="BM185" s="202" t="s">
        <v>5242</v>
      </c>
    </row>
    <row r="186" spans="1:65" s="1" customFormat="1" ht="6.95" customHeight="1" x14ac:dyDescent="0.2">
      <c r="A186" s="34"/>
      <c r="B186" s="54"/>
      <c r="C186" s="55"/>
      <c r="D186" s="55"/>
      <c r="E186" s="55"/>
      <c r="F186" s="55"/>
      <c r="G186" s="55"/>
      <c r="H186" s="55"/>
      <c r="I186" s="55"/>
      <c r="J186" s="55"/>
      <c r="K186" s="55"/>
      <c r="L186" s="39"/>
      <c r="M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password="CC35" sheet="1" objects="1" scenarios="1" formatColumns="0" formatRows="0" autoFilter="0"/>
  <autoFilter ref="C127:K185" xr:uid="{00000000-0009-0000-0000-000014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47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171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5243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5244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538683.04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ROUND((SUM(BE126:BE146)),  2)</f>
        <v>538683.04</v>
      </c>
      <c r="G37" s="34"/>
      <c r="H37" s="34"/>
      <c r="I37" s="130">
        <v>0.21</v>
      </c>
      <c r="J37" s="129">
        <f>ROUND(((SUM(BE126:BE146))*I37),  2)</f>
        <v>113123.44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ROUND((SUM(BF126:BF146)),  2)</f>
        <v>0</v>
      </c>
      <c r="G38" s="34"/>
      <c r="H38" s="34"/>
      <c r="I38" s="130">
        <v>0.15</v>
      </c>
      <c r="J38" s="129">
        <f>ROUND(((SUM(BF126:BF146))*I38),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ROUND((SUM(BG126:BG146)),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ROUND((SUM(BH126:BH146)),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ROUND((SUM(BI126:BI146)),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651806.48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5243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02.1 - Strojně technologická část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538683.04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5038</v>
      </c>
      <c r="E101" s="156"/>
      <c r="F101" s="156"/>
      <c r="G101" s="156"/>
      <c r="H101" s="156"/>
      <c r="I101" s="156"/>
      <c r="J101" s="157">
        <f>J127</f>
        <v>538683.04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5245</v>
      </c>
      <c r="E102" s="161"/>
      <c r="F102" s="161"/>
      <c r="G102" s="161"/>
      <c r="H102" s="161"/>
      <c r="I102" s="161"/>
      <c r="J102" s="162">
        <f>J128</f>
        <v>538683.04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5243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215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02.1 - Strojně technologická část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538683.04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538683.04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5040</v>
      </c>
      <c r="F127" s="178" t="s">
        <v>5040</v>
      </c>
      <c r="G127" s="176"/>
      <c r="H127" s="176"/>
      <c r="I127" s="179"/>
      <c r="J127" s="180">
        <f>BK127</f>
        <v>538683.04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175</v>
      </c>
      <c r="AT127" s="187" t="s">
        <v>79</v>
      </c>
      <c r="AU127" s="187" t="s">
        <v>80</v>
      </c>
      <c r="AY127" s="186" t="s">
        <v>241</v>
      </c>
      <c r="BK127" s="188">
        <f>BK128</f>
        <v>538683.04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5041</v>
      </c>
      <c r="F128" s="189" t="s">
        <v>5246</v>
      </c>
      <c r="G128" s="176"/>
      <c r="H128" s="176"/>
      <c r="I128" s="179"/>
      <c r="J128" s="190">
        <f>BK128</f>
        <v>538683.04</v>
      </c>
      <c r="K128" s="176"/>
      <c r="L128" s="181"/>
      <c r="M128" s="182"/>
      <c r="N128" s="183"/>
      <c r="O128" s="183"/>
      <c r="P128" s="184">
        <f>SUM(P129:P146)</f>
        <v>0</v>
      </c>
      <c r="Q128" s="183"/>
      <c r="R128" s="184">
        <f>SUM(R129:R146)</f>
        <v>0</v>
      </c>
      <c r="S128" s="183"/>
      <c r="T128" s="185">
        <f>SUM(T129:T146)</f>
        <v>0</v>
      </c>
      <c r="AR128" s="186" t="s">
        <v>175</v>
      </c>
      <c r="AT128" s="187" t="s">
        <v>79</v>
      </c>
      <c r="AU128" s="187" t="s">
        <v>14</v>
      </c>
      <c r="AY128" s="186" t="s">
        <v>241</v>
      </c>
      <c r="BK128" s="188">
        <f>SUM(BK129:BK146)</f>
        <v>538683.04</v>
      </c>
    </row>
    <row r="129" spans="1:65" s="1" customFormat="1" ht="16.5" customHeight="1" x14ac:dyDescent="0.2">
      <c r="A129" s="34"/>
      <c r="B129" s="35"/>
      <c r="C129" s="191" t="s">
        <v>14</v>
      </c>
      <c r="D129" s="191" t="s">
        <v>243</v>
      </c>
      <c r="E129" s="192" t="s">
        <v>14</v>
      </c>
      <c r="F129" s="193" t="s">
        <v>5247</v>
      </c>
      <c r="G129" s="194" t="s">
        <v>295</v>
      </c>
      <c r="H129" s="195">
        <v>1</v>
      </c>
      <c r="I129" s="196">
        <v>96390.14</v>
      </c>
      <c r="J129" s="197">
        <f>ROUND(I129*H129,2)</f>
        <v>96390.14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5044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96390.14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96390.14</v>
      </c>
      <c r="BL129" s="17" t="s">
        <v>5044</v>
      </c>
      <c r="BM129" s="202" t="s">
        <v>5248</v>
      </c>
    </row>
    <row r="130" spans="1:65" s="1" customFormat="1" ht="136.5" x14ac:dyDescent="0.2">
      <c r="A130" s="34"/>
      <c r="B130" s="35"/>
      <c r="C130" s="36"/>
      <c r="D130" s="211" t="s">
        <v>701</v>
      </c>
      <c r="E130" s="36"/>
      <c r="F130" s="249" t="s">
        <v>5249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701</v>
      </c>
      <c r="AU130" s="17" t="s">
        <v>88</v>
      </c>
    </row>
    <row r="131" spans="1:65" s="1" customFormat="1" ht="24.2" customHeight="1" x14ac:dyDescent="0.2">
      <c r="A131" s="34"/>
      <c r="B131" s="35"/>
      <c r="C131" s="191" t="s">
        <v>88</v>
      </c>
      <c r="D131" s="191" t="s">
        <v>243</v>
      </c>
      <c r="E131" s="192" t="s">
        <v>88</v>
      </c>
      <c r="F131" s="193" t="s">
        <v>5250</v>
      </c>
      <c r="G131" s="194" t="s">
        <v>295</v>
      </c>
      <c r="H131" s="195">
        <v>1</v>
      </c>
      <c r="I131" s="196">
        <v>61965.07</v>
      </c>
      <c r="J131" s="197">
        <f t="shared" ref="J131:J141" si="0">ROUND(I131*H131,2)</f>
        <v>61965.07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ref="P131:P141" si="1">O131*H131</f>
        <v>0</v>
      </c>
      <c r="Q131" s="200">
        <v>0</v>
      </c>
      <c r="R131" s="200">
        <f t="shared" ref="R131:R141" si="2">Q131*H131</f>
        <v>0</v>
      </c>
      <c r="S131" s="200">
        <v>0</v>
      </c>
      <c r="T131" s="201">
        <f t="shared" ref="T131:T141" si="3"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5044</v>
      </c>
      <c r="AT131" s="202" t="s">
        <v>243</v>
      </c>
      <c r="AU131" s="202" t="s">
        <v>88</v>
      </c>
      <c r="AY131" s="17" t="s">
        <v>241</v>
      </c>
      <c r="BE131" s="203">
        <f t="shared" ref="BE131:BE141" si="4">IF(N131="základní",J131,0)</f>
        <v>61965.07</v>
      </c>
      <c r="BF131" s="203">
        <f t="shared" ref="BF131:BF141" si="5">IF(N131="snížená",J131,0)</f>
        <v>0</v>
      </c>
      <c r="BG131" s="203">
        <f t="shared" ref="BG131:BG141" si="6">IF(N131="zákl. přenesená",J131,0)</f>
        <v>0</v>
      </c>
      <c r="BH131" s="203">
        <f t="shared" ref="BH131:BH141" si="7">IF(N131="sníž. přenesená",J131,0)</f>
        <v>0</v>
      </c>
      <c r="BI131" s="203">
        <f t="shared" ref="BI131:BI141" si="8">IF(N131="nulová",J131,0)</f>
        <v>0</v>
      </c>
      <c r="BJ131" s="17" t="s">
        <v>14</v>
      </c>
      <c r="BK131" s="203">
        <f t="shared" ref="BK131:BK141" si="9">ROUND(I131*H131,2)</f>
        <v>61965.07</v>
      </c>
      <c r="BL131" s="17" t="s">
        <v>5044</v>
      </c>
      <c r="BM131" s="202" t="s">
        <v>5251</v>
      </c>
    </row>
    <row r="132" spans="1:65" s="1" customFormat="1" ht="24.2" customHeight="1" x14ac:dyDescent="0.2">
      <c r="A132" s="34"/>
      <c r="B132" s="35"/>
      <c r="C132" s="191" t="s">
        <v>96</v>
      </c>
      <c r="D132" s="191" t="s">
        <v>243</v>
      </c>
      <c r="E132" s="192" t="s">
        <v>96</v>
      </c>
      <c r="F132" s="193" t="s">
        <v>5252</v>
      </c>
      <c r="G132" s="194" t="s">
        <v>295</v>
      </c>
      <c r="H132" s="195">
        <v>10</v>
      </c>
      <c r="I132" s="196">
        <v>9639.01</v>
      </c>
      <c r="J132" s="197">
        <f t="shared" si="0"/>
        <v>96390.1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5044</v>
      </c>
      <c r="AT132" s="202" t="s">
        <v>243</v>
      </c>
      <c r="AU132" s="202" t="s">
        <v>88</v>
      </c>
      <c r="AY132" s="17" t="s">
        <v>241</v>
      </c>
      <c r="BE132" s="203">
        <f t="shared" si="4"/>
        <v>96390.1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96390.1</v>
      </c>
      <c r="BL132" s="17" t="s">
        <v>5044</v>
      </c>
      <c r="BM132" s="202" t="s">
        <v>5253</v>
      </c>
    </row>
    <row r="133" spans="1:65" s="1" customFormat="1" ht="24.2" customHeight="1" x14ac:dyDescent="0.2">
      <c r="A133" s="34"/>
      <c r="B133" s="35"/>
      <c r="C133" s="191" t="s">
        <v>175</v>
      </c>
      <c r="D133" s="191" t="s">
        <v>243</v>
      </c>
      <c r="E133" s="192" t="s">
        <v>175</v>
      </c>
      <c r="F133" s="193" t="s">
        <v>5254</v>
      </c>
      <c r="G133" s="194" t="s">
        <v>295</v>
      </c>
      <c r="H133" s="195">
        <v>6</v>
      </c>
      <c r="I133" s="196">
        <v>6885.01</v>
      </c>
      <c r="J133" s="197">
        <f t="shared" si="0"/>
        <v>41310.06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5044</v>
      </c>
      <c r="AT133" s="202" t="s">
        <v>243</v>
      </c>
      <c r="AU133" s="202" t="s">
        <v>88</v>
      </c>
      <c r="AY133" s="17" t="s">
        <v>241</v>
      </c>
      <c r="BE133" s="203">
        <f t="shared" si="4"/>
        <v>41310.06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41310.06</v>
      </c>
      <c r="BL133" s="17" t="s">
        <v>5044</v>
      </c>
      <c r="BM133" s="202" t="s">
        <v>5255</v>
      </c>
    </row>
    <row r="134" spans="1:65" s="1" customFormat="1" ht="24.2" customHeight="1" x14ac:dyDescent="0.2">
      <c r="A134" s="34"/>
      <c r="B134" s="35"/>
      <c r="C134" s="191" t="s">
        <v>269</v>
      </c>
      <c r="D134" s="191" t="s">
        <v>243</v>
      </c>
      <c r="E134" s="192" t="s">
        <v>269</v>
      </c>
      <c r="F134" s="193" t="s">
        <v>5256</v>
      </c>
      <c r="G134" s="194" t="s">
        <v>295</v>
      </c>
      <c r="H134" s="195">
        <v>4</v>
      </c>
      <c r="I134" s="196">
        <v>3580.2</v>
      </c>
      <c r="J134" s="197">
        <f t="shared" si="0"/>
        <v>14320.8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5044</v>
      </c>
      <c r="AT134" s="202" t="s">
        <v>243</v>
      </c>
      <c r="AU134" s="202" t="s">
        <v>88</v>
      </c>
      <c r="AY134" s="17" t="s">
        <v>241</v>
      </c>
      <c r="BE134" s="203">
        <f t="shared" si="4"/>
        <v>14320.8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14320.8</v>
      </c>
      <c r="BL134" s="17" t="s">
        <v>5044</v>
      </c>
      <c r="BM134" s="202" t="s">
        <v>5257</v>
      </c>
    </row>
    <row r="135" spans="1:65" s="1" customFormat="1" ht="16.5" customHeight="1" x14ac:dyDescent="0.2">
      <c r="A135" s="34"/>
      <c r="B135" s="35"/>
      <c r="C135" s="191" t="s">
        <v>277</v>
      </c>
      <c r="D135" s="191" t="s">
        <v>243</v>
      </c>
      <c r="E135" s="192" t="s">
        <v>277</v>
      </c>
      <c r="F135" s="193" t="s">
        <v>5258</v>
      </c>
      <c r="G135" s="194" t="s">
        <v>295</v>
      </c>
      <c r="H135" s="195">
        <v>2</v>
      </c>
      <c r="I135" s="196">
        <v>3029.4</v>
      </c>
      <c r="J135" s="197">
        <f t="shared" si="0"/>
        <v>6058.8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5044</v>
      </c>
      <c r="AT135" s="202" t="s">
        <v>243</v>
      </c>
      <c r="AU135" s="202" t="s">
        <v>88</v>
      </c>
      <c r="AY135" s="17" t="s">
        <v>241</v>
      </c>
      <c r="BE135" s="203">
        <f t="shared" si="4"/>
        <v>6058.8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6058.8</v>
      </c>
      <c r="BL135" s="17" t="s">
        <v>5044</v>
      </c>
      <c r="BM135" s="202" t="s">
        <v>5259</v>
      </c>
    </row>
    <row r="136" spans="1:65" s="1" customFormat="1" ht="24.2" customHeight="1" x14ac:dyDescent="0.2">
      <c r="A136" s="34"/>
      <c r="B136" s="35"/>
      <c r="C136" s="191" t="s">
        <v>286</v>
      </c>
      <c r="D136" s="191" t="s">
        <v>243</v>
      </c>
      <c r="E136" s="192" t="s">
        <v>286</v>
      </c>
      <c r="F136" s="193" t="s">
        <v>5260</v>
      </c>
      <c r="G136" s="194" t="s">
        <v>295</v>
      </c>
      <c r="H136" s="195">
        <v>2</v>
      </c>
      <c r="I136" s="196">
        <v>5508.01</v>
      </c>
      <c r="J136" s="197">
        <f t="shared" si="0"/>
        <v>11016.02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5044</v>
      </c>
      <c r="AT136" s="202" t="s">
        <v>243</v>
      </c>
      <c r="AU136" s="202" t="s">
        <v>88</v>
      </c>
      <c r="AY136" s="17" t="s">
        <v>241</v>
      </c>
      <c r="BE136" s="203">
        <f t="shared" si="4"/>
        <v>11016.02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11016.02</v>
      </c>
      <c r="BL136" s="17" t="s">
        <v>5044</v>
      </c>
      <c r="BM136" s="202" t="s">
        <v>5261</v>
      </c>
    </row>
    <row r="137" spans="1:65" s="1" customFormat="1" ht="33" customHeight="1" x14ac:dyDescent="0.2">
      <c r="A137" s="34"/>
      <c r="B137" s="35"/>
      <c r="C137" s="191" t="s">
        <v>292</v>
      </c>
      <c r="D137" s="191" t="s">
        <v>243</v>
      </c>
      <c r="E137" s="192" t="s">
        <v>292</v>
      </c>
      <c r="F137" s="193" t="s">
        <v>5262</v>
      </c>
      <c r="G137" s="194" t="s">
        <v>295</v>
      </c>
      <c r="H137" s="195">
        <v>2</v>
      </c>
      <c r="I137" s="196">
        <v>24786.03</v>
      </c>
      <c r="J137" s="197">
        <f t="shared" si="0"/>
        <v>49572.06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5044</v>
      </c>
      <c r="AT137" s="202" t="s">
        <v>243</v>
      </c>
      <c r="AU137" s="202" t="s">
        <v>88</v>
      </c>
      <c r="AY137" s="17" t="s">
        <v>241</v>
      </c>
      <c r="BE137" s="203">
        <f t="shared" si="4"/>
        <v>49572.06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49572.06</v>
      </c>
      <c r="BL137" s="17" t="s">
        <v>5044</v>
      </c>
      <c r="BM137" s="202" t="s">
        <v>5263</v>
      </c>
    </row>
    <row r="138" spans="1:65" s="1" customFormat="1" ht="24.2" customHeight="1" x14ac:dyDescent="0.2">
      <c r="A138" s="34"/>
      <c r="B138" s="35"/>
      <c r="C138" s="191" t="s">
        <v>275</v>
      </c>
      <c r="D138" s="191" t="s">
        <v>243</v>
      </c>
      <c r="E138" s="192" t="s">
        <v>275</v>
      </c>
      <c r="F138" s="193" t="s">
        <v>5264</v>
      </c>
      <c r="G138" s="194" t="s">
        <v>295</v>
      </c>
      <c r="H138" s="195">
        <v>1</v>
      </c>
      <c r="I138" s="196">
        <v>24786.03</v>
      </c>
      <c r="J138" s="197">
        <f t="shared" si="0"/>
        <v>24786.03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5044</v>
      </c>
      <c r="AT138" s="202" t="s">
        <v>243</v>
      </c>
      <c r="AU138" s="202" t="s">
        <v>88</v>
      </c>
      <c r="AY138" s="17" t="s">
        <v>241</v>
      </c>
      <c r="BE138" s="203">
        <f t="shared" si="4"/>
        <v>24786.03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24786.03</v>
      </c>
      <c r="BL138" s="17" t="s">
        <v>5044</v>
      </c>
      <c r="BM138" s="202" t="s">
        <v>5265</v>
      </c>
    </row>
    <row r="139" spans="1:65" s="1" customFormat="1" ht="24.2" customHeight="1" x14ac:dyDescent="0.2">
      <c r="A139" s="34"/>
      <c r="B139" s="35"/>
      <c r="C139" s="191" t="s">
        <v>301</v>
      </c>
      <c r="D139" s="191" t="s">
        <v>243</v>
      </c>
      <c r="E139" s="192" t="s">
        <v>301</v>
      </c>
      <c r="F139" s="193" t="s">
        <v>5266</v>
      </c>
      <c r="G139" s="194" t="s">
        <v>295</v>
      </c>
      <c r="H139" s="195">
        <v>1</v>
      </c>
      <c r="I139" s="196">
        <v>1652.4</v>
      </c>
      <c r="J139" s="197">
        <f t="shared" si="0"/>
        <v>1652.4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5044</v>
      </c>
      <c r="AT139" s="202" t="s">
        <v>243</v>
      </c>
      <c r="AU139" s="202" t="s">
        <v>88</v>
      </c>
      <c r="AY139" s="17" t="s">
        <v>241</v>
      </c>
      <c r="BE139" s="203">
        <f t="shared" si="4"/>
        <v>1652.4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1652.4</v>
      </c>
      <c r="BL139" s="17" t="s">
        <v>5044</v>
      </c>
      <c r="BM139" s="202" t="s">
        <v>5267</v>
      </c>
    </row>
    <row r="140" spans="1:65" s="1" customFormat="1" ht="24.2" customHeight="1" x14ac:dyDescent="0.2">
      <c r="A140" s="34"/>
      <c r="B140" s="35"/>
      <c r="C140" s="191" t="s">
        <v>305</v>
      </c>
      <c r="D140" s="191" t="s">
        <v>243</v>
      </c>
      <c r="E140" s="192" t="s">
        <v>305</v>
      </c>
      <c r="F140" s="193" t="s">
        <v>5268</v>
      </c>
      <c r="G140" s="194" t="s">
        <v>295</v>
      </c>
      <c r="H140" s="195">
        <v>2</v>
      </c>
      <c r="I140" s="196">
        <v>2203.1999999999998</v>
      </c>
      <c r="J140" s="197">
        <f t="shared" si="0"/>
        <v>4406.3999999999996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5044</v>
      </c>
      <c r="AT140" s="202" t="s">
        <v>243</v>
      </c>
      <c r="AU140" s="202" t="s">
        <v>88</v>
      </c>
      <c r="AY140" s="17" t="s">
        <v>241</v>
      </c>
      <c r="BE140" s="203">
        <f t="shared" si="4"/>
        <v>4406.3999999999996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4406.3999999999996</v>
      </c>
      <c r="BL140" s="17" t="s">
        <v>5044</v>
      </c>
      <c r="BM140" s="202" t="s">
        <v>5269</v>
      </c>
    </row>
    <row r="141" spans="1:65" s="1" customFormat="1" ht="24.2" customHeight="1" x14ac:dyDescent="0.2">
      <c r="A141" s="34"/>
      <c r="B141" s="35"/>
      <c r="C141" s="191" t="s">
        <v>309</v>
      </c>
      <c r="D141" s="191" t="s">
        <v>243</v>
      </c>
      <c r="E141" s="192" t="s">
        <v>309</v>
      </c>
      <c r="F141" s="193" t="s">
        <v>5270</v>
      </c>
      <c r="G141" s="194" t="s">
        <v>295</v>
      </c>
      <c r="H141" s="195">
        <v>1</v>
      </c>
      <c r="I141" s="196">
        <v>55080.07</v>
      </c>
      <c r="J141" s="197">
        <f t="shared" si="0"/>
        <v>55080.07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5044</v>
      </c>
      <c r="AT141" s="202" t="s">
        <v>243</v>
      </c>
      <c r="AU141" s="202" t="s">
        <v>88</v>
      </c>
      <c r="AY141" s="17" t="s">
        <v>241</v>
      </c>
      <c r="BE141" s="203">
        <f t="shared" si="4"/>
        <v>55080.07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55080.07</v>
      </c>
      <c r="BL141" s="17" t="s">
        <v>5044</v>
      </c>
      <c r="BM141" s="202" t="s">
        <v>5271</v>
      </c>
    </row>
    <row r="142" spans="1:65" s="1" customFormat="1" ht="87.75" x14ac:dyDescent="0.2">
      <c r="A142" s="34"/>
      <c r="B142" s="35"/>
      <c r="C142" s="36"/>
      <c r="D142" s="211" t="s">
        <v>701</v>
      </c>
      <c r="E142" s="36"/>
      <c r="F142" s="249" t="s">
        <v>5272</v>
      </c>
      <c r="G142" s="36"/>
      <c r="H142" s="36"/>
      <c r="I142" s="206"/>
      <c r="J142" s="36"/>
      <c r="K142" s="36"/>
      <c r="L142" s="39"/>
      <c r="M142" s="207"/>
      <c r="N142" s="208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701</v>
      </c>
      <c r="AU142" s="17" t="s">
        <v>88</v>
      </c>
    </row>
    <row r="143" spans="1:65" s="1" customFormat="1" ht="33" customHeight="1" x14ac:dyDescent="0.2">
      <c r="A143" s="34"/>
      <c r="B143" s="35"/>
      <c r="C143" s="191" t="s">
        <v>316</v>
      </c>
      <c r="D143" s="191" t="s">
        <v>243</v>
      </c>
      <c r="E143" s="192" t="s">
        <v>316</v>
      </c>
      <c r="F143" s="193" t="s">
        <v>5273</v>
      </c>
      <c r="G143" s="194" t="s">
        <v>299</v>
      </c>
      <c r="H143" s="195">
        <v>1</v>
      </c>
      <c r="I143" s="196">
        <v>48195.06</v>
      </c>
      <c r="J143" s="197">
        <f>ROUND(I143*H143,2)</f>
        <v>48195.06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5044</v>
      </c>
      <c r="AT143" s="202" t="s">
        <v>243</v>
      </c>
      <c r="AU143" s="202" t="s">
        <v>88</v>
      </c>
      <c r="AY143" s="17" t="s">
        <v>241</v>
      </c>
      <c r="BE143" s="203">
        <f>IF(N143="základní",J143,0)</f>
        <v>48195.06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14</v>
      </c>
      <c r="BK143" s="203">
        <f>ROUND(I143*H143,2)</f>
        <v>48195.06</v>
      </c>
      <c r="BL143" s="17" t="s">
        <v>5044</v>
      </c>
      <c r="BM143" s="202" t="s">
        <v>5274</v>
      </c>
    </row>
    <row r="144" spans="1:65" s="1" customFormat="1" ht="117" x14ac:dyDescent="0.2">
      <c r="A144" s="34"/>
      <c r="B144" s="35"/>
      <c r="C144" s="36"/>
      <c r="D144" s="211" t="s">
        <v>701</v>
      </c>
      <c r="E144" s="36"/>
      <c r="F144" s="249" t="s">
        <v>5275</v>
      </c>
      <c r="G144" s="36"/>
      <c r="H144" s="36"/>
      <c r="I144" s="206"/>
      <c r="J144" s="36"/>
      <c r="K144" s="36"/>
      <c r="L144" s="39"/>
      <c r="M144" s="207"/>
      <c r="N144" s="208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701</v>
      </c>
      <c r="AU144" s="17" t="s">
        <v>88</v>
      </c>
    </row>
    <row r="145" spans="1:65" s="1" customFormat="1" ht="24.2" customHeight="1" x14ac:dyDescent="0.2">
      <c r="A145" s="34"/>
      <c r="B145" s="35"/>
      <c r="C145" s="191" t="s">
        <v>322</v>
      </c>
      <c r="D145" s="191" t="s">
        <v>243</v>
      </c>
      <c r="E145" s="192" t="s">
        <v>322</v>
      </c>
      <c r="F145" s="193" t="s">
        <v>5276</v>
      </c>
      <c r="G145" s="194" t="s">
        <v>299</v>
      </c>
      <c r="H145" s="195">
        <v>1</v>
      </c>
      <c r="I145" s="196">
        <v>27540.03</v>
      </c>
      <c r="J145" s="197">
        <f>ROUND(I145*H145,2)</f>
        <v>27540.03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5044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27540.03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27540.03</v>
      </c>
      <c r="BL145" s="17" t="s">
        <v>5044</v>
      </c>
      <c r="BM145" s="202" t="s">
        <v>5277</v>
      </c>
    </row>
    <row r="146" spans="1:65" s="1" customFormat="1" ht="68.25" x14ac:dyDescent="0.2">
      <c r="A146" s="34"/>
      <c r="B146" s="35"/>
      <c r="C146" s="36"/>
      <c r="D146" s="211" t="s">
        <v>701</v>
      </c>
      <c r="E146" s="36"/>
      <c r="F146" s="249" t="s">
        <v>5278</v>
      </c>
      <c r="G146" s="36"/>
      <c r="H146" s="36"/>
      <c r="I146" s="206"/>
      <c r="J146" s="36"/>
      <c r="K146" s="36"/>
      <c r="L146" s="39"/>
      <c r="M146" s="260"/>
      <c r="N146" s="261"/>
      <c r="O146" s="244"/>
      <c r="P146" s="244"/>
      <c r="Q146" s="244"/>
      <c r="R146" s="244"/>
      <c r="S146" s="244"/>
      <c r="T146" s="26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701</v>
      </c>
      <c r="AU146" s="17" t="s">
        <v>88</v>
      </c>
    </row>
    <row r="147" spans="1:65" s="1" customFormat="1" ht="6.95" customHeight="1" x14ac:dyDescent="0.2">
      <c r="A147" s="34"/>
      <c r="B147" s="54"/>
      <c r="C147" s="55"/>
      <c r="D147" s="55"/>
      <c r="E147" s="55"/>
      <c r="F147" s="55"/>
      <c r="G147" s="55"/>
      <c r="H147" s="55"/>
      <c r="I147" s="55"/>
      <c r="J147" s="55"/>
      <c r="K147" s="55"/>
      <c r="L147" s="39"/>
      <c r="M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</sheetData>
  <sheetProtection password="CC35" sheet="1" objects="1" scenarios="1" formatColumns="0" formatRows="0" autoFilter="0"/>
  <autoFilter ref="C125:K146" xr:uid="{00000000-0009-0000-0000-000015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57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176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5243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5280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ROUND(J127, 2)</f>
        <v>106407.42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ROUND((SUM(BE127:BE156)),  2)</f>
        <v>106407.42</v>
      </c>
      <c r="G37" s="34"/>
      <c r="H37" s="34"/>
      <c r="I37" s="130">
        <v>0.21</v>
      </c>
      <c r="J37" s="129">
        <f>ROUND(((SUM(BE127:BE156))*I37),  2)</f>
        <v>22345.56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ROUND((SUM(BF127:BF156)),  2)</f>
        <v>0</v>
      </c>
      <c r="G38" s="34"/>
      <c r="H38" s="34"/>
      <c r="I38" s="130">
        <v>0.15</v>
      </c>
      <c r="J38" s="129">
        <f>ROUND(((SUM(BF127:BF156))*I38),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ROUND((SUM(BG127:BG156)),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ROUND((SUM(BH127:BH156)),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ROUND((SUM(BI127:BI156)),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128752.98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5243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PS.02.2.1 - Elektročást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J127</f>
        <v>106407.42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1902</v>
      </c>
      <c r="E101" s="156"/>
      <c r="F101" s="156"/>
      <c r="G101" s="156"/>
      <c r="H101" s="156"/>
      <c r="I101" s="156"/>
      <c r="J101" s="157">
        <f>J128</f>
        <v>7983.95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2837</v>
      </c>
      <c r="E102" s="156"/>
      <c r="F102" s="156"/>
      <c r="G102" s="156"/>
      <c r="H102" s="156"/>
      <c r="I102" s="156"/>
      <c r="J102" s="157">
        <f>J137</f>
        <v>16031.08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2838</v>
      </c>
      <c r="E103" s="156"/>
      <c r="F103" s="156"/>
      <c r="G103" s="156"/>
      <c r="H103" s="156"/>
      <c r="I103" s="156"/>
      <c r="J103" s="157">
        <f>J146</f>
        <v>82392.39</v>
      </c>
      <c r="K103" s="154"/>
      <c r="L103" s="158"/>
    </row>
    <row r="104" spans="1:47" s="1" customFormat="1" ht="21.75" customHeight="1" x14ac:dyDescent="0.2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47" s="1" customFormat="1" ht="6.95" customHeight="1" x14ac:dyDescent="0.2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47" s="1" customFormat="1" ht="6.95" customHeight="1" x14ac:dyDescent="0.2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24.95" customHeight="1" x14ac:dyDescent="0.2">
      <c r="A110" s="34"/>
      <c r="B110" s="35"/>
      <c r="C110" s="23" t="s">
        <v>226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6.95" customHeight="1" x14ac:dyDescent="0.2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 x14ac:dyDescent="0.2">
      <c r="A112" s="34"/>
      <c r="B112" s="35"/>
      <c r="C112" s="29" t="s">
        <v>16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26.25" customHeight="1" x14ac:dyDescent="0.2">
      <c r="A113" s="34"/>
      <c r="B113" s="35"/>
      <c r="C113" s="36"/>
      <c r="D113" s="36"/>
      <c r="E113" s="345" t="str">
        <f>E7</f>
        <v>Zaječov rozšíření a intenzifikace ČOV Horní Kváň - kanalizace a vodovod</v>
      </c>
      <c r="F113" s="346"/>
      <c r="G113" s="346"/>
      <c r="H113" s="34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ht="12" customHeight="1" x14ac:dyDescent="0.2">
      <c r="B114" s="21"/>
      <c r="C114" s="29" t="s">
        <v>211</v>
      </c>
      <c r="D114" s="22"/>
      <c r="E114" s="22"/>
      <c r="F114" s="22"/>
      <c r="G114" s="22"/>
      <c r="H114" s="22"/>
      <c r="I114" s="22"/>
      <c r="J114" s="22"/>
      <c r="K114" s="22"/>
      <c r="L114" s="20"/>
    </row>
    <row r="115" spans="1:63" ht="16.5" customHeight="1" x14ac:dyDescent="0.2">
      <c r="B115" s="21"/>
      <c r="C115" s="22"/>
      <c r="D115" s="22"/>
      <c r="E115" s="345" t="s">
        <v>5035</v>
      </c>
      <c r="F115" s="319"/>
      <c r="G115" s="319"/>
      <c r="H115" s="319"/>
      <c r="I115" s="22"/>
      <c r="J115" s="22"/>
      <c r="K115" s="22"/>
      <c r="L115" s="20"/>
    </row>
    <row r="116" spans="1:63" ht="12" customHeight="1" x14ac:dyDescent="0.2">
      <c r="B116" s="21"/>
      <c r="C116" s="29" t="s">
        <v>213</v>
      </c>
      <c r="D116" s="22"/>
      <c r="E116" s="22"/>
      <c r="F116" s="22"/>
      <c r="G116" s="22"/>
      <c r="H116" s="22"/>
      <c r="I116" s="22"/>
      <c r="J116" s="22"/>
      <c r="K116" s="22"/>
      <c r="L116" s="20"/>
    </row>
    <row r="117" spans="1:63" s="1" customFormat="1" ht="16.5" customHeight="1" x14ac:dyDescent="0.2">
      <c r="A117" s="34"/>
      <c r="B117" s="35"/>
      <c r="C117" s="36"/>
      <c r="D117" s="36"/>
      <c r="E117" s="347" t="s">
        <v>5243</v>
      </c>
      <c r="F117" s="348"/>
      <c r="G117" s="348"/>
      <c r="H117" s="348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2" customHeight="1" x14ac:dyDescent="0.2">
      <c r="A118" s="34"/>
      <c r="B118" s="35"/>
      <c r="C118" s="29" t="s">
        <v>5279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16.5" customHeight="1" x14ac:dyDescent="0.2">
      <c r="A119" s="34"/>
      <c r="B119" s="35"/>
      <c r="C119" s="36"/>
      <c r="D119" s="36"/>
      <c r="E119" s="334" t="str">
        <f>E13</f>
        <v>PS.02.2.1 - Elektročást</v>
      </c>
      <c r="F119" s="348"/>
      <c r="G119" s="348"/>
      <c r="H119" s="348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6.95" customHeight="1" x14ac:dyDescent="0.2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12" customHeight="1" x14ac:dyDescent="0.2">
      <c r="A121" s="34"/>
      <c r="B121" s="35"/>
      <c r="C121" s="29" t="s">
        <v>20</v>
      </c>
      <c r="D121" s="36"/>
      <c r="E121" s="36"/>
      <c r="F121" s="27" t="str">
        <f>F16</f>
        <v>obec Zaječov, místní část Kvaň, Nová Ves</v>
      </c>
      <c r="G121" s="36"/>
      <c r="H121" s="36"/>
      <c r="I121" s="29" t="s">
        <v>22</v>
      </c>
      <c r="J121" s="66" t="str">
        <f>IF(J16="","",J16)</f>
        <v>18. 8. 2021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6.95" customHeight="1" x14ac:dyDescent="0.2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54.4" customHeight="1" x14ac:dyDescent="0.2">
      <c r="A123" s="34"/>
      <c r="B123" s="35"/>
      <c r="C123" s="29" t="s">
        <v>24</v>
      </c>
      <c r="D123" s="36"/>
      <c r="E123" s="36"/>
      <c r="F123" s="27" t="str">
        <f>E19</f>
        <v>Obec Zaječov, Zaječov 265, 267 63 Zaječov</v>
      </c>
      <c r="G123" s="36"/>
      <c r="H123" s="36"/>
      <c r="I123" s="29" t="s">
        <v>32</v>
      </c>
      <c r="J123" s="32" t="str">
        <f>E25</f>
        <v>PIK VÍTEK s.r.o.,Kořenského 1025/7, 150 00 Praha 5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5.2" customHeight="1" x14ac:dyDescent="0.2">
      <c r="A124" s="34"/>
      <c r="B124" s="35"/>
      <c r="C124" s="29" t="s">
        <v>30</v>
      </c>
      <c r="D124" s="36"/>
      <c r="E124" s="36"/>
      <c r="F124" s="27" t="str">
        <f>IF(E22="","",E22)</f>
        <v>Vyplň údaj</v>
      </c>
      <c r="G124" s="36"/>
      <c r="H124" s="36"/>
      <c r="I124" s="29" t="s">
        <v>37</v>
      </c>
      <c r="J124" s="32" t="str">
        <f>E28</f>
        <v xml:space="preserve"> 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" customFormat="1" ht="10.3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0" customFormat="1" ht="29.25" customHeight="1" x14ac:dyDescent="0.2">
      <c r="A126" s="164"/>
      <c r="B126" s="165"/>
      <c r="C126" s="166" t="s">
        <v>227</v>
      </c>
      <c r="D126" s="167" t="s">
        <v>65</v>
      </c>
      <c r="E126" s="167" t="s">
        <v>61</v>
      </c>
      <c r="F126" s="167" t="s">
        <v>62</v>
      </c>
      <c r="G126" s="167" t="s">
        <v>228</v>
      </c>
      <c r="H126" s="167" t="s">
        <v>229</v>
      </c>
      <c r="I126" s="167" t="s">
        <v>230</v>
      </c>
      <c r="J126" s="167" t="s">
        <v>219</v>
      </c>
      <c r="K126" s="168" t="s">
        <v>231</v>
      </c>
      <c r="L126" s="169"/>
      <c r="M126" s="75" t="s">
        <v>1</v>
      </c>
      <c r="N126" s="76" t="s">
        <v>44</v>
      </c>
      <c r="O126" s="76" t="s">
        <v>232</v>
      </c>
      <c r="P126" s="76" t="s">
        <v>233</v>
      </c>
      <c r="Q126" s="76" t="s">
        <v>234</v>
      </c>
      <c r="R126" s="76" t="s">
        <v>235</v>
      </c>
      <c r="S126" s="76" t="s">
        <v>236</v>
      </c>
      <c r="T126" s="77" t="s">
        <v>237</v>
      </c>
      <c r="U126" s="164"/>
      <c r="V126" s="164"/>
      <c r="W126" s="164"/>
      <c r="X126" s="164"/>
      <c r="Y126" s="164"/>
      <c r="Z126" s="164"/>
      <c r="AA126" s="164"/>
      <c r="AB126" s="164"/>
      <c r="AC126" s="164"/>
      <c r="AD126" s="164"/>
      <c r="AE126" s="164"/>
    </row>
    <row r="127" spans="1:63" s="1" customFormat="1" ht="22.9" customHeight="1" x14ac:dyDescent="0.25">
      <c r="A127" s="34"/>
      <c r="B127" s="35"/>
      <c r="C127" s="82" t="s">
        <v>238</v>
      </c>
      <c r="D127" s="36"/>
      <c r="E127" s="36"/>
      <c r="F127" s="36"/>
      <c r="G127" s="36"/>
      <c r="H127" s="36"/>
      <c r="I127" s="36"/>
      <c r="J127" s="170">
        <f>BK127</f>
        <v>106407.42</v>
      </c>
      <c r="K127" s="36"/>
      <c r="L127" s="39"/>
      <c r="M127" s="78"/>
      <c r="N127" s="171"/>
      <c r="O127" s="79"/>
      <c r="P127" s="172">
        <f>P128+P137+P146</f>
        <v>0</v>
      </c>
      <c r="Q127" s="79"/>
      <c r="R127" s="172">
        <f>R128+R137+R146</f>
        <v>0</v>
      </c>
      <c r="S127" s="79"/>
      <c r="T127" s="173">
        <f>T128+T137+T146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7" t="s">
        <v>79</v>
      </c>
      <c r="AU127" s="17" t="s">
        <v>221</v>
      </c>
      <c r="BK127" s="174">
        <f>BK128+BK137+BK146</f>
        <v>106407.42</v>
      </c>
    </row>
    <row r="128" spans="1:63" s="11" customFormat="1" ht="25.9" customHeight="1" x14ac:dyDescent="0.2">
      <c r="B128" s="175"/>
      <c r="C128" s="176"/>
      <c r="D128" s="177" t="s">
        <v>79</v>
      </c>
      <c r="E128" s="178" t="s">
        <v>2059</v>
      </c>
      <c r="F128" s="178" t="s">
        <v>2060</v>
      </c>
      <c r="G128" s="176"/>
      <c r="H128" s="176"/>
      <c r="I128" s="179"/>
      <c r="J128" s="180">
        <f>BK128</f>
        <v>7983.95</v>
      </c>
      <c r="K128" s="176"/>
      <c r="L128" s="181"/>
      <c r="M128" s="182"/>
      <c r="N128" s="183"/>
      <c r="O128" s="183"/>
      <c r="P128" s="184">
        <f>SUM(P129:P136)</f>
        <v>0</v>
      </c>
      <c r="Q128" s="183"/>
      <c r="R128" s="184">
        <f>SUM(R129:R136)</f>
        <v>0</v>
      </c>
      <c r="S128" s="183"/>
      <c r="T128" s="185">
        <f>SUM(T129:T136)</f>
        <v>0</v>
      </c>
      <c r="AR128" s="186" t="s">
        <v>14</v>
      </c>
      <c r="AT128" s="187" t="s">
        <v>79</v>
      </c>
      <c r="AU128" s="187" t="s">
        <v>80</v>
      </c>
      <c r="AY128" s="186" t="s">
        <v>241</v>
      </c>
      <c r="BK128" s="188">
        <f>SUM(BK129:BK136)</f>
        <v>7983.95</v>
      </c>
    </row>
    <row r="129" spans="1:65" s="1" customFormat="1" ht="16.5" customHeight="1" x14ac:dyDescent="0.2">
      <c r="A129" s="34"/>
      <c r="B129" s="35"/>
      <c r="C129" s="191" t="s">
        <v>14</v>
      </c>
      <c r="D129" s="191" t="s">
        <v>243</v>
      </c>
      <c r="E129" s="192" t="s">
        <v>2061</v>
      </c>
      <c r="F129" s="193" t="s">
        <v>2062</v>
      </c>
      <c r="G129" s="194" t="s">
        <v>289</v>
      </c>
      <c r="H129" s="195">
        <v>10</v>
      </c>
      <c r="I129" s="196">
        <v>55.08</v>
      </c>
      <c r="J129" s="197">
        <f t="shared" ref="J129:J136" si="0">ROUND(I129*H129,2)</f>
        <v>550.79999999999995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 t="shared" ref="P129:P136" si="1">O129*H129</f>
        <v>0</v>
      </c>
      <c r="Q129" s="200">
        <v>0</v>
      </c>
      <c r="R129" s="200">
        <f t="shared" ref="R129:R136" si="2">Q129*H129</f>
        <v>0</v>
      </c>
      <c r="S129" s="200">
        <v>0</v>
      </c>
      <c r="T129" s="201">
        <f t="shared" ref="T129:T136" si="3"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175</v>
      </c>
      <c r="AT129" s="202" t="s">
        <v>243</v>
      </c>
      <c r="AU129" s="202" t="s">
        <v>14</v>
      </c>
      <c r="AY129" s="17" t="s">
        <v>241</v>
      </c>
      <c r="BE129" s="203">
        <f t="shared" ref="BE129:BE136" si="4">IF(N129="základní",J129,0)</f>
        <v>550.79999999999995</v>
      </c>
      <c r="BF129" s="203">
        <f t="shared" ref="BF129:BF136" si="5">IF(N129="snížená",J129,0)</f>
        <v>0</v>
      </c>
      <c r="BG129" s="203">
        <f t="shared" ref="BG129:BG136" si="6">IF(N129="zákl. přenesená",J129,0)</f>
        <v>0</v>
      </c>
      <c r="BH129" s="203">
        <f t="shared" ref="BH129:BH136" si="7">IF(N129="sníž. přenesená",J129,0)</f>
        <v>0</v>
      </c>
      <c r="BI129" s="203">
        <f t="shared" ref="BI129:BI136" si="8">IF(N129="nulová",J129,0)</f>
        <v>0</v>
      </c>
      <c r="BJ129" s="17" t="s">
        <v>14</v>
      </c>
      <c r="BK129" s="203">
        <f t="shared" ref="BK129:BK136" si="9">ROUND(I129*H129,2)</f>
        <v>550.79999999999995</v>
      </c>
      <c r="BL129" s="17" t="s">
        <v>175</v>
      </c>
      <c r="BM129" s="202" t="s">
        <v>5281</v>
      </c>
    </row>
    <row r="130" spans="1:65" s="1" customFormat="1" ht="16.5" customHeight="1" x14ac:dyDescent="0.2">
      <c r="A130" s="34"/>
      <c r="B130" s="35"/>
      <c r="C130" s="191" t="s">
        <v>88</v>
      </c>
      <c r="D130" s="191" t="s">
        <v>243</v>
      </c>
      <c r="E130" s="192" t="s">
        <v>2068</v>
      </c>
      <c r="F130" s="193" t="s">
        <v>2069</v>
      </c>
      <c r="G130" s="194" t="s">
        <v>289</v>
      </c>
      <c r="H130" s="195">
        <v>15</v>
      </c>
      <c r="I130" s="196">
        <v>190.03</v>
      </c>
      <c r="J130" s="197">
        <f t="shared" si="0"/>
        <v>2850.45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si="1"/>
        <v>0</v>
      </c>
      <c r="Q130" s="200">
        <v>0</v>
      </c>
      <c r="R130" s="200">
        <f t="shared" si="2"/>
        <v>0</v>
      </c>
      <c r="S130" s="200">
        <v>0</v>
      </c>
      <c r="T130" s="201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14</v>
      </c>
      <c r="AY130" s="17" t="s">
        <v>241</v>
      </c>
      <c r="BE130" s="203">
        <f t="shared" si="4"/>
        <v>2850.45</v>
      </c>
      <c r="BF130" s="203">
        <f t="shared" si="5"/>
        <v>0</v>
      </c>
      <c r="BG130" s="203">
        <f t="shared" si="6"/>
        <v>0</v>
      </c>
      <c r="BH130" s="203">
        <f t="shared" si="7"/>
        <v>0</v>
      </c>
      <c r="BI130" s="203">
        <f t="shared" si="8"/>
        <v>0</v>
      </c>
      <c r="BJ130" s="17" t="s">
        <v>14</v>
      </c>
      <c r="BK130" s="203">
        <f t="shared" si="9"/>
        <v>2850.45</v>
      </c>
      <c r="BL130" s="17" t="s">
        <v>175</v>
      </c>
      <c r="BM130" s="202" t="s">
        <v>5282</v>
      </c>
    </row>
    <row r="131" spans="1:65" s="1" customFormat="1" ht="16.5" customHeight="1" x14ac:dyDescent="0.2">
      <c r="A131" s="34"/>
      <c r="B131" s="35"/>
      <c r="C131" s="191" t="s">
        <v>96</v>
      </c>
      <c r="D131" s="191" t="s">
        <v>243</v>
      </c>
      <c r="E131" s="192" t="s">
        <v>2071</v>
      </c>
      <c r="F131" s="193" t="s">
        <v>2072</v>
      </c>
      <c r="G131" s="194" t="s">
        <v>289</v>
      </c>
      <c r="H131" s="195">
        <v>10</v>
      </c>
      <c r="I131" s="196">
        <v>190.03</v>
      </c>
      <c r="J131" s="197">
        <f t="shared" si="0"/>
        <v>1900.3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si="4"/>
        <v>1900.3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1900.3</v>
      </c>
      <c r="BL131" s="17" t="s">
        <v>175</v>
      </c>
      <c r="BM131" s="202" t="s">
        <v>5283</v>
      </c>
    </row>
    <row r="132" spans="1:65" s="1" customFormat="1" ht="16.5" customHeight="1" x14ac:dyDescent="0.2">
      <c r="A132" s="34"/>
      <c r="B132" s="35"/>
      <c r="C132" s="191" t="s">
        <v>175</v>
      </c>
      <c r="D132" s="191" t="s">
        <v>243</v>
      </c>
      <c r="E132" s="192" t="s">
        <v>2074</v>
      </c>
      <c r="F132" s="193" t="s">
        <v>2075</v>
      </c>
      <c r="G132" s="194" t="s">
        <v>2066</v>
      </c>
      <c r="H132" s="195">
        <v>30</v>
      </c>
      <c r="I132" s="196">
        <v>19.28</v>
      </c>
      <c r="J132" s="197">
        <f t="shared" si="0"/>
        <v>578.4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578.4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578.4</v>
      </c>
      <c r="BL132" s="17" t="s">
        <v>175</v>
      </c>
      <c r="BM132" s="202" t="s">
        <v>5284</v>
      </c>
    </row>
    <row r="133" spans="1:65" s="1" customFormat="1" ht="16.5" customHeight="1" x14ac:dyDescent="0.2">
      <c r="A133" s="34"/>
      <c r="B133" s="35"/>
      <c r="C133" s="191" t="s">
        <v>269</v>
      </c>
      <c r="D133" s="191" t="s">
        <v>243</v>
      </c>
      <c r="E133" s="192" t="s">
        <v>2146</v>
      </c>
      <c r="F133" s="193" t="s">
        <v>2147</v>
      </c>
      <c r="G133" s="194" t="s">
        <v>289</v>
      </c>
      <c r="H133" s="195">
        <v>5</v>
      </c>
      <c r="I133" s="196">
        <v>36.35</v>
      </c>
      <c r="J133" s="197">
        <f t="shared" si="0"/>
        <v>181.75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181.75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181.75</v>
      </c>
      <c r="BL133" s="17" t="s">
        <v>175</v>
      </c>
      <c r="BM133" s="202" t="s">
        <v>5285</v>
      </c>
    </row>
    <row r="134" spans="1:65" s="1" customFormat="1" ht="16.5" customHeight="1" x14ac:dyDescent="0.2">
      <c r="A134" s="34"/>
      <c r="B134" s="35"/>
      <c r="C134" s="191" t="s">
        <v>277</v>
      </c>
      <c r="D134" s="191" t="s">
        <v>243</v>
      </c>
      <c r="E134" s="192" t="s">
        <v>2149</v>
      </c>
      <c r="F134" s="193" t="s">
        <v>2150</v>
      </c>
      <c r="G134" s="194" t="s">
        <v>289</v>
      </c>
      <c r="H134" s="195">
        <v>10</v>
      </c>
      <c r="I134" s="196">
        <v>36.35</v>
      </c>
      <c r="J134" s="197">
        <f t="shared" si="0"/>
        <v>363.5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363.5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363.5</v>
      </c>
      <c r="BL134" s="17" t="s">
        <v>175</v>
      </c>
      <c r="BM134" s="202" t="s">
        <v>5286</v>
      </c>
    </row>
    <row r="135" spans="1:65" s="1" customFormat="1" ht="16.5" customHeight="1" x14ac:dyDescent="0.2">
      <c r="A135" s="34"/>
      <c r="B135" s="35"/>
      <c r="C135" s="191" t="s">
        <v>286</v>
      </c>
      <c r="D135" s="191" t="s">
        <v>243</v>
      </c>
      <c r="E135" s="192" t="s">
        <v>5287</v>
      </c>
      <c r="F135" s="193" t="s">
        <v>5288</v>
      </c>
      <c r="G135" s="194" t="s">
        <v>289</v>
      </c>
      <c r="H135" s="195">
        <v>5</v>
      </c>
      <c r="I135" s="196">
        <v>36.35</v>
      </c>
      <c r="J135" s="197">
        <f t="shared" si="0"/>
        <v>181.75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181.75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181.75</v>
      </c>
      <c r="BL135" s="17" t="s">
        <v>175</v>
      </c>
      <c r="BM135" s="202" t="s">
        <v>5289</v>
      </c>
    </row>
    <row r="136" spans="1:65" s="1" customFormat="1" ht="16.5" customHeight="1" x14ac:dyDescent="0.2">
      <c r="A136" s="34"/>
      <c r="B136" s="35"/>
      <c r="C136" s="191" t="s">
        <v>292</v>
      </c>
      <c r="D136" s="191" t="s">
        <v>243</v>
      </c>
      <c r="E136" s="192" t="s">
        <v>2152</v>
      </c>
      <c r="F136" s="193" t="s">
        <v>5290</v>
      </c>
      <c r="G136" s="194" t="s">
        <v>2066</v>
      </c>
      <c r="H136" s="195">
        <v>1</v>
      </c>
      <c r="I136" s="196">
        <v>1377</v>
      </c>
      <c r="J136" s="197">
        <f t="shared" si="0"/>
        <v>1377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1377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1377</v>
      </c>
      <c r="BL136" s="17" t="s">
        <v>175</v>
      </c>
      <c r="BM136" s="202" t="s">
        <v>5291</v>
      </c>
    </row>
    <row r="137" spans="1:65" s="11" customFormat="1" ht="25.9" customHeight="1" x14ac:dyDescent="0.2">
      <c r="B137" s="175"/>
      <c r="C137" s="176"/>
      <c r="D137" s="177" t="s">
        <v>79</v>
      </c>
      <c r="E137" s="178" t="s">
        <v>2164</v>
      </c>
      <c r="F137" s="178" t="s">
        <v>2871</v>
      </c>
      <c r="G137" s="176"/>
      <c r="H137" s="176"/>
      <c r="I137" s="179"/>
      <c r="J137" s="180">
        <f>BK137</f>
        <v>16031.08</v>
      </c>
      <c r="K137" s="176"/>
      <c r="L137" s="181"/>
      <c r="M137" s="182"/>
      <c r="N137" s="183"/>
      <c r="O137" s="183"/>
      <c r="P137" s="184">
        <f>SUM(P138:P145)</f>
        <v>0</v>
      </c>
      <c r="Q137" s="183"/>
      <c r="R137" s="184">
        <f>SUM(R138:R145)</f>
        <v>0</v>
      </c>
      <c r="S137" s="183"/>
      <c r="T137" s="185">
        <f>SUM(T138:T145)</f>
        <v>0</v>
      </c>
      <c r="AR137" s="186" t="s">
        <v>14</v>
      </c>
      <c r="AT137" s="187" t="s">
        <v>79</v>
      </c>
      <c r="AU137" s="187" t="s">
        <v>80</v>
      </c>
      <c r="AY137" s="186" t="s">
        <v>241</v>
      </c>
      <c r="BK137" s="188">
        <f>SUM(BK138:BK145)</f>
        <v>16031.08</v>
      </c>
    </row>
    <row r="138" spans="1:65" s="1" customFormat="1" ht="16.5" customHeight="1" x14ac:dyDescent="0.2">
      <c r="A138" s="34"/>
      <c r="B138" s="35"/>
      <c r="C138" s="191" t="s">
        <v>275</v>
      </c>
      <c r="D138" s="191" t="s">
        <v>243</v>
      </c>
      <c r="E138" s="192" t="s">
        <v>2166</v>
      </c>
      <c r="F138" s="193" t="s">
        <v>2167</v>
      </c>
      <c r="G138" s="194" t="s">
        <v>289</v>
      </c>
      <c r="H138" s="195">
        <v>10</v>
      </c>
      <c r="I138" s="196">
        <v>144.46</v>
      </c>
      <c r="J138" s="197">
        <f t="shared" ref="J138:J145" si="10">ROUND(I138*H138,2)</f>
        <v>1444.6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ref="P138:P145" si="11">O138*H138</f>
        <v>0</v>
      </c>
      <c r="Q138" s="200">
        <v>0</v>
      </c>
      <c r="R138" s="200">
        <f t="shared" ref="R138:R145" si="12">Q138*H138</f>
        <v>0</v>
      </c>
      <c r="S138" s="200">
        <v>0</v>
      </c>
      <c r="T138" s="201">
        <f t="shared" ref="T138:T145" si="13"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ref="BE138:BE145" si="14">IF(N138="základní",J138,0)</f>
        <v>1444.6</v>
      </c>
      <c r="BF138" s="203">
        <f t="shared" ref="BF138:BF145" si="15">IF(N138="snížená",J138,0)</f>
        <v>0</v>
      </c>
      <c r="BG138" s="203">
        <f t="shared" ref="BG138:BG145" si="16">IF(N138="zákl. přenesená",J138,0)</f>
        <v>0</v>
      </c>
      <c r="BH138" s="203">
        <f t="shared" ref="BH138:BH145" si="17">IF(N138="sníž. přenesená",J138,0)</f>
        <v>0</v>
      </c>
      <c r="BI138" s="203">
        <f t="shared" ref="BI138:BI145" si="18">IF(N138="nulová",J138,0)</f>
        <v>0</v>
      </c>
      <c r="BJ138" s="17" t="s">
        <v>14</v>
      </c>
      <c r="BK138" s="203">
        <f t="shared" ref="BK138:BK145" si="19">ROUND(I138*H138,2)</f>
        <v>1444.6</v>
      </c>
      <c r="BL138" s="17" t="s">
        <v>175</v>
      </c>
      <c r="BM138" s="202" t="s">
        <v>5292</v>
      </c>
    </row>
    <row r="139" spans="1:65" s="1" customFormat="1" ht="24.2" customHeight="1" x14ac:dyDescent="0.2">
      <c r="A139" s="34"/>
      <c r="B139" s="35"/>
      <c r="C139" s="191" t="s">
        <v>301</v>
      </c>
      <c r="D139" s="191" t="s">
        <v>243</v>
      </c>
      <c r="E139" s="192" t="s">
        <v>2175</v>
      </c>
      <c r="F139" s="193" t="s">
        <v>2176</v>
      </c>
      <c r="G139" s="194" t="s">
        <v>289</v>
      </c>
      <c r="H139" s="195">
        <v>15</v>
      </c>
      <c r="I139" s="196">
        <v>470.95</v>
      </c>
      <c r="J139" s="197">
        <f t="shared" si="10"/>
        <v>7064.25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1"/>
        <v>0</v>
      </c>
      <c r="Q139" s="200">
        <v>0</v>
      </c>
      <c r="R139" s="200">
        <f t="shared" si="12"/>
        <v>0</v>
      </c>
      <c r="S139" s="200">
        <v>0</v>
      </c>
      <c r="T139" s="201">
        <f t="shared" si="1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14"/>
        <v>7064.25</v>
      </c>
      <c r="BF139" s="203">
        <f t="shared" si="15"/>
        <v>0</v>
      </c>
      <c r="BG139" s="203">
        <f t="shared" si="16"/>
        <v>0</v>
      </c>
      <c r="BH139" s="203">
        <f t="shared" si="17"/>
        <v>0</v>
      </c>
      <c r="BI139" s="203">
        <f t="shared" si="18"/>
        <v>0</v>
      </c>
      <c r="BJ139" s="17" t="s">
        <v>14</v>
      </c>
      <c r="BK139" s="203">
        <f t="shared" si="19"/>
        <v>7064.25</v>
      </c>
      <c r="BL139" s="17" t="s">
        <v>175</v>
      </c>
      <c r="BM139" s="202" t="s">
        <v>5293</v>
      </c>
    </row>
    <row r="140" spans="1:65" s="1" customFormat="1" ht="24.2" customHeight="1" x14ac:dyDescent="0.2">
      <c r="A140" s="34"/>
      <c r="B140" s="35"/>
      <c r="C140" s="191" t="s">
        <v>305</v>
      </c>
      <c r="D140" s="191" t="s">
        <v>243</v>
      </c>
      <c r="E140" s="192" t="s">
        <v>2178</v>
      </c>
      <c r="F140" s="193" t="s">
        <v>2179</v>
      </c>
      <c r="G140" s="194" t="s">
        <v>289</v>
      </c>
      <c r="H140" s="195">
        <v>10</v>
      </c>
      <c r="I140" s="196">
        <v>505.22</v>
      </c>
      <c r="J140" s="197">
        <f t="shared" si="10"/>
        <v>5052.2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1"/>
        <v>0</v>
      </c>
      <c r="Q140" s="200">
        <v>0</v>
      </c>
      <c r="R140" s="200">
        <f t="shared" si="12"/>
        <v>0</v>
      </c>
      <c r="S140" s="200">
        <v>0</v>
      </c>
      <c r="T140" s="201">
        <f t="shared" si="1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14"/>
        <v>5052.2</v>
      </c>
      <c r="BF140" s="203">
        <f t="shared" si="15"/>
        <v>0</v>
      </c>
      <c r="BG140" s="203">
        <f t="shared" si="16"/>
        <v>0</v>
      </c>
      <c r="BH140" s="203">
        <f t="shared" si="17"/>
        <v>0</v>
      </c>
      <c r="BI140" s="203">
        <f t="shared" si="18"/>
        <v>0</v>
      </c>
      <c r="BJ140" s="17" t="s">
        <v>14</v>
      </c>
      <c r="BK140" s="203">
        <f t="shared" si="19"/>
        <v>5052.2</v>
      </c>
      <c r="BL140" s="17" t="s">
        <v>175</v>
      </c>
      <c r="BM140" s="202" t="s">
        <v>5294</v>
      </c>
    </row>
    <row r="141" spans="1:65" s="1" customFormat="1" ht="16.5" customHeight="1" x14ac:dyDescent="0.2">
      <c r="A141" s="34"/>
      <c r="B141" s="35"/>
      <c r="C141" s="191" t="s">
        <v>309</v>
      </c>
      <c r="D141" s="191" t="s">
        <v>243</v>
      </c>
      <c r="E141" s="192" t="s">
        <v>5295</v>
      </c>
      <c r="F141" s="193" t="s">
        <v>5296</v>
      </c>
      <c r="G141" s="194" t="s">
        <v>289</v>
      </c>
      <c r="H141" s="195">
        <v>5</v>
      </c>
      <c r="I141" s="196">
        <v>35.49</v>
      </c>
      <c r="J141" s="197">
        <f t="shared" si="10"/>
        <v>177.45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1"/>
        <v>0</v>
      </c>
      <c r="Q141" s="200">
        <v>0</v>
      </c>
      <c r="R141" s="200">
        <f t="shared" si="12"/>
        <v>0</v>
      </c>
      <c r="S141" s="200">
        <v>0</v>
      </c>
      <c r="T141" s="201">
        <f t="shared" si="1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14</v>
      </c>
      <c r="AY141" s="17" t="s">
        <v>241</v>
      </c>
      <c r="BE141" s="203">
        <f t="shared" si="14"/>
        <v>177.45</v>
      </c>
      <c r="BF141" s="203">
        <f t="shared" si="15"/>
        <v>0</v>
      </c>
      <c r="BG141" s="203">
        <f t="shared" si="16"/>
        <v>0</v>
      </c>
      <c r="BH141" s="203">
        <f t="shared" si="17"/>
        <v>0</v>
      </c>
      <c r="BI141" s="203">
        <f t="shared" si="18"/>
        <v>0</v>
      </c>
      <c r="BJ141" s="17" t="s">
        <v>14</v>
      </c>
      <c r="BK141" s="203">
        <f t="shared" si="19"/>
        <v>177.45</v>
      </c>
      <c r="BL141" s="17" t="s">
        <v>175</v>
      </c>
      <c r="BM141" s="202" t="s">
        <v>5297</v>
      </c>
    </row>
    <row r="142" spans="1:65" s="1" customFormat="1" ht="16.5" customHeight="1" x14ac:dyDescent="0.2">
      <c r="A142" s="34"/>
      <c r="B142" s="35"/>
      <c r="C142" s="191" t="s">
        <v>316</v>
      </c>
      <c r="D142" s="191" t="s">
        <v>243</v>
      </c>
      <c r="E142" s="192" t="s">
        <v>2265</v>
      </c>
      <c r="F142" s="193" t="s">
        <v>2266</v>
      </c>
      <c r="G142" s="194" t="s">
        <v>289</v>
      </c>
      <c r="H142" s="195">
        <v>5</v>
      </c>
      <c r="I142" s="196">
        <v>38.96</v>
      </c>
      <c r="J142" s="197">
        <f t="shared" si="10"/>
        <v>194.8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1"/>
        <v>0</v>
      </c>
      <c r="Q142" s="200">
        <v>0</v>
      </c>
      <c r="R142" s="200">
        <f t="shared" si="12"/>
        <v>0</v>
      </c>
      <c r="S142" s="200">
        <v>0</v>
      </c>
      <c r="T142" s="201">
        <f t="shared" si="1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si="14"/>
        <v>194.8</v>
      </c>
      <c r="BF142" s="203">
        <f t="shared" si="15"/>
        <v>0</v>
      </c>
      <c r="BG142" s="203">
        <f t="shared" si="16"/>
        <v>0</v>
      </c>
      <c r="BH142" s="203">
        <f t="shared" si="17"/>
        <v>0</v>
      </c>
      <c r="BI142" s="203">
        <f t="shared" si="18"/>
        <v>0</v>
      </c>
      <c r="BJ142" s="17" t="s">
        <v>14</v>
      </c>
      <c r="BK142" s="203">
        <f t="shared" si="19"/>
        <v>194.8</v>
      </c>
      <c r="BL142" s="17" t="s">
        <v>175</v>
      </c>
      <c r="BM142" s="202" t="s">
        <v>5298</v>
      </c>
    </row>
    <row r="143" spans="1:65" s="1" customFormat="1" ht="16.5" customHeight="1" x14ac:dyDescent="0.2">
      <c r="A143" s="34"/>
      <c r="B143" s="35"/>
      <c r="C143" s="191" t="s">
        <v>322</v>
      </c>
      <c r="D143" s="191" t="s">
        <v>243</v>
      </c>
      <c r="E143" s="192" t="s">
        <v>2268</v>
      </c>
      <c r="F143" s="193" t="s">
        <v>2269</v>
      </c>
      <c r="G143" s="194" t="s">
        <v>289</v>
      </c>
      <c r="H143" s="195">
        <v>10</v>
      </c>
      <c r="I143" s="196">
        <v>64.040000000000006</v>
      </c>
      <c r="J143" s="197">
        <f t="shared" si="10"/>
        <v>640.4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1"/>
        <v>0</v>
      </c>
      <c r="Q143" s="200">
        <v>0</v>
      </c>
      <c r="R143" s="200">
        <f t="shared" si="12"/>
        <v>0</v>
      </c>
      <c r="S143" s="200">
        <v>0</v>
      </c>
      <c r="T143" s="201">
        <f t="shared" si="1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14"/>
        <v>640.4</v>
      </c>
      <c r="BF143" s="203">
        <f t="shared" si="15"/>
        <v>0</v>
      </c>
      <c r="BG143" s="203">
        <f t="shared" si="16"/>
        <v>0</v>
      </c>
      <c r="BH143" s="203">
        <f t="shared" si="17"/>
        <v>0</v>
      </c>
      <c r="BI143" s="203">
        <f t="shared" si="18"/>
        <v>0</v>
      </c>
      <c r="BJ143" s="17" t="s">
        <v>14</v>
      </c>
      <c r="BK143" s="203">
        <f t="shared" si="19"/>
        <v>640.4</v>
      </c>
      <c r="BL143" s="17" t="s">
        <v>175</v>
      </c>
      <c r="BM143" s="202" t="s">
        <v>5299</v>
      </c>
    </row>
    <row r="144" spans="1:65" s="1" customFormat="1" ht="16.5" customHeight="1" x14ac:dyDescent="0.2">
      <c r="A144" s="34"/>
      <c r="B144" s="35"/>
      <c r="C144" s="191" t="s">
        <v>8</v>
      </c>
      <c r="D144" s="191" t="s">
        <v>243</v>
      </c>
      <c r="E144" s="192" t="s">
        <v>2286</v>
      </c>
      <c r="F144" s="193" t="s">
        <v>2287</v>
      </c>
      <c r="G144" s="194" t="s">
        <v>2288</v>
      </c>
      <c r="H144" s="263">
        <v>1</v>
      </c>
      <c r="I144" s="196">
        <v>728.68804721000004</v>
      </c>
      <c r="J144" s="197">
        <f t="shared" si="10"/>
        <v>728.69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1"/>
        <v>0</v>
      </c>
      <c r="Q144" s="200">
        <v>0</v>
      </c>
      <c r="R144" s="200">
        <f t="shared" si="12"/>
        <v>0</v>
      </c>
      <c r="S144" s="200">
        <v>0</v>
      </c>
      <c r="T144" s="201">
        <f t="shared" si="1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14</v>
      </c>
      <c r="AY144" s="17" t="s">
        <v>241</v>
      </c>
      <c r="BE144" s="203">
        <f t="shared" si="14"/>
        <v>728.69</v>
      </c>
      <c r="BF144" s="203">
        <f t="shared" si="15"/>
        <v>0</v>
      </c>
      <c r="BG144" s="203">
        <f t="shared" si="16"/>
        <v>0</v>
      </c>
      <c r="BH144" s="203">
        <f t="shared" si="17"/>
        <v>0</v>
      </c>
      <c r="BI144" s="203">
        <f t="shared" si="18"/>
        <v>0</v>
      </c>
      <c r="BJ144" s="17" t="s">
        <v>14</v>
      </c>
      <c r="BK144" s="203">
        <f t="shared" si="19"/>
        <v>728.69</v>
      </c>
      <c r="BL144" s="17" t="s">
        <v>175</v>
      </c>
      <c r="BM144" s="202" t="s">
        <v>5300</v>
      </c>
    </row>
    <row r="145" spans="1:65" s="1" customFormat="1" ht="16.5" customHeight="1" x14ac:dyDescent="0.2">
      <c r="A145" s="34"/>
      <c r="B145" s="35"/>
      <c r="C145" s="191" t="s">
        <v>332</v>
      </c>
      <c r="D145" s="191" t="s">
        <v>243</v>
      </c>
      <c r="E145" s="192" t="s">
        <v>2290</v>
      </c>
      <c r="F145" s="193" t="s">
        <v>2291</v>
      </c>
      <c r="G145" s="194" t="s">
        <v>2288</v>
      </c>
      <c r="H145" s="263">
        <v>1</v>
      </c>
      <c r="I145" s="196">
        <v>728.68804721000004</v>
      </c>
      <c r="J145" s="197">
        <f t="shared" si="10"/>
        <v>728.69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1"/>
        <v>0</v>
      </c>
      <c r="Q145" s="200">
        <v>0</v>
      </c>
      <c r="R145" s="200">
        <f t="shared" si="12"/>
        <v>0</v>
      </c>
      <c r="S145" s="200">
        <v>0</v>
      </c>
      <c r="T145" s="201">
        <f t="shared" si="1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si="14"/>
        <v>728.69</v>
      </c>
      <c r="BF145" s="203">
        <f t="shared" si="15"/>
        <v>0</v>
      </c>
      <c r="BG145" s="203">
        <f t="shared" si="16"/>
        <v>0</v>
      </c>
      <c r="BH145" s="203">
        <f t="shared" si="17"/>
        <v>0</v>
      </c>
      <c r="BI145" s="203">
        <f t="shared" si="18"/>
        <v>0</v>
      </c>
      <c r="BJ145" s="17" t="s">
        <v>14</v>
      </c>
      <c r="BK145" s="203">
        <f t="shared" si="19"/>
        <v>728.69</v>
      </c>
      <c r="BL145" s="17" t="s">
        <v>175</v>
      </c>
      <c r="BM145" s="202" t="s">
        <v>5301</v>
      </c>
    </row>
    <row r="146" spans="1:65" s="11" customFormat="1" ht="25.9" customHeight="1" x14ac:dyDescent="0.2">
      <c r="B146" s="175"/>
      <c r="C146" s="176"/>
      <c r="D146" s="177" t="s">
        <v>79</v>
      </c>
      <c r="E146" s="178" t="s">
        <v>2293</v>
      </c>
      <c r="F146" s="178" t="s">
        <v>2294</v>
      </c>
      <c r="G146" s="176"/>
      <c r="H146" s="176"/>
      <c r="I146" s="179"/>
      <c r="J146" s="180">
        <f>BK146</f>
        <v>82392.39</v>
      </c>
      <c r="K146" s="176"/>
      <c r="L146" s="181"/>
      <c r="M146" s="182"/>
      <c r="N146" s="183"/>
      <c r="O146" s="183"/>
      <c r="P146" s="184">
        <f>SUM(P147:P156)</f>
        <v>0</v>
      </c>
      <c r="Q146" s="183"/>
      <c r="R146" s="184">
        <f>SUM(R147:R156)</f>
        <v>0</v>
      </c>
      <c r="S146" s="183"/>
      <c r="T146" s="185">
        <f>SUM(T147:T156)</f>
        <v>0</v>
      </c>
      <c r="AR146" s="186" t="s">
        <v>14</v>
      </c>
      <c r="AT146" s="187" t="s">
        <v>79</v>
      </c>
      <c r="AU146" s="187" t="s">
        <v>80</v>
      </c>
      <c r="AY146" s="186" t="s">
        <v>241</v>
      </c>
      <c r="BK146" s="188">
        <f>SUM(BK147:BK156)</f>
        <v>82392.39</v>
      </c>
    </row>
    <row r="147" spans="1:65" s="1" customFormat="1" ht="16.5" customHeight="1" x14ac:dyDescent="0.2">
      <c r="A147" s="34"/>
      <c r="B147" s="35"/>
      <c r="C147" s="191" t="s">
        <v>337</v>
      </c>
      <c r="D147" s="191" t="s">
        <v>243</v>
      </c>
      <c r="E147" s="192" t="s">
        <v>2295</v>
      </c>
      <c r="F147" s="193" t="s">
        <v>2296</v>
      </c>
      <c r="G147" s="194" t="s">
        <v>2066</v>
      </c>
      <c r="H147" s="195">
        <v>1</v>
      </c>
      <c r="I147" s="196">
        <v>3098.25</v>
      </c>
      <c r="J147" s="197">
        <f t="shared" ref="J147:J156" si="20">ROUND(I147*H147,2)</f>
        <v>3098.25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ref="P147:P156" si="21">O147*H147</f>
        <v>0</v>
      </c>
      <c r="Q147" s="200">
        <v>0</v>
      </c>
      <c r="R147" s="200">
        <f t="shared" ref="R147:R156" si="22">Q147*H147</f>
        <v>0</v>
      </c>
      <c r="S147" s="200">
        <v>0</v>
      </c>
      <c r="T147" s="201">
        <f t="shared" ref="T147:T156" si="23"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ref="BE147:BE156" si="24">IF(N147="základní",J147,0)</f>
        <v>3098.25</v>
      </c>
      <c r="BF147" s="203">
        <f t="shared" ref="BF147:BF156" si="25">IF(N147="snížená",J147,0)</f>
        <v>0</v>
      </c>
      <c r="BG147" s="203">
        <f t="shared" ref="BG147:BG156" si="26">IF(N147="zákl. přenesená",J147,0)</f>
        <v>0</v>
      </c>
      <c r="BH147" s="203">
        <f t="shared" ref="BH147:BH156" si="27">IF(N147="sníž. přenesená",J147,0)</f>
        <v>0</v>
      </c>
      <c r="BI147" s="203">
        <f t="shared" ref="BI147:BI156" si="28">IF(N147="nulová",J147,0)</f>
        <v>0</v>
      </c>
      <c r="BJ147" s="17" t="s">
        <v>14</v>
      </c>
      <c r="BK147" s="203">
        <f t="shared" ref="BK147:BK156" si="29">ROUND(I147*H147,2)</f>
        <v>3098.25</v>
      </c>
      <c r="BL147" s="17" t="s">
        <v>175</v>
      </c>
      <c r="BM147" s="202" t="s">
        <v>5302</v>
      </c>
    </row>
    <row r="148" spans="1:65" s="1" customFormat="1" ht="24.2" customHeight="1" x14ac:dyDescent="0.2">
      <c r="A148" s="34"/>
      <c r="B148" s="35"/>
      <c r="C148" s="191" t="s">
        <v>342</v>
      </c>
      <c r="D148" s="191" t="s">
        <v>243</v>
      </c>
      <c r="E148" s="192" t="s">
        <v>2298</v>
      </c>
      <c r="F148" s="193" t="s">
        <v>2302</v>
      </c>
      <c r="G148" s="194" t="s">
        <v>2066</v>
      </c>
      <c r="H148" s="195">
        <v>1</v>
      </c>
      <c r="I148" s="196">
        <v>4957.21</v>
      </c>
      <c r="J148" s="197">
        <f t="shared" si="20"/>
        <v>4957.21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21"/>
        <v>0</v>
      </c>
      <c r="Q148" s="200">
        <v>0</v>
      </c>
      <c r="R148" s="200">
        <f t="shared" si="22"/>
        <v>0</v>
      </c>
      <c r="S148" s="200">
        <v>0</v>
      </c>
      <c r="T148" s="201">
        <f t="shared" si="2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24"/>
        <v>4957.21</v>
      </c>
      <c r="BF148" s="203">
        <f t="shared" si="25"/>
        <v>0</v>
      </c>
      <c r="BG148" s="203">
        <f t="shared" si="26"/>
        <v>0</v>
      </c>
      <c r="BH148" s="203">
        <f t="shared" si="27"/>
        <v>0</v>
      </c>
      <c r="BI148" s="203">
        <f t="shared" si="28"/>
        <v>0</v>
      </c>
      <c r="BJ148" s="17" t="s">
        <v>14</v>
      </c>
      <c r="BK148" s="203">
        <f t="shared" si="29"/>
        <v>4957.21</v>
      </c>
      <c r="BL148" s="17" t="s">
        <v>175</v>
      </c>
      <c r="BM148" s="202" t="s">
        <v>5303</v>
      </c>
    </row>
    <row r="149" spans="1:65" s="1" customFormat="1" ht="24.2" customHeight="1" x14ac:dyDescent="0.2">
      <c r="A149" s="34"/>
      <c r="B149" s="35"/>
      <c r="C149" s="191" t="s">
        <v>347</v>
      </c>
      <c r="D149" s="191" t="s">
        <v>243</v>
      </c>
      <c r="E149" s="192" t="s">
        <v>2301</v>
      </c>
      <c r="F149" s="193" t="s">
        <v>2306</v>
      </c>
      <c r="G149" s="194" t="s">
        <v>2066</v>
      </c>
      <c r="H149" s="195">
        <v>1</v>
      </c>
      <c r="I149" s="196">
        <v>5488.33</v>
      </c>
      <c r="J149" s="197">
        <f t="shared" si="20"/>
        <v>5488.33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21"/>
        <v>0</v>
      </c>
      <c r="Q149" s="200">
        <v>0</v>
      </c>
      <c r="R149" s="200">
        <f t="shared" si="22"/>
        <v>0</v>
      </c>
      <c r="S149" s="200">
        <v>0</v>
      </c>
      <c r="T149" s="201">
        <f t="shared" si="2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24"/>
        <v>5488.33</v>
      </c>
      <c r="BF149" s="203">
        <f t="shared" si="25"/>
        <v>0</v>
      </c>
      <c r="BG149" s="203">
        <f t="shared" si="26"/>
        <v>0</v>
      </c>
      <c r="BH149" s="203">
        <f t="shared" si="27"/>
        <v>0</v>
      </c>
      <c r="BI149" s="203">
        <f t="shared" si="28"/>
        <v>0</v>
      </c>
      <c r="BJ149" s="17" t="s">
        <v>14</v>
      </c>
      <c r="BK149" s="203">
        <f t="shared" si="29"/>
        <v>5488.33</v>
      </c>
      <c r="BL149" s="17" t="s">
        <v>175</v>
      </c>
      <c r="BM149" s="202" t="s">
        <v>5304</v>
      </c>
    </row>
    <row r="150" spans="1:65" s="1" customFormat="1" ht="21.75" customHeight="1" x14ac:dyDescent="0.2">
      <c r="A150" s="34"/>
      <c r="B150" s="35"/>
      <c r="C150" s="191" t="s">
        <v>352</v>
      </c>
      <c r="D150" s="191" t="s">
        <v>243</v>
      </c>
      <c r="E150" s="192" t="s">
        <v>2305</v>
      </c>
      <c r="F150" s="193" t="s">
        <v>5305</v>
      </c>
      <c r="G150" s="194" t="s">
        <v>2066</v>
      </c>
      <c r="H150" s="195">
        <v>1</v>
      </c>
      <c r="I150" s="196">
        <v>32531.56</v>
      </c>
      <c r="J150" s="197">
        <f t="shared" si="20"/>
        <v>32531.56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21"/>
        <v>0</v>
      </c>
      <c r="Q150" s="200">
        <v>0</v>
      </c>
      <c r="R150" s="200">
        <f t="shared" si="22"/>
        <v>0</v>
      </c>
      <c r="S150" s="200">
        <v>0</v>
      </c>
      <c r="T150" s="201">
        <f t="shared" si="2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24"/>
        <v>32531.56</v>
      </c>
      <c r="BF150" s="203">
        <f t="shared" si="25"/>
        <v>0</v>
      </c>
      <c r="BG150" s="203">
        <f t="shared" si="26"/>
        <v>0</v>
      </c>
      <c r="BH150" s="203">
        <f t="shared" si="27"/>
        <v>0</v>
      </c>
      <c r="BI150" s="203">
        <f t="shared" si="28"/>
        <v>0</v>
      </c>
      <c r="BJ150" s="17" t="s">
        <v>14</v>
      </c>
      <c r="BK150" s="203">
        <f t="shared" si="29"/>
        <v>32531.56</v>
      </c>
      <c r="BL150" s="17" t="s">
        <v>175</v>
      </c>
      <c r="BM150" s="202" t="s">
        <v>5306</v>
      </c>
    </row>
    <row r="151" spans="1:65" s="1" customFormat="1" ht="16.5" customHeight="1" x14ac:dyDescent="0.2">
      <c r="A151" s="34"/>
      <c r="B151" s="35"/>
      <c r="C151" s="191" t="s">
        <v>7</v>
      </c>
      <c r="D151" s="191" t="s">
        <v>243</v>
      </c>
      <c r="E151" s="192" t="s">
        <v>2309</v>
      </c>
      <c r="F151" s="193" t="s">
        <v>5307</v>
      </c>
      <c r="G151" s="194" t="s">
        <v>2066</v>
      </c>
      <c r="H151" s="195">
        <v>1</v>
      </c>
      <c r="I151" s="196">
        <v>3029.4</v>
      </c>
      <c r="J151" s="197">
        <f t="shared" si="20"/>
        <v>3029.4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21"/>
        <v>0</v>
      </c>
      <c r="Q151" s="200">
        <v>0</v>
      </c>
      <c r="R151" s="200">
        <f t="shared" si="22"/>
        <v>0</v>
      </c>
      <c r="S151" s="200">
        <v>0</v>
      </c>
      <c r="T151" s="201">
        <f t="shared" si="2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24"/>
        <v>3029.4</v>
      </c>
      <c r="BF151" s="203">
        <f t="shared" si="25"/>
        <v>0</v>
      </c>
      <c r="BG151" s="203">
        <f t="shared" si="26"/>
        <v>0</v>
      </c>
      <c r="BH151" s="203">
        <f t="shared" si="27"/>
        <v>0</v>
      </c>
      <c r="BI151" s="203">
        <f t="shared" si="28"/>
        <v>0</v>
      </c>
      <c r="BJ151" s="17" t="s">
        <v>14</v>
      </c>
      <c r="BK151" s="203">
        <f t="shared" si="29"/>
        <v>3029.4</v>
      </c>
      <c r="BL151" s="17" t="s">
        <v>175</v>
      </c>
      <c r="BM151" s="202" t="s">
        <v>5308</v>
      </c>
    </row>
    <row r="152" spans="1:65" s="1" customFormat="1" ht="16.5" customHeight="1" x14ac:dyDescent="0.2">
      <c r="A152" s="34"/>
      <c r="B152" s="35"/>
      <c r="C152" s="191" t="s">
        <v>361</v>
      </c>
      <c r="D152" s="191" t="s">
        <v>243</v>
      </c>
      <c r="E152" s="192" t="s">
        <v>2313</v>
      </c>
      <c r="F152" s="193" t="s">
        <v>2310</v>
      </c>
      <c r="G152" s="194" t="s">
        <v>2066</v>
      </c>
      <c r="H152" s="195">
        <v>1</v>
      </c>
      <c r="I152" s="196">
        <v>9644.52</v>
      </c>
      <c r="J152" s="197">
        <f t="shared" si="20"/>
        <v>9644.52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21"/>
        <v>0</v>
      </c>
      <c r="Q152" s="200">
        <v>0</v>
      </c>
      <c r="R152" s="200">
        <f t="shared" si="22"/>
        <v>0</v>
      </c>
      <c r="S152" s="200">
        <v>0</v>
      </c>
      <c r="T152" s="201">
        <f t="shared" si="2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14</v>
      </c>
      <c r="AY152" s="17" t="s">
        <v>241</v>
      </c>
      <c r="BE152" s="203">
        <f t="shared" si="24"/>
        <v>9644.52</v>
      </c>
      <c r="BF152" s="203">
        <f t="shared" si="25"/>
        <v>0</v>
      </c>
      <c r="BG152" s="203">
        <f t="shared" si="26"/>
        <v>0</v>
      </c>
      <c r="BH152" s="203">
        <f t="shared" si="27"/>
        <v>0</v>
      </c>
      <c r="BI152" s="203">
        <f t="shared" si="28"/>
        <v>0</v>
      </c>
      <c r="BJ152" s="17" t="s">
        <v>14</v>
      </c>
      <c r="BK152" s="203">
        <f t="shared" si="29"/>
        <v>9644.52</v>
      </c>
      <c r="BL152" s="17" t="s">
        <v>175</v>
      </c>
      <c r="BM152" s="202" t="s">
        <v>5309</v>
      </c>
    </row>
    <row r="153" spans="1:65" s="1" customFormat="1" ht="24.2" customHeight="1" x14ac:dyDescent="0.2">
      <c r="A153" s="34"/>
      <c r="B153" s="35"/>
      <c r="C153" s="191" t="s">
        <v>366</v>
      </c>
      <c r="D153" s="191" t="s">
        <v>243</v>
      </c>
      <c r="E153" s="192" t="s">
        <v>2317</v>
      </c>
      <c r="F153" s="193" t="s">
        <v>2314</v>
      </c>
      <c r="G153" s="194" t="s">
        <v>2066</v>
      </c>
      <c r="H153" s="195">
        <v>1</v>
      </c>
      <c r="I153" s="196">
        <v>1514.7</v>
      </c>
      <c r="J153" s="197">
        <f t="shared" si="20"/>
        <v>1514.7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21"/>
        <v>0</v>
      </c>
      <c r="Q153" s="200">
        <v>0</v>
      </c>
      <c r="R153" s="200">
        <f t="shared" si="22"/>
        <v>0</v>
      </c>
      <c r="S153" s="200">
        <v>0</v>
      </c>
      <c r="T153" s="201">
        <f t="shared" si="2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si="24"/>
        <v>1514.7</v>
      </c>
      <c r="BF153" s="203">
        <f t="shared" si="25"/>
        <v>0</v>
      </c>
      <c r="BG153" s="203">
        <f t="shared" si="26"/>
        <v>0</v>
      </c>
      <c r="BH153" s="203">
        <f t="shared" si="27"/>
        <v>0</v>
      </c>
      <c r="BI153" s="203">
        <f t="shared" si="28"/>
        <v>0</v>
      </c>
      <c r="BJ153" s="17" t="s">
        <v>14</v>
      </c>
      <c r="BK153" s="203">
        <f t="shared" si="29"/>
        <v>1514.7</v>
      </c>
      <c r="BL153" s="17" t="s">
        <v>175</v>
      </c>
      <c r="BM153" s="202" t="s">
        <v>5310</v>
      </c>
    </row>
    <row r="154" spans="1:65" s="1" customFormat="1" ht="16.5" customHeight="1" x14ac:dyDescent="0.2">
      <c r="A154" s="34"/>
      <c r="B154" s="35"/>
      <c r="C154" s="191" t="s">
        <v>371</v>
      </c>
      <c r="D154" s="191" t="s">
        <v>243</v>
      </c>
      <c r="E154" s="192" t="s">
        <v>2321</v>
      </c>
      <c r="F154" s="193" t="s">
        <v>2318</v>
      </c>
      <c r="G154" s="194" t="s">
        <v>2066</v>
      </c>
      <c r="H154" s="195">
        <v>1</v>
      </c>
      <c r="I154" s="196">
        <v>6058.81</v>
      </c>
      <c r="J154" s="197">
        <f t="shared" si="20"/>
        <v>6058.81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21"/>
        <v>0</v>
      </c>
      <c r="Q154" s="200">
        <v>0</v>
      </c>
      <c r="R154" s="200">
        <f t="shared" si="22"/>
        <v>0</v>
      </c>
      <c r="S154" s="200">
        <v>0</v>
      </c>
      <c r="T154" s="201">
        <f t="shared" si="2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24"/>
        <v>6058.81</v>
      </c>
      <c r="BF154" s="203">
        <f t="shared" si="25"/>
        <v>0</v>
      </c>
      <c r="BG154" s="203">
        <f t="shared" si="26"/>
        <v>0</v>
      </c>
      <c r="BH154" s="203">
        <f t="shared" si="27"/>
        <v>0</v>
      </c>
      <c r="BI154" s="203">
        <f t="shared" si="28"/>
        <v>0</v>
      </c>
      <c r="BJ154" s="17" t="s">
        <v>14</v>
      </c>
      <c r="BK154" s="203">
        <f t="shared" si="29"/>
        <v>6058.81</v>
      </c>
      <c r="BL154" s="17" t="s">
        <v>175</v>
      </c>
      <c r="BM154" s="202" t="s">
        <v>5311</v>
      </c>
    </row>
    <row r="155" spans="1:65" s="1" customFormat="1" ht="16.5" customHeight="1" x14ac:dyDescent="0.2">
      <c r="A155" s="34"/>
      <c r="B155" s="35"/>
      <c r="C155" s="191" t="s">
        <v>376</v>
      </c>
      <c r="D155" s="191" t="s">
        <v>243</v>
      </c>
      <c r="E155" s="192" t="s">
        <v>2325</v>
      </c>
      <c r="F155" s="193" t="s">
        <v>2322</v>
      </c>
      <c r="G155" s="194" t="s">
        <v>2066</v>
      </c>
      <c r="H155" s="195">
        <v>1</v>
      </c>
      <c r="I155" s="196">
        <v>8262.01</v>
      </c>
      <c r="J155" s="197">
        <f t="shared" si="20"/>
        <v>8262.01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21"/>
        <v>0</v>
      </c>
      <c r="Q155" s="200">
        <v>0</v>
      </c>
      <c r="R155" s="200">
        <f t="shared" si="22"/>
        <v>0</v>
      </c>
      <c r="S155" s="200">
        <v>0</v>
      </c>
      <c r="T155" s="201">
        <f t="shared" si="2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14</v>
      </c>
      <c r="AY155" s="17" t="s">
        <v>241</v>
      </c>
      <c r="BE155" s="203">
        <f t="shared" si="24"/>
        <v>8262.01</v>
      </c>
      <c r="BF155" s="203">
        <f t="shared" si="25"/>
        <v>0</v>
      </c>
      <c r="BG155" s="203">
        <f t="shared" si="26"/>
        <v>0</v>
      </c>
      <c r="BH155" s="203">
        <f t="shared" si="27"/>
        <v>0</v>
      </c>
      <c r="BI155" s="203">
        <f t="shared" si="28"/>
        <v>0</v>
      </c>
      <c r="BJ155" s="17" t="s">
        <v>14</v>
      </c>
      <c r="BK155" s="203">
        <f t="shared" si="29"/>
        <v>8262.01</v>
      </c>
      <c r="BL155" s="17" t="s">
        <v>175</v>
      </c>
      <c r="BM155" s="202" t="s">
        <v>5312</v>
      </c>
    </row>
    <row r="156" spans="1:65" s="1" customFormat="1" ht="16.5" customHeight="1" x14ac:dyDescent="0.2">
      <c r="A156" s="34"/>
      <c r="B156" s="35"/>
      <c r="C156" s="191" t="s">
        <v>381</v>
      </c>
      <c r="D156" s="191" t="s">
        <v>243</v>
      </c>
      <c r="E156" s="192" t="s">
        <v>2917</v>
      </c>
      <c r="F156" s="193" t="s">
        <v>2326</v>
      </c>
      <c r="G156" s="194" t="s">
        <v>2066</v>
      </c>
      <c r="H156" s="195">
        <v>1</v>
      </c>
      <c r="I156" s="196">
        <v>7807.6</v>
      </c>
      <c r="J156" s="197">
        <f t="shared" si="20"/>
        <v>7807.6</v>
      </c>
      <c r="K156" s="193" t="s">
        <v>1</v>
      </c>
      <c r="L156" s="39"/>
      <c r="M156" s="242" t="s">
        <v>1</v>
      </c>
      <c r="N156" s="243" t="s">
        <v>45</v>
      </c>
      <c r="O156" s="244"/>
      <c r="P156" s="245">
        <f t="shared" si="21"/>
        <v>0</v>
      </c>
      <c r="Q156" s="245">
        <v>0</v>
      </c>
      <c r="R156" s="245">
        <f t="shared" si="22"/>
        <v>0</v>
      </c>
      <c r="S156" s="245">
        <v>0</v>
      </c>
      <c r="T156" s="246">
        <f t="shared" si="2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si="24"/>
        <v>7807.6</v>
      </c>
      <c r="BF156" s="203">
        <f t="shared" si="25"/>
        <v>0</v>
      </c>
      <c r="BG156" s="203">
        <f t="shared" si="26"/>
        <v>0</v>
      </c>
      <c r="BH156" s="203">
        <f t="shared" si="27"/>
        <v>0</v>
      </c>
      <c r="BI156" s="203">
        <f t="shared" si="28"/>
        <v>0</v>
      </c>
      <c r="BJ156" s="17" t="s">
        <v>14</v>
      </c>
      <c r="BK156" s="203">
        <f t="shared" si="29"/>
        <v>7807.6</v>
      </c>
      <c r="BL156" s="17" t="s">
        <v>175</v>
      </c>
      <c r="BM156" s="202" t="s">
        <v>5313</v>
      </c>
    </row>
    <row r="157" spans="1:65" s="1" customFormat="1" ht="6.95" customHeight="1" x14ac:dyDescent="0.2">
      <c r="A157" s="34"/>
      <c r="B157" s="54"/>
      <c r="C157" s="55"/>
      <c r="D157" s="55"/>
      <c r="E157" s="55"/>
      <c r="F157" s="55"/>
      <c r="G157" s="55"/>
      <c r="H157" s="55"/>
      <c r="I157" s="55"/>
      <c r="J157" s="55"/>
      <c r="K157" s="55"/>
      <c r="L157" s="39"/>
      <c r="M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</row>
  </sheetData>
  <sheetProtection password="CC35" sheet="1" objects="1" scenarios="1" formatColumns="0" formatRows="0" autoFilter="0"/>
  <autoFilter ref="C126:K156" xr:uid="{00000000-0009-0000-0000-000016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215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179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5243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5314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ROUND(J129, 2)</f>
        <v>550399.80000000005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ROUND((SUM(BE129:BE214)),  2)</f>
        <v>550399.80000000005</v>
      </c>
      <c r="G37" s="34"/>
      <c r="H37" s="34"/>
      <c r="I37" s="130">
        <v>0.21</v>
      </c>
      <c r="J37" s="129">
        <f>ROUND(((SUM(BE129:BE214))*I37),  2)</f>
        <v>115583.96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ROUND((SUM(BF129:BF214)),  2)</f>
        <v>0</v>
      </c>
      <c r="G38" s="34"/>
      <c r="H38" s="34"/>
      <c r="I38" s="130">
        <v>0.15</v>
      </c>
      <c r="J38" s="129">
        <f>ROUND(((SUM(BF129:BF214))*I38),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ROUND((SUM(BG129:BG214)),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ROUND((SUM(BH129:BH214)),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ROUND((SUM(BI129:BI214)),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665983.76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5243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PS.02.2.2 - Měření a regulace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J129</f>
        <v>550399.80000000005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5315</v>
      </c>
      <c r="E101" s="156"/>
      <c r="F101" s="156"/>
      <c r="G101" s="156"/>
      <c r="H101" s="156"/>
      <c r="I101" s="156"/>
      <c r="J101" s="157">
        <f>J130</f>
        <v>105871.02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5316</v>
      </c>
      <c r="E102" s="156"/>
      <c r="F102" s="156"/>
      <c r="G102" s="156"/>
      <c r="H102" s="156"/>
      <c r="I102" s="156"/>
      <c r="J102" s="157">
        <f>J171</f>
        <v>106769.16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5317</v>
      </c>
      <c r="E103" s="156"/>
      <c r="F103" s="156"/>
      <c r="G103" s="156"/>
      <c r="H103" s="156"/>
      <c r="I103" s="156"/>
      <c r="J103" s="157">
        <f>J181</f>
        <v>5954.04</v>
      </c>
      <c r="K103" s="154"/>
      <c r="L103" s="158"/>
    </row>
    <row r="104" spans="1:47" s="8" customFormat="1" ht="24.95" customHeight="1" x14ac:dyDescent="0.2">
      <c r="B104" s="153"/>
      <c r="C104" s="154"/>
      <c r="D104" s="155" t="s">
        <v>5318</v>
      </c>
      <c r="E104" s="156"/>
      <c r="F104" s="156"/>
      <c r="G104" s="156"/>
      <c r="H104" s="156"/>
      <c r="I104" s="156"/>
      <c r="J104" s="157">
        <f>J191</f>
        <v>115825.00000000001</v>
      </c>
      <c r="K104" s="154"/>
      <c r="L104" s="158"/>
    </row>
    <row r="105" spans="1:47" s="8" customFormat="1" ht="24.95" customHeight="1" x14ac:dyDescent="0.2">
      <c r="B105" s="153"/>
      <c r="C105" s="154"/>
      <c r="D105" s="155" t="s">
        <v>5319</v>
      </c>
      <c r="E105" s="156"/>
      <c r="F105" s="156"/>
      <c r="G105" s="156"/>
      <c r="H105" s="156"/>
      <c r="I105" s="156"/>
      <c r="J105" s="157">
        <f>J198</f>
        <v>215980.58000000002</v>
      </c>
      <c r="K105" s="154"/>
      <c r="L105" s="158"/>
    </row>
    <row r="106" spans="1:47" s="1" customFormat="1" ht="21.75" customHeight="1" x14ac:dyDescent="0.2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1" customFormat="1" ht="6.95" customHeight="1" x14ac:dyDescent="0.2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1" customFormat="1" ht="6.95" customHeight="1" x14ac:dyDescent="0.2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4.95" customHeight="1" x14ac:dyDescent="0.2">
      <c r="A112" s="34"/>
      <c r="B112" s="35"/>
      <c r="C112" s="23" t="s">
        <v>226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6.95" customHeight="1" x14ac:dyDescent="0.2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12" customHeight="1" x14ac:dyDescent="0.2">
      <c r="A114" s="34"/>
      <c r="B114" s="35"/>
      <c r="C114" s="29" t="s">
        <v>16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26.25" customHeight="1" x14ac:dyDescent="0.2">
      <c r="A115" s="34"/>
      <c r="B115" s="35"/>
      <c r="C115" s="36"/>
      <c r="D115" s="36"/>
      <c r="E115" s="345" t="str">
        <f>E7</f>
        <v>Zaječov rozšíření a intenzifikace ČOV Horní Kváň - kanalizace a vodovod</v>
      </c>
      <c r="F115" s="346"/>
      <c r="G115" s="346"/>
      <c r="H115" s="34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ht="12" customHeight="1" x14ac:dyDescent="0.2">
      <c r="B116" s="21"/>
      <c r="C116" s="29" t="s">
        <v>211</v>
      </c>
      <c r="D116" s="22"/>
      <c r="E116" s="22"/>
      <c r="F116" s="22"/>
      <c r="G116" s="22"/>
      <c r="H116" s="22"/>
      <c r="I116" s="22"/>
      <c r="J116" s="22"/>
      <c r="K116" s="22"/>
      <c r="L116" s="20"/>
    </row>
    <row r="117" spans="1:31" ht="16.5" customHeight="1" x14ac:dyDescent="0.2">
      <c r="B117" s="21"/>
      <c r="C117" s="22"/>
      <c r="D117" s="22"/>
      <c r="E117" s="345" t="s">
        <v>5035</v>
      </c>
      <c r="F117" s="319"/>
      <c r="G117" s="319"/>
      <c r="H117" s="319"/>
      <c r="I117" s="22"/>
      <c r="J117" s="22"/>
      <c r="K117" s="22"/>
      <c r="L117" s="20"/>
    </row>
    <row r="118" spans="1:31" ht="12" customHeight="1" x14ac:dyDescent="0.2">
      <c r="B118" s="21"/>
      <c r="C118" s="29" t="s">
        <v>213</v>
      </c>
      <c r="D118" s="22"/>
      <c r="E118" s="22"/>
      <c r="F118" s="22"/>
      <c r="G118" s="22"/>
      <c r="H118" s="22"/>
      <c r="I118" s="22"/>
      <c r="J118" s="22"/>
      <c r="K118" s="22"/>
      <c r="L118" s="20"/>
    </row>
    <row r="119" spans="1:31" s="1" customFormat="1" ht="16.5" customHeight="1" x14ac:dyDescent="0.2">
      <c r="A119" s="34"/>
      <c r="B119" s="35"/>
      <c r="C119" s="36"/>
      <c r="D119" s="36"/>
      <c r="E119" s="347" t="s">
        <v>5243</v>
      </c>
      <c r="F119" s="348"/>
      <c r="G119" s="348"/>
      <c r="H119" s="348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 x14ac:dyDescent="0.2">
      <c r="A120" s="34"/>
      <c r="B120" s="35"/>
      <c r="C120" s="29" t="s">
        <v>5279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6.5" customHeight="1" x14ac:dyDescent="0.2">
      <c r="A121" s="34"/>
      <c r="B121" s="35"/>
      <c r="C121" s="36"/>
      <c r="D121" s="36"/>
      <c r="E121" s="334" t="str">
        <f>E13</f>
        <v>PS.02.2.2 - Měření a regulace</v>
      </c>
      <c r="F121" s="348"/>
      <c r="G121" s="348"/>
      <c r="H121" s="348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6.95" customHeight="1" x14ac:dyDescent="0.2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12" customHeight="1" x14ac:dyDescent="0.2">
      <c r="A123" s="34"/>
      <c r="B123" s="35"/>
      <c r="C123" s="29" t="s">
        <v>20</v>
      </c>
      <c r="D123" s="36"/>
      <c r="E123" s="36"/>
      <c r="F123" s="27" t="str">
        <f>F16</f>
        <v>obec Zaječov, místní část Kvaň, Nová Ves</v>
      </c>
      <c r="G123" s="36"/>
      <c r="H123" s="36"/>
      <c r="I123" s="29" t="s">
        <v>22</v>
      </c>
      <c r="J123" s="66" t="str">
        <f>IF(J16="","",J16)</f>
        <v>18. 8. 2021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6.9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54.4" customHeight="1" x14ac:dyDescent="0.2">
      <c r="A125" s="34"/>
      <c r="B125" s="35"/>
      <c r="C125" s="29" t="s">
        <v>24</v>
      </c>
      <c r="D125" s="36"/>
      <c r="E125" s="36"/>
      <c r="F125" s="27" t="str">
        <f>E19</f>
        <v>Obec Zaječov, Zaječov 265, 267 63 Zaječov</v>
      </c>
      <c r="G125" s="36"/>
      <c r="H125" s="36"/>
      <c r="I125" s="29" t="s">
        <v>32</v>
      </c>
      <c r="J125" s="32" t="str">
        <f>E25</f>
        <v>PIK VÍTEK s.r.o.,Kořenského 1025/7, 150 00 Praha 5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15.2" customHeight="1" x14ac:dyDescent="0.2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29" t="s">
        <v>37</v>
      </c>
      <c r="J126" s="32" t="str">
        <f>E28</f>
        <v xml:space="preserve"> 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0.35" customHeight="1" x14ac:dyDescent="0.2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0" customFormat="1" ht="29.25" customHeight="1" x14ac:dyDescent="0.2">
      <c r="A128" s="164"/>
      <c r="B128" s="165"/>
      <c r="C128" s="166" t="s">
        <v>227</v>
      </c>
      <c r="D128" s="167" t="s">
        <v>65</v>
      </c>
      <c r="E128" s="167" t="s">
        <v>61</v>
      </c>
      <c r="F128" s="167" t="s">
        <v>62</v>
      </c>
      <c r="G128" s="167" t="s">
        <v>228</v>
      </c>
      <c r="H128" s="167" t="s">
        <v>229</v>
      </c>
      <c r="I128" s="167" t="s">
        <v>230</v>
      </c>
      <c r="J128" s="167" t="s">
        <v>219</v>
      </c>
      <c r="K128" s="168" t="s">
        <v>231</v>
      </c>
      <c r="L128" s="169"/>
      <c r="M128" s="75" t="s">
        <v>1</v>
      </c>
      <c r="N128" s="76" t="s">
        <v>44</v>
      </c>
      <c r="O128" s="76" t="s">
        <v>232</v>
      </c>
      <c r="P128" s="76" t="s">
        <v>233</v>
      </c>
      <c r="Q128" s="76" t="s">
        <v>234</v>
      </c>
      <c r="R128" s="76" t="s">
        <v>235</v>
      </c>
      <c r="S128" s="76" t="s">
        <v>236</v>
      </c>
      <c r="T128" s="77" t="s">
        <v>237</v>
      </c>
      <c r="U128" s="164"/>
      <c r="V128" s="164"/>
      <c r="W128" s="164"/>
      <c r="X128" s="164"/>
      <c r="Y128" s="164"/>
      <c r="Z128" s="164"/>
      <c r="AA128" s="164"/>
      <c r="AB128" s="164"/>
      <c r="AC128" s="164"/>
      <c r="AD128" s="164"/>
      <c r="AE128" s="164"/>
    </row>
    <row r="129" spans="1:65" s="1" customFormat="1" ht="22.9" customHeight="1" x14ac:dyDescent="0.25">
      <c r="A129" s="34"/>
      <c r="B129" s="35"/>
      <c r="C129" s="82" t="s">
        <v>238</v>
      </c>
      <c r="D129" s="36"/>
      <c r="E129" s="36"/>
      <c r="F129" s="36"/>
      <c r="G129" s="36"/>
      <c r="H129" s="36"/>
      <c r="I129" s="36"/>
      <c r="J129" s="170">
        <f>BK129</f>
        <v>550399.80000000005</v>
      </c>
      <c r="K129" s="36"/>
      <c r="L129" s="39"/>
      <c r="M129" s="78"/>
      <c r="N129" s="171"/>
      <c r="O129" s="79"/>
      <c r="P129" s="172">
        <f>P130+P171+P181+P191+P198</f>
        <v>0</v>
      </c>
      <c r="Q129" s="79"/>
      <c r="R129" s="172">
        <f>R130+R171+R181+R191+R198</f>
        <v>0</v>
      </c>
      <c r="S129" s="79"/>
      <c r="T129" s="173">
        <f>T130+T171+T181+T191+T198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79</v>
      </c>
      <c r="AU129" s="17" t="s">
        <v>221</v>
      </c>
      <c r="BK129" s="174">
        <f>BK130+BK171+BK181+BK191+BK198</f>
        <v>550399.80000000005</v>
      </c>
    </row>
    <row r="130" spans="1:65" s="11" customFormat="1" ht="25.9" customHeight="1" x14ac:dyDescent="0.2">
      <c r="B130" s="175"/>
      <c r="C130" s="176"/>
      <c r="D130" s="177" t="s">
        <v>79</v>
      </c>
      <c r="E130" s="178" t="s">
        <v>4388</v>
      </c>
      <c r="F130" s="178" t="s">
        <v>5320</v>
      </c>
      <c r="G130" s="176"/>
      <c r="H130" s="176"/>
      <c r="I130" s="179"/>
      <c r="J130" s="180">
        <f>BK130</f>
        <v>105871.02</v>
      </c>
      <c r="K130" s="176"/>
      <c r="L130" s="181"/>
      <c r="M130" s="182"/>
      <c r="N130" s="183"/>
      <c r="O130" s="183"/>
      <c r="P130" s="184">
        <f>SUM(P131:P170)</f>
        <v>0</v>
      </c>
      <c r="Q130" s="183"/>
      <c r="R130" s="184">
        <f>SUM(R131:R170)</f>
        <v>0</v>
      </c>
      <c r="S130" s="183"/>
      <c r="T130" s="185">
        <f>SUM(T131:T170)</f>
        <v>0</v>
      </c>
      <c r="AR130" s="186" t="s">
        <v>14</v>
      </c>
      <c r="AT130" s="187" t="s">
        <v>79</v>
      </c>
      <c r="AU130" s="187" t="s">
        <v>80</v>
      </c>
      <c r="AY130" s="186" t="s">
        <v>241</v>
      </c>
      <c r="BK130" s="188">
        <f>SUM(BK131:BK170)</f>
        <v>105871.02</v>
      </c>
    </row>
    <row r="131" spans="1:65" s="1" customFormat="1" ht="16.5" customHeight="1" x14ac:dyDescent="0.2">
      <c r="A131" s="34"/>
      <c r="B131" s="35"/>
      <c r="C131" s="191" t="s">
        <v>14</v>
      </c>
      <c r="D131" s="191" t="s">
        <v>243</v>
      </c>
      <c r="E131" s="192" t="s">
        <v>5321</v>
      </c>
      <c r="F131" s="193" t="s">
        <v>5322</v>
      </c>
      <c r="G131" s="194" t="s">
        <v>2066</v>
      </c>
      <c r="H131" s="195">
        <v>1</v>
      </c>
      <c r="I131" s="196">
        <v>12879.81</v>
      </c>
      <c r="J131" s="197">
        <f t="shared" ref="J131:J170" si="0">ROUND(I131*H131,2)</f>
        <v>12879.81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ref="P131:P170" si="1">O131*H131</f>
        <v>0</v>
      </c>
      <c r="Q131" s="200">
        <v>0</v>
      </c>
      <c r="R131" s="200">
        <f t="shared" ref="R131:R170" si="2">Q131*H131</f>
        <v>0</v>
      </c>
      <c r="S131" s="200">
        <v>0</v>
      </c>
      <c r="T131" s="201">
        <f t="shared" ref="T131:T170" si="3"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ref="BE131:BE170" si="4">IF(N131="základní",J131,0)</f>
        <v>12879.81</v>
      </c>
      <c r="BF131" s="203">
        <f t="shared" ref="BF131:BF170" si="5">IF(N131="snížená",J131,0)</f>
        <v>0</v>
      </c>
      <c r="BG131" s="203">
        <f t="shared" ref="BG131:BG170" si="6">IF(N131="zákl. přenesená",J131,0)</f>
        <v>0</v>
      </c>
      <c r="BH131" s="203">
        <f t="shared" ref="BH131:BH170" si="7">IF(N131="sníž. přenesená",J131,0)</f>
        <v>0</v>
      </c>
      <c r="BI131" s="203">
        <f t="shared" ref="BI131:BI170" si="8">IF(N131="nulová",J131,0)</f>
        <v>0</v>
      </c>
      <c r="BJ131" s="17" t="s">
        <v>14</v>
      </c>
      <c r="BK131" s="203">
        <f t="shared" ref="BK131:BK170" si="9">ROUND(I131*H131,2)</f>
        <v>12879.81</v>
      </c>
      <c r="BL131" s="17" t="s">
        <v>175</v>
      </c>
      <c r="BM131" s="202" t="s">
        <v>5323</v>
      </c>
    </row>
    <row r="132" spans="1:65" s="1" customFormat="1" ht="16.5" customHeight="1" x14ac:dyDescent="0.2">
      <c r="A132" s="34"/>
      <c r="B132" s="35"/>
      <c r="C132" s="191" t="s">
        <v>88</v>
      </c>
      <c r="D132" s="191" t="s">
        <v>243</v>
      </c>
      <c r="E132" s="192" t="s">
        <v>5324</v>
      </c>
      <c r="F132" s="193" t="s">
        <v>5325</v>
      </c>
      <c r="G132" s="194" t="s">
        <v>2066</v>
      </c>
      <c r="H132" s="195">
        <v>1</v>
      </c>
      <c r="I132" s="196">
        <v>1572.87</v>
      </c>
      <c r="J132" s="197">
        <f t="shared" si="0"/>
        <v>1572.87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1572.87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1572.87</v>
      </c>
      <c r="BL132" s="17" t="s">
        <v>175</v>
      </c>
      <c r="BM132" s="202" t="s">
        <v>5326</v>
      </c>
    </row>
    <row r="133" spans="1:65" s="1" customFormat="1" ht="16.5" customHeight="1" x14ac:dyDescent="0.2">
      <c r="A133" s="34"/>
      <c r="B133" s="35"/>
      <c r="C133" s="191" t="s">
        <v>96</v>
      </c>
      <c r="D133" s="191" t="s">
        <v>243</v>
      </c>
      <c r="E133" s="192" t="s">
        <v>5327</v>
      </c>
      <c r="F133" s="193" t="s">
        <v>5328</v>
      </c>
      <c r="G133" s="194" t="s">
        <v>2066</v>
      </c>
      <c r="H133" s="195">
        <v>1</v>
      </c>
      <c r="I133" s="196">
        <v>13266.06</v>
      </c>
      <c r="J133" s="197">
        <f t="shared" si="0"/>
        <v>13266.06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13266.06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13266.06</v>
      </c>
      <c r="BL133" s="17" t="s">
        <v>175</v>
      </c>
      <c r="BM133" s="202" t="s">
        <v>5329</v>
      </c>
    </row>
    <row r="134" spans="1:65" s="1" customFormat="1" ht="16.5" customHeight="1" x14ac:dyDescent="0.2">
      <c r="A134" s="34"/>
      <c r="B134" s="35"/>
      <c r="C134" s="191" t="s">
        <v>175</v>
      </c>
      <c r="D134" s="191" t="s">
        <v>243</v>
      </c>
      <c r="E134" s="192" t="s">
        <v>5330</v>
      </c>
      <c r="F134" s="193" t="s">
        <v>5331</v>
      </c>
      <c r="G134" s="194" t="s">
        <v>2066</v>
      </c>
      <c r="H134" s="195">
        <v>1</v>
      </c>
      <c r="I134" s="196">
        <v>7567.09</v>
      </c>
      <c r="J134" s="197">
        <f t="shared" si="0"/>
        <v>7567.09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7567.09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7567.09</v>
      </c>
      <c r="BL134" s="17" t="s">
        <v>175</v>
      </c>
      <c r="BM134" s="202" t="s">
        <v>5332</v>
      </c>
    </row>
    <row r="135" spans="1:65" s="1" customFormat="1" ht="16.5" customHeight="1" x14ac:dyDescent="0.2">
      <c r="A135" s="34"/>
      <c r="B135" s="35"/>
      <c r="C135" s="191" t="s">
        <v>269</v>
      </c>
      <c r="D135" s="191" t="s">
        <v>243</v>
      </c>
      <c r="E135" s="192" t="s">
        <v>5333</v>
      </c>
      <c r="F135" s="193" t="s">
        <v>5334</v>
      </c>
      <c r="G135" s="194" t="s">
        <v>2066</v>
      </c>
      <c r="H135" s="195">
        <v>2</v>
      </c>
      <c r="I135" s="196">
        <v>2894.65</v>
      </c>
      <c r="J135" s="197">
        <f t="shared" si="0"/>
        <v>5789.3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5789.3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5789.3</v>
      </c>
      <c r="BL135" s="17" t="s">
        <v>175</v>
      </c>
      <c r="BM135" s="202" t="s">
        <v>5335</v>
      </c>
    </row>
    <row r="136" spans="1:65" s="1" customFormat="1" ht="16.5" customHeight="1" x14ac:dyDescent="0.2">
      <c r="A136" s="34"/>
      <c r="B136" s="35"/>
      <c r="C136" s="191" t="s">
        <v>277</v>
      </c>
      <c r="D136" s="191" t="s">
        <v>243</v>
      </c>
      <c r="E136" s="192" t="s">
        <v>5336</v>
      </c>
      <c r="F136" s="193" t="s">
        <v>5337</v>
      </c>
      <c r="G136" s="194" t="s">
        <v>2066</v>
      </c>
      <c r="H136" s="195">
        <v>1</v>
      </c>
      <c r="I136" s="196">
        <v>2565.4499999999998</v>
      </c>
      <c r="J136" s="197">
        <f t="shared" si="0"/>
        <v>2565.4499999999998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2565.4499999999998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2565.4499999999998</v>
      </c>
      <c r="BL136" s="17" t="s">
        <v>175</v>
      </c>
      <c r="BM136" s="202" t="s">
        <v>5338</v>
      </c>
    </row>
    <row r="137" spans="1:65" s="1" customFormat="1" ht="16.5" customHeight="1" x14ac:dyDescent="0.2">
      <c r="A137" s="34"/>
      <c r="B137" s="35"/>
      <c r="C137" s="191" t="s">
        <v>286</v>
      </c>
      <c r="D137" s="191" t="s">
        <v>243</v>
      </c>
      <c r="E137" s="192" t="s">
        <v>5339</v>
      </c>
      <c r="F137" s="193" t="s">
        <v>5340</v>
      </c>
      <c r="G137" s="194" t="s">
        <v>2066</v>
      </c>
      <c r="H137" s="195">
        <v>1</v>
      </c>
      <c r="I137" s="196">
        <v>415.14</v>
      </c>
      <c r="J137" s="197">
        <f t="shared" si="0"/>
        <v>415.14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14</v>
      </c>
      <c r="AY137" s="17" t="s">
        <v>241</v>
      </c>
      <c r="BE137" s="203">
        <f t="shared" si="4"/>
        <v>415.14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415.14</v>
      </c>
      <c r="BL137" s="17" t="s">
        <v>175</v>
      </c>
      <c r="BM137" s="202" t="s">
        <v>5341</v>
      </c>
    </row>
    <row r="138" spans="1:65" s="1" customFormat="1" ht="24.2" customHeight="1" x14ac:dyDescent="0.2">
      <c r="A138" s="34"/>
      <c r="B138" s="35"/>
      <c r="C138" s="191" t="s">
        <v>292</v>
      </c>
      <c r="D138" s="191" t="s">
        <v>243</v>
      </c>
      <c r="E138" s="192" t="s">
        <v>5342</v>
      </c>
      <c r="F138" s="193" t="s">
        <v>5343</v>
      </c>
      <c r="G138" s="194" t="s">
        <v>2066</v>
      </c>
      <c r="H138" s="195">
        <v>1</v>
      </c>
      <c r="I138" s="196">
        <v>2340.9</v>
      </c>
      <c r="J138" s="197">
        <f t="shared" si="0"/>
        <v>2340.9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si="4"/>
        <v>2340.9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2340.9</v>
      </c>
      <c r="BL138" s="17" t="s">
        <v>175</v>
      </c>
      <c r="BM138" s="202" t="s">
        <v>5344</v>
      </c>
    </row>
    <row r="139" spans="1:65" s="1" customFormat="1" ht="16.5" customHeight="1" x14ac:dyDescent="0.2">
      <c r="A139" s="34"/>
      <c r="B139" s="35"/>
      <c r="C139" s="191" t="s">
        <v>275</v>
      </c>
      <c r="D139" s="191" t="s">
        <v>243</v>
      </c>
      <c r="E139" s="192" t="s">
        <v>5345</v>
      </c>
      <c r="F139" s="193" t="s">
        <v>5346</v>
      </c>
      <c r="G139" s="194" t="s">
        <v>2066</v>
      </c>
      <c r="H139" s="195">
        <v>1</v>
      </c>
      <c r="I139" s="196">
        <v>11897.29</v>
      </c>
      <c r="J139" s="197">
        <f t="shared" si="0"/>
        <v>11897.29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4"/>
        <v>11897.29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11897.29</v>
      </c>
      <c r="BL139" s="17" t="s">
        <v>175</v>
      </c>
      <c r="BM139" s="202" t="s">
        <v>5347</v>
      </c>
    </row>
    <row r="140" spans="1:65" s="1" customFormat="1" ht="16.5" customHeight="1" x14ac:dyDescent="0.2">
      <c r="A140" s="34"/>
      <c r="B140" s="35"/>
      <c r="C140" s="191" t="s">
        <v>301</v>
      </c>
      <c r="D140" s="191" t="s">
        <v>243</v>
      </c>
      <c r="E140" s="192" t="s">
        <v>5348</v>
      </c>
      <c r="F140" s="193" t="s">
        <v>5349</v>
      </c>
      <c r="G140" s="194" t="s">
        <v>2066</v>
      </c>
      <c r="H140" s="195">
        <v>1</v>
      </c>
      <c r="I140" s="196">
        <v>5852.26</v>
      </c>
      <c r="J140" s="197">
        <f t="shared" si="0"/>
        <v>5852.26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4"/>
        <v>5852.26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5852.26</v>
      </c>
      <c r="BL140" s="17" t="s">
        <v>175</v>
      </c>
      <c r="BM140" s="202" t="s">
        <v>5350</v>
      </c>
    </row>
    <row r="141" spans="1:65" s="1" customFormat="1" ht="16.5" customHeight="1" x14ac:dyDescent="0.2">
      <c r="A141" s="34"/>
      <c r="B141" s="35"/>
      <c r="C141" s="191" t="s">
        <v>305</v>
      </c>
      <c r="D141" s="191" t="s">
        <v>243</v>
      </c>
      <c r="E141" s="192" t="s">
        <v>5351</v>
      </c>
      <c r="F141" s="193" t="s">
        <v>5352</v>
      </c>
      <c r="G141" s="194" t="s">
        <v>2066</v>
      </c>
      <c r="H141" s="195">
        <v>1</v>
      </c>
      <c r="I141" s="196">
        <v>210.85</v>
      </c>
      <c r="J141" s="197">
        <f t="shared" si="0"/>
        <v>210.85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14</v>
      </c>
      <c r="AY141" s="17" t="s">
        <v>241</v>
      </c>
      <c r="BE141" s="203">
        <f t="shared" si="4"/>
        <v>210.85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210.85</v>
      </c>
      <c r="BL141" s="17" t="s">
        <v>175</v>
      </c>
      <c r="BM141" s="202" t="s">
        <v>5353</v>
      </c>
    </row>
    <row r="142" spans="1:65" s="1" customFormat="1" ht="16.5" customHeight="1" x14ac:dyDescent="0.2">
      <c r="A142" s="34"/>
      <c r="B142" s="35"/>
      <c r="C142" s="191" t="s">
        <v>309</v>
      </c>
      <c r="D142" s="191" t="s">
        <v>243</v>
      </c>
      <c r="E142" s="192" t="s">
        <v>5354</v>
      </c>
      <c r="F142" s="193" t="s">
        <v>5355</v>
      </c>
      <c r="G142" s="194" t="s">
        <v>2066</v>
      </c>
      <c r="H142" s="195">
        <v>1</v>
      </c>
      <c r="I142" s="196">
        <v>296.88</v>
      </c>
      <c r="J142" s="197">
        <f t="shared" si="0"/>
        <v>296.88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si="4"/>
        <v>296.88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296.88</v>
      </c>
      <c r="BL142" s="17" t="s">
        <v>175</v>
      </c>
      <c r="BM142" s="202" t="s">
        <v>5356</v>
      </c>
    </row>
    <row r="143" spans="1:65" s="1" customFormat="1" ht="16.5" customHeight="1" x14ac:dyDescent="0.2">
      <c r="A143" s="34"/>
      <c r="B143" s="35"/>
      <c r="C143" s="191" t="s">
        <v>316</v>
      </c>
      <c r="D143" s="191" t="s">
        <v>243</v>
      </c>
      <c r="E143" s="192" t="s">
        <v>5357</v>
      </c>
      <c r="F143" s="193" t="s">
        <v>5358</v>
      </c>
      <c r="G143" s="194" t="s">
        <v>2066</v>
      </c>
      <c r="H143" s="195">
        <v>3</v>
      </c>
      <c r="I143" s="196">
        <v>254.47</v>
      </c>
      <c r="J143" s="197">
        <f t="shared" si="0"/>
        <v>763.41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"/>
        <v>0</v>
      </c>
      <c r="Q143" s="200">
        <v>0</v>
      </c>
      <c r="R143" s="200">
        <f t="shared" si="2"/>
        <v>0</v>
      </c>
      <c r="S143" s="200">
        <v>0</v>
      </c>
      <c r="T143" s="201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4"/>
        <v>763.41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763.41</v>
      </c>
      <c r="BL143" s="17" t="s">
        <v>175</v>
      </c>
      <c r="BM143" s="202" t="s">
        <v>5359</v>
      </c>
    </row>
    <row r="144" spans="1:65" s="1" customFormat="1" ht="16.5" customHeight="1" x14ac:dyDescent="0.2">
      <c r="A144" s="34"/>
      <c r="B144" s="35"/>
      <c r="C144" s="191" t="s">
        <v>322</v>
      </c>
      <c r="D144" s="191" t="s">
        <v>243</v>
      </c>
      <c r="E144" s="192" t="s">
        <v>5360</v>
      </c>
      <c r="F144" s="193" t="s">
        <v>5361</v>
      </c>
      <c r="G144" s="194" t="s">
        <v>2066</v>
      </c>
      <c r="H144" s="195">
        <v>6</v>
      </c>
      <c r="I144" s="196">
        <v>507.73</v>
      </c>
      <c r="J144" s="197">
        <f t="shared" si="0"/>
        <v>3046.38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"/>
        <v>0</v>
      </c>
      <c r="Q144" s="200">
        <v>0</v>
      </c>
      <c r="R144" s="200">
        <f t="shared" si="2"/>
        <v>0</v>
      </c>
      <c r="S144" s="200">
        <v>0</v>
      </c>
      <c r="T144" s="201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14</v>
      </c>
      <c r="AY144" s="17" t="s">
        <v>241</v>
      </c>
      <c r="BE144" s="203">
        <f t="shared" si="4"/>
        <v>3046.38</v>
      </c>
      <c r="BF144" s="203">
        <f t="shared" si="5"/>
        <v>0</v>
      </c>
      <c r="BG144" s="203">
        <f t="shared" si="6"/>
        <v>0</v>
      </c>
      <c r="BH144" s="203">
        <f t="shared" si="7"/>
        <v>0</v>
      </c>
      <c r="BI144" s="203">
        <f t="shared" si="8"/>
        <v>0</v>
      </c>
      <c r="BJ144" s="17" t="s">
        <v>14</v>
      </c>
      <c r="BK144" s="203">
        <f t="shared" si="9"/>
        <v>3046.38</v>
      </c>
      <c r="BL144" s="17" t="s">
        <v>175</v>
      </c>
      <c r="BM144" s="202" t="s">
        <v>5362</v>
      </c>
    </row>
    <row r="145" spans="1:65" s="1" customFormat="1" ht="24.2" customHeight="1" x14ac:dyDescent="0.2">
      <c r="A145" s="34"/>
      <c r="B145" s="35"/>
      <c r="C145" s="191" t="s">
        <v>8</v>
      </c>
      <c r="D145" s="191" t="s">
        <v>243</v>
      </c>
      <c r="E145" s="192" t="s">
        <v>5363</v>
      </c>
      <c r="F145" s="193" t="s">
        <v>5364</v>
      </c>
      <c r="G145" s="194" t="s">
        <v>2066</v>
      </c>
      <c r="H145" s="195">
        <v>4</v>
      </c>
      <c r="I145" s="196">
        <v>3100.9</v>
      </c>
      <c r="J145" s="197">
        <f t="shared" si="0"/>
        <v>12403.6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"/>
        <v>0</v>
      </c>
      <c r="Q145" s="200">
        <v>0</v>
      </c>
      <c r="R145" s="200">
        <f t="shared" si="2"/>
        <v>0</v>
      </c>
      <c r="S145" s="200">
        <v>0</v>
      </c>
      <c r="T145" s="201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si="4"/>
        <v>12403.6</v>
      </c>
      <c r="BF145" s="203">
        <f t="shared" si="5"/>
        <v>0</v>
      </c>
      <c r="BG145" s="203">
        <f t="shared" si="6"/>
        <v>0</v>
      </c>
      <c r="BH145" s="203">
        <f t="shared" si="7"/>
        <v>0</v>
      </c>
      <c r="BI145" s="203">
        <f t="shared" si="8"/>
        <v>0</v>
      </c>
      <c r="BJ145" s="17" t="s">
        <v>14</v>
      </c>
      <c r="BK145" s="203">
        <f t="shared" si="9"/>
        <v>12403.6</v>
      </c>
      <c r="BL145" s="17" t="s">
        <v>175</v>
      </c>
      <c r="BM145" s="202" t="s">
        <v>5365</v>
      </c>
    </row>
    <row r="146" spans="1:65" s="1" customFormat="1" ht="16.5" customHeight="1" x14ac:dyDescent="0.2">
      <c r="A146" s="34"/>
      <c r="B146" s="35"/>
      <c r="C146" s="191" t="s">
        <v>332</v>
      </c>
      <c r="D146" s="191" t="s">
        <v>243</v>
      </c>
      <c r="E146" s="192" t="s">
        <v>5366</v>
      </c>
      <c r="F146" s="193" t="s">
        <v>5367</v>
      </c>
      <c r="G146" s="194" t="s">
        <v>2066</v>
      </c>
      <c r="H146" s="195">
        <v>4</v>
      </c>
      <c r="I146" s="196">
        <v>79.98</v>
      </c>
      <c r="J146" s="197">
        <f t="shared" si="0"/>
        <v>319.92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"/>
        <v>0</v>
      </c>
      <c r="Q146" s="200">
        <v>0</v>
      </c>
      <c r="R146" s="200">
        <f t="shared" si="2"/>
        <v>0</v>
      </c>
      <c r="S146" s="200">
        <v>0</v>
      </c>
      <c r="T146" s="201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14</v>
      </c>
      <c r="AY146" s="17" t="s">
        <v>241</v>
      </c>
      <c r="BE146" s="203">
        <f t="shared" si="4"/>
        <v>319.92</v>
      </c>
      <c r="BF146" s="203">
        <f t="shared" si="5"/>
        <v>0</v>
      </c>
      <c r="BG146" s="203">
        <f t="shared" si="6"/>
        <v>0</v>
      </c>
      <c r="BH146" s="203">
        <f t="shared" si="7"/>
        <v>0</v>
      </c>
      <c r="BI146" s="203">
        <f t="shared" si="8"/>
        <v>0</v>
      </c>
      <c r="BJ146" s="17" t="s">
        <v>14</v>
      </c>
      <c r="BK146" s="203">
        <f t="shared" si="9"/>
        <v>319.92</v>
      </c>
      <c r="BL146" s="17" t="s">
        <v>175</v>
      </c>
      <c r="BM146" s="202" t="s">
        <v>5368</v>
      </c>
    </row>
    <row r="147" spans="1:65" s="1" customFormat="1" ht="16.5" customHeight="1" x14ac:dyDescent="0.2">
      <c r="A147" s="34"/>
      <c r="B147" s="35"/>
      <c r="C147" s="191" t="s">
        <v>337</v>
      </c>
      <c r="D147" s="191" t="s">
        <v>243</v>
      </c>
      <c r="E147" s="192" t="s">
        <v>5369</v>
      </c>
      <c r="F147" s="193" t="s">
        <v>5370</v>
      </c>
      <c r="G147" s="194" t="s">
        <v>2066</v>
      </c>
      <c r="H147" s="195">
        <v>1</v>
      </c>
      <c r="I147" s="196">
        <v>30.1</v>
      </c>
      <c r="J147" s="197">
        <f t="shared" si="0"/>
        <v>30.1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"/>
        <v>0</v>
      </c>
      <c r="Q147" s="200">
        <v>0</v>
      </c>
      <c r="R147" s="200">
        <f t="shared" si="2"/>
        <v>0</v>
      </c>
      <c r="S147" s="200">
        <v>0</v>
      </c>
      <c r="T147" s="201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si="4"/>
        <v>30.1</v>
      </c>
      <c r="BF147" s="203">
        <f t="shared" si="5"/>
        <v>0</v>
      </c>
      <c r="BG147" s="203">
        <f t="shared" si="6"/>
        <v>0</v>
      </c>
      <c r="BH147" s="203">
        <f t="shared" si="7"/>
        <v>0</v>
      </c>
      <c r="BI147" s="203">
        <f t="shared" si="8"/>
        <v>0</v>
      </c>
      <c r="BJ147" s="17" t="s">
        <v>14</v>
      </c>
      <c r="BK147" s="203">
        <f t="shared" si="9"/>
        <v>30.1</v>
      </c>
      <c r="BL147" s="17" t="s">
        <v>175</v>
      </c>
      <c r="BM147" s="202" t="s">
        <v>5371</v>
      </c>
    </row>
    <row r="148" spans="1:65" s="1" customFormat="1" ht="16.5" customHeight="1" x14ac:dyDescent="0.2">
      <c r="A148" s="34"/>
      <c r="B148" s="35"/>
      <c r="C148" s="191" t="s">
        <v>342</v>
      </c>
      <c r="D148" s="191" t="s">
        <v>243</v>
      </c>
      <c r="E148" s="192" t="s">
        <v>5372</v>
      </c>
      <c r="F148" s="193" t="s">
        <v>5373</v>
      </c>
      <c r="G148" s="194" t="s">
        <v>2066</v>
      </c>
      <c r="H148" s="195">
        <v>3</v>
      </c>
      <c r="I148" s="196">
        <v>30.1</v>
      </c>
      <c r="J148" s="197">
        <f t="shared" si="0"/>
        <v>90.3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"/>
        <v>0</v>
      </c>
      <c r="Q148" s="200">
        <v>0</v>
      </c>
      <c r="R148" s="200">
        <f t="shared" si="2"/>
        <v>0</v>
      </c>
      <c r="S148" s="200">
        <v>0</v>
      </c>
      <c r="T148" s="201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4"/>
        <v>90.3</v>
      </c>
      <c r="BF148" s="203">
        <f t="shared" si="5"/>
        <v>0</v>
      </c>
      <c r="BG148" s="203">
        <f t="shared" si="6"/>
        <v>0</v>
      </c>
      <c r="BH148" s="203">
        <f t="shared" si="7"/>
        <v>0</v>
      </c>
      <c r="BI148" s="203">
        <f t="shared" si="8"/>
        <v>0</v>
      </c>
      <c r="BJ148" s="17" t="s">
        <v>14</v>
      </c>
      <c r="BK148" s="203">
        <f t="shared" si="9"/>
        <v>90.3</v>
      </c>
      <c r="BL148" s="17" t="s">
        <v>175</v>
      </c>
      <c r="BM148" s="202" t="s">
        <v>5374</v>
      </c>
    </row>
    <row r="149" spans="1:65" s="1" customFormat="1" ht="16.5" customHeight="1" x14ac:dyDescent="0.2">
      <c r="A149" s="34"/>
      <c r="B149" s="35"/>
      <c r="C149" s="191" t="s">
        <v>347</v>
      </c>
      <c r="D149" s="191" t="s">
        <v>243</v>
      </c>
      <c r="E149" s="192" t="s">
        <v>5375</v>
      </c>
      <c r="F149" s="193" t="s">
        <v>5376</v>
      </c>
      <c r="G149" s="194" t="s">
        <v>2066</v>
      </c>
      <c r="H149" s="195">
        <v>5</v>
      </c>
      <c r="I149" s="196">
        <v>139.96</v>
      </c>
      <c r="J149" s="197">
        <f t="shared" si="0"/>
        <v>699.8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"/>
        <v>0</v>
      </c>
      <c r="Q149" s="200">
        <v>0</v>
      </c>
      <c r="R149" s="200">
        <f t="shared" si="2"/>
        <v>0</v>
      </c>
      <c r="S149" s="200">
        <v>0</v>
      </c>
      <c r="T149" s="201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4"/>
        <v>699.8</v>
      </c>
      <c r="BF149" s="203">
        <f t="shared" si="5"/>
        <v>0</v>
      </c>
      <c r="BG149" s="203">
        <f t="shared" si="6"/>
        <v>0</v>
      </c>
      <c r="BH149" s="203">
        <f t="shared" si="7"/>
        <v>0</v>
      </c>
      <c r="BI149" s="203">
        <f t="shared" si="8"/>
        <v>0</v>
      </c>
      <c r="BJ149" s="17" t="s">
        <v>14</v>
      </c>
      <c r="BK149" s="203">
        <f t="shared" si="9"/>
        <v>699.8</v>
      </c>
      <c r="BL149" s="17" t="s">
        <v>175</v>
      </c>
      <c r="BM149" s="202" t="s">
        <v>5377</v>
      </c>
    </row>
    <row r="150" spans="1:65" s="1" customFormat="1" ht="16.5" customHeight="1" x14ac:dyDescent="0.2">
      <c r="A150" s="34"/>
      <c r="B150" s="35"/>
      <c r="C150" s="191" t="s">
        <v>352</v>
      </c>
      <c r="D150" s="191" t="s">
        <v>243</v>
      </c>
      <c r="E150" s="192" t="s">
        <v>5378</v>
      </c>
      <c r="F150" s="193" t="s">
        <v>5379</v>
      </c>
      <c r="G150" s="194" t="s">
        <v>2066</v>
      </c>
      <c r="H150" s="195">
        <v>1</v>
      </c>
      <c r="I150" s="196">
        <v>30.1</v>
      </c>
      <c r="J150" s="197">
        <f t="shared" si="0"/>
        <v>30.1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"/>
        <v>0</v>
      </c>
      <c r="Q150" s="200">
        <v>0</v>
      </c>
      <c r="R150" s="200">
        <f t="shared" si="2"/>
        <v>0</v>
      </c>
      <c r="S150" s="200">
        <v>0</v>
      </c>
      <c r="T150" s="201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4"/>
        <v>30.1</v>
      </c>
      <c r="BF150" s="203">
        <f t="shared" si="5"/>
        <v>0</v>
      </c>
      <c r="BG150" s="203">
        <f t="shared" si="6"/>
        <v>0</v>
      </c>
      <c r="BH150" s="203">
        <f t="shared" si="7"/>
        <v>0</v>
      </c>
      <c r="BI150" s="203">
        <f t="shared" si="8"/>
        <v>0</v>
      </c>
      <c r="BJ150" s="17" t="s">
        <v>14</v>
      </c>
      <c r="BK150" s="203">
        <f t="shared" si="9"/>
        <v>30.1</v>
      </c>
      <c r="BL150" s="17" t="s">
        <v>175</v>
      </c>
      <c r="BM150" s="202" t="s">
        <v>5380</v>
      </c>
    </row>
    <row r="151" spans="1:65" s="1" customFormat="1" ht="24.2" customHeight="1" x14ac:dyDescent="0.2">
      <c r="A151" s="34"/>
      <c r="B151" s="35"/>
      <c r="C151" s="191" t="s">
        <v>7</v>
      </c>
      <c r="D151" s="191" t="s">
        <v>243</v>
      </c>
      <c r="E151" s="192" t="s">
        <v>5381</v>
      </c>
      <c r="F151" s="193" t="s">
        <v>5382</v>
      </c>
      <c r="G151" s="194" t="s">
        <v>2066</v>
      </c>
      <c r="H151" s="195">
        <v>1</v>
      </c>
      <c r="I151" s="196">
        <v>3146.67</v>
      </c>
      <c r="J151" s="197">
        <f t="shared" si="0"/>
        <v>3146.67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"/>
        <v>0</v>
      </c>
      <c r="Q151" s="200">
        <v>0</v>
      </c>
      <c r="R151" s="200">
        <f t="shared" si="2"/>
        <v>0</v>
      </c>
      <c r="S151" s="200">
        <v>0</v>
      </c>
      <c r="T151" s="201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4"/>
        <v>3146.67</v>
      </c>
      <c r="BF151" s="203">
        <f t="shared" si="5"/>
        <v>0</v>
      </c>
      <c r="BG151" s="203">
        <f t="shared" si="6"/>
        <v>0</v>
      </c>
      <c r="BH151" s="203">
        <f t="shared" si="7"/>
        <v>0</v>
      </c>
      <c r="BI151" s="203">
        <f t="shared" si="8"/>
        <v>0</v>
      </c>
      <c r="BJ151" s="17" t="s">
        <v>14</v>
      </c>
      <c r="BK151" s="203">
        <f t="shared" si="9"/>
        <v>3146.67</v>
      </c>
      <c r="BL151" s="17" t="s">
        <v>175</v>
      </c>
      <c r="BM151" s="202" t="s">
        <v>5383</v>
      </c>
    </row>
    <row r="152" spans="1:65" s="1" customFormat="1" ht="16.5" customHeight="1" x14ac:dyDescent="0.2">
      <c r="A152" s="34"/>
      <c r="B152" s="35"/>
      <c r="C152" s="191" t="s">
        <v>361</v>
      </c>
      <c r="D152" s="191" t="s">
        <v>243</v>
      </c>
      <c r="E152" s="192" t="s">
        <v>5384</v>
      </c>
      <c r="F152" s="193" t="s">
        <v>5385</v>
      </c>
      <c r="G152" s="194" t="s">
        <v>2066</v>
      </c>
      <c r="H152" s="195">
        <v>1</v>
      </c>
      <c r="I152" s="196">
        <v>5024.03</v>
      </c>
      <c r="J152" s="197">
        <f t="shared" si="0"/>
        <v>5024.03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1"/>
        <v>0</v>
      </c>
      <c r="Q152" s="200">
        <v>0</v>
      </c>
      <c r="R152" s="200">
        <f t="shared" si="2"/>
        <v>0</v>
      </c>
      <c r="S152" s="200">
        <v>0</v>
      </c>
      <c r="T152" s="201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14</v>
      </c>
      <c r="AY152" s="17" t="s">
        <v>241</v>
      </c>
      <c r="BE152" s="203">
        <f t="shared" si="4"/>
        <v>5024.03</v>
      </c>
      <c r="BF152" s="203">
        <f t="shared" si="5"/>
        <v>0</v>
      </c>
      <c r="BG152" s="203">
        <f t="shared" si="6"/>
        <v>0</v>
      </c>
      <c r="BH152" s="203">
        <f t="shared" si="7"/>
        <v>0</v>
      </c>
      <c r="BI152" s="203">
        <f t="shared" si="8"/>
        <v>0</v>
      </c>
      <c r="BJ152" s="17" t="s">
        <v>14</v>
      </c>
      <c r="BK152" s="203">
        <f t="shared" si="9"/>
        <v>5024.03</v>
      </c>
      <c r="BL152" s="17" t="s">
        <v>175</v>
      </c>
      <c r="BM152" s="202" t="s">
        <v>5386</v>
      </c>
    </row>
    <row r="153" spans="1:65" s="1" customFormat="1" ht="24.2" customHeight="1" x14ac:dyDescent="0.2">
      <c r="A153" s="34"/>
      <c r="B153" s="35"/>
      <c r="C153" s="191" t="s">
        <v>366</v>
      </c>
      <c r="D153" s="191" t="s">
        <v>243</v>
      </c>
      <c r="E153" s="192" t="s">
        <v>5387</v>
      </c>
      <c r="F153" s="193" t="s">
        <v>5388</v>
      </c>
      <c r="G153" s="194" t="s">
        <v>2066</v>
      </c>
      <c r="H153" s="195">
        <v>1</v>
      </c>
      <c r="I153" s="196">
        <v>1589.14</v>
      </c>
      <c r="J153" s="197">
        <f t="shared" si="0"/>
        <v>1589.14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1"/>
        <v>0</v>
      </c>
      <c r="Q153" s="200">
        <v>0</v>
      </c>
      <c r="R153" s="200">
        <f t="shared" si="2"/>
        <v>0</v>
      </c>
      <c r="S153" s="200">
        <v>0</v>
      </c>
      <c r="T153" s="201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si="4"/>
        <v>1589.14</v>
      </c>
      <c r="BF153" s="203">
        <f t="shared" si="5"/>
        <v>0</v>
      </c>
      <c r="BG153" s="203">
        <f t="shared" si="6"/>
        <v>0</v>
      </c>
      <c r="BH153" s="203">
        <f t="shared" si="7"/>
        <v>0</v>
      </c>
      <c r="BI153" s="203">
        <f t="shared" si="8"/>
        <v>0</v>
      </c>
      <c r="BJ153" s="17" t="s">
        <v>14</v>
      </c>
      <c r="BK153" s="203">
        <f t="shared" si="9"/>
        <v>1589.14</v>
      </c>
      <c r="BL153" s="17" t="s">
        <v>175</v>
      </c>
      <c r="BM153" s="202" t="s">
        <v>5389</v>
      </c>
    </row>
    <row r="154" spans="1:65" s="1" customFormat="1" ht="21.75" customHeight="1" x14ac:dyDescent="0.2">
      <c r="A154" s="34"/>
      <c r="B154" s="35"/>
      <c r="C154" s="191" t="s">
        <v>371</v>
      </c>
      <c r="D154" s="191" t="s">
        <v>243</v>
      </c>
      <c r="E154" s="192" t="s">
        <v>5390</v>
      </c>
      <c r="F154" s="193" t="s">
        <v>5391</v>
      </c>
      <c r="G154" s="194" t="s">
        <v>2066</v>
      </c>
      <c r="H154" s="195">
        <v>1</v>
      </c>
      <c r="I154" s="196">
        <v>206.55</v>
      </c>
      <c r="J154" s="197">
        <f t="shared" si="0"/>
        <v>206.55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"/>
        <v>0</v>
      </c>
      <c r="Q154" s="200">
        <v>0</v>
      </c>
      <c r="R154" s="200">
        <f t="shared" si="2"/>
        <v>0</v>
      </c>
      <c r="S154" s="200">
        <v>0</v>
      </c>
      <c r="T154" s="201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4"/>
        <v>206.55</v>
      </c>
      <c r="BF154" s="203">
        <f t="shared" si="5"/>
        <v>0</v>
      </c>
      <c r="BG154" s="203">
        <f t="shared" si="6"/>
        <v>0</v>
      </c>
      <c r="BH154" s="203">
        <f t="shared" si="7"/>
        <v>0</v>
      </c>
      <c r="BI154" s="203">
        <f t="shared" si="8"/>
        <v>0</v>
      </c>
      <c r="BJ154" s="17" t="s">
        <v>14</v>
      </c>
      <c r="BK154" s="203">
        <f t="shared" si="9"/>
        <v>206.55</v>
      </c>
      <c r="BL154" s="17" t="s">
        <v>175</v>
      </c>
      <c r="BM154" s="202" t="s">
        <v>5392</v>
      </c>
    </row>
    <row r="155" spans="1:65" s="1" customFormat="1" ht="16.5" customHeight="1" x14ac:dyDescent="0.2">
      <c r="A155" s="34"/>
      <c r="B155" s="35"/>
      <c r="C155" s="191" t="s">
        <v>376</v>
      </c>
      <c r="D155" s="191" t="s">
        <v>243</v>
      </c>
      <c r="E155" s="192" t="s">
        <v>5393</v>
      </c>
      <c r="F155" s="193" t="s">
        <v>5394</v>
      </c>
      <c r="G155" s="194" t="s">
        <v>2066</v>
      </c>
      <c r="H155" s="195">
        <v>1</v>
      </c>
      <c r="I155" s="196">
        <v>192.78</v>
      </c>
      <c r="J155" s="197">
        <f t="shared" si="0"/>
        <v>192.78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1"/>
        <v>0</v>
      </c>
      <c r="Q155" s="200">
        <v>0</v>
      </c>
      <c r="R155" s="200">
        <f t="shared" si="2"/>
        <v>0</v>
      </c>
      <c r="S155" s="200">
        <v>0</v>
      </c>
      <c r="T155" s="201">
        <f t="shared" si="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14</v>
      </c>
      <c r="AY155" s="17" t="s">
        <v>241</v>
      </c>
      <c r="BE155" s="203">
        <f t="shared" si="4"/>
        <v>192.78</v>
      </c>
      <c r="BF155" s="203">
        <f t="shared" si="5"/>
        <v>0</v>
      </c>
      <c r="BG155" s="203">
        <f t="shared" si="6"/>
        <v>0</v>
      </c>
      <c r="BH155" s="203">
        <f t="shared" si="7"/>
        <v>0</v>
      </c>
      <c r="BI155" s="203">
        <f t="shared" si="8"/>
        <v>0</v>
      </c>
      <c r="BJ155" s="17" t="s">
        <v>14</v>
      </c>
      <c r="BK155" s="203">
        <f t="shared" si="9"/>
        <v>192.78</v>
      </c>
      <c r="BL155" s="17" t="s">
        <v>175</v>
      </c>
      <c r="BM155" s="202" t="s">
        <v>5395</v>
      </c>
    </row>
    <row r="156" spans="1:65" s="1" customFormat="1" ht="16.5" customHeight="1" x14ac:dyDescent="0.2">
      <c r="A156" s="34"/>
      <c r="B156" s="35"/>
      <c r="C156" s="191" t="s">
        <v>381</v>
      </c>
      <c r="D156" s="191" t="s">
        <v>243</v>
      </c>
      <c r="E156" s="192" t="s">
        <v>5396</v>
      </c>
      <c r="F156" s="193" t="s">
        <v>5397</v>
      </c>
      <c r="G156" s="194" t="s">
        <v>2066</v>
      </c>
      <c r="H156" s="195">
        <v>1</v>
      </c>
      <c r="I156" s="196">
        <v>13.77</v>
      </c>
      <c r="J156" s="197">
        <f t="shared" si="0"/>
        <v>13.77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si="1"/>
        <v>0</v>
      </c>
      <c r="Q156" s="200">
        <v>0</v>
      </c>
      <c r="R156" s="200">
        <f t="shared" si="2"/>
        <v>0</v>
      </c>
      <c r="S156" s="200">
        <v>0</v>
      </c>
      <c r="T156" s="201">
        <f t="shared" si="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si="4"/>
        <v>13.77</v>
      </c>
      <c r="BF156" s="203">
        <f t="shared" si="5"/>
        <v>0</v>
      </c>
      <c r="BG156" s="203">
        <f t="shared" si="6"/>
        <v>0</v>
      </c>
      <c r="BH156" s="203">
        <f t="shared" si="7"/>
        <v>0</v>
      </c>
      <c r="BI156" s="203">
        <f t="shared" si="8"/>
        <v>0</v>
      </c>
      <c r="BJ156" s="17" t="s">
        <v>14</v>
      </c>
      <c r="BK156" s="203">
        <f t="shared" si="9"/>
        <v>13.77</v>
      </c>
      <c r="BL156" s="17" t="s">
        <v>175</v>
      </c>
      <c r="BM156" s="202" t="s">
        <v>5398</v>
      </c>
    </row>
    <row r="157" spans="1:65" s="1" customFormat="1" ht="16.5" customHeight="1" x14ac:dyDescent="0.2">
      <c r="A157" s="34"/>
      <c r="B157" s="35"/>
      <c r="C157" s="191" t="s">
        <v>386</v>
      </c>
      <c r="D157" s="191" t="s">
        <v>243</v>
      </c>
      <c r="E157" s="192" t="s">
        <v>5399</v>
      </c>
      <c r="F157" s="193" t="s">
        <v>5400</v>
      </c>
      <c r="G157" s="194" t="s">
        <v>2066</v>
      </c>
      <c r="H157" s="195">
        <v>1</v>
      </c>
      <c r="I157" s="196">
        <v>96.39</v>
      </c>
      <c r="J157" s="197">
        <f t="shared" si="0"/>
        <v>96.39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1"/>
        <v>0</v>
      </c>
      <c r="Q157" s="200">
        <v>0</v>
      </c>
      <c r="R157" s="200">
        <f t="shared" si="2"/>
        <v>0</v>
      </c>
      <c r="S157" s="200">
        <v>0</v>
      </c>
      <c r="T157" s="201">
        <f t="shared" si="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14</v>
      </c>
      <c r="AY157" s="17" t="s">
        <v>241</v>
      </c>
      <c r="BE157" s="203">
        <f t="shared" si="4"/>
        <v>96.39</v>
      </c>
      <c r="BF157" s="203">
        <f t="shared" si="5"/>
        <v>0</v>
      </c>
      <c r="BG157" s="203">
        <f t="shared" si="6"/>
        <v>0</v>
      </c>
      <c r="BH157" s="203">
        <f t="shared" si="7"/>
        <v>0</v>
      </c>
      <c r="BI157" s="203">
        <f t="shared" si="8"/>
        <v>0</v>
      </c>
      <c r="BJ157" s="17" t="s">
        <v>14</v>
      </c>
      <c r="BK157" s="203">
        <f t="shared" si="9"/>
        <v>96.39</v>
      </c>
      <c r="BL157" s="17" t="s">
        <v>175</v>
      </c>
      <c r="BM157" s="202" t="s">
        <v>5401</v>
      </c>
    </row>
    <row r="158" spans="1:65" s="1" customFormat="1" ht="16.5" customHeight="1" x14ac:dyDescent="0.2">
      <c r="A158" s="34"/>
      <c r="B158" s="35"/>
      <c r="C158" s="191" t="s">
        <v>390</v>
      </c>
      <c r="D158" s="191" t="s">
        <v>243</v>
      </c>
      <c r="E158" s="192" t="s">
        <v>5402</v>
      </c>
      <c r="F158" s="193" t="s">
        <v>5403</v>
      </c>
      <c r="G158" s="194" t="s">
        <v>2066</v>
      </c>
      <c r="H158" s="195">
        <v>2</v>
      </c>
      <c r="I158" s="196">
        <v>695</v>
      </c>
      <c r="J158" s="197">
        <f t="shared" si="0"/>
        <v>1390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 t="shared" si="1"/>
        <v>0</v>
      </c>
      <c r="Q158" s="200">
        <v>0</v>
      </c>
      <c r="R158" s="200">
        <f t="shared" si="2"/>
        <v>0</v>
      </c>
      <c r="S158" s="200">
        <v>0</v>
      </c>
      <c r="T158" s="201">
        <f t="shared" si="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14</v>
      </c>
      <c r="AY158" s="17" t="s">
        <v>241</v>
      </c>
      <c r="BE158" s="203">
        <f t="shared" si="4"/>
        <v>1390</v>
      </c>
      <c r="BF158" s="203">
        <f t="shared" si="5"/>
        <v>0</v>
      </c>
      <c r="BG158" s="203">
        <f t="shared" si="6"/>
        <v>0</v>
      </c>
      <c r="BH158" s="203">
        <f t="shared" si="7"/>
        <v>0</v>
      </c>
      <c r="BI158" s="203">
        <f t="shared" si="8"/>
        <v>0</v>
      </c>
      <c r="BJ158" s="17" t="s">
        <v>14</v>
      </c>
      <c r="BK158" s="203">
        <f t="shared" si="9"/>
        <v>1390</v>
      </c>
      <c r="BL158" s="17" t="s">
        <v>175</v>
      </c>
      <c r="BM158" s="202" t="s">
        <v>5404</v>
      </c>
    </row>
    <row r="159" spans="1:65" s="1" customFormat="1" ht="16.5" customHeight="1" x14ac:dyDescent="0.2">
      <c r="A159" s="34"/>
      <c r="B159" s="35"/>
      <c r="C159" s="191" t="s">
        <v>394</v>
      </c>
      <c r="D159" s="191" t="s">
        <v>243</v>
      </c>
      <c r="E159" s="192" t="s">
        <v>5405</v>
      </c>
      <c r="F159" s="193" t="s">
        <v>5406</v>
      </c>
      <c r="G159" s="194" t="s">
        <v>2066</v>
      </c>
      <c r="H159" s="195">
        <v>1</v>
      </c>
      <c r="I159" s="196">
        <v>151.47</v>
      </c>
      <c r="J159" s="197">
        <f t="shared" si="0"/>
        <v>151.47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si="1"/>
        <v>0</v>
      </c>
      <c r="Q159" s="200">
        <v>0</v>
      </c>
      <c r="R159" s="200">
        <f t="shared" si="2"/>
        <v>0</v>
      </c>
      <c r="S159" s="200">
        <v>0</v>
      </c>
      <c r="T159" s="201">
        <f t="shared" si="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14</v>
      </c>
      <c r="AY159" s="17" t="s">
        <v>241</v>
      </c>
      <c r="BE159" s="203">
        <f t="shared" si="4"/>
        <v>151.47</v>
      </c>
      <c r="BF159" s="203">
        <f t="shared" si="5"/>
        <v>0</v>
      </c>
      <c r="BG159" s="203">
        <f t="shared" si="6"/>
        <v>0</v>
      </c>
      <c r="BH159" s="203">
        <f t="shared" si="7"/>
        <v>0</v>
      </c>
      <c r="BI159" s="203">
        <f t="shared" si="8"/>
        <v>0</v>
      </c>
      <c r="BJ159" s="17" t="s">
        <v>14</v>
      </c>
      <c r="BK159" s="203">
        <f t="shared" si="9"/>
        <v>151.47</v>
      </c>
      <c r="BL159" s="17" t="s">
        <v>175</v>
      </c>
      <c r="BM159" s="202" t="s">
        <v>5407</v>
      </c>
    </row>
    <row r="160" spans="1:65" s="1" customFormat="1" ht="16.5" customHeight="1" x14ac:dyDescent="0.2">
      <c r="A160" s="34"/>
      <c r="B160" s="35"/>
      <c r="C160" s="191" t="s">
        <v>398</v>
      </c>
      <c r="D160" s="191" t="s">
        <v>243</v>
      </c>
      <c r="E160" s="192" t="s">
        <v>5408</v>
      </c>
      <c r="F160" s="193" t="s">
        <v>5409</v>
      </c>
      <c r="G160" s="194" t="s">
        <v>2066</v>
      </c>
      <c r="H160" s="195">
        <v>1</v>
      </c>
      <c r="I160" s="196">
        <v>151.47</v>
      </c>
      <c r="J160" s="197">
        <f t="shared" si="0"/>
        <v>151.47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1"/>
        <v>0</v>
      </c>
      <c r="Q160" s="200">
        <v>0</v>
      </c>
      <c r="R160" s="200">
        <f t="shared" si="2"/>
        <v>0</v>
      </c>
      <c r="S160" s="200">
        <v>0</v>
      </c>
      <c r="T160" s="201">
        <f t="shared" si="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14</v>
      </c>
      <c r="AY160" s="17" t="s">
        <v>241</v>
      </c>
      <c r="BE160" s="203">
        <f t="shared" si="4"/>
        <v>151.47</v>
      </c>
      <c r="BF160" s="203">
        <f t="shared" si="5"/>
        <v>0</v>
      </c>
      <c r="BG160" s="203">
        <f t="shared" si="6"/>
        <v>0</v>
      </c>
      <c r="BH160" s="203">
        <f t="shared" si="7"/>
        <v>0</v>
      </c>
      <c r="BI160" s="203">
        <f t="shared" si="8"/>
        <v>0</v>
      </c>
      <c r="BJ160" s="17" t="s">
        <v>14</v>
      </c>
      <c r="BK160" s="203">
        <f t="shared" si="9"/>
        <v>151.47</v>
      </c>
      <c r="BL160" s="17" t="s">
        <v>175</v>
      </c>
      <c r="BM160" s="202" t="s">
        <v>5410</v>
      </c>
    </row>
    <row r="161" spans="1:65" s="1" customFormat="1" ht="24.2" customHeight="1" x14ac:dyDescent="0.2">
      <c r="A161" s="34"/>
      <c r="B161" s="35"/>
      <c r="C161" s="191" t="s">
        <v>696</v>
      </c>
      <c r="D161" s="191" t="s">
        <v>243</v>
      </c>
      <c r="E161" s="192" t="s">
        <v>5411</v>
      </c>
      <c r="F161" s="193" t="s">
        <v>5412</v>
      </c>
      <c r="G161" s="194" t="s">
        <v>2066</v>
      </c>
      <c r="H161" s="195">
        <v>1</v>
      </c>
      <c r="I161" s="196">
        <v>370.8</v>
      </c>
      <c r="J161" s="197">
        <f t="shared" si="0"/>
        <v>370.8</v>
      </c>
      <c r="K161" s="193" t="s">
        <v>1</v>
      </c>
      <c r="L161" s="39"/>
      <c r="M161" s="198" t="s">
        <v>1</v>
      </c>
      <c r="N161" s="199" t="s">
        <v>45</v>
      </c>
      <c r="O161" s="71"/>
      <c r="P161" s="200">
        <f t="shared" si="1"/>
        <v>0</v>
      </c>
      <c r="Q161" s="200">
        <v>0</v>
      </c>
      <c r="R161" s="200">
        <f t="shared" si="2"/>
        <v>0</v>
      </c>
      <c r="S161" s="200">
        <v>0</v>
      </c>
      <c r="T161" s="201">
        <f t="shared" si="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14</v>
      </c>
      <c r="AY161" s="17" t="s">
        <v>241</v>
      </c>
      <c r="BE161" s="203">
        <f t="shared" si="4"/>
        <v>370.8</v>
      </c>
      <c r="BF161" s="203">
        <f t="shared" si="5"/>
        <v>0</v>
      </c>
      <c r="BG161" s="203">
        <f t="shared" si="6"/>
        <v>0</v>
      </c>
      <c r="BH161" s="203">
        <f t="shared" si="7"/>
        <v>0</v>
      </c>
      <c r="BI161" s="203">
        <f t="shared" si="8"/>
        <v>0</v>
      </c>
      <c r="BJ161" s="17" t="s">
        <v>14</v>
      </c>
      <c r="BK161" s="203">
        <f t="shared" si="9"/>
        <v>370.8</v>
      </c>
      <c r="BL161" s="17" t="s">
        <v>175</v>
      </c>
      <c r="BM161" s="202" t="s">
        <v>5413</v>
      </c>
    </row>
    <row r="162" spans="1:65" s="1" customFormat="1" ht="24.2" customHeight="1" x14ac:dyDescent="0.2">
      <c r="A162" s="34"/>
      <c r="B162" s="35"/>
      <c r="C162" s="191" t="s">
        <v>704</v>
      </c>
      <c r="D162" s="191" t="s">
        <v>243</v>
      </c>
      <c r="E162" s="192" t="s">
        <v>5414</v>
      </c>
      <c r="F162" s="193" t="s">
        <v>5415</v>
      </c>
      <c r="G162" s="194" t="s">
        <v>2066</v>
      </c>
      <c r="H162" s="195">
        <v>6</v>
      </c>
      <c r="I162" s="196">
        <v>25.45</v>
      </c>
      <c r="J162" s="197">
        <f t="shared" si="0"/>
        <v>152.69999999999999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si="1"/>
        <v>0</v>
      </c>
      <c r="Q162" s="200">
        <v>0</v>
      </c>
      <c r="R162" s="200">
        <f t="shared" si="2"/>
        <v>0</v>
      </c>
      <c r="S162" s="200">
        <v>0</v>
      </c>
      <c r="T162" s="201">
        <f t="shared" si="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si="4"/>
        <v>152.69999999999999</v>
      </c>
      <c r="BF162" s="203">
        <f t="shared" si="5"/>
        <v>0</v>
      </c>
      <c r="BG162" s="203">
        <f t="shared" si="6"/>
        <v>0</v>
      </c>
      <c r="BH162" s="203">
        <f t="shared" si="7"/>
        <v>0</v>
      </c>
      <c r="BI162" s="203">
        <f t="shared" si="8"/>
        <v>0</v>
      </c>
      <c r="BJ162" s="17" t="s">
        <v>14</v>
      </c>
      <c r="BK162" s="203">
        <f t="shared" si="9"/>
        <v>152.69999999999999</v>
      </c>
      <c r="BL162" s="17" t="s">
        <v>175</v>
      </c>
      <c r="BM162" s="202" t="s">
        <v>5416</v>
      </c>
    </row>
    <row r="163" spans="1:65" s="1" customFormat="1" ht="24.2" customHeight="1" x14ac:dyDescent="0.2">
      <c r="A163" s="34"/>
      <c r="B163" s="35"/>
      <c r="C163" s="191" t="s">
        <v>706</v>
      </c>
      <c r="D163" s="191" t="s">
        <v>243</v>
      </c>
      <c r="E163" s="192" t="s">
        <v>5417</v>
      </c>
      <c r="F163" s="193" t="s">
        <v>5418</v>
      </c>
      <c r="G163" s="194" t="s">
        <v>2066</v>
      </c>
      <c r="H163" s="195">
        <v>3</v>
      </c>
      <c r="I163" s="196">
        <v>370.8</v>
      </c>
      <c r="J163" s="197">
        <f t="shared" si="0"/>
        <v>1112.4000000000001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1"/>
        <v>0</v>
      </c>
      <c r="Q163" s="200">
        <v>0</v>
      </c>
      <c r="R163" s="200">
        <f t="shared" si="2"/>
        <v>0</v>
      </c>
      <c r="S163" s="200">
        <v>0</v>
      </c>
      <c r="T163" s="201">
        <f t="shared" si="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4"/>
        <v>1112.4000000000001</v>
      </c>
      <c r="BF163" s="203">
        <f t="shared" si="5"/>
        <v>0</v>
      </c>
      <c r="BG163" s="203">
        <f t="shared" si="6"/>
        <v>0</v>
      </c>
      <c r="BH163" s="203">
        <f t="shared" si="7"/>
        <v>0</v>
      </c>
      <c r="BI163" s="203">
        <f t="shared" si="8"/>
        <v>0</v>
      </c>
      <c r="BJ163" s="17" t="s">
        <v>14</v>
      </c>
      <c r="BK163" s="203">
        <f t="shared" si="9"/>
        <v>1112.4000000000001</v>
      </c>
      <c r="BL163" s="17" t="s">
        <v>175</v>
      </c>
      <c r="BM163" s="202" t="s">
        <v>5419</v>
      </c>
    </row>
    <row r="164" spans="1:65" s="1" customFormat="1" ht="24.2" customHeight="1" x14ac:dyDescent="0.2">
      <c r="A164" s="34"/>
      <c r="B164" s="35"/>
      <c r="C164" s="191" t="s">
        <v>715</v>
      </c>
      <c r="D164" s="191" t="s">
        <v>243</v>
      </c>
      <c r="E164" s="192" t="s">
        <v>5420</v>
      </c>
      <c r="F164" s="193" t="s">
        <v>5421</v>
      </c>
      <c r="G164" s="194" t="s">
        <v>2066</v>
      </c>
      <c r="H164" s="195">
        <v>2</v>
      </c>
      <c r="I164" s="196">
        <v>598.61</v>
      </c>
      <c r="J164" s="197">
        <f t="shared" si="0"/>
        <v>1197.22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1"/>
        <v>0</v>
      </c>
      <c r="Q164" s="200">
        <v>0</v>
      </c>
      <c r="R164" s="200">
        <f t="shared" si="2"/>
        <v>0</v>
      </c>
      <c r="S164" s="200">
        <v>0</v>
      </c>
      <c r="T164" s="201">
        <f t="shared" si="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4"/>
        <v>1197.22</v>
      </c>
      <c r="BF164" s="203">
        <f t="shared" si="5"/>
        <v>0</v>
      </c>
      <c r="BG164" s="203">
        <f t="shared" si="6"/>
        <v>0</v>
      </c>
      <c r="BH164" s="203">
        <f t="shared" si="7"/>
        <v>0</v>
      </c>
      <c r="BI164" s="203">
        <f t="shared" si="8"/>
        <v>0</v>
      </c>
      <c r="BJ164" s="17" t="s">
        <v>14</v>
      </c>
      <c r="BK164" s="203">
        <f t="shared" si="9"/>
        <v>1197.22</v>
      </c>
      <c r="BL164" s="17" t="s">
        <v>175</v>
      </c>
      <c r="BM164" s="202" t="s">
        <v>5422</v>
      </c>
    </row>
    <row r="165" spans="1:65" s="1" customFormat="1" ht="24.2" customHeight="1" x14ac:dyDescent="0.2">
      <c r="A165" s="34"/>
      <c r="B165" s="35"/>
      <c r="C165" s="191" t="s">
        <v>721</v>
      </c>
      <c r="D165" s="191" t="s">
        <v>243</v>
      </c>
      <c r="E165" s="192" t="s">
        <v>5423</v>
      </c>
      <c r="F165" s="193" t="s">
        <v>5424</v>
      </c>
      <c r="G165" s="194" t="s">
        <v>2066</v>
      </c>
      <c r="H165" s="195">
        <v>1</v>
      </c>
      <c r="I165" s="196">
        <v>6894.9</v>
      </c>
      <c r="J165" s="197">
        <f t="shared" si="0"/>
        <v>6894.9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1"/>
        <v>0</v>
      </c>
      <c r="Q165" s="200">
        <v>0</v>
      </c>
      <c r="R165" s="200">
        <f t="shared" si="2"/>
        <v>0</v>
      </c>
      <c r="S165" s="200">
        <v>0</v>
      </c>
      <c r="T165" s="201">
        <f t="shared" si="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4"/>
        <v>6894.9</v>
      </c>
      <c r="BF165" s="203">
        <f t="shared" si="5"/>
        <v>0</v>
      </c>
      <c r="BG165" s="203">
        <f t="shared" si="6"/>
        <v>0</v>
      </c>
      <c r="BH165" s="203">
        <f t="shared" si="7"/>
        <v>0</v>
      </c>
      <c r="BI165" s="203">
        <f t="shared" si="8"/>
        <v>0</v>
      </c>
      <c r="BJ165" s="17" t="s">
        <v>14</v>
      </c>
      <c r="BK165" s="203">
        <f t="shared" si="9"/>
        <v>6894.9</v>
      </c>
      <c r="BL165" s="17" t="s">
        <v>175</v>
      </c>
      <c r="BM165" s="202" t="s">
        <v>5425</v>
      </c>
    </row>
    <row r="166" spans="1:65" s="1" customFormat="1" ht="16.5" customHeight="1" x14ac:dyDescent="0.2">
      <c r="A166" s="34"/>
      <c r="B166" s="35"/>
      <c r="C166" s="191" t="s">
        <v>729</v>
      </c>
      <c r="D166" s="191" t="s">
        <v>243</v>
      </c>
      <c r="E166" s="192" t="s">
        <v>5426</v>
      </c>
      <c r="F166" s="193" t="s">
        <v>5427</v>
      </c>
      <c r="G166" s="194" t="s">
        <v>2066</v>
      </c>
      <c r="H166" s="195">
        <v>12</v>
      </c>
      <c r="I166" s="196">
        <v>7.52</v>
      </c>
      <c r="J166" s="197">
        <f t="shared" si="0"/>
        <v>90.24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1"/>
        <v>0</v>
      </c>
      <c r="Q166" s="200">
        <v>0</v>
      </c>
      <c r="R166" s="200">
        <f t="shared" si="2"/>
        <v>0</v>
      </c>
      <c r="S166" s="200">
        <v>0</v>
      </c>
      <c r="T166" s="201">
        <f t="shared" si="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4"/>
        <v>90.24</v>
      </c>
      <c r="BF166" s="203">
        <f t="shared" si="5"/>
        <v>0</v>
      </c>
      <c r="BG166" s="203">
        <f t="shared" si="6"/>
        <v>0</v>
      </c>
      <c r="BH166" s="203">
        <f t="shared" si="7"/>
        <v>0</v>
      </c>
      <c r="BI166" s="203">
        <f t="shared" si="8"/>
        <v>0</v>
      </c>
      <c r="BJ166" s="17" t="s">
        <v>14</v>
      </c>
      <c r="BK166" s="203">
        <f t="shared" si="9"/>
        <v>90.24</v>
      </c>
      <c r="BL166" s="17" t="s">
        <v>175</v>
      </c>
      <c r="BM166" s="202" t="s">
        <v>5428</v>
      </c>
    </row>
    <row r="167" spans="1:65" s="1" customFormat="1" ht="21.75" customHeight="1" x14ac:dyDescent="0.2">
      <c r="A167" s="34"/>
      <c r="B167" s="35"/>
      <c r="C167" s="191" t="s">
        <v>735</v>
      </c>
      <c r="D167" s="191" t="s">
        <v>243</v>
      </c>
      <c r="E167" s="192" t="s">
        <v>5429</v>
      </c>
      <c r="F167" s="193" t="s">
        <v>5430</v>
      </c>
      <c r="G167" s="194" t="s">
        <v>2066</v>
      </c>
      <c r="H167" s="195">
        <v>88</v>
      </c>
      <c r="I167" s="196">
        <v>18.05</v>
      </c>
      <c r="J167" s="197">
        <f t="shared" si="0"/>
        <v>1588.4</v>
      </c>
      <c r="K167" s="193" t="s">
        <v>1</v>
      </c>
      <c r="L167" s="39"/>
      <c r="M167" s="198" t="s">
        <v>1</v>
      </c>
      <c r="N167" s="199" t="s">
        <v>45</v>
      </c>
      <c r="O167" s="71"/>
      <c r="P167" s="200">
        <f t="shared" si="1"/>
        <v>0</v>
      </c>
      <c r="Q167" s="200">
        <v>0</v>
      </c>
      <c r="R167" s="200">
        <f t="shared" si="2"/>
        <v>0</v>
      </c>
      <c r="S167" s="200">
        <v>0</v>
      </c>
      <c r="T167" s="201">
        <f t="shared" si="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14</v>
      </c>
      <c r="AY167" s="17" t="s">
        <v>241</v>
      </c>
      <c r="BE167" s="203">
        <f t="shared" si="4"/>
        <v>1588.4</v>
      </c>
      <c r="BF167" s="203">
        <f t="shared" si="5"/>
        <v>0</v>
      </c>
      <c r="BG167" s="203">
        <f t="shared" si="6"/>
        <v>0</v>
      </c>
      <c r="BH167" s="203">
        <f t="shared" si="7"/>
        <v>0</v>
      </c>
      <c r="BI167" s="203">
        <f t="shared" si="8"/>
        <v>0</v>
      </c>
      <c r="BJ167" s="17" t="s">
        <v>14</v>
      </c>
      <c r="BK167" s="203">
        <f t="shared" si="9"/>
        <v>1588.4</v>
      </c>
      <c r="BL167" s="17" t="s">
        <v>175</v>
      </c>
      <c r="BM167" s="202" t="s">
        <v>5431</v>
      </c>
    </row>
    <row r="168" spans="1:65" s="1" customFormat="1" ht="16.5" customHeight="1" x14ac:dyDescent="0.2">
      <c r="A168" s="34"/>
      <c r="B168" s="35"/>
      <c r="C168" s="191" t="s">
        <v>740</v>
      </c>
      <c r="D168" s="191" t="s">
        <v>243</v>
      </c>
      <c r="E168" s="192" t="s">
        <v>5432</v>
      </c>
      <c r="F168" s="193" t="s">
        <v>5433</v>
      </c>
      <c r="G168" s="194" t="s">
        <v>2066</v>
      </c>
      <c r="H168" s="195">
        <v>6</v>
      </c>
      <c r="I168" s="196">
        <v>6.02</v>
      </c>
      <c r="J168" s="197">
        <f t="shared" si="0"/>
        <v>36.119999999999997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si="1"/>
        <v>0</v>
      </c>
      <c r="Q168" s="200">
        <v>0</v>
      </c>
      <c r="R168" s="200">
        <f t="shared" si="2"/>
        <v>0</v>
      </c>
      <c r="S168" s="200">
        <v>0</v>
      </c>
      <c r="T168" s="201">
        <f t="shared" si="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si="4"/>
        <v>36.119999999999997</v>
      </c>
      <c r="BF168" s="203">
        <f t="shared" si="5"/>
        <v>0</v>
      </c>
      <c r="BG168" s="203">
        <f t="shared" si="6"/>
        <v>0</v>
      </c>
      <c r="BH168" s="203">
        <f t="shared" si="7"/>
        <v>0</v>
      </c>
      <c r="BI168" s="203">
        <f t="shared" si="8"/>
        <v>0</v>
      </c>
      <c r="BJ168" s="17" t="s">
        <v>14</v>
      </c>
      <c r="BK168" s="203">
        <f t="shared" si="9"/>
        <v>36.119999999999997</v>
      </c>
      <c r="BL168" s="17" t="s">
        <v>175</v>
      </c>
      <c r="BM168" s="202" t="s">
        <v>5434</v>
      </c>
    </row>
    <row r="169" spans="1:65" s="1" customFormat="1" ht="16.5" customHeight="1" x14ac:dyDescent="0.2">
      <c r="A169" s="34"/>
      <c r="B169" s="35"/>
      <c r="C169" s="191" t="s">
        <v>749</v>
      </c>
      <c r="D169" s="191" t="s">
        <v>243</v>
      </c>
      <c r="E169" s="192" t="s">
        <v>5435</v>
      </c>
      <c r="F169" s="193" t="s">
        <v>5436</v>
      </c>
      <c r="G169" s="194" t="s">
        <v>2066</v>
      </c>
      <c r="H169" s="195">
        <v>4</v>
      </c>
      <c r="I169" s="196">
        <v>18.05</v>
      </c>
      <c r="J169" s="197">
        <f t="shared" si="0"/>
        <v>72.2</v>
      </c>
      <c r="K169" s="193" t="s">
        <v>1</v>
      </c>
      <c r="L169" s="39"/>
      <c r="M169" s="198" t="s">
        <v>1</v>
      </c>
      <c r="N169" s="199" t="s">
        <v>45</v>
      </c>
      <c r="O169" s="71"/>
      <c r="P169" s="200">
        <f t="shared" si="1"/>
        <v>0</v>
      </c>
      <c r="Q169" s="200">
        <v>0</v>
      </c>
      <c r="R169" s="200">
        <f t="shared" si="2"/>
        <v>0</v>
      </c>
      <c r="S169" s="200">
        <v>0</v>
      </c>
      <c r="T169" s="201">
        <f t="shared" si="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14</v>
      </c>
      <c r="AY169" s="17" t="s">
        <v>241</v>
      </c>
      <c r="BE169" s="203">
        <f t="shared" si="4"/>
        <v>72.2</v>
      </c>
      <c r="BF169" s="203">
        <f t="shared" si="5"/>
        <v>0</v>
      </c>
      <c r="BG169" s="203">
        <f t="shared" si="6"/>
        <v>0</v>
      </c>
      <c r="BH169" s="203">
        <f t="shared" si="7"/>
        <v>0</v>
      </c>
      <c r="BI169" s="203">
        <f t="shared" si="8"/>
        <v>0</v>
      </c>
      <c r="BJ169" s="17" t="s">
        <v>14</v>
      </c>
      <c r="BK169" s="203">
        <f t="shared" si="9"/>
        <v>72.2</v>
      </c>
      <c r="BL169" s="17" t="s">
        <v>175</v>
      </c>
      <c r="BM169" s="202" t="s">
        <v>5437</v>
      </c>
    </row>
    <row r="170" spans="1:65" s="1" customFormat="1" ht="16.5" customHeight="1" x14ac:dyDescent="0.2">
      <c r="A170" s="34"/>
      <c r="B170" s="35"/>
      <c r="C170" s="191" t="s">
        <v>754</v>
      </c>
      <c r="D170" s="191" t="s">
        <v>243</v>
      </c>
      <c r="E170" s="192" t="s">
        <v>5438</v>
      </c>
      <c r="F170" s="193" t="s">
        <v>5439</v>
      </c>
      <c r="G170" s="194" t="s">
        <v>2066</v>
      </c>
      <c r="H170" s="195">
        <v>1</v>
      </c>
      <c r="I170" s="196">
        <v>356.26</v>
      </c>
      <c r="J170" s="197">
        <f t="shared" si="0"/>
        <v>356.26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si="1"/>
        <v>0</v>
      </c>
      <c r="Q170" s="200">
        <v>0</v>
      </c>
      <c r="R170" s="200">
        <f t="shared" si="2"/>
        <v>0</v>
      </c>
      <c r="S170" s="200">
        <v>0</v>
      </c>
      <c r="T170" s="201">
        <f t="shared" si="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si="4"/>
        <v>356.26</v>
      </c>
      <c r="BF170" s="203">
        <f t="shared" si="5"/>
        <v>0</v>
      </c>
      <c r="BG170" s="203">
        <f t="shared" si="6"/>
        <v>0</v>
      </c>
      <c r="BH170" s="203">
        <f t="shared" si="7"/>
        <v>0</v>
      </c>
      <c r="BI170" s="203">
        <f t="shared" si="8"/>
        <v>0</v>
      </c>
      <c r="BJ170" s="17" t="s">
        <v>14</v>
      </c>
      <c r="BK170" s="203">
        <f t="shared" si="9"/>
        <v>356.26</v>
      </c>
      <c r="BL170" s="17" t="s">
        <v>175</v>
      </c>
      <c r="BM170" s="202" t="s">
        <v>5440</v>
      </c>
    </row>
    <row r="171" spans="1:65" s="11" customFormat="1" ht="25.9" customHeight="1" x14ac:dyDescent="0.2">
      <c r="B171" s="175"/>
      <c r="C171" s="176"/>
      <c r="D171" s="177" t="s">
        <v>79</v>
      </c>
      <c r="E171" s="178" t="s">
        <v>4394</v>
      </c>
      <c r="F171" s="178" t="s">
        <v>5078</v>
      </c>
      <c r="G171" s="176"/>
      <c r="H171" s="176"/>
      <c r="I171" s="179"/>
      <c r="J171" s="180">
        <f>BK171</f>
        <v>106769.16</v>
      </c>
      <c r="K171" s="176"/>
      <c r="L171" s="181"/>
      <c r="M171" s="182"/>
      <c r="N171" s="183"/>
      <c r="O171" s="183"/>
      <c r="P171" s="184">
        <f>SUM(P172:P180)</f>
        <v>0</v>
      </c>
      <c r="Q171" s="183"/>
      <c r="R171" s="184">
        <f>SUM(R172:R180)</f>
        <v>0</v>
      </c>
      <c r="S171" s="183"/>
      <c r="T171" s="185">
        <f>SUM(T172:T180)</f>
        <v>0</v>
      </c>
      <c r="AR171" s="186" t="s">
        <v>14</v>
      </c>
      <c r="AT171" s="187" t="s">
        <v>79</v>
      </c>
      <c r="AU171" s="187" t="s">
        <v>80</v>
      </c>
      <c r="AY171" s="186" t="s">
        <v>241</v>
      </c>
      <c r="BK171" s="188">
        <f>SUM(BK172:BK180)</f>
        <v>106769.16</v>
      </c>
    </row>
    <row r="172" spans="1:65" s="1" customFormat="1" ht="24.2" customHeight="1" x14ac:dyDescent="0.2">
      <c r="A172" s="34"/>
      <c r="B172" s="35"/>
      <c r="C172" s="191" t="s">
        <v>759</v>
      </c>
      <c r="D172" s="191" t="s">
        <v>243</v>
      </c>
      <c r="E172" s="192" t="s">
        <v>5441</v>
      </c>
      <c r="F172" s="193" t="s">
        <v>5442</v>
      </c>
      <c r="G172" s="194" t="s">
        <v>2066</v>
      </c>
      <c r="H172" s="195">
        <v>1</v>
      </c>
      <c r="I172" s="196">
        <v>8776.44</v>
      </c>
      <c r="J172" s="197">
        <f t="shared" ref="J172:J180" si="10">ROUND(I172*H172,2)</f>
        <v>8776.44</v>
      </c>
      <c r="K172" s="193" t="s">
        <v>1</v>
      </c>
      <c r="L172" s="39"/>
      <c r="M172" s="198" t="s">
        <v>1</v>
      </c>
      <c r="N172" s="199" t="s">
        <v>45</v>
      </c>
      <c r="O172" s="71"/>
      <c r="P172" s="200">
        <f t="shared" ref="P172:P180" si="11">O172*H172</f>
        <v>0</v>
      </c>
      <c r="Q172" s="200">
        <v>0</v>
      </c>
      <c r="R172" s="200">
        <f t="shared" ref="R172:R180" si="12">Q172*H172</f>
        <v>0</v>
      </c>
      <c r="S172" s="200">
        <v>0</v>
      </c>
      <c r="T172" s="201">
        <f t="shared" ref="T172:T180" si="13"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14</v>
      </c>
      <c r="AY172" s="17" t="s">
        <v>241</v>
      </c>
      <c r="BE172" s="203">
        <f t="shared" ref="BE172:BE180" si="14">IF(N172="základní",J172,0)</f>
        <v>8776.44</v>
      </c>
      <c r="BF172" s="203">
        <f t="shared" ref="BF172:BF180" si="15">IF(N172="snížená",J172,0)</f>
        <v>0</v>
      </c>
      <c r="BG172" s="203">
        <f t="shared" ref="BG172:BG180" si="16">IF(N172="zákl. přenesená",J172,0)</f>
        <v>0</v>
      </c>
      <c r="BH172" s="203">
        <f t="shared" ref="BH172:BH180" si="17">IF(N172="sníž. přenesená",J172,0)</f>
        <v>0</v>
      </c>
      <c r="BI172" s="203">
        <f t="shared" ref="BI172:BI180" si="18">IF(N172="nulová",J172,0)</f>
        <v>0</v>
      </c>
      <c r="BJ172" s="17" t="s">
        <v>14</v>
      </c>
      <c r="BK172" s="203">
        <f t="shared" ref="BK172:BK180" si="19">ROUND(I172*H172,2)</f>
        <v>8776.44</v>
      </c>
      <c r="BL172" s="17" t="s">
        <v>175</v>
      </c>
      <c r="BM172" s="202" t="s">
        <v>5443</v>
      </c>
    </row>
    <row r="173" spans="1:65" s="1" customFormat="1" ht="24.2" customHeight="1" x14ac:dyDescent="0.2">
      <c r="A173" s="34"/>
      <c r="B173" s="35"/>
      <c r="C173" s="191" t="s">
        <v>766</v>
      </c>
      <c r="D173" s="191" t="s">
        <v>243</v>
      </c>
      <c r="E173" s="192" t="s">
        <v>5444</v>
      </c>
      <c r="F173" s="193" t="s">
        <v>5445</v>
      </c>
      <c r="G173" s="194" t="s">
        <v>2066</v>
      </c>
      <c r="H173" s="195">
        <v>4</v>
      </c>
      <c r="I173" s="196">
        <v>17414.349999999999</v>
      </c>
      <c r="J173" s="197">
        <f t="shared" si="10"/>
        <v>69657.399999999994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si="11"/>
        <v>0</v>
      </c>
      <c r="Q173" s="200">
        <v>0</v>
      </c>
      <c r="R173" s="200">
        <f t="shared" si="12"/>
        <v>0</v>
      </c>
      <c r="S173" s="200">
        <v>0</v>
      </c>
      <c r="T173" s="201">
        <f t="shared" si="1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si="14"/>
        <v>69657.399999999994</v>
      </c>
      <c r="BF173" s="203">
        <f t="shared" si="15"/>
        <v>0</v>
      </c>
      <c r="BG173" s="203">
        <f t="shared" si="16"/>
        <v>0</v>
      </c>
      <c r="BH173" s="203">
        <f t="shared" si="17"/>
        <v>0</v>
      </c>
      <c r="BI173" s="203">
        <f t="shared" si="18"/>
        <v>0</v>
      </c>
      <c r="BJ173" s="17" t="s">
        <v>14</v>
      </c>
      <c r="BK173" s="203">
        <f t="shared" si="19"/>
        <v>69657.399999999994</v>
      </c>
      <c r="BL173" s="17" t="s">
        <v>175</v>
      </c>
      <c r="BM173" s="202" t="s">
        <v>5446</v>
      </c>
    </row>
    <row r="174" spans="1:65" s="1" customFormat="1" ht="16.5" customHeight="1" x14ac:dyDescent="0.2">
      <c r="A174" s="34"/>
      <c r="B174" s="35"/>
      <c r="C174" s="191" t="s">
        <v>772</v>
      </c>
      <c r="D174" s="191" t="s">
        <v>243</v>
      </c>
      <c r="E174" s="192" t="s">
        <v>5447</v>
      </c>
      <c r="F174" s="193" t="s">
        <v>5448</v>
      </c>
      <c r="G174" s="194" t="s">
        <v>2066</v>
      </c>
      <c r="H174" s="195">
        <v>41</v>
      </c>
      <c r="I174" s="196">
        <v>16.940000000000001</v>
      </c>
      <c r="J174" s="197">
        <f t="shared" si="10"/>
        <v>694.54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11"/>
        <v>0</v>
      </c>
      <c r="Q174" s="200">
        <v>0</v>
      </c>
      <c r="R174" s="200">
        <f t="shared" si="12"/>
        <v>0</v>
      </c>
      <c r="S174" s="200">
        <v>0</v>
      </c>
      <c r="T174" s="201">
        <f t="shared" si="1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14"/>
        <v>694.54</v>
      </c>
      <c r="BF174" s="203">
        <f t="shared" si="15"/>
        <v>0</v>
      </c>
      <c r="BG174" s="203">
        <f t="shared" si="16"/>
        <v>0</v>
      </c>
      <c r="BH174" s="203">
        <f t="shared" si="17"/>
        <v>0</v>
      </c>
      <c r="BI174" s="203">
        <f t="shared" si="18"/>
        <v>0</v>
      </c>
      <c r="BJ174" s="17" t="s">
        <v>14</v>
      </c>
      <c r="BK174" s="203">
        <f t="shared" si="19"/>
        <v>694.54</v>
      </c>
      <c r="BL174" s="17" t="s">
        <v>175</v>
      </c>
      <c r="BM174" s="202" t="s">
        <v>5449</v>
      </c>
    </row>
    <row r="175" spans="1:65" s="1" customFormat="1" ht="16.5" customHeight="1" x14ac:dyDescent="0.2">
      <c r="A175" s="34"/>
      <c r="B175" s="35"/>
      <c r="C175" s="191" t="s">
        <v>779</v>
      </c>
      <c r="D175" s="191" t="s">
        <v>243</v>
      </c>
      <c r="E175" s="192" t="s">
        <v>5450</v>
      </c>
      <c r="F175" s="193" t="s">
        <v>5451</v>
      </c>
      <c r="G175" s="194" t="s">
        <v>2066</v>
      </c>
      <c r="H175" s="195">
        <v>10</v>
      </c>
      <c r="I175" s="196">
        <v>457.78</v>
      </c>
      <c r="J175" s="197">
        <f t="shared" si="10"/>
        <v>4577.8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11"/>
        <v>0</v>
      </c>
      <c r="Q175" s="200">
        <v>0</v>
      </c>
      <c r="R175" s="200">
        <f t="shared" si="12"/>
        <v>0</v>
      </c>
      <c r="S175" s="200">
        <v>0</v>
      </c>
      <c r="T175" s="201">
        <f t="shared" si="1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14"/>
        <v>4577.8</v>
      </c>
      <c r="BF175" s="203">
        <f t="shared" si="15"/>
        <v>0</v>
      </c>
      <c r="BG175" s="203">
        <f t="shared" si="16"/>
        <v>0</v>
      </c>
      <c r="BH175" s="203">
        <f t="shared" si="17"/>
        <v>0</v>
      </c>
      <c r="BI175" s="203">
        <f t="shared" si="18"/>
        <v>0</v>
      </c>
      <c r="BJ175" s="17" t="s">
        <v>14</v>
      </c>
      <c r="BK175" s="203">
        <f t="shared" si="19"/>
        <v>4577.8</v>
      </c>
      <c r="BL175" s="17" t="s">
        <v>175</v>
      </c>
      <c r="BM175" s="202" t="s">
        <v>5452</v>
      </c>
    </row>
    <row r="176" spans="1:65" s="1" customFormat="1" ht="16.5" customHeight="1" x14ac:dyDescent="0.2">
      <c r="A176" s="34"/>
      <c r="B176" s="35"/>
      <c r="C176" s="191" t="s">
        <v>788</v>
      </c>
      <c r="D176" s="191" t="s">
        <v>243</v>
      </c>
      <c r="E176" s="192" t="s">
        <v>5453</v>
      </c>
      <c r="F176" s="193" t="s">
        <v>5454</v>
      </c>
      <c r="G176" s="194" t="s">
        <v>2066</v>
      </c>
      <c r="H176" s="195">
        <v>4</v>
      </c>
      <c r="I176" s="196">
        <v>2411.0100000000002</v>
      </c>
      <c r="J176" s="197">
        <f t="shared" si="10"/>
        <v>9644.0400000000009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11"/>
        <v>0</v>
      </c>
      <c r="Q176" s="200">
        <v>0</v>
      </c>
      <c r="R176" s="200">
        <f t="shared" si="12"/>
        <v>0</v>
      </c>
      <c r="S176" s="200">
        <v>0</v>
      </c>
      <c r="T176" s="201">
        <f t="shared" si="1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14"/>
        <v>9644.0400000000009</v>
      </c>
      <c r="BF176" s="203">
        <f t="shared" si="15"/>
        <v>0</v>
      </c>
      <c r="BG176" s="203">
        <f t="shared" si="16"/>
        <v>0</v>
      </c>
      <c r="BH176" s="203">
        <f t="shared" si="17"/>
        <v>0</v>
      </c>
      <c r="BI176" s="203">
        <f t="shared" si="18"/>
        <v>0</v>
      </c>
      <c r="BJ176" s="17" t="s">
        <v>14</v>
      </c>
      <c r="BK176" s="203">
        <f t="shared" si="19"/>
        <v>9644.0400000000009</v>
      </c>
      <c r="BL176" s="17" t="s">
        <v>175</v>
      </c>
      <c r="BM176" s="202" t="s">
        <v>5455</v>
      </c>
    </row>
    <row r="177" spans="1:65" s="1" customFormat="1" ht="16.5" customHeight="1" x14ac:dyDescent="0.2">
      <c r="A177" s="34"/>
      <c r="B177" s="35"/>
      <c r="C177" s="191" t="s">
        <v>793</v>
      </c>
      <c r="D177" s="191" t="s">
        <v>243</v>
      </c>
      <c r="E177" s="192" t="s">
        <v>5456</v>
      </c>
      <c r="F177" s="193" t="s">
        <v>5457</v>
      </c>
      <c r="G177" s="194" t="s">
        <v>2066</v>
      </c>
      <c r="H177" s="195">
        <v>4</v>
      </c>
      <c r="I177" s="196">
        <v>2411.0100000000002</v>
      </c>
      <c r="J177" s="197">
        <f t="shared" si="10"/>
        <v>9644.0400000000009</v>
      </c>
      <c r="K177" s="193" t="s">
        <v>1</v>
      </c>
      <c r="L177" s="39"/>
      <c r="M177" s="198" t="s">
        <v>1</v>
      </c>
      <c r="N177" s="199" t="s">
        <v>45</v>
      </c>
      <c r="O177" s="71"/>
      <c r="P177" s="200">
        <f t="shared" si="11"/>
        <v>0</v>
      </c>
      <c r="Q177" s="200">
        <v>0</v>
      </c>
      <c r="R177" s="200">
        <f t="shared" si="12"/>
        <v>0</v>
      </c>
      <c r="S177" s="200">
        <v>0</v>
      </c>
      <c r="T177" s="201">
        <f t="shared" si="1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14"/>
        <v>9644.0400000000009</v>
      </c>
      <c r="BF177" s="203">
        <f t="shared" si="15"/>
        <v>0</v>
      </c>
      <c r="BG177" s="203">
        <f t="shared" si="16"/>
        <v>0</v>
      </c>
      <c r="BH177" s="203">
        <f t="shared" si="17"/>
        <v>0</v>
      </c>
      <c r="BI177" s="203">
        <f t="shared" si="18"/>
        <v>0</v>
      </c>
      <c r="BJ177" s="17" t="s">
        <v>14</v>
      </c>
      <c r="BK177" s="203">
        <f t="shared" si="19"/>
        <v>9644.0400000000009</v>
      </c>
      <c r="BL177" s="17" t="s">
        <v>175</v>
      </c>
      <c r="BM177" s="202" t="s">
        <v>5458</v>
      </c>
    </row>
    <row r="178" spans="1:65" s="1" customFormat="1" ht="21.75" customHeight="1" x14ac:dyDescent="0.2">
      <c r="A178" s="34"/>
      <c r="B178" s="35"/>
      <c r="C178" s="191" t="s">
        <v>798</v>
      </c>
      <c r="D178" s="191" t="s">
        <v>243</v>
      </c>
      <c r="E178" s="192" t="s">
        <v>5459</v>
      </c>
      <c r="F178" s="193" t="s">
        <v>5460</v>
      </c>
      <c r="G178" s="194" t="s">
        <v>2066</v>
      </c>
      <c r="H178" s="195">
        <v>1</v>
      </c>
      <c r="I178" s="196">
        <v>1820.8</v>
      </c>
      <c r="J178" s="197">
        <f t="shared" si="10"/>
        <v>1820.8</v>
      </c>
      <c r="K178" s="193" t="s">
        <v>1</v>
      </c>
      <c r="L178" s="39"/>
      <c r="M178" s="198" t="s">
        <v>1</v>
      </c>
      <c r="N178" s="199" t="s">
        <v>45</v>
      </c>
      <c r="O178" s="71"/>
      <c r="P178" s="200">
        <f t="shared" si="11"/>
        <v>0</v>
      </c>
      <c r="Q178" s="200">
        <v>0</v>
      </c>
      <c r="R178" s="200">
        <f t="shared" si="12"/>
        <v>0</v>
      </c>
      <c r="S178" s="200">
        <v>0</v>
      </c>
      <c r="T178" s="201">
        <f t="shared" si="1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14</v>
      </c>
      <c r="AY178" s="17" t="s">
        <v>241</v>
      </c>
      <c r="BE178" s="203">
        <f t="shared" si="14"/>
        <v>1820.8</v>
      </c>
      <c r="BF178" s="203">
        <f t="shared" si="15"/>
        <v>0</v>
      </c>
      <c r="BG178" s="203">
        <f t="shared" si="16"/>
        <v>0</v>
      </c>
      <c r="BH178" s="203">
        <f t="shared" si="17"/>
        <v>0</v>
      </c>
      <c r="BI178" s="203">
        <f t="shared" si="18"/>
        <v>0</v>
      </c>
      <c r="BJ178" s="17" t="s">
        <v>14</v>
      </c>
      <c r="BK178" s="203">
        <f t="shared" si="19"/>
        <v>1820.8</v>
      </c>
      <c r="BL178" s="17" t="s">
        <v>175</v>
      </c>
      <c r="BM178" s="202" t="s">
        <v>5461</v>
      </c>
    </row>
    <row r="179" spans="1:65" s="1" customFormat="1" ht="16.5" customHeight="1" x14ac:dyDescent="0.2">
      <c r="A179" s="34"/>
      <c r="B179" s="35"/>
      <c r="C179" s="191" t="s">
        <v>804</v>
      </c>
      <c r="D179" s="191" t="s">
        <v>243</v>
      </c>
      <c r="E179" s="192" t="s">
        <v>5462</v>
      </c>
      <c r="F179" s="193" t="s">
        <v>5463</v>
      </c>
      <c r="G179" s="194" t="s">
        <v>2066</v>
      </c>
      <c r="H179" s="195">
        <v>1</v>
      </c>
      <c r="I179" s="196">
        <v>1241.9000000000001</v>
      </c>
      <c r="J179" s="197">
        <f t="shared" si="10"/>
        <v>1241.9000000000001</v>
      </c>
      <c r="K179" s="193" t="s">
        <v>1</v>
      </c>
      <c r="L179" s="39"/>
      <c r="M179" s="198" t="s">
        <v>1</v>
      </c>
      <c r="N179" s="199" t="s">
        <v>45</v>
      </c>
      <c r="O179" s="71"/>
      <c r="P179" s="200">
        <f t="shared" si="11"/>
        <v>0</v>
      </c>
      <c r="Q179" s="200">
        <v>0</v>
      </c>
      <c r="R179" s="200">
        <f t="shared" si="12"/>
        <v>0</v>
      </c>
      <c r="S179" s="200">
        <v>0</v>
      </c>
      <c r="T179" s="201">
        <f t="shared" si="1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14</v>
      </c>
      <c r="AY179" s="17" t="s">
        <v>241</v>
      </c>
      <c r="BE179" s="203">
        <f t="shared" si="14"/>
        <v>1241.9000000000001</v>
      </c>
      <c r="BF179" s="203">
        <f t="shared" si="15"/>
        <v>0</v>
      </c>
      <c r="BG179" s="203">
        <f t="shared" si="16"/>
        <v>0</v>
      </c>
      <c r="BH179" s="203">
        <f t="shared" si="17"/>
        <v>0</v>
      </c>
      <c r="BI179" s="203">
        <f t="shared" si="18"/>
        <v>0</v>
      </c>
      <c r="BJ179" s="17" t="s">
        <v>14</v>
      </c>
      <c r="BK179" s="203">
        <f t="shared" si="19"/>
        <v>1241.9000000000001</v>
      </c>
      <c r="BL179" s="17" t="s">
        <v>175</v>
      </c>
      <c r="BM179" s="202" t="s">
        <v>5464</v>
      </c>
    </row>
    <row r="180" spans="1:65" s="1" customFormat="1" ht="16.5" customHeight="1" x14ac:dyDescent="0.2">
      <c r="A180" s="34"/>
      <c r="B180" s="35"/>
      <c r="C180" s="191" t="s">
        <v>813</v>
      </c>
      <c r="D180" s="191" t="s">
        <v>243</v>
      </c>
      <c r="E180" s="192" t="s">
        <v>5465</v>
      </c>
      <c r="F180" s="193" t="s">
        <v>5466</v>
      </c>
      <c r="G180" s="194" t="s">
        <v>2066</v>
      </c>
      <c r="H180" s="195">
        <v>1</v>
      </c>
      <c r="I180" s="196">
        <v>712.2</v>
      </c>
      <c r="J180" s="197">
        <f t="shared" si="10"/>
        <v>712.2</v>
      </c>
      <c r="K180" s="193" t="s">
        <v>1</v>
      </c>
      <c r="L180" s="39"/>
      <c r="M180" s="198" t="s">
        <v>1</v>
      </c>
      <c r="N180" s="199" t="s">
        <v>45</v>
      </c>
      <c r="O180" s="71"/>
      <c r="P180" s="200">
        <f t="shared" si="11"/>
        <v>0</v>
      </c>
      <c r="Q180" s="200">
        <v>0</v>
      </c>
      <c r="R180" s="200">
        <f t="shared" si="12"/>
        <v>0</v>
      </c>
      <c r="S180" s="200">
        <v>0</v>
      </c>
      <c r="T180" s="201">
        <f t="shared" si="1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14</v>
      </c>
      <c r="AY180" s="17" t="s">
        <v>241</v>
      </c>
      <c r="BE180" s="203">
        <f t="shared" si="14"/>
        <v>712.2</v>
      </c>
      <c r="BF180" s="203">
        <f t="shared" si="15"/>
        <v>0</v>
      </c>
      <c r="BG180" s="203">
        <f t="shared" si="16"/>
        <v>0</v>
      </c>
      <c r="BH180" s="203">
        <f t="shared" si="17"/>
        <v>0</v>
      </c>
      <c r="BI180" s="203">
        <f t="shared" si="18"/>
        <v>0</v>
      </c>
      <c r="BJ180" s="17" t="s">
        <v>14</v>
      </c>
      <c r="BK180" s="203">
        <f t="shared" si="19"/>
        <v>712.2</v>
      </c>
      <c r="BL180" s="17" t="s">
        <v>175</v>
      </c>
      <c r="BM180" s="202" t="s">
        <v>5467</v>
      </c>
    </row>
    <row r="181" spans="1:65" s="11" customFormat="1" ht="25.9" customHeight="1" x14ac:dyDescent="0.2">
      <c r="B181" s="175"/>
      <c r="C181" s="176"/>
      <c r="D181" s="177" t="s">
        <v>79</v>
      </c>
      <c r="E181" s="178" t="s">
        <v>5168</v>
      </c>
      <c r="F181" s="178" t="s">
        <v>5145</v>
      </c>
      <c r="G181" s="176"/>
      <c r="H181" s="176"/>
      <c r="I181" s="179"/>
      <c r="J181" s="180">
        <f>BK181</f>
        <v>5954.04</v>
      </c>
      <c r="K181" s="176"/>
      <c r="L181" s="181"/>
      <c r="M181" s="182"/>
      <c r="N181" s="183"/>
      <c r="O181" s="183"/>
      <c r="P181" s="184">
        <f>SUM(P182:P190)</f>
        <v>0</v>
      </c>
      <c r="Q181" s="183"/>
      <c r="R181" s="184">
        <f>SUM(R182:R190)</f>
        <v>0</v>
      </c>
      <c r="S181" s="183"/>
      <c r="T181" s="185">
        <f>SUM(T182:T190)</f>
        <v>0</v>
      </c>
      <c r="AR181" s="186" t="s">
        <v>14</v>
      </c>
      <c r="AT181" s="187" t="s">
        <v>79</v>
      </c>
      <c r="AU181" s="187" t="s">
        <v>80</v>
      </c>
      <c r="AY181" s="186" t="s">
        <v>241</v>
      </c>
      <c r="BK181" s="188">
        <f>SUM(BK182:BK190)</f>
        <v>5954.04</v>
      </c>
    </row>
    <row r="182" spans="1:65" s="1" customFormat="1" ht="16.5" customHeight="1" x14ac:dyDescent="0.2">
      <c r="A182" s="34"/>
      <c r="B182" s="35"/>
      <c r="C182" s="191" t="s">
        <v>820</v>
      </c>
      <c r="D182" s="191" t="s">
        <v>243</v>
      </c>
      <c r="E182" s="192" t="s">
        <v>2286</v>
      </c>
      <c r="F182" s="193" t="s">
        <v>5468</v>
      </c>
      <c r="G182" s="194" t="s">
        <v>289</v>
      </c>
      <c r="H182" s="195">
        <v>22</v>
      </c>
      <c r="I182" s="196">
        <v>23.71</v>
      </c>
      <c r="J182" s="197">
        <f t="shared" ref="J182:J190" si="20">ROUND(I182*H182,2)</f>
        <v>521.62</v>
      </c>
      <c r="K182" s="193" t="s">
        <v>1</v>
      </c>
      <c r="L182" s="39"/>
      <c r="M182" s="198" t="s">
        <v>1</v>
      </c>
      <c r="N182" s="199" t="s">
        <v>45</v>
      </c>
      <c r="O182" s="71"/>
      <c r="P182" s="200">
        <f t="shared" ref="P182:P190" si="21">O182*H182</f>
        <v>0</v>
      </c>
      <c r="Q182" s="200">
        <v>0</v>
      </c>
      <c r="R182" s="200">
        <f t="shared" ref="R182:R190" si="22">Q182*H182</f>
        <v>0</v>
      </c>
      <c r="S182" s="200">
        <v>0</v>
      </c>
      <c r="T182" s="201">
        <f t="shared" ref="T182:T190" si="23"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14</v>
      </c>
      <c r="AY182" s="17" t="s">
        <v>241</v>
      </c>
      <c r="BE182" s="203">
        <f t="shared" ref="BE182:BE190" si="24">IF(N182="základní",J182,0)</f>
        <v>521.62</v>
      </c>
      <c r="BF182" s="203">
        <f t="shared" ref="BF182:BF190" si="25">IF(N182="snížená",J182,0)</f>
        <v>0</v>
      </c>
      <c r="BG182" s="203">
        <f t="shared" ref="BG182:BG190" si="26">IF(N182="zákl. přenesená",J182,0)</f>
        <v>0</v>
      </c>
      <c r="BH182" s="203">
        <f t="shared" ref="BH182:BH190" si="27">IF(N182="sníž. přenesená",J182,0)</f>
        <v>0</v>
      </c>
      <c r="BI182" s="203">
        <f t="shared" ref="BI182:BI190" si="28">IF(N182="nulová",J182,0)</f>
        <v>0</v>
      </c>
      <c r="BJ182" s="17" t="s">
        <v>14</v>
      </c>
      <c r="BK182" s="203">
        <f t="shared" ref="BK182:BK190" si="29">ROUND(I182*H182,2)</f>
        <v>521.62</v>
      </c>
      <c r="BL182" s="17" t="s">
        <v>175</v>
      </c>
      <c r="BM182" s="202" t="s">
        <v>5469</v>
      </c>
    </row>
    <row r="183" spans="1:65" s="1" customFormat="1" ht="16.5" customHeight="1" x14ac:dyDescent="0.2">
      <c r="A183" s="34"/>
      <c r="B183" s="35"/>
      <c r="C183" s="191" t="s">
        <v>825</v>
      </c>
      <c r="D183" s="191" t="s">
        <v>243</v>
      </c>
      <c r="E183" s="192" t="s">
        <v>2290</v>
      </c>
      <c r="F183" s="193" t="s">
        <v>5146</v>
      </c>
      <c r="G183" s="194" t="s">
        <v>289</v>
      </c>
      <c r="H183" s="195">
        <v>15</v>
      </c>
      <c r="I183" s="196">
        <v>38.96</v>
      </c>
      <c r="J183" s="197">
        <f t="shared" si="20"/>
        <v>584.4</v>
      </c>
      <c r="K183" s="193" t="s">
        <v>1</v>
      </c>
      <c r="L183" s="39"/>
      <c r="M183" s="198" t="s">
        <v>1</v>
      </c>
      <c r="N183" s="199" t="s">
        <v>45</v>
      </c>
      <c r="O183" s="71"/>
      <c r="P183" s="200">
        <f t="shared" si="21"/>
        <v>0</v>
      </c>
      <c r="Q183" s="200">
        <v>0</v>
      </c>
      <c r="R183" s="200">
        <f t="shared" si="22"/>
        <v>0</v>
      </c>
      <c r="S183" s="200">
        <v>0</v>
      </c>
      <c r="T183" s="201">
        <f t="shared" si="2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14</v>
      </c>
      <c r="AY183" s="17" t="s">
        <v>241</v>
      </c>
      <c r="BE183" s="203">
        <f t="shared" si="24"/>
        <v>584.4</v>
      </c>
      <c r="BF183" s="203">
        <f t="shared" si="25"/>
        <v>0</v>
      </c>
      <c r="BG183" s="203">
        <f t="shared" si="26"/>
        <v>0</v>
      </c>
      <c r="BH183" s="203">
        <f t="shared" si="27"/>
        <v>0</v>
      </c>
      <c r="BI183" s="203">
        <f t="shared" si="28"/>
        <v>0</v>
      </c>
      <c r="BJ183" s="17" t="s">
        <v>14</v>
      </c>
      <c r="BK183" s="203">
        <f t="shared" si="29"/>
        <v>584.4</v>
      </c>
      <c r="BL183" s="17" t="s">
        <v>175</v>
      </c>
      <c r="BM183" s="202" t="s">
        <v>5470</v>
      </c>
    </row>
    <row r="184" spans="1:65" s="1" customFormat="1" ht="16.5" customHeight="1" x14ac:dyDescent="0.2">
      <c r="A184" s="34"/>
      <c r="B184" s="35"/>
      <c r="C184" s="191" t="s">
        <v>830</v>
      </c>
      <c r="D184" s="191" t="s">
        <v>243</v>
      </c>
      <c r="E184" s="192" t="s">
        <v>5150</v>
      </c>
      <c r="F184" s="193" t="s">
        <v>5148</v>
      </c>
      <c r="G184" s="194" t="s">
        <v>289</v>
      </c>
      <c r="H184" s="195">
        <v>5</v>
      </c>
      <c r="I184" s="196">
        <v>14.02</v>
      </c>
      <c r="J184" s="197">
        <f t="shared" si="20"/>
        <v>70.099999999999994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 t="shared" si="21"/>
        <v>0</v>
      </c>
      <c r="Q184" s="200">
        <v>0</v>
      </c>
      <c r="R184" s="200">
        <f t="shared" si="22"/>
        <v>0</v>
      </c>
      <c r="S184" s="200">
        <v>0</v>
      </c>
      <c r="T184" s="201">
        <f t="shared" si="2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14</v>
      </c>
      <c r="AY184" s="17" t="s">
        <v>241</v>
      </c>
      <c r="BE184" s="203">
        <f t="shared" si="24"/>
        <v>70.099999999999994</v>
      </c>
      <c r="BF184" s="203">
        <f t="shared" si="25"/>
        <v>0</v>
      </c>
      <c r="BG184" s="203">
        <f t="shared" si="26"/>
        <v>0</v>
      </c>
      <c r="BH184" s="203">
        <f t="shared" si="27"/>
        <v>0</v>
      </c>
      <c r="BI184" s="203">
        <f t="shared" si="28"/>
        <v>0</v>
      </c>
      <c r="BJ184" s="17" t="s">
        <v>14</v>
      </c>
      <c r="BK184" s="203">
        <f t="shared" si="29"/>
        <v>70.099999999999994</v>
      </c>
      <c r="BL184" s="17" t="s">
        <v>175</v>
      </c>
      <c r="BM184" s="202" t="s">
        <v>5471</v>
      </c>
    </row>
    <row r="185" spans="1:65" s="1" customFormat="1" ht="16.5" customHeight="1" x14ac:dyDescent="0.2">
      <c r="A185" s="34"/>
      <c r="B185" s="35"/>
      <c r="C185" s="191" t="s">
        <v>835</v>
      </c>
      <c r="D185" s="191" t="s">
        <v>243</v>
      </c>
      <c r="E185" s="192" t="s">
        <v>5153</v>
      </c>
      <c r="F185" s="193" t="s">
        <v>5151</v>
      </c>
      <c r="G185" s="194" t="s">
        <v>289</v>
      </c>
      <c r="H185" s="195">
        <v>74</v>
      </c>
      <c r="I185" s="196">
        <v>14.02</v>
      </c>
      <c r="J185" s="197">
        <f t="shared" si="20"/>
        <v>1037.48</v>
      </c>
      <c r="K185" s="193" t="s">
        <v>1</v>
      </c>
      <c r="L185" s="39"/>
      <c r="M185" s="198" t="s">
        <v>1</v>
      </c>
      <c r="N185" s="199" t="s">
        <v>45</v>
      </c>
      <c r="O185" s="71"/>
      <c r="P185" s="200">
        <f t="shared" si="21"/>
        <v>0</v>
      </c>
      <c r="Q185" s="200">
        <v>0</v>
      </c>
      <c r="R185" s="200">
        <f t="shared" si="22"/>
        <v>0</v>
      </c>
      <c r="S185" s="200">
        <v>0</v>
      </c>
      <c r="T185" s="201">
        <f t="shared" si="2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14</v>
      </c>
      <c r="AY185" s="17" t="s">
        <v>241</v>
      </c>
      <c r="BE185" s="203">
        <f t="shared" si="24"/>
        <v>1037.48</v>
      </c>
      <c r="BF185" s="203">
        <f t="shared" si="25"/>
        <v>0</v>
      </c>
      <c r="BG185" s="203">
        <f t="shared" si="26"/>
        <v>0</v>
      </c>
      <c r="BH185" s="203">
        <f t="shared" si="27"/>
        <v>0</v>
      </c>
      <c r="BI185" s="203">
        <f t="shared" si="28"/>
        <v>0</v>
      </c>
      <c r="BJ185" s="17" t="s">
        <v>14</v>
      </c>
      <c r="BK185" s="203">
        <f t="shared" si="29"/>
        <v>1037.48</v>
      </c>
      <c r="BL185" s="17" t="s">
        <v>175</v>
      </c>
      <c r="BM185" s="202" t="s">
        <v>5472</v>
      </c>
    </row>
    <row r="186" spans="1:65" s="1" customFormat="1" ht="16.5" customHeight="1" x14ac:dyDescent="0.2">
      <c r="A186" s="34"/>
      <c r="B186" s="35"/>
      <c r="C186" s="191" t="s">
        <v>843</v>
      </c>
      <c r="D186" s="191" t="s">
        <v>243</v>
      </c>
      <c r="E186" s="192" t="s">
        <v>5156</v>
      </c>
      <c r="F186" s="193" t="s">
        <v>5154</v>
      </c>
      <c r="G186" s="194" t="s">
        <v>289</v>
      </c>
      <c r="H186" s="195">
        <v>71</v>
      </c>
      <c r="I186" s="196">
        <v>29.61</v>
      </c>
      <c r="J186" s="197">
        <f t="shared" si="20"/>
        <v>2102.31</v>
      </c>
      <c r="K186" s="193" t="s">
        <v>1</v>
      </c>
      <c r="L186" s="39"/>
      <c r="M186" s="198" t="s">
        <v>1</v>
      </c>
      <c r="N186" s="199" t="s">
        <v>45</v>
      </c>
      <c r="O186" s="71"/>
      <c r="P186" s="200">
        <f t="shared" si="21"/>
        <v>0</v>
      </c>
      <c r="Q186" s="200">
        <v>0</v>
      </c>
      <c r="R186" s="200">
        <f t="shared" si="22"/>
        <v>0</v>
      </c>
      <c r="S186" s="200">
        <v>0</v>
      </c>
      <c r="T186" s="201">
        <f t="shared" si="2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14</v>
      </c>
      <c r="AY186" s="17" t="s">
        <v>241</v>
      </c>
      <c r="BE186" s="203">
        <f t="shared" si="24"/>
        <v>2102.31</v>
      </c>
      <c r="BF186" s="203">
        <f t="shared" si="25"/>
        <v>0</v>
      </c>
      <c r="BG186" s="203">
        <f t="shared" si="26"/>
        <v>0</v>
      </c>
      <c r="BH186" s="203">
        <f t="shared" si="27"/>
        <v>0</v>
      </c>
      <c r="BI186" s="203">
        <f t="shared" si="28"/>
        <v>0</v>
      </c>
      <c r="BJ186" s="17" t="s">
        <v>14</v>
      </c>
      <c r="BK186" s="203">
        <f t="shared" si="29"/>
        <v>2102.31</v>
      </c>
      <c r="BL186" s="17" t="s">
        <v>175</v>
      </c>
      <c r="BM186" s="202" t="s">
        <v>5473</v>
      </c>
    </row>
    <row r="187" spans="1:65" s="1" customFormat="1" ht="16.5" customHeight="1" x14ac:dyDescent="0.2">
      <c r="A187" s="34"/>
      <c r="B187" s="35"/>
      <c r="C187" s="191" t="s">
        <v>852</v>
      </c>
      <c r="D187" s="191" t="s">
        <v>243</v>
      </c>
      <c r="E187" s="192" t="s">
        <v>5159</v>
      </c>
      <c r="F187" s="193" t="s">
        <v>5474</v>
      </c>
      <c r="G187" s="194" t="s">
        <v>289</v>
      </c>
      <c r="H187" s="195">
        <v>4</v>
      </c>
      <c r="I187" s="196">
        <v>35.49</v>
      </c>
      <c r="J187" s="197">
        <f t="shared" si="20"/>
        <v>141.96</v>
      </c>
      <c r="K187" s="193" t="s">
        <v>1</v>
      </c>
      <c r="L187" s="39"/>
      <c r="M187" s="198" t="s">
        <v>1</v>
      </c>
      <c r="N187" s="199" t="s">
        <v>45</v>
      </c>
      <c r="O187" s="71"/>
      <c r="P187" s="200">
        <f t="shared" si="21"/>
        <v>0</v>
      </c>
      <c r="Q187" s="200">
        <v>0</v>
      </c>
      <c r="R187" s="200">
        <f t="shared" si="22"/>
        <v>0</v>
      </c>
      <c r="S187" s="200">
        <v>0</v>
      </c>
      <c r="T187" s="201">
        <f t="shared" si="2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175</v>
      </c>
      <c r="AT187" s="202" t="s">
        <v>243</v>
      </c>
      <c r="AU187" s="202" t="s">
        <v>14</v>
      </c>
      <c r="AY187" s="17" t="s">
        <v>241</v>
      </c>
      <c r="BE187" s="203">
        <f t="shared" si="24"/>
        <v>141.96</v>
      </c>
      <c r="BF187" s="203">
        <f t="shared" si="25"/>
        <v>0</v>
      </c>
      <c r="BG187" s="203">
        <f t="shared" si="26"/>
        <v>0</v>
      </c>
      <c r="BH187" s="203">
        <f t="shared" si="27"/>
        <v>0</v>
      </c>
      <c r="BI187" s="203">
        <f t="shared" si="28"/>
        <v>0</v>
      </c>
      <c r="BJ187" s="17" t="s">
        <v>14</v>
      </c>
      <c r="BK187" s="203">
        <f t="shared" si="29"/>
        <v>141.96</v>
      </c>
      <c r="BL187" s="17" t="s">
        <v>175</v>
      </c>
      <c r="BM187" s="202" t="s">
        <v>5475</v>
      </c>
    </row>
    <row r="188" spans="1:65" s="1" customFormat="1" ht="16.5" customHeight="1" x14ac:dyDescent="0.2">
      <c r="A188" s="34"/>
      <c r="B188" s="35"/>
      <c r="C188" s="191" t="s">
        <v>856</v>
      </c>
      <c r="D188" s="191" t="s">
        <v>243</v>
      </c>
      <c r="E188" s="192" t="s">
        <v>5162</v>
      </c>
      <c r="F188" s="193" t="s">
        <v>5476</v>
      </c>
      <c r="G188" s="194" t="s">
        <v>289</v>
      </c>
      <c r="H188" s="195">
        <v>12</v>
      </c>
      <c r="I188" s="196">
        <v>51.93</v>
      </c>
      <c r="J188" s="197">
        <f t="shared" si="20"/>
        <v>623.16</v>
      </c>
      <c r="K188" s="193" t="s">
        <v>1</v>
      </c>
      <c r="L188" s="39"/>
      <c r="M188" s="198" t="s">
        <v>1</v>
      </c>
      <c r="N188" s="199" t="s">
        <v>45</v>
      </c>
      <c r="O188" s="71"/>
      <c r="P188" s="200">
        <f t="shared" si="21"/>
        <v>0</v>
      </c>
      <c r="Q188" s="200">
        <v>0</v>
      </c>
      <c r="R188" s="200">
        <f t="shared" si="22"/>
        <v>0</v>
      </c>
      <c r="S188" s="200">
        <v>0</v>
      </c>
      <c r="T188" s="201">
        <f t="shared" si="2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14</v>
      </c>
      <c r="AY188" s="17" t="s">
        <v>241</v>
      </c>
      <c r="BE188" s="203">
        <f t="shared" si="24"/>
        <v>623.16</v>
      </c>
      <c r="BF188" s="203">
        <f t="shared" si="25"/>
        <v>0</v>
      </c>
      <c r="BG188" s="203">
        <f t="shared" si="26"/>
        <v>0</v>
      </c>
      <c r="BH188" s="203">
        <f t="shared" si="27"/>
        <v>0</v>
      </c>
      <c r="BI188" s="203">
        <f t="shared" si="28"/>
        <v>0</v>
      </c>
      <c r="BJ188" s="17" t="s">
        <v>14</v>
      </c>
      <c r="BK188" s="203">
        <f t="shared" si="29"/>
        <v>623.16</v>
      </c>
      <c r="BL188" s="17" t="s">
        <v>175</v>
      </c>
      <c r="BM188" s="202" t="s">
        <v>5477</v>
      </c>
    </row>
    <row r="189" spans="1:65" s="1" customFormat="1" ht="16.5" customHeight="1" x14ac:dyDescent="0.2">
      <c r="A189" s="34"/>
      <c r="B189" s="35"/>
      <c r="C189" s="191" t="s">
        <v>860</v>
      </c>
      <c r="D189" s="191" t="s">
        <v>243</v>
      </c>
      <c r="E189" s="192" t="s">
        <v>5165</v>
      </c>
      <c r="F189" s="193" t="s">
        <v>5478</v>
      </c>
      <c r="G189" s="194" t="s">
        <v>289</v>
      </c>
      <c r="H189" s="195">
        <v>10</v>
      </c>
      <c r="I189" s="196">
        <v>79.63</v>
      </c>
      <c r="J189" s="197">
        <f t="shared" si="20"/>
        <v>796.3</v>
      </c>
      <c r="K189" s="193" t="s">
        <v>1</v>
      </c>
      <c r="L189" s="39"/>
      <c r="M189" s="198" t="s">
        <v>1</v>
      </c>
      <c r="N189" s="199" t="s">
        <v>45</v>
      </c>
      <c r="O189" s="71"/>
      <c r="P189" s="200">
        <f t="shared" si="21"/>
        <v>0</v>
      </c>
      <c r="Q189" s="200">
        <v>0</v>
      </c>
      <c r="R189" s="200">
        <f t="shared" si="22"/>
        <v>0</v>
      </c>
      <c r="S189" s="200">
        <v>0</v>
      </c>
      <c r="T189" s="201">
        <f t="shared" si="2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175</v>
      </c>
      <c r="AT189" s="202" t="s">
        <v>243</v>
      </c>
      <c r="AU189" s="202" t="s">
        <v>14</v>
      </c>
      <c r="AY189" s="17" t="s">
        <v>241</v>
      </c>
      <c r="BE189" s="203">
        <f t="shared" si="24"/>
        <v>796.3</v>
      </c>
      <c r="BF189" s="203">
        <f t="shared" si="25"/>
        <v>0</v>
      </c>
      <c r="BG189" s="203">
        <f t="shared" si="26"/>
        <v>0</v>
      </c>
      <c r="BH189" s="203">
        <f t="shared" si="27"/>
        <v>0</v>
      </c>
      <c r="BI189" s="203">
        <f t="shared" si="28"/>
        <v>0</v>
      </c>
      <c r="BJ189" s="17" t="s">
        <v>14</v>
      </c>
      <c r="BK189" s="203">
        <f t="shared" si="29"/>
        <v>796.3</v>
      </c>
      <c r="BL189" s="17" t="s">
        <v>175</v>
      </c>
      <c r="BM189" s="202" t="s">
        <v>5479</v>
      </c>
    </row>
    <row r="190" spans="1:65" s="1" customFormat="1" ht="16.5" customHeight="1" x14ac:dyDescent="0.2">
      <c r="A190" s="34"/>
      <c r="B190" s="35"/>
      <c r="C190" s="191" t="s">
        <v>864</v>
      </c>
      <c r="D190" s="191" t="s">
        <v>243</v>
      </c>
      <c r="E190" s="192" t="s">
        <v>5170</v>
      </c>
      <c r="F190" s="193" t="s">
        <v>5480</v>
      </c>
      <c r="G190" s="194" t="s">
        <v>2066</v>
      </c>
      <c r="H190" s="195">
        <v>1</v>
      </c>
      <c r="I190" s="196">
        <v>76.709999999999994</v>
      </c>
      <c r="J190" s="197">
        <f t="shared" si="20"/>
        <v>76.709999999999994</v>
      </c>
      <c r="K190" s="193" t="s">
        <v>1</v>
      </c>
      <c r="L190" s="39"/>
      <c r="M190" s="198" t="s">
        <v>1</v>
      </c>
      <c r="N190" s="199" t="s">
        <v>45</v>
      </c>
      <c r="O190" s="71"/>
      <c r="P190" s="200">
        <f t="shared" si="21"/>
        <v>0</v>
      </c>
      <c r="Q190" s="200">
        <v>0</v>
      </c>
      <c r="R190" s="200">
        <f t="shared" si="22"/>
        <v>0</v>
      </c>
      <c r="S190" s="200">
        <v>0</v>
      </c>
      <c r="T190" s="201">
        <f t="shared" si="2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175</v>
      </c>
      <c r="AT190" s="202" t="s">
        <v>243</v>
      </c>
      <c r="AU190" s="202" t="s">
        <v>14</v>
      </c>
      <c r="AY190" s="17" t="s">
        <v>241</v>
      </c>
      <c r="BE190" s="203">
        <f t="shared" si="24"/>
        <v>76.709999999999994</v>
      </c>
      <c r="BF190" s="203">
        <f t="shared" si="25"/>
        <v>0</v>
      </c>
      <c r="BG190" s="203">
        <f t="shared" si="26"/>
        <v>0</v>
      </c>
      <c r="BH190" s="203">
        <f t="shared" si="27"/>
        <v>0</v>
      </c>
      <c r="BI190" s="203">
        <f t="shared" si="28"/>
        <v>0</v>
      </c>
      <c r="BJ190" s="17" t="s">
        <v>14</v>
      </c>
      <c r="BK190" s="203">
        <f t="shared" si="29"/>
        <v>76.709999999999994</v>
      </c>
      <c r="BL190" s="17" t="s">
        <v>175</v>
      </c>
      <c r="BM190" s="202" t="s">
        <v>5481</v>
      </c>
    </row>
    <row r="191" spans="1:65" s="11" customFormat="1" ht="25.9" customHeight="1" x14ac:dyDescent="0.2">
      <c r="B191" s="175"/>
      <c r="C191" s="176"/>
      <c r="D191" s="177" t="s">
        <v>79</v>
      </c>
      <c r="E191" s="178" t="s">
        <v>5191</v>
      </c>
      <c r="F191" s="178" t="s">
        <v>5169</v>
      </c>
      <c r="G191" s="176"/>
      <c r="H191" s="176"/>
      <c r="I191" s="179"/>
      <c r="J191" s="180">
        <f>BK191</f>
        <v>115825.00000000001</v>
      </c>
      <c r="K191" s="176"/>
      <c r="L191" s="181"/>
      <c r="M191" s="182"/>
      <c r="N191" s="183"/>
      <c r="O191" s="183"/>
      <c r="P191" s="184">
        <f>SUM(P192:P197)</f>
        <v>0</v>
      </c>
      <c r="Q191" s="183"/>
      <c r="R191" s="184">
        <f>SUM(R192:R197)</f>
        <v>0</v>
      </c>
      <c r="S191" s="183"/>
      <c r="T191" s="185">
        <f>SUM(T192:T197)</f>
        <v>0</v>
      </c>
      <c r="AR191" s="186" t="s">
        <v>14</v>
      </c>
      <c r="AT191" s="187" t="s">
        <v>79</v>
      </c>
      <c r="AU191" s="187" t="s">
        <v>80</v>
      </c>
      <c r="AY191" s="186" t="s">
        <v>241</v>
      </c>
      <c r="BK191" s="188">
        <f>SUM(BK192:BK197)</f>
        <v>115825.00000000001</v>
      </c>
    </row>
    <row r="192" spans="1:65" s="1" customFormat="1" ht="16.5" customHeight="1" x14ac:dyDescent="0.2">
      <c r="A192" s="34"/>
      <c r="B192" s="35"/>
      <c r="C192" s="191" t="s">
        <v>868</v>
      </c>
      <c r="D192" s="191" t="s">
        <v>243</v>
      </c>
      <c r="E192" s="192" t="s">
        <v>5173</v>
      </c>
      <c r="F192" s="193" t="s">
        <v>5174</v>
      </c>
      <c r="G192" s="194" t="s">
        <v>289</v>
      </c>
      <c r="H192" s="195">
        <v>62</v>
      </c>
      <c r="I192" s="196">
        <v>1539.68</v>
      </c>
      <c r="J192" s="197">
        <f t="shared" ref="J192:J197" si="30">ROUND(I192*H192,2)</f>
        <v>95460.160000000003</v>
      </c>
      <c r="K192" s="193" t="s">
        <v>1</v>
      </c>
      <c r="L192" s="39"/>
      <c r="M192" s="198" t="s">
        <v>1</v>
      </c>
      <c r="N192" s="199" t="s">
        <v>45</v>
      </c>
      <c r="O192" s="71"/>
      <c r="P192" s="200">
        <f t="shared" ref="P192:P197" si="31">O192*H192</f>
        <v>0</v>
      </c>
      <c r="Q192" s="200">
        <v>0</v>
      </c>
      <c r="R192" s="200">
        <f t="shared" ref="R192:R197" si="32">Q192*H192</f>
        <v>0</v>
      </c>
      <c r="S192" s="200">
        <v>0</v>
      </c>
      <c r="T192" s="201">
        <f t="shared" ref="T192:T197" si="33"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175</v>
      </c>
      <c r="AT192" s="202" t="s">
        <v>243</v>
      </c>
      <c r="AU192" s="202" t="s">
        <v>14</v>
      </c>
      <c r="AY192" s="17" t="s">
        <v>241</v>
      </c>
      <c r="BE192" s="203">
        <f t="shared" ref="BE192:BE197" si="34">IF(N192="základní",J192,0)</f>
        <v>95460.160000000003</v>
      </c>
      <c r="BF192" s="203">
        <f t="shared" ref="BF192:BF197" si="35">IF(N192="snížená",J192,0)</f>
        <v>0</v>
      </c>
      <c r="BG192" s="203">
        <f t="shared" ref="BG192:BG197" si="36">IF(N192="zákl. přenesená",J192,0)</f>
        <v>0</v>
      </c>
      <c r="BH192" s="203">
        <f t="shared" ref="BH192:BH197" si="37">IF(N192="sníž. přenesená",J192,0)</f>
        <v>0</v>
      </c>
      <c r="BI192" s="203">
        <f t="shared" ref="BI192:BI197" si="38">IF(N192="nulová",J192,0)</f>
        <v>0</v>
      </c>
      <c r="BJ192" s="17" t="s">
        <v>14</v>
      </c>
      <c r="BK192" s="203">
        <f t="shared" ref="BK192:BK197" si="39">ROUND(I192*H192,2)</f>
        <v>95460.160000000003</v>
      </c>
      <c r="BL192" s="17" t="s">
        <v>175</v>
      </c>
      <c r="BM192" s="202" t="s">
        <v>5482</v>
      </c>
    </row>
    <row r="193" spans="1:65" s="1" customFormat="1" ht="24.2" customHeight="1" x14ac:dyDescent="0.2">
      <c r="A193" s="34"/>
      <c r="B193" s="35"/>
      <c r="C193" s="191" t="s">
        <v>872</v>
      </c>
      <c r="D193" s="191" t="s">
        <v>243</v>
      </c>
      <c r="E193" s="192" t="s">
        <v>5176</v>
      </c>
      <c r="F193" s="193" t="s">
        <v>5177</v>
      </c>
      <c r="G193" s="194" t="s">
        <v>289</v>
      </c>
      <c r="H193" s="195">
        <v>24</v>
      </c>
      <c r="I193" s="196">
        <v>70.89</v>
      </c>
      <c r="J193" s="197">
        <f t="shared" si="30"/>
        <v>1701.36</v>
      </c>
      <c r="K193" s="193" t="s">
        <v>1</v>
      </c>
      <c r="L193" s="39"/>
      <c r="M193" s="198" t="s">
        <v>1</v>
      </c>
      <c r="N193" s="199" t="s">
        <v>45</v>
      </c>
      <c r="O193" s="71"/>
      <c r="P193" s="200">
        <f t="shared" si="31"/>
        <v>0</v>
      </c>
      <c r="Q193" s="200">
        <v>0</v>
      </c>
      <c r="R193" s="200">
        <f t="shared" si="32"/>
        <v>0</v>
      </c>
      <c r="S193" s="200">
        <v>0</v>
      </c>
      <c r="T193" s="201">
        <f t="shared" si="3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175</v>
      </c>
      <c r="AT193" s="202" t="s">
        <v>243</v>
      </c>
      <c r="AU193" s="202" t="s">
        <v>14</v>
      </c>
      <c r="AY193" s="17" t="s">
        <v>241</v>
      </c>
      <c r="BE193" s="203">
        <f t="shared" si="34"/>
        <v>1701.36</v>
      </c>
      <c r="BF193" s="203">
        <f t="shared" si="35"/>
        <v>0</v>
      </c>
      <c r="BG193" s="203">
        <f t="shared" si="36"/>
        <v>0</v>
      </c>
      <c r="BH193" s="203">
        <f t="shared" si="37"/>
        <v>0</v>
      </c>
      <c r="BI193" s="203">
        <f t="shared" si="38"/>
        <v>0</v>
      </c>
      <c r="BJ193" s="17" t="s">
        <v>14</v>
      </c>
      <c r="BK193" s="203">
        <f t="shared" si="39"/>
        <v>1701.36</v>
      </c>
      <c r="BL193" s="17" t="s">
        <v>175</v>
      </c>
      <c r="BM193" s="202" t="s">
        <v>5483</v>
      </c>
    </row>
    <row r="194" spans="1:65" s="1" customFormat="1" ht="24.2" customHeight="1" x14ac:dyDescent="0.2">
      <c r="A194" s="34"/>
      <c r="B194" s="35"/>
      <c r="C194" s="191" t="s">
        <v>876</v>
      </c>
      <c r="D194" s="191" t="s">
        <v>243</v>
      </c>
      <c r="E194" s="192" t="s">
        <v>5179</v>
      </c>
      <c r="F194" s="193" t="s">
        <v>5180</v>
      </c>
      <c r="G194" s="194" t="s">
        <v>289</v>
      </c>
      <c r="H194" s="195">
        <v>6</v>
      </c>
      <c r="I194" s="196">
        <v>79.16</v>
      </c>
      <c r="J194" s="197">
        <f t="shared" si="30"/>
        <v>474.96</v>
      </c>
      <c r="K194" s="193" t="s">
        <v>1</v>
      </c>
      <c r="L194" s="39"/>
      <c r="M194" s="198" t="s">
        <v>1</v>
      </c>
      <c r="N194" s="199" t="s">
        <v>45</v>
      </c>
      <c r="O194" s="71"/>
      <c r="P194" s="200">
        <f t="shared" si="31"/>
        <v>0</v>
      </c>
      <c r="Q194" s="200">
        <v>0</v>
      </c>
      <c r="R194" s="200">
        <f t="shared" si="32"/>
        <v>0</v>
      </c>
      <c r="S194" s="200">
        <v>0</v>
      </c>
      <c r="T194" s="201">
        <f t="shared" si="3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14</v>
      </c>
      <c r="AY194" s="17" t="s">
        <v>241</v>
      </c>
      <c r="BE194" s="203">
        <f t="shared" si="34"/>
        <v>474.96</v>
      </c>
      <c r="BF194" s="203">
        <f t="shared" si="35"/>
        <v>0</v>
      </c>
      <c r="BG194" s="203">
        <f t="shared" si="36"/>
        <v>0</v>
      </c>
      <c r="BH194" s="203">
        <f t="shared" si="37"/>
        <v>0</v>
      </c>
      <c r="BI194" s="203">
        <f t="shared" si="38"/>
        <v>0</v>
      </c>
      <c r="BJ194" s="17" t="s">
        <v>14</v>
      </c>
      <c r="BK194" s="203">
        <f t="shared" si="39"/>
        <v>474.96</v>
      </c>
      <c r="BL194" s="17" t="s">
        <v>175</v>
      </c>
      <c r="BM194" s="202" t="s">
        <v>5484</v>
      </c>
    </row>
    <row r="195" spans="1:65" s="1" customFormat="1" ht="24.2" customHeight="1" x14ac:dyDescent="0.2">
      <c r="A195" s="34"/>
      <c r="B195" s="35"/>
      <c r="C195" s="191" t="s">
        <v>882</v>
      </c>
      <c r="D195" s="191" t="s">
        <v>243</v>
      </c>
      <c r="E195" s="192" t="s">
        <v>5182</v>
      </c>
      <c r="F195" s="193" t="s">
        <v>5183</v>
      </c>
      <c r="G195" s="194" t="s">
        <v>289</v>
      </c>
      <c r="H195" s="195">
        <v>40</v>
      </c>
      <c r="I195" s="196">
        <v>74.650000000000006</v>
      </c>
      <c r="J195" s="197">
        <f t="shared" si="30"/>
        <v>2986</v>
      </c>
      <c r="K195" s="193" t="s">
        <v>1</v>
      </c>
      <c r="L195" s="39"/>
      <c r="M195" s="198" t="s">
        <v>1</v>
      </c>
      <c r="N195" s="199" t="s">
        <v>45</v>
      </c>
      <c r="O195" s="71"/>
      <c r="P195" s="200">
        <f t="shared" si="31"/>
        <v>0</v>
      </c>
      <c r="Q195" s="200">
        <v>0</v>
      </c>
      <c r="R195" s="200">
        <f t="shared" si="32"/>
        <v>0</v>
      </c>
      <c r="S195" s="200">
        <v>0</v>
      </c>
      <c r="T195" s="201">
        <f t="shared" si="3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175</v>
      </c>
      <c r="AT195" s="202" t="s">
        <v>243</v>
      </c>
      <c r="AU195" s="202" t="s">
        <v>14</v>
      </c>
      <c r="AY195" s="17" t="s">
        <v>241</v>
      </c>
      <c r="BE195" s="203">
        <f t="shared" si="34"/>
        <v>2986</v>
      </c>
      <c r="BF195" s="203">
        <f t="shared" si="35"/>
        <v>0</v>
      </c>
      <c r="BG195" s="203">
        <f t="shared" si="36"/>
        <v>0</v>
      </c>
      <c r="BH195" s="203">
        <f t="shared" si="37"/>
        <v>0</v>
      </c>
      <c r="BI195" s="203">
        <f t="shared" si="38"/>
        <v>0</v>
      </c>
      <c r="BJ195" s="17" t="s">
        <v>14</v>
      </c>
      <c r="BK195" s="203">
        <f t="shared" si="39"/>
        <v>2986</v>
      </c>
      <c r="BL195" s="17" t="s">
        <v>175</v>
      </c>
      <c r="BM195" s="202" t="s">
        <v>5485</v>
      </c>
    </row>
    <row r="196" spans="1:65" s="1" customFormat="1" ht="24.2" customHeight="1" x14ac:dyDescent="0.2">
      <c r="A196" s="34"/>
      <c r="B196" s="35"/>
      <c r="C196" s="191" t="s">
        <v>886</v>
      </c>
      <c r="D196" s="191" t="s">
        <v>243</v>
      </c>
      <c r="E196" s="192" t="s">
        <v>5185</v>
      </c>
      <c r="F196" s="193" t="s">
        <v>5186</v>
      </c>
      <c r="G196" s="194" t="s">
        <v>289</v>
      </c>
      <c r="H196" s="195">
        <v>6</v>
      </c>
      <c r="I196" s="196">
        <v>90.44</v>
      </c>
      <c r="J196" s="197">
        <f t="shared" si="30"/>
        <v>542.64</v>
      </c>
      <c r="K196" s="193" t="s">
        <v>1</v>
      </c>
      <c r="L196" s="39"/>
      <c r="M196" s="198" t="s">
        <v>1</v>
      </c>
      <c r="N196" s="199" t="s">
        <v>45</v>
      </c>
      <c r="O196" s="71"/>
      <c r="P196" s="200">
        <f t="shared" si="31"/>
        <v>0</v>
      </c>
      <c r="Q196" s="200">
        <v>0</v>
      </c>
      <c r="R196" s="200">
        <f t="shared" si="32"/>
        <v>0</v>
      </c>
      <c r="S196" s="200">
        <v>0</v>
      </c>
      <c r="T196" s="201">
        <f t="shared" si="3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14</v>
      </c>
      <c r="AY196" s="17" t="s">
        <v>241</v>
      </c>
      <c r="BE196" s="203">
        <f t="shared" si="34"/>
        <v>542.64</v>
      </c>
      <c r="BF196" s="203">
        <f t="shared" si="35"/>
        <v>0</v>
      </c>
      <c r="BG196" s="203">
        <f t="shared" si="36"/>
        <v>0</v>
      </c>
      <c r="BH196" s="203">
        <f t="shared" si="37"/>
        <v>0</v>
      </c>
      <c r="BI196" s="203">
        <f t="shared" si="38"/>
        <v>0</v>
      </c>
      <c r="BJ196" s="17" t="s">
        <v>14</v>
      </c>
      <c r="BK196" s="203">
        <f t="shared" si="39"/>
        <v>542.64</v>
      </c>
      <c r="BL196" s="17" t="s">
        <v>175</v>
      </c>
      <c r="BM196" s="202" t="s">
        <v>5486</v>
      </c>
    </row>
    <row r="197" spans="1:65" s="1" customFormat="1" ht="16.5" customHeight="1" x14ac:dyDescent="0.2">
      <c r="A197" s="34"/>
      <c r="B197" s="35"/>
      <c r="C197" s="191" t="s">
        <v>891</v>
      </c>
      <c r="D197" s="191" t="s">
        <v>243</v>
      </c>
      <c r="E197" s="192" t="s">
        <v>5188</v>
      </c>
      <c r="F197" s="193" t="s">
        <v>5189</v>
      </c>
      <c r="G197" s="194" t="s">
        <v>299</v>
      </c>
      <c r="H197" s="195">
        <v>1</v>
      </c>
      <c r="I197" s="196">
        <v>14659.88</v>
      </c>
      <c r="J197" s="197">
        <f t="shared" si="30"/>
        <v>14659.88</v>
      </c>
      <c r="K197" s="193" t="s">
        <v>1</v>
      </c>
      <c r="L197" s="39"/>
      <c r="M197" s="198" t="s">
        <v>1</v>
      </c>
      <c r="N197" s="199" t="s">
        <v>45</v>
      </c>
      <c r="O197" s="71"/>
      <c r="P197" s="200">
        <f t="shared" si="31"/>
        <v>0</v>
      </c>
      <c r="Q197" s="200">
        <v>0</v>
      </c>
      <c r="R197" s="200">
        <f t="shared" si="32"/>
        <v>0</v>
      </c>
      <c r="S197" s="200">
        <v>0</v>
      </c>
      <c r="T197" s="201">
        <f t="shared" si="3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175</v>
      </c>
      <c r="AT197" s="202" t="s">
        <v>243</v>
      </c>
      <c r="AU197" s="202" t="s">
        <v>14</v>
      </c>
      <c r="AY197" s="17" t="s">
        <v>241</v>
      </c>
      <c r="BE197" s="203">
        <f t="shared" si="34"/>
        <v>14659.88</v>
      </c>
      <c r="BF197" s="203">
        <f t="shared" si="35"/>
        <v>0</v>
      </c>
      <c r="BG197" s="203">
        <f t="shared" si="36"/>
        <v>0</v>
      </c>
      <c r="BH197" s="203">
        <f t="shared" si="37"/>
        <v>0</v>
      </c>
      <c r="BI197" s="203">
        <f t="shared" si="38"/>
        <v>0</v>
      </c>
      <c r="BJ197" s="17" t="s">
        <v>14</v>
      </c>
      <c r="BK197" s="203">
        <f t="shared" si="39"/>
        <v>14659.88</v>
      </c>
      <c r="BL197" s="17" t="s">
        <v>175</v>
      </c>
      <c r="BM197" s="202" t="s">
        <v>5487</v>
      </c>
    </row>
    <row r="198" spans="1:65" s="11" customFormat="1" ht="25.9" customHeight="1" x14ac:dyDescent="0.2">
      <c r="B198" s="175"/>
      <c r="C198" s="176"/>
      <c r="D198" s="177" t="s">
        <v>79</v>
      </c>
      <c r="E198" s="178" t="s">
        <v>5488</v>
      </c>
      <c r="F198" s="178" t="s">
        <v>5192</v>
      </c>
      <c r="G198" s="176"/>
      <c r="H198" s="176"/>
      <c r="I198" s="179"/>
      <c r="J198" s="180">
        <f>BK198</f>
        <v>215980.58000000002</v>
      </c>
      <c r="K198" s="176"/>
      <c r="L198" s="181"/>
      <c r="M198" s="182"/>
      <c r="N198" s="183"/>
      <c r="O198" s="183"/>
      <c r="P198" s="184">
        <f>SUM(P199:P214)</f>
        <v>0</v>
      </c>
      <c r="Q198" s="183"/>
      <c r="R198" s="184">
        <f>SUM(R199:R214)</f>
        <v>0</v>
      </c>
      <c r="S198" s="183"/>
      <c r="T198" s="185">
        <f>SUM(T199:T214)</f>
        <v>0</v>
      </c>
      <c r="AR198" s="186" t="s">
        <v>14</v>
      </c>
      <c r="AT198" s="187" t="s">
        <v>79</v>
      </c>
      <c r="AU198" s="187" t="s">
        <v>80</v>
      </c>
      <c r="AY198" s="186" t="s">
        <v>241</v>
      </c>
      <c r="BK198" s="188">
        <f>SUM(BK199:BK214)</f>
        <v>215980.58000000002</v>
      </c>
    </row>
    <row r="199" spans="1:65" s="1" customFormat="1" ht="16.5" customHeight="1" x14ac:dyDescent="0.2">
      <c r="A199" s="34"/>
      <c r="B199" s="35"/>
      <c r="C199" s="191" t="s">
        <v>896</v>
      </c>
      <c r="D199" s="191" t="s">
        <v>243</v>
      </c>
      <c r="E199" s="192" t="s">
        <v>5193</v>
      </c>
      <c r="F199" s="193" t="s">
        <v>5194</v>
      </c>
      <c r="G199" s="194" t="s">
        <v>299</v>
      </c>
      <c r="H199" s="195">
        <v>1</v>
      </c>
      <c r="I199" s="196">
        <v>1377</v>
      </c>
      <c r="J199" s="197">
        <f t="shared" ref="J199:J214" si="40">ROUND(I199*H199,2)</f>
        <v>1377</v>
      </c>
      <c r="K199" s="193" t="s">
        <v>1</v>
      </c>
      <c r="L199" s="39"/>
      <c r="M199" s="198" t="s">
        <v>1</v>
      </c>
      <c r="N199" s="199" t="s">
        <v>45</v>
      </c>
      <c r="O199" s="71"/>
      <c r="P199" s="200">
        <f t="shared" ref="P199:P214" si="41">O199*H199</f>
        <v>0</v>
      </c>
      <c r="Q199" s="200">
        <v>0</v>
      </c>
      <c r="R199" s="200">
        <f t="shared" ref="R199:R214" si="42">Q199*H199</f>
        <v>0</v>
      </c>
      <c r="S199" s="200">
        <v>0</v>
      </c>
      <c r="T199" s="201">
        <f t="shared" ref="T199:T214" si="43"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175</v>
      </c>
      <c r="AT199" s="202" t="s">
        <v>243</v>
      </c>
      <c r="AU199" s="202" t="s">
        <v>14</v>
      </c>
      <c r="AY199" s="17" t="s">
        <v>241</v>
      </c>
      <c r="BE199" s="203">
        <f t="shared" ref="BE199:BE214" si="44">IF(N199="základní",J199,0)</f>
        <v>1377</v>
      </c>
      <c r="BF199" s="203">
        <f t="shared" ref="BF199:BF214" si="45">IF(N199="snížená",J199,0)</f>
        <v>0</v>
      </c>
      <c r="BG199" s="203">
        <f t="shared" ref="BG199:BG214" si="46">IF(N199="zákl. přenesená",J199,0)</f>
        <v>0</v>
      </c>
      <c r="BH199" s="203">
        <f t="shared" ref="BH199:BH214" si="47">IF(N199="sníž. přenesená",J199,0)</f>
        <v>0</v>
      </c>
      <c r="BI199" s="203">
        <f t="shared" ref="BI199:BI214" si="48">IF(N199="nulová",J199,0)</f>
        <v>0</v>
      </c>
      <c r="BJ199" s="17" t="s">
        <v>14</v>
      </c>
      <c r="BK199" s="203">
        <f t="shared" ref="BK199:BK214" si="49">ROUND(I199*H199,2)</f>
        <v>1377</v>
      </c>
      <c r="BL199" s="17" t="s">
        <v>175</v>
      </c>
      <c r="BM199" s="202" t="s">
        <v>5489</v>
      </c>
    </row>
    <row r="200" spans="1:65" s="1" customFormat="1" ht="16.5" customHeight="1" x14ac:dyDescent="0.2">
      <c r="A200" s="34"/>
      <c r="B200" s="35"/>
      <c r="C200" s="191" t="s">
        <v>901</v>
      </c>
      <c r="D200" s="191" t="s">
        <v>243</v>
      </c>
      <c r="E200" s="192" t="s">
        <v>5196</v>
      </c>
      <c r="F200" s="193" t="s">
        <v>5197</v>
      </c>
      <c r="G200" s="194" t="s">
        <v>299</v>
      </c>
      <c r="H200" s="195">
        <v>1</v>
      </c>
      <c r="I200" s="196">
        <v>3098.25</v>
      </c>
      <c r="J200" s="197">
        <f t="shared" si="40"/>
        <v>3098.25</v>
      </c>
      <c r="K200" s="193" t="s">
        <v>1</v>
      </c>
      <c r="L200" s="39"/>
      <c r="M200" s="198" t="s">
        <v>1</v>
      </c>
      <c r="N200" s="199" t="s">
        <v>45</v>
      </c>
      <c r="O200" s="71"/>
      <c r="P200" s="200">
        <f t="shared" si="41"/>
        <v>0</v>
      </c>
      <c r="Q200" s="200">
        <v>0</v>
      </c>
      <c r="R200" s="200">
        <f t="shared" si="42"/>
        <v>0</v>
      </c>
      <c r="S200" s="200">
        <v>0</v>
      </c>
      <c r="T200" s="201">
        <f t="shared" si="4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175</v>
      </c>
      <c r="AT200" s="202" t="s">
        <v>243</v>
      </c>
      <c r="AU200" s="202" t="s">
        <v>14</v>
      </c>
      <c r="AY200" s="17" t="s">
        <v>241</v>
      </c>
      <c r="BE200" s="203">
        <f t="shared" si="44"/>
        <v>3098.25</v>
      </c>
      <c r="BF200" s="203">
        <f t="shared" si="45"/>
        <v>0</v>
      </c>
      <c r="BG200" s="203">
        <f t="shared" si="46"/>
        <v>0</v>
      </c>
      <c r="BH200" s="203">
        <f t="shared" si="47"/>
        <v>0</v>
      </c>
      <c r="BI200" s="203">
        <f t="shared" si="48"/>
        <v>0</v>
      </c>
      <c r="BJ200" s="17" t="s">
        <v>14</v>
      </c>
      <c r="BK200" s="203">
        <f t="shared" si="49"/>
        <v>3098.25</v>
      </c>
      <c r="BL200" s="17" t="s">
        <v>175</v>
      </c>
      <c r="BM200" s="202" t="s">
        <v>5490</v>
      </c>
    </row>
    <row r="201" spans="1:65" s="1" customFormat="1" ht="16.5" customHeight="1" x14ac:dyDescent="0.2">
      <c r="A201" s="34"/>
      <c r="B201" s="35"/>
      <c r="C201" s="191" t="s">
        <v>906</v>
      </c>
      <c r="D201" s="191" t="s">
        <v>243</v>
      </c>
      <c r="E201" s="192" t="s">
        <v>5199</v>
      </c>
      <c r="F201" s="193" t="s">
        <v>5200</v>
      </c>
      <c r="G201" s="194" t="s">
        <v>299</v>
      </c>
      <c r="H201" s="195">
        <v>1</v>
      </c>
      <c r="I201" s="196">
        <v>30294.04</v>
      </c>
      <c r="J201" s="197">
        <f t="shared" si="40"/>
        <v>30294.04</v>
      </c>
      <c r="K201" s="193" t="s">
        <v>1</v>
      </c>
      <c r="L201" s="39"/>
      <c r="M201" s="198" t="s">
        <v>1</v>
      </c>
      <c r="N201" s="199" t="s">
        <v>45</v>
      </c>
      <c r="O201" s="71"/>
      <c r="P201" s="200">
        <f t="shared" si="41"/>
        <v>0</v>
      </c>
      <c r="Q201" s="200">
        <v>0</v>
      </c>
      <c r="R201" s="200">
        <f t="shared" si="42"/>
        <v>0</v>
      </c>
      <c r="S201" s="200">
        <v>0</v>
      </c>
      <c r="T201" s="201">
        <f t="shared" si="43"/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175</v>
      </c>
      <c r="AT201" s="202" t="s">
        <v>243</v>
      </c>
      <c r="AU201" s="202" t="s">
        <v>14</v>
      </c>
      <c r="AY201" s="17" t="s">
        <v>241</v>
      </c>
      <c r="BE201" s="203">
        <f t="shared" si="44"/>
        <v>30294.04</v>
      </c>
      <c r="BF201" s="203">
        <f t="shared" si="45"/>
        <v>0</v>
      </c>
      <c r="BG201" s="203">
        <f t="shared" si="46"/>
        <v>0</v>
      </c>
      <c r="BH201" s="203">
        <f t="shared" si="47"/>
        <v>0</v>
      </c>
      <c r="BI201" s="203">
        <f t="shared" si="48"/>
        <v>0</v>
      </c>
      <c r="BJ201" s="17" t="s">
        <v>14</v>
      </c>
      <c r="BK201" s="203">
        <f t="shared" si="49"/>
        <v>30294.04</v>
      </c>
      <c r="BL201" s="17" t="s">
        <v>175</v>
      </c>
      <c r="BM201" s="202" t="s">
        <v>5491</v>
      </c>
    </row>
    <row r="202" spans="1:65" s="1" customFormat="1" ht="16.5" customHeight="1" x14ac:dyDescent="0.2">
      <c r="A202" s="34"/>
      <c r="B202" s="35"/>
      <c r="C202" s="191" t="s">
        <v>913</v>
      </c>
      <c r="D202" s="191" t="s">
        <v>243</v>
      </c>
      <c r="E202" s="192" t="s">
        <v>5202</v>
      </c>
      <c r="F202" s="193" t="s">
        <v>5206</v>
      </c>
      <c r="G202" s="194" t="s">
        <v>299</v>
      </c>
      <c r="H202" s="195">
        <v>1</v>
      </c>
      <c r="I202" s="196">
        <v>4957.21</v>
      </c>
      <c r="J202" s="197">
        <f t="shared" si="40"/>
        <v>4957.21</v>
      </c>
      <c r="K202" s="193" t="s">
        <v>1</v>
      </c>
      <c r="L202" s="39"/>
      <c r="M202" s="198" t="s">
        <v>1</v>
      </c>
      <c r="N202" s="199" t="s">
        <v>45</v>
      </c>
      <c r="O202" s="71"/>
      <c r="P202" s="200">
        <f t="shared" si="41"/>
        <v>0</v>
      </c>
      <c r="Q202" s="200">
        <v>0</v>
      </c>
      <c r="R202" s="200">
        <f t="shared" si="42"/>
        <v>0</v>
      </c>
      <c r="S202" s="200">
        <v>0</v>
      </c>
      <c r="T202" s="201">
        <f t="shared" si="4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14</v>
      </c>
      <c r="AY202" s="17" t="s">
        <v>241</v>
      </c>
      <c r="BE202" s="203">
        <f t="shared" si="44"/>
        <v>4957.21</v>
      </c>
      <c r="BF202" s="203">
        <f t="shared" si="45"/>
        <v>0</v>
      </c>
      <c r="BG202" s="203">
        <f t="shared" si="46"/>
        <v>0</v>
      </c>
      <c r="BH202" s="203">
        <f t="shared" si="47"/>
        <v>0</v>
      </c>
      <c r="BI202" s="203">
        <f t="shared" si="48"/>
        <v>0</v>
      </c>
      <c r="BJ202" s="17" t="s">
        <v>14</v>
      </c>
      <c r="BK202" s="203">
        <f t="shared" si="49"/>
        <v>4957.21</v>
      </c>
      <c r="BL202" s="17" t="s">
        <v>175</v>
      </c>
      <c r="BM202" s="202" t="s">
        <v>5492</v>
      </c>
    </row>
    <row r="203" spans="1:65" s="1" customFormat="1" ht="16.5" customHeight="1" x14ac:dyDescent="0.2">
      <c r="A203" s="34"/>
      <c r="B203" s="35"/>
      <c r="C203" s="191" t="s">
        <v>918</v>
      </c>
      <c r="D203" s="191" t="s">
        <v>243</v>
      </c>
      <c r="E203" s="192" t="s">
        <v>5205</v>
      </c>
      <c r="F203" s="193" t="s">
        <v>5493</v>
      </c>
      <c r="G203" s="194" t="s">
        <v>5210</v>
      </c>
      <c r="H203" s="195">
        <v>35</v>
      </c>
      <c r="I203" s="196">
        <v>492.28</v>
      </c>
      <c r="J203" s="197">
        <f t="shared" si="40"/>
        <v>17229.8</v>
      </c>
      <c r="K203" s="193" t="s">
        <v>1</v>
      </c>
      <c r="L203" s="39"/>
      <c r="M203" s="198" t="s">
        <v>1</v>
      </c>
      <c r="N203" s="199" t="s">
        <v>45</v>
      </c>
      <c r="O203" s="71"/>
      <c r="P203" s="200">
        <f t="shared" si="41"/>
        <v>0</v>
      </c>
      <c r="Q203" s="200">
        <v>0</v>
      </c>
      <c r="R203" s="200">
        <f t="shared" si="42"/>
        <v>0</v>
      </c>
      <c r="S203" s="200">
        <v>0</v>
      </c>
      <c r="T203" s="201">
        <f t="shared" si="4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2" t="s">
        <v>175</v>
      </c>
      <c r="AT203" s="202" t="s">
        <v>243</v>
      </c>
      <c r="AU203" s="202" t="s">
        <v>14</v>
      </c>
      <c r="AY203" s="17" t="s">
        <v>241</v>
      </c>
      <c r="BE203" s="203">
        <f t="shared" si="44"/>
        <v>17229.8</v>
      </c>
      <c r="BF203" s="203">
        <f t="shared" si="45"/>
        <v>0</v>
      </c>
      <c r="BG203" s="203">
        <f t="shared" si="46"/>
        <v>0</v>
      </c>
      <c r="BH203" s="203">
        <f t="shared" si="47"/>
        <v>0</v>
      </c>
      <c r="BI203" s="203">
        <f t="shared" si="48"/>
        <v>0</v>
      </c>
      <c r="BJ203" s="17" t="s">
        <v>14</v>
      </c>
      <c r="BK203" s="203">
        <f t="shared" si="49"/>
        <v>17229.8</v>
      </c>
      <c r="BL203" s="17" t="s">
        <v>175</v>
      </c>
      <c r="BM203" s="202" t="s">
        <v>5494</v>
      </c>
    </row>
    <row r="204" spans="1:65" s="1" customFormat="1" ht="16.5" customHeight="1" x14ac:dyDescent="0.2">
      <c r="A204" s="34"/>
      <c r="B204" s="35"/>
      <c r="C204" s="191" t="s">
        <v>923</v>
      </c>
      <c r="D204" s="191" t="s">
        <v>243</v>
      </c>
      <c r="E204" s="192" t="s">
        <v>5208</v>
      </c>
      <c r="F204" s="193" t="s">
        <v>5495</v>
      </c>
      <c r="G204" s="194" t="s">
        <v>5210</v>
      </c>
      <c r="H204" s="195">
        <v>35</v>
      </c>
      <c r="I204" s="196">
        <v>492.28</v>
      </c>
      <c r="J204" s="197">
        <f t="shared" si="40"/>
        <v>17229.8</v>
      </c>
      <c r="K204" s="193" t="s">
        <v>1</v>
      </c>
      <c r="L204" s="39"/>
      <c r="M204" s="198" t="s">
        <v>1</v>
      </c>
      <c r="N204" s="199" t="s">
        <v>45</v>
      </c>
      <c r="O204" s="71"/>
      <c r="P204" s="200">
        <f t="shared" si="41"/>
        <v>0</v>
      </c>
      <c r="Q204" s="200">
        <v>0</v>
      </c>
      <c r="R204" s="200">
        <f t="shared" si="42"/>
        <v>0</v>
      </c>
      <c r="S204" s="200">
        <v>0</v>
      </c>
      <c r="T204" s="201">
        <f t="shared" si="4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14</v>
      </c>
      <c r="AY204" s="17" t="s">
        <v>241</v>
      </c>
      <c r="BE204" s="203">
        <f t="shared" si="44"/>
        <v>17229.8</v>
      </c>
      <c r="BF204" s="203">
        <f t="shared" si="45"/>
        <v>0</v>
      </c>
      <c r="BG204" s="203">
        <f t="shared" si="46"/>
        <v>0</v>
      </c>
      <c r="BH204" s="203">
        <f t="shared" si="47"/>
        <v>0</v>
      </c>
      <c r="BI204" s="203">
        <f t="shared" si="48"/>
        <v>0</v>
      </c>
      <c r="BJ204" s="17" t="s">
        <v>14</v>
      </c>
      <c r="BK204" s="203">
        <f t="shared" si="49"/>
        <v>17229.8</v>
      </c>
      <c r="BL204" s="17" t="s">
        <v>175</v>
      </c>
      <c r="BM204" s="202" t="s">
        <v>5496</v>
      </c>
    </row>
    <row r="205" spans="1:65" s="1" customFormat="1" ht="24.2" customHeight="1" x14ac:dyDescent="0.2">
      <c r="A205" s="34"/>
      <c r="B205" s="35"/>
      <c r="C205" s="191" t="s">
        <v>928</v>
      </c>
      <c r="D205" s="191" t="s">
        <v>243</v>
      </c>
      <c r="E205" s="192" t="s">
        <v>5212</v>
      </c>
      <c r="F205" s="193" t="s">
        <v>5497</v>
      </c>
      <c r="G205" s="194" t="s">
        <v>5210</v>
      </c>
      <c r="H205" s="195">
        <v>35</v>
      </c>
      <c r="I205" s="196">
        <v>123.08</v>
      </c>
      <c r="J205" s="197">
        <f t="shared" si="40"/>
        <v>4307.8</v>
      </c>
      <c r="K205" s="193" t="s">
        <v>1</v>
      </c>
      <c r="L205" s="39"/>
      <c r="M205" s="198" t="s">
        <v>1</v>
      </c>
      <c r="N205" s="199" t="s">
        <v>45</v>
      </c>
      <c r="O205" s="71"/>
      <c r="P205" s="200">
        <f t="shared" si="41"/>
        <v>0</v>
      </c>
      <c r="Q205" s="200">
        <v>0</v>
      </c>
      <c r="R205" s="200">
        <f t="shared" si="42"/>
        <v>0</v>
      </c>
      <c r="S205" s="200">
        <v>0</v>
      </c>
      <c r="T205" s="201">
        <f t="shared" si="4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175</v>
      </c>
      <c r="AT205" s="202" t="s">
        <v>243</v>
      </c>
      <c r="AU205" s="202" t="s">
        <v>14</v>
      </c>
      <c r="AY205" s="17" t="s">
        <v>241</v>
      </c>
      <c r="BE205" s="203">
        <f t="shared" si="44"/>
        <v>4307.8</v>
      </c>
      <c r="BF205" s="203">
        <f t="shared" si="45"/>
        <v>0</v>
      </c>
      <c r="BG205" s="203">
        <f t="shared" si="46"/>
        <v>0</v>
      </c>
      <c r="BH205" s="203">
        <f t="shared" si="47"/>
        <v>0</v>
      </c>
      <c r="BI205" s="203">
        <f t="shared" si="48"/>
        <v>0</v>
      </c>
      <c r="BJ205" s="17" t="s">
        <v>14</v>
      </c>
      <c r="BK205" s="203">
        <f t="shared" si="49"/>
        <v>4307.8</v>
      </c>
      <c r="BL205" s="17" t="s">
        <v>175</v>
      </c>
      <c r="BM205" s="202" t="s">
        <v>5498</v>
      </c>
    </row>
    <row r="206" spans="1:65" s="1" customFormat="1" ht="16.5" customHeight="1" x14ac:dyDescent="0.2">
      <c r="A206" s="34"/>
      <c r="B206" s="35"/>
      <c r="C206" s="191" t="s">
        <v>932</v>
      </c>
      <c r="D206" s="191" t="s">
        <v>243</v>
      </c>
      <c r="E206" s="192" t="s">
        <v>5215</v>
      </c>
      <c r="F206" s="193" t="s">
        <v>5499</v>
      </c>
      <c r="G206" s="194" t="s">
        <v>5210</v>
      </c>
      <c r="H206" s="195">
        <v>6</v>
      </c>
      <c r="I206" s="196">
        <v>492.28</v>
      </c>
      <c r="J206" s="197">
        <f t="shared" si="40"/>
        <v>2953.68</v>
      </c>
      <c r="K206" s="193" t="s">
        <v>1</v>
      </c>
      <c r="L206" s="39"/>
      <c r="M206" s="198" t="s">
        <v>1</v>
      </c>
      <c r="N206" s="199" t="s">
        <v>45</v>
      </c>
      <c r="O206" s="71"/>
      <c r="P206" s="200">
        <f t="shared" si="41"/>
        <v>0</v>
      </c>
      <c r="Q206" s="200">
        <v>0</v>
      </c>
      <c r="R206" s="200">
        <f t="shared" si="42"/>
        <v>0</v>
      </c>
      <c r="S206" s="200">
        <v>0</v>
      </c>
      <c r="T206" s="201">
        <f t="shared" si="4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175</v>
      </c>
      <c r="AT206" s="202" t="s">
        <v>243</v>
      </c>
      <c r="AU206" s="202" t="s">
        <v>14</v>
      </c>
      <c r="AY206" s="17" t="s">
        <v>241</v>
      </c>
      <c r="BE206" s="203">
        <f t="shared" si="44"/>
        <v>2953.68</v>
      </c>
      <c r="BF206" s="203">
        <f t="shared" si="45"/>
        <v>0</v>
      </c>
      <c r="BG206" s="203">
        <f t="shared" si="46"/>
        <v>0</v>
      </c>
      <c r="BH206" s="203">
        <f t="shared" si="47"/>
        <v>0</v>
      </c>
      <c r="BI206" s="203">
        <f t="shared" si="48"/>
        <v>0</v>
      </c>
      <c r="BJ206" s="17" t="s">
        <v>14</v>
      </c>
      <c r="BK206" s="203">
        <f t="shared" si="49"/>
        <v>2953.68</v>
      </c>
      <c r="BL206" s="17" t="s">
        <v>175</v>
      </c>
      <c r="BM206" s="202" t="s">
        <v>5500</v>
      </c>
    </row>
    <row r="207" spans="1:65" s="1" customFormat="1" ht="16.5" customHeight="1" x14ac:dyDescent="0.2">
      <c r="A207" s="34"/>
      <c r="B207" s="35"/>
      <c r="C207" s="191" t="s">
        <v>936</v>
      </c>
      <c r="D207" s="191" t="s">
        <v>243</v>
      </c>
      <c r="E207" s="192" t="s">
        <v>5218</v>
      </c>
      <c r="F207" s="193" t="s">
        <v>5222</v>
      </c>
      <c r="G207" s="194" t="s">
        <v>299</v>
      </c>
      <c r="H207" s="195">
        <v>1</v>
      </c>
      <c r="I207" s="196">
        <v>15422.42</v>
      </c>
      <c r="J207" s="197">
        <f t="shared" si="40"/>
        <v>15422.42</v>
      </c>
      <c r="K207" s="193" t="s">
        <v>1</v>
      </c>
      <c r="L207" s="39"/>
      <c r="M207" s="198" t="s">
        <v>1</v>
      </c>
      <c r="N207" s="199" t="s">
        <v>45</v>
      </c>
      <c r="O207" s="71"/>
      <c r="P207" s="200">
        <f t="shared" si="41"/>
        <v>0</v>
      </c>
      <c r="Q207" s="200">
        <v>0</v>
      </c>
      <c r="R207" s="200">
        <f t="shared" si="42"/>
        <v>0</v>
      </c>
      <c r="S207" s="200">
        <v>0</v>
      </c>
      <c r="T207" s="201">
        <f t="shared" si="4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2" t="s">
        <v>175</v>
      </c>
      <c r="AT207" s="202" t="s">
        <v>243</v>
      </c>
      <c r="AU207" s="202" t="s">
        <v>14</v>
      </c>
      <c r="AY207" s="17" t="s">
        <v>241</v>
      </c>
      <c r="BE207" s="203">
        <f t="shared" si="44"/>
        <v>15422.42</v>
      </c>
      <c r="BF207" s="203">
        <f t="shared" si="45"/>
        <v>0</v>
      </c>
      <c r="BG207" s="203">
        <f t="shared" si="46"/>
        <v>0</v>
      </c>
      <c r="BH207" s="203">
        <f t="shared" si="47"/>
        <v>0</v>
      </c>
      <c r="BI207" s="203">
        <f t="shared" si="48"/>
        <v>0</v>
      </c>
      <c r="BJ207" s="17" t="s">
        <v>14</v>
      </c>
      <c r="BK207" s="203">
        <f t="shared" si="49"/>
        <v>15422.42</v>
      </c>
      <c r="BL207" s="17" t="s">
        <v>175</v>
      </c>
      <c r="BM207" s="202" t="s">
        <v>5501</v>
      </c>
    </row>
    <row r="208" spans="1:65" s="1" customFormat="1" ht="16.5" customHeight="1" x14ac:dyDescent="0.2">
      <c r="A208" s="34"/>
      <c r="B208" s="35"/>
      <c r="C208" s="191" t="s">
        <v>940</v>
      </c>
      <c r="D208" s="191" t="s">
        <v>243</v>
      </c>
      <c r="E208" s="192" t="s">
        <v>5221</v>
      </c>
      <c r="F208" s="193" t="s">
        <v>5225</v>
      </c>
      <c r="G208" s="194" t="s">
        <v>5226</v>
      </c>
      <c r="H208" s="195">
        <v>72</v>
      </c>
      <c r="I208" s="196">
        <v>619.65</v>
      </c>
      <c r="J208" s="197">
        <f t="shared" si="40"/>
        <v>44614.8</v>
      </c>
      <c r="K208" s="193" t="s">
        <v>1</v>
      </c>
      <c r="L208" s="39"/>
      <c r="M208" s="198" t="s">
        <v>1</v>
      </c>
      <c r="N208" s="199" t="s">
        <v>45</v>
      </c>
      <c r="O208" s="71"/>
      <c r="P208" s="200">
        <f t="shared" si="41"/>
        <v>0</v>
      </c>
      <c r="Q208" s="200">
        <v>0</v>
      </c>
      <c r="R208" s="200">
        <f t="shared" si="42"/>
        <v>0</v>
      </c>
      <c r="S208" s="200">
        <v>0</v>
      </c>
      <c r="T208" s="201">
        <f t="shared" si="4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14</v>
      </c>
      <c r="AY208" s="17" t="s">
        <v>241</v>
      </c>
      <c r="BE208" s="203">
        <f t="shared" si="44"/>
        <v>44614.8</v>
      </c>
      <c r="BF208" s="203">
        <f t="shared" si="45"/>
        <v>0</v>
      </c>
      <c r="BG208" s="203">
        <f t="shared" si="46"/>
        <v>0</v>
      </c>
      <c r="BH208" s="203">
        <f t="shared" si="47"/>
        <v>0</v>
      </c>
      <c r="BI208" s="203">
        <f t="shared" si="48"/>
        <v>0</v>
      </c>
      <c r="BJ208" s="17" t="s">
        <v>14</v>
      </c>
      <c r="BK208" s="203">
        <f t="shared" si="49"/>
        <v>44614.8</v>
      </c>
      <c r="BL208" s="17" t="s">
        <v>175</v>
      </c>
      <c r="BM208" s="202" t="s">
        <v>5502</v>
      </c>
    </row>
    <row r="209" spans="1:65" s="1" customFormat="1" ht="16.5" customHeight="1" x14ac:dyDescent="0.2">
      <c r="A209" s="34"/>
      <c r="B209" s="35"/>
      <c r="C209" s="191" t="s">
        <v>945</v>
      </c>
      <c r="D209" s="191" t="s">
        <v>243</v>
      </c>
      <c r="E209" s="192" t="s">
        <v>5224</v>
      </c>
      <c r="F209" s="193" t="s">
        <v>5229</v>
      </c>
      <c r="G209" s="194" t="s">
        <v>299</v>
      </c>
      <c r="H209" s="195">
        <v>1</v>
      </c>
      <c r="I209" s="196">
        <v>3029.4</v>
      </c>
      <c r="J209" s="197">
        <f t="shared" si="40"/>
        <v>3029.4</v>
      </c>
      <c r="K209" s="193" t="s">
        <v>1</v>
      </c>
      <c r="L209" s="39"/>
      <c r="M209" s="198" t="s">
        <v>1</v>
      </c>
      <c r="N209" s="199" t="s">
        <v>45</v>
      </c>
      <c r="O209" s="71"/>
      <c r="P209" s="200">
        <f t="shared" si="41"/>
        <v>0</v>
      </c>
      <c r="Q209" s="200">
        <v>0</v>
      </c>
      <c r="R209" s="200">
        <f t="shared" si="42"/>
        <v>0</v>
      </c>
      <c r="S209" s="200">
        <v>0</v>
      </c>
      <c r="T209" s="201">
        <f t="shared" si="4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2" t="s">
        <v>175</v>
      </c>
      <c r="AT209" s="202" t="s">
        <v>243</v>
      </c>
      <c r="AU209" s="202" t="s">
        <v>14</v>
      </c>
      <c r="AY209" s="17" t="s">
        <v>241</v>
      </c>
      <c r="BE209" s="203">
        <f t="shared" si="44"/>
        <v>3029.4</v>
      </c>
      <c r="BF209" s="203">
        <f t="shared" si="45"/>
        <v>0</v>
      </c>
      <c r="BG209" s="203">
        <f t="shared" si="46"/>
        <v>0</v>
      </c>
      <c r="BH209" s="203">
        <f t="shared" si="47"/>
        <v>0</v>
      </c>
      <c r="BI209" s="203">
        <f t="shared" si="48"/>
        <v>0</v>
      </c>
      <c r="BJ209" s="17" t="s">
        <v>14</v>
      </c>
      <c r="BK209" s="203">
        <f t="shared" si="49"/>
        <v>3029.4</v>
      </c>
      <c r="BL209" s="17" t="s">
        <v>175</v>
      </c>
      <c r="BM209" s="202" t="s">
        <v>5503</v>
      </c>
    </row>
    <row r="210" spans="1:65" s="1" customFormat="1" ht="24.2" customHeight="1" x14ac:dyDescent="0.2">
      <c r="A210" s="34"/>
      <c r="B210" s="35"/>
      <c r="C210" s="191" t="s">
        <v>949</v>
      </c>
      <c r="D210" s="191" t="s">
        <v>243</v>
      </c>
      <c r="E210" s="192" t="s">
        <v>5228</v>
      </c>
      <c r="F210" s="193" t="s">
        <v>5203</v>
      </c>
      <c r="G210" s="194" t="s">
        <v>299</v>
      </c>
      <c r="H210" s="195">
        <v>1</v>
      </c>
      <c r="I210" s="196">
        <v>13632.32</v>
      </c>
      <c r="J210" s="197">
        <f t="shared" si="40"/>
        <v>13632.32</v>
      </c>
      <c r="K210" s="193" t="s">
        <v>1</v>
      </c>
      <c r="L210" s="39"/>
      <c r="M210" s="198" t="s">
        <v>1</v>
      </c>
      <c r="N210" s="199" t="s">
        <v>45</v>
      </c>
      <c r="O210" s="71"/>
      <c r="P210" s="200">
        <f t="shared" si="41"/>
        <v>0</v>
      </c>
      <c r="Q210" s="200">
        <v>0</v>
      </c>
      <c r="R210" s="200">
        <f t="shared" si="42"/>
        <v>0</v>
      </c>
      <c r="S210" s="200">
        <v>0</v>
      </c>
      <c r="T210" s="201">
        <f t="shared" si="43"/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2" t="s">
        <v>175</v>
      </c>
      <c r="AT210" s="202" t="s">
        <v>243</v>
      </c>
      <c r="AU210" s="202" t="s">
        <v>14</v>
      </c>
      <c r="AY210" s="17" t="s">
        <v>241</v>
      </c>
      <c r="BE210" s="203">
        <f t="shared" si="44"/>
        <v>13632.32</v>
      </c>
      <c r="BF210" s="203">
        <f t="shared" si="45"/>
        <v>0</v>
      </c>
      <c r="BG210" s="203">
        <f t="shared" si="46"/>
        <v>0</v>
      </c>
      <c r="BH210" s="203">
        <f t="shared" si="47"/>
        <v>0</v>
      </c>
      <c r="BI210" s="203">
        <f t="shared" si="48"/>
        <v>0</v>
      </c>
      <c r="BJ210" s="17" t="s">
        <v>14</v>
      </c>
      <c r="BK210" s="203">
        <f t="shared" si="49"/>
        <v>13632.32</v>
      </c>
      <c r="BL210" s="17" t="s">
        <v>175</v>
      </c>
      <c r="BM210" s="202" t="s">
        <v>5504</v>
      </c>
    </row>
    <row r="211" spans="1:65" s="1" customFormat="1" ht="24.2" customHeight="1" x14ac:dyDescent="0.2">
      <c r="A211" s="34"/>
      <c r="B211" s="35"/>
      <c r="C211" s="191" t="s">
        <v>954</v>
      </c>
      <c r="D211" s="191" t="s">
        <v>243</v>
      </c>
      <c r="E211" s="192" t="s">
        <v>5231</v>
      </c>
      <c r="F211" s="193" t="s">
        <v>5232</v>
      </c>
      <c r="G211" s="194" t="s">
        <v>299</v>
      </c>
      <c r="H211" s="195">
        <v>1</v>
      </c>
      <c r="I211" s="196">
        <v>8262.01</v>
      </c>
      <c r="J211" s="197">
        <f t="shared" si="40"/>
        <v>8262.01</v>
      </c>
      <c r="K211" s="193" t="s">
        <v>1</v>
      </c>
      <c r="L211" s="39"/>
      <c r="M211" s="198" t="s">
        <v>1</v>
      </c>
      <c r="N211" s="199" t="s">
        <v>45</v>
      </c>
      <c r="O211" s="71"/>
      <c r="P211" s="200">
        <f t="shared" si="41"/>
        <v>0</v>
      </c>
      <c r="Q211" s="200">
        <v>0</v>
      </c>
      <c r="R211" s="200">
        <f t="shared" si="42"/>
        <v>0</v>
      </c>
      <c r="S211" s="200">
        <v>0</v>
      </c>
      <c r="T211" s="201">
        <f t="shared" si="43"/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2" t="s">
        <v>175</v>
      </c>
      <c r="AT211" s="202" t="s">
        <v>243</v>
      </c>
      <c r="AU211" s="202" t="s">
        <v>14</v>
      </c>
      <c r="AY211" s="17" t="s">
        <v>241</v>
      </c>
      <c r="BE211" s="203">
        <f t="shared" si="44"/>
        <v>8262.01</v>
      </c>
      <c r="BF211" s="203">
        <f t="shared" si="45"/>
        <v>0</v>
      </c>
      <c r="BG211" s="203">
        <f t="shared" si="46"/>
        <v>0</v>
      </c>
      <c r="BH211" s="203">
        <f t="shared" si="47"/>
        <v>0</v>
      </c>
      <c r="BI211" s="203">
        <f t="shared" si="48"/>
        <v>0</v>
      </c>
      <c r="BJ211" s="17" t="s">
        <v>14</v>
      </c>
      <c r="BK211" s="203">
        <f t="shared" si="49"/>
        <v>8262.01</v>
      </c>
      <c r="BL211" s="17" t="s">
        <v>175</v>
      </c>
      <c r="BM211" s="202" t="s">
        <v>5505</v>
      </c>
    </row>
    <row r="212" spans="1:65" s="1" customFormat="1" ht="16.5" customHeight="1" x14ac:dyDescent="0.2">
      <c r="A212" s="34"/>
      <c r="B212" s="35"/>
      <c r="C212" s="191" t="s">
        <v>958</v>
      </c>
      <c r="D212" s="191" t="s">
        <v>243</v>
      </c>
      <c r="E212" s="192" t="s">
        <v>5234</v>
      </c>
      <c r="F212" s="193" t="s">
        <v>5235</v>
      </c>
      <c r="G212" s="194" t="s">
        <v>299</v>
      </c>
      <c r="H212" s="195">
        <v>1</v>
      </c>
      <c r="I212" s="196">
        <v>11016.01</v>
      </c>
      <c r="J212" s="197">
        <f t="shared" si="40"/>
        <v>11016.01</v>
      </c>
      <c r="K212" s="193" t="s">
        <v>1</v>
      </c>
      <c r="L212" s="39"/>
      <c r="M212" s="198" t="s">
        <v>1</v>
      </c>
      <c r="N212" s="199" t="s">
        <v>45</v>
      </c>
      <c r="O212" s="71"/>
      <c r="P212" s="200">
        <f t="shared" si="41"/>
        <v>0</v>
      </c>
      <c r="Q212" s="200">
        <v>0</v>
      </c>
      <c r="R212" s="200">
        <f t="shared" si="42"/>
        <v>0</v>
      </c>
      <c r="S212" s="200">
        <v>0</v>
      </c>
      <c r="T212" s="201">
        <f t="shared" si="43"/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14</v>
      </c>
      <c r="AY212" s="17" t="s">
        <v>241</v>
      </c>
      <c r="BE212" s="203">
        <f t="shared" si="44"/>
        <v>11016.01</v>
      </c>
      <c r="BF212" s="203">
        <f t="shared" si="45"/>
        <v>0</v>
      </c>
      <c r="BG212" s="203">
        <f t="shared" si="46"/>
        <v>0</v>
      </c>
      <c r="BH212" s="203">
        <f t="shared" si="47"/>
        <v>0</v>
      </c>
      <c r="BI212" s="203">
        <f t="shared" si="48"/>
        <v>0</v>
      </c>
      <c r="BJ212" s="17" t="s">
        <v>14</v>
      </c>
      <c r="BK212" s="203">
        <f t="shared" si="49"/>
        <v>11016.01</v>
      </c>
      <c r="BL212" s="17" t="s">
        <v>175</v>
      </c>
      <c r="BM212" s="202" t="s">
        <v>5506</v>
      </c>
    </row>
    <row r="213" spans="1:65" s="1" customFormat="1" ht="16.5" customHeight="1" x14ac:dyDescent="0.2">
      <c r="A213" s="34"/>
      <c r="B213" s="35"/>
      <c r="C213" s="191" t="s">
        <v>962</v>
      </c>
      <c r="D213" s="191" t="s">
        <v>243</v>
      </c>
      <c r="E213" s="192" t="s">
        <v>5237</v>
      </c>
      <c r="F213" s="193" t="s">
        <v>5238</v>
      </c>
      <c r="G213" s="194" t="s">
        <v>299</v>
      </c>
      <c r="H213" s="195">
        <v>1</v>
      </c>
      <c r="I213" s="196">
        <v>34425.040000000001</v>
      </c>
      <c r="J213" s="197">
        <f t="shared" si="40"/>
        <v>34425.040000000001</v>
      </c>
      <c r="K213" s="193" t="s">
        <v>1</v>
      </c>
      <c r="L213" s="39"/>
      <c r="M213" s="198" t="s">
        <v>1</v>
      </c>
      <c r="N213" s="199" t="s">
        <v>45</v>
      </c>
      <c r="O213" s="71"/>
      <c r="P213" s="200">
        <f t="shared" si="41"/>
        <v>0</v>
      </c>
      <c r="Q213" s="200">
        <v>0</v>
      </c>
      <c r="R213" s="200">
        <f t="shared" si="42"/>
        <v>0</v>
      </c>
      <c r="S213" s="200">
        <v>0</v>
      </c>
      <c r="T213" s="201">
        <f t="shared" si="43"/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2" t="s">
        <v>175</v>
      </c>
      <c r="AT213" s="202" t="s">
        <v>243</v>
      </c>
      <c r="AU213" s="202" t="s">
        <v>14</v>
      </c>
      <c r="AY213" s="17" t="s">
        <v>241</v>
      </c>
      <c r="BE213" s="203">
        <f t="shared" si="44"/>
        <v>34425.040000000001</v>
      </c>
      <c r="BF213" s="203">
        <f t="shared" si="45"/>
        <v>0</v>
      </c>
      <c r="BG213" s="203">
        <f t="shared" si="46"/>
        <v>0</v>
      </c>
      <c r="BH213" s="203">
        <f t="shared" si="47"/>
        <v>0</v>
      </c>
      <c r="BI213" s="203">
        <f t="shared" si="48"/>
        <v>0</v>
      </c>
      <c r="BJ213" s="17" t="s">
        <v>14</v>
      </c>
      <c r="BK213" s="203">
        <f t="shared" si="49"/>
        <v>34425.040000000001</v>
      </c>
      <c r="BL213" s="17" t="s">
        <v>175</v>
      </c>
      <c r="BM213" s="202" t="s">
        <v>5507</v>
      </c>
    </row>
    <row r="214" spans="1:65" s="1" customFormat="1" ht="16.5" customHeight="1" x14ac:dyDescent="0.2">
      <c r="A214" s="34"/>
      <c r="B214" s="35"/>
      <c r="C214" s="191" t="s">
        <v>967</v>
      </c>
      <c r="D214" s="191" t="s">
        <v>243</v>
      </c>
      <c r="E214" s="192" t="s">
        <v>5240</v>
      </c>
      <c r="F214" s="193" t="s">
        <v>5241</v>
      </c>
      <c r="G214" s="194" t="s">
        <v>299</v>
      </c>
      <c r="H214" s="195">
        <v>1</v>
      </c>
      <c r="I214" s="196">
        <v>4131</v>
      </c>
      <c r="J214" s="197">
        <f t="shared" si="40"/>
        <v>4131</v>
      </c>
      <c r="K214" s="193" t="s">
        <v>1</v>
      </c>
      <c r="L214" s="39"/>
      <c r="M214" s="242" t="s">
        <v>1</v>
      </c>
      <c r="N214" s="243" t="s">
        <v>45</v>
      </c>
      <c r="O214" s="244"/>
      <c r="P214" s="245">
        <f t="shared" si="41"/>
        <v>0</v>
      </c>
      <c r="Q214" s="245">
        <v>0</v>
      </c>
      <c r="R214" s="245">
        <f t="shared" si="42"/>
        <v>0</v>
      </c>
      <c r="S214" s="245">
        <v>0</v>
      </c>
      <c r="T214" s="246">
        <f t="shared" si="43"/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14</v>
      </c>
      <c r="AY214" s="17" t="s">
        <v>241</v>
      </c>
      <c r="BE214" s="203">
        <f t="shared" si="44"/>
        <v>4131</v>
      </c>
      <c r="BF214" s="203">
        <f t="shared" si="45"/>
        <v>0</v>
      </c>
      <c r="BG214" s="203">
        <f t="shared" si="46"/>
        <v>0</v>
      </c>
      <c r="BH214" s="203">
        <f t="shared" si="47"/>
        <v>0</v>
      </c>
      <c r="BI214" s="203">
        <f t="shared" si="48"/>
        <v>0</v>
      </c>
      <c r="BJ214" s="17" t="s">
        <v>14</v>
      </c>
      <c r="BK214" s="203">
        <f t="shared" si="49"/>
        <v>4131</v>
      </c>
      <c r="BL214" s="17" t="s">
        <v>175</v>
      </c>
      <c r="BM214" s="202" t="s">
        <v>5508</v>
      </c>
    </row>
    <row r="215" spans="1:65" s="1" customFormat="1" ht="6.95" customHeight="1" x14ac:dyDescent="0.2">
      <c r="A215" s="34"/>
      <c r="B215" s="54"/>
      <c r="C215" s="55"/>
      <c r="D215" s="55"/>
      <c r="E215" s="55"/>
      <c r="F215" s="55"/>
      <c r="G215" s="55"/>
      <c r="H215" s="55"/>
      <c r="I215" s="55"/>
      <c r="J215" s="55"/>
      <c r="K215" s="55"/>
      <c r="L215" s="39"/>
      <c r="M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</row>
  </sheetData>
  <sheetProtection password="CC35" sheet="1" objects="1" scenarios="1" formatColumns="0" formatRows="0" autoFilter="0"/>
  <autoFilter ref="C128:K214" xr:uid="{00000000-0009-0000-0000-000017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35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182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5243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5509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ROUND(J125, 2)</f>
        <v>318524.01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ROUND((SUM(BE125:BE134)),  2)</f>
        <v>318524.01</v>
      </c>
      <c r="G37" s="34"/>
      <c r="H37" s="34"/>
      <c r="I37" s="130">
        <v>0.21</v>
      </c>
      <c r="J37" s="129">
        <f>ROUND(((SUM(BE125:BE134))*I37),  2)</f>
        <v>66890.039999999994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ROUND((SUM(BF125:BF134)),  2)</f>
        <v>0</v>
      </c>
      <c r="G38" s="34"/>
      <c r="H38" s="34"/>
      <c r="I38" s="130">
        <v>0.15</v>
      </c>
      <c r="J38" s="129">
        <f>ROUND(((SUM(BF125:BF134))*I38),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ROUND((SUM(BG125:BG134)),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ROUND((SUM(BH125:BH134)),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ROUND((SUM(BI125:BI134)),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385414.05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5243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PS.02.2.3 - Dispečink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J125</f>
        <v>318524.01000000007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5510</v>
      </c>
      <c r="E101" s="156"/>
      <c r="F101" s="156"/>
      <c r="G101" s="156"/>
      <c r="H101" s="156"/>
      <c r="I101" s="156"/>
      <c r="J101" s="157">
        <f>J126</f>
        <v>318524.01000000007</v>
      </c>
      <c r="K101" s="154"/>
      <c r="L101" s="158"/>
    </row>
    <row r="102" spans="1:47" s="1" customFormat="1" ht="21.75" customHeight="1" x14ac:dyDescent="0.2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1" customFormat="1" ht="6.95" customHeight="1" x14ac:dyDescent="0.2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1" customFormat="1" ht="6.95" customHeight="1" x14ac:dyDescent="0.2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1" customFormat="1" ht="24.95" customHeight="1" x14ac:dyDescent="0.2">
      <c r="A108" s="34"/>
      <c r="B108" s="35"/>
      <c r="C108" s="23" t="s">
        <v>226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6.95" customHeight="1" x14ac:dyDescent="0.2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12" customHeight="1" x14ac:dyDescent="0.2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26.25" customHeight="1" x14ac:dyDescent="0.2">
      <c r="A111" s="34"/>
      <c r="B111" s="35"/>
      <c r="C111" s="36"/>
      <c r="D111" s="36"/>
      <c r="E111" s="345" t="str">
        <f>E7</f>
        <v>Zaječov rozšíření a intenzifikace ČOV Horní Kváň - kanalizace a vodovod</v>
      </c>
      <c r="F111" s="346"/>
      <c r="G111" s="346"/>
      <c r="H111" s="34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ht="12" customHeight="1" x14ac:dyDescent="0.2">
      <c r="B112" s="21"/>
      <c r="C112" s="29" t="s">
        <v>211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ht="16.5" customHeight="1" x14ac:dyDescent="0.2">
      <c r="B113" s="21"/>
      <c r="C113" s="22"/>
      <c r="D113" s="22"/>
      <c r="E113" s="345" t="s">
        <v>5035</v>
      </c>
      <c r="F113" s="319"/>
      <c r="G113" s="319"/>
      <c r="H113" s="319"/>
      <c r="I113" s="22"/>
      <c r="J113" s="22"/>
      <c r="K113" s="22"/>
      <c r="L113" s="20"/>
    </row>
    <row r="114" spans="1:65" ht="12" customHeight="1" x14ac:dyDescent="0.2">
      <c r="B114" s="21"/>
      <c r="C114" s="29" t="s">
        <v>213</v>
      </c>
      <c r="D114" s="22"/>
      <c r="E114" s="22"/>
      <c r="F114" s="22"/>
      <c r="G114" s="22"/>
      <c r="H114" s="22"/>
      <c r="I114" s="22"/>
      <c r="J114" s="22"/>
      <c r="K114" s="22"/>
      <c r="L114" s="20"/>
    </row>
    <row r="115" spans="1:65" s="1" customFormat="1" ht="16.5" customHeight="1" x14ac:dyDescent="0.2">
      <c r="A115" s="34"/>
      <c r="B115" s="35"/>
      <c r="C115" s="36"/>
      <c r="D115" s="36"/>
      <c r="E115" s="347" t="s">
        <v>5243</v>
      </c>
      <c r="F115" s="348"/>
      <c r="G115" s="348"/>
      <c r="H115" s="348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" customFormat="1" ht="12" customHeight="1" x14ac:dyDescent="0.2">
      <c r="A116" s="34"/>
      <c r="B116" s="35"/>
      <c r="C116" s="29" t="s">
        <v>5279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1" customFormat="1" ht="16.5" customHeight="1" x14ac:dyDescent="0.2">
      <c r="A117" s="34"/>
      <c r="B117" s="35"/>
      <c r="C117" s="36"/>
      <c r="D117" s="36"/>
      <c r="E117" s="334" t="str">
        <f>E13</f>
        <v>PS.02.2.3 - Dispečink</v>
      </c>
      <c r="F117" s="348"/>
      <c r="G117" s="348"/>
      <c r="H117" s="348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" customFormat="1" ht="6.95" customHeight="1" x14ac:dyDescent="0.2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" customFormat="1" ht="12" customHeight="1" x14ac:dyDescent="0.2">
      <c r="A119" s="34"/>
      <c r="B119" s="35"/>
      <c r="C119" s="29" t="s">
        <v>20</v>
      </c>
      <c r="D119" s="36"/>
      <c r="E119" s="36"/>
      <c r="F119" s="27" t="str">
        <f>F16</f>
        <v>obec Zaječov, místní část Kvaň, Nová Ves</v>
      </c>
      <c r="G119" s="36"/>
      <c r="H119" s="36"/>
      <c r="I119" s="29" t="s">
        <v>22</v>
      </c>
      <c r="J119" s="66" t="str">
        <f>IF(J16="","",J16)</f>
        <v>18. 8. 2021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" customFormat="1" ht="6.95" customHeight="1" x14ac:dyDescent="0.2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" customFormat="1" ht="54.4" customHeight="1" x14ac:dyDescent="0.2">
      <c r="A121" s="34"/>
      <c r="B121" s="35"/>
      <c r="C121" s="29" t="s">
        <v>24</v>
      </c>
      <c r="D121" s="36"/>
      <c r="E121" s="36"/>
      <c r="F121" s="27" t="str">
        <f>E19</f>
        <v>Obec Zaječov, Zaječov 265, 267 63 Zaječov</v>
      </c>
      <c r="G121" s="36"/>
      <c r="H121" s="36"/>
      <c r="I121" s="29" t="s">
        <v>32</v>
      </c>
      <c r="J121" s="32" t="str">
        <f>E25</f>
        <v>PIK VÍTEK s.r.o.,Kořenského 1025/7, 150 00 Praha 5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" customFormat="1" ht="15.2" customHeight="1" x14ac:dyDescent="0.2">
      <c r="A122" s="34"/>
      <c r="B122" s="35"/>
      <c r="C122" s="29" t="s">
        <v>30</v>
      </c>
      <c r="D122" s="36"/>
      <c r="E122" s="36"/>
      <c r="F122" s="27" t="str">
        <f>IF(E22="","",E22)</f>
        <v>Vyplň údaj</v>
      </c>
      <c r="G122" s="36"/>
      <c r="H122" s="36"/>
      <c r="I122" s="29" t="s">
        <v>37</v>
      </c>
      <c r="J122" s="32" t="str">
        <f>E28</f>
        <v xml:space="preserve"> 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" customFormat="1" ht="10.3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0" customFormat="1" ht="29.25" customHeight="1" x14ac:dyDescent="0.2">
      <c r="A124" s="164"/>
      <c r="B124" s="165"/>
      <c r="C124" s="166" t="s">
        <v>227</v>
      </c>
      <c r="D124" s="167" t="s">
        <v>65</v>
      </c>
      <c r="E124" s="167" t="s">
        <v>61</v>
      </c>
      <c r="F124" s="167" t="s">
        <v>62</v>
      </c>
      <c r="G124" s="167" t="s">
        <v>228</v>
      </c>
      <c r="H124" s="167" t="s">
        <v>229</v>
      </c>
      <c r="I124" s="167" t="s">
        <v>230</v>
      </c>
      <c r="J124" s="167" t="s">
        <v>219</v>
      </c>
      <c r="K124" s="168" t="s">
        <v>231</v>
      </c>
      <c r="L124" s="169"/>
      <c r="M124" s="75" t="s">
        <v>1</v>
      </c>
      <c r="N124" s="76" t="s">
        <v>44</v>
      </c>
      <c r="O124" s="76" t="s">
        <v>232</v>
      </c>
      <c r="P124" s="76" t="s">
        <v>233</v>
      </c>
      <c r="Q124" s="76" t="s">
        <v>234</v>
      </c>
      <c r="R124" s="76" t="s">
        <v>235</v>
      </c>
      <c r="S124" s="76" t="s">
        <v>236</v>
      </c>
      <c r="T124" s="77" t="s">
        <v>237</v>
      </c>
      <c r="U124" s="164"/>
      <c r="V124" s="164"/>
      <c r="W124" s="164"/>
      <c r="X124" s="164"/>
      <c r="Y124" s="164"/>
      <c r="Z124" s="164"/>
      <c r="AA124" s="164"/>
      <c r="AB124" s="164"/>
      <c r="AC124" s="164"/>
      <c r="AD124" s="164"/>
      <c r="AE124" s="164"/>
    </row>
    <row r="125" spans="1:65" s="1" customFormat="1" ht="22.9" customHeight="1" x14ac:dyDescent="0.25">
      <c r="A125" s="34"/>
      <c r="B125" s="35"/>
      <c r="C125" s="82" t="s">
        <v>238</v>
      </c>
      <c r="D125" s="36"/>
      <c r="E125" s="36"/>
      <c r="F125" s="36"/>
      <c r="G125" s="36"/>
      <c r="H125" s="36"/>
      <c r="I125" s="36"/>
      <c r="J125" s="170">
        <f>BK125</f>
        <v>318524.01000000007</v>
      </c>
      <c r="K125" s="36"/>
      <c r="L125" s="39"/>
      <c r="M125" s="78"/>
      <c r="N125" s="171"/>
      <c r="O125" s="79"/>
      <c r="P125" s="172">
        <f>P126</f>
        <v>0</v>
      </c>
      <c r="Q125" s="79"/>
      <c r="R125" s="172">
        <f>R126</f>
        <v>0</v>
      </c>
      <c r="S125" s="79"/>
      <c r="T125" s="173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79</v>
      </c>
      <c r="AU125" s="17" t="s">
        <v>221</v>
      </c>
      <c r="BK125" s="174">
        <f>BK126</f>
        <v>318524.01000000007</v>
      </c>
    </row>
    <row r="126" spans="1:65" s="11" customFormat="1" ht="25.9" customHeight="1" x14ac:dyDescent="0.2">
      <c r="B126" s="175"/>
      <c r="C126" s="176"/>
      <c r="D126" s="177" t="s">
        <v>79</v>
      </c>
      <c r="E126" s="178" t="s">
        <v>4388</v>
      </c>
      <c r="F126" s="178" t="s">
        <v>5192</v>
      </c>
      <c r="G126" s="176"/>
      <c r="H126" s="176"/>
      <c r="I126" s="179"/>
      <c r="J126" s="180">
        <f>BK126</f>
        <v>318524.01000000007</v>
      </c>
      <c r="K126" s="176"/>
      <c r="L126" s="181"/>
      <c r="M126" s="182"/>
      <c r="N126" s="183"/>
      <c r="O126" s="183"/>
      <c r="P126" s="184">
        <f>SUM(P127:P134)</f>
        <v>0</v>
      </c>
      <c r="Q126" s="183"/>
      <c r="R126" s="184">
        <f>SUM(R127:R134)</f>
        <v>0</v>
      </c>
      <c r="S126" s="183"/>
      <c r="T126" s="185">
        <f>SUM(T127:T134)</f>
        <v>0</v>
      </c>
      <c r="AR126" s="186" t="s">
        <v>14</v>
      </c>
      <c r="AT126" s="187" t="s">
        <v>79</v>
      </c>
      <c r="AU126" s="187" t="s">
        <v>80</v>
      </c>
      <c r="AY126" s="186" t="s">
        <v>241</v>
      </c>
      <c r="BK126" s="188">
        <f>SUM(BK127:BK134)</f>
        <v>318524.01000000007</v>
      </c>
    </row>
    <row r="127" spans="1:65" s="1" customFormat="1" ht="21.75" customHeight="1" x14ac:dyDescent="0.2">
      <c r="A127" s="34"/>
      <c r="B127" s="35"/>
      <c r="C127" s="191" t="s">
        <v>14</v>
      </c>
      <c r="D127" s="191" t="s">
        <v>243</v>
      </c>
      <c r="E127" s="192" t="s">
        <v>2286</v>
      </c>
      <c r="F127" s="193" t="s">
        <v>5511</v>
      </c>
      <c r="G127" s="194" t="s">
        <v>299</v>
      </c>
      <c r="H127" s="195">
        <v>1</v>
      </c>
      <c r="I127" s="196">
        <v>119515.85</v>
      </c>
      <c r="J127" s="197">
        <f t="shared" ref="J127:J134" si="0">ROUND(I127*H127,2)</f>
        <v>119515.85</v>
      </c>
      <c r="K127" s="193" t="s">
        <v>1</v>
      </c>
      <c r="L127" s="39"/>
      <c r="M127" s="198" t="s">
        <v>1</v>
      </c>
      <c r="N127" s="199" t="s">
        <v>45</v>
      </c>
      <c r="O127" s="71"/>
      <c r="P127" s="200">
        <f t="shared" ref="P127:P134" si="1">O127*H127</f>
        <v>0</v>
      </c>
      <c r="Q127" s="200">
        <v>0</v>
      </c>
      <c r="R127" s="200">
        <f t="shared" ref="R127:R134" si="2">Q127*H127</f>
        <v>0</v>
      </c>
      <c r="S127" s="200">
        <v>0</v>
      </c>
      <c r="T127" s="201">
        <f t="shared" ref="T127:T134" si="3"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2" t="s">
        <v>175</v>
      </c>
      <c r="AT127" s="202" t="s">
        <v>243</v>
      </c>
      <c r="AU127" s="202" t="s">
        <v>14</v>
      </c>
      <c r="AY127" s="17" t="s">
        <v>241</v>
      </c>
      <c r="BE127" s="203">
        <f t="shared" ref="BE127:BE134" si="4">IF(N127="základní",J127,0)</f>
        <v>119515.85</v>
      </c>
      <c r="BF127" s="203">
        <f t="shared" ref="BF127:BF134" si="5">IF(N127="snížená",J127,0)</f>
        <v>0</v>
      </c>
      <c r="BG127" s="203">
        <f t="shared" ref="BG127:BG134" si="6">IF(N127="zákl. přenesená",J127,0)</f>
        <v>0</v>
      </c>
      <c r="BH127" s="203">
        <f t="shared" ref="BH127:BH134" si="7">IF(N127="sníž. přenesená",J127,0)</f>
        <v>0</v>
      </c>
      <c r="BI127" s="203">
        <f t="shared" ref="BI127:BI134" si="8">IF(N127="nulová",J127,0)</f>
        <v>0</v>
      </c>
      <c r="BJ127" s="17" t="s">
        <v>14</v>
      </c>
      <c r="BK127" s="203">
        <f t="shared" ref="BK127:BK134" si="9">ROUND(I127*H127,2)</f>
        <v>119515.85</v>
      </c>
      <c r="BL127" s="17" t="s">
        <v>175</v>
      </c>
      <c r="BM127" s="202" t="s">
        <v>5512</v>
      </c>
    </row>
    <row r="128" spans="1:65" s="1" customFormat="1" ht="16.5" customHeight="1" x14ac:dyDescent="0.2">
      <c r="A128" s="34"/>
      <c r="B128" s="35"/>
      <c r="C128" s="191" t="s">
        <v>88</v>
      </c>
      <c r="D128" s="191" t="s">
        <v>243</v>
      </c>
      <c r="E128" s="192" t="s">
        <v>2290</v>
      </c>
      <c r="F128" s="193" t="s">
        <v>5206</v>
      </c>
      <c r="G128" s="194" t="s">
        <v>299</v>
      </c>
      <c r="H128" s="195">
        <v>1</v>
      </c>
      <c r="I128" s="196">
        <v>4957.21</v>
      </c>
      <c r="J128" s="197">
        <f t="shared" si="0"/>
        <v>4957.21</v>
      </c>
      <c r="K128" s="193" t="s">
        <v>1</v>
      </c>
      <c r="L128" s="39"/>
      <c r="M128" s="198" t="s">
        <v>1</v>
      </c>
      <c r="N128" s="199" t="s">
        <v>45</v>
      </c>
      <c r="O128" s="71"/>
      <c r="P128" s="200">
        <f t="shared" si="1"/>
        <v>0</v>
      </c>
      <c r="Q128" s="200">
        <v>0</v>
      </c>
      <c r="R128" s="200">
        <f t="shared" si="2"/>
        <v>0</v>
      </c>
      <c r="S128" s="200">
        <v>0</v>
      </c>
      <c r="T128" s="201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2" t="s">
        <v>175</v>
      </c>
      <c r="AT128" s="202" t="s">
        <v>243</v>
      </c>
      <c r="AU128" s="202" t="s">
        <v>14</v>
      </c>
      <c r="AY128" s="17" t="s">
        <v>241</v>
      </c>
      <c r="BE128" s="203">
        <f t="shared" si="4"/>
        <v>4957.21</v>
      </c>
      <c r="BF128" s="203">
        <f t="shared" si="5"/>
        <v>0</v>
      </c>
      <c r="BG128" s="203">
        <f t="shared" si="6"/>
        <v>0</v>
      </c>
      <c r="BH128" s="203">
        <f t="shared" si="7"/>
        <v>0</v>
      </c>
      <c r="BI128" s="203">
        <f t="shared" si="8"/>
        <v>0</v>
      </c>
      <c r="BJ128" s="17" t="s">
        <v>14</v>
      </c>
      <c r="BK128" s="203">
        <f t="shared" si="9"/>
        <v>4957.21</v>
      </c>
      <c r="BL128" s="17" t="s">
        <v>175</v>
      </c>
      <c r="BM128" s="202" t="s">
        <v>5513</v>
      </c>
    </row>
    <row r="129" spans="1:65" s="1" customFormat="1" ht="24.2" customHeight="1" x14ac:dyDescent="0.2">
      <c r="A129" s="34"/>
      <c r="B129" s="35"/>
      <c r="C129" s="191" t="s">
        <v>96</v>
      </c>
      <c r="D129" s="191" t="s">
        <v>243</v>
      </c>
      <c r="E129" s="192" t="s">
        <v>5150</v>
      </c>
      <c r="F129" s="193" t="s">
        <v>5514</v>
      </c>
      <c r="G129" s="194" t="s">
        <v>5210</v>
      </c>
      <c r="H129" s="195">
        <v>35</v>
      </c>
      <c r="I129" s="196">
        <v>3541.76</v>
      </c>
      <c r="J129" s="197">
        <f t="shared" si="0"/>
        <v>123961.60000000001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 t="shared" si="1"/>
        <v>0</v>
      </c>
      <c r="Q129" s="200">
        <v>0</v>
      </c>
      <c r="R129" s="200">
        <f t="shared" si="2"/>
        <v>0</v>
      </c>
      <c r="S129" s="200">
        <v>0</v>
      </c>
      <c r="T129" s="201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175</v>
      </c>
      <c r="AT129" s="202" t="s">
        <v>243</v>
      </c>
      <c r="AU129" s="202" t="s">
        <v>14</v>
      </c>
      <c r="AY129" s="17" t="s">
        <v>241</v>
      </c>
      <c r="BE129" s="203">
        <f t="shared" si="4"/>
        <v>123961.60000000001</v>
      </c>
      <c r="BF129" s="203">
        <f t="shared" si="5"/>
        <v>0</v>
      </c>
      <c r="BG129" s="203">
        <f t="shared" si="6"/>
        <v>0</v>
      </c>
      <c r="BH129" s="203">
        <f t="shared" si="7"/>
        <v>0</v>
      </c>
      <c r="BI129" s="203">
        <f t="shared" si="8"/>
        <v>0</v>
      </c>
      <c r="BJ129" s="17" t="s">
        <v>14</v>
      </c>
      <c r="BK129" s="203">
        <f t="shared" si="9"/>
        <v>123961.60000000001</v>
      </c>
      <c r="BL129" s="17" t="s">
        <v>175</v>
      </c>
      <c r="BM129" s="202" t="s">
        <v>5515</v>
      </c>
    </row>
    <row r="130" spans="1:65" s="1" customFormat="1" ht="16.5" customHeight="1" x14ac:dyDescent="0.2">
      <c r="A130" s="34"/>
      <c r="B130" s="35"/>
      <c r="C130" s="191" t="s">
        <v>175</v>
      </c>
      <c r="D130" s="191" t="s">
        <v>243</v>
      </c>
      <c r="E130" s="192" t="s">
        <v>5153</v>
      </c>
      <c r="F130" s="193" t="s">
        <v>5222</v>
      </c>
      <c r="G130" s="194" t="s">
        <v>299</v>
      </c>
      <c r="H130" s="195">
        <v>1</v>
      </c>
      <c r="I130" s="196">
        <v>15422.42</v>
      </c>
      <c r="J130" s="197">
        <f t="shared" si="0"/>
        <v>15422.42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si="1"/>
        <v>0</v>
      </c>
      <c r="Q130" s="200">
        <v>0</v>
      </c>
      <c r="R130" s="200">
        <f t="shared" si="2"/>
        <v>0</v>
      </c>
      <c r="S130" s="200">
        <v>0</v>
      </c>
      <c r="T130" s="201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14</v>
      </c>
      <c r="AY130" s="17" t="s">
        <v>241</v>
      </c>
      <c r="BE130" s="203">
        <f t="shared" si="4"/>
        <v>15422.42</v>
      </c>
      <c r="BF130" s="203">
        <f t="shared" si="5"/>
        <v>0</v>
      </c>
      <c r="BG130" s="203">
        <f t="shared" si="6"/>
        <v>0</v>
      </c>
      <c r="BH130" s="203">
        <f t="shared" si="7"/>
        <v>0</v>
      </c>
      <c r="BI130" s="203">
        <f t="shared" si="8"/>
        <v>0</v>
      </c>
      <c r="BJ130" s="17" t="s">
        <v>14</v>
      </c>
      <c r="BK130" s="203">
        <f t="shared" si="9"/>
        <v>15422.42</v>
      </c>
      <c r="BL130" s="17" t="s">
        <v>175</v>
      </c>
      <c r="BM130" s="202" t="s">
        <v>5516</v>
      </c>
    </row>
    <row r="131" spans="1:65" s="1" customFormat="1" ht="16.5" customHeight="1" x14ac:dyDescent="0.2">
      <c r="A131" s="34"/>
      <c r="B131" s="35"/>
      <c r="C131" s="191" t="s">
        <v>269</v>
      </c>
      <c r="D131" s="191" t="s">
        <v>243</v>
      </c>
      <c r="E131" s="192" t="s">
        <v>5156</v>
      </c>
      <c r="F131" s="193" t="s">
        <v>5225</v>
      </c>
      <c r="G131" s="194" t="s">
        <v>5226</v>
      </c>
      <c r="H131" s="195">
        <v>48</v>
      </c>
      <c r="I131" s="196">
        <v>619.65</v>
      </c>
      <c r="J131" s="197">
        <f t="shared" si="0"/>
        <v>29743.200000000001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14</v>
      </c>
      <c r="AY131" s="17" t="s">
        <v>241</v>
      </c>
      <c r="BE131" s="203">
        <f t="shared" si="4"/>
        <v>29743.200000000001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29743.200000000001</v>
      </c>
      <c r="BL131" s="17" t="s">
        <v>175</v>
      </c>
      <c r="BM131" s="202" t="s">
        <v>5517</v>
      </c>
    </row>
    <row r="132" spans="1:65" s="1" customFormat="1" ht="16.5" customHeight="1" x14ac:dyDescent="0.2">
      <c r="A132" s="34"/>
      <c r="B132" s="35"/>
      <c r="C132" s="191" t="s">
        <v>277</v>
      </c>
      <c r="D132" s="191" t="s">
        <v>243</v>
      </c>
      <c r="E132" s="192" t="s">
        <v>5159</v>
      </c>
      <c r="F132" s="193" t="s">
        <v>5229</v>
      </c>
      <c r="G132" s="194" t="s">
        <v>299</v>
      </c>
      <c r="H132" s="195">
        <v>1</v>
      </c>
      <c r="I132" s="196">
        <v>3029.4</v>
      </c>
      <c r="J132" s="197">
        <f t="shared" si="0"/>
        <v>3029.4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si="4"/>
        <v>3029.4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3029.4</v>
      </c>
      <c r="BL132" s="17" t="s">
        <v>175</v>
      </c>
      <c r="BM132" s="202" t="s">
        <v>5518</v>
      </c>
    </row>
    <row r="133" spans="1:65" s="1" customFormat="1" ht="24.2" customHeight="1" x14ac:dyDescent="0.2">
      <c r="A133" s="34"/>
      <c r="B133" s="35"/>
      <c r="C133" s="191" t="s">
        <v>286</v>
      </c>
      <c r="D133" s="191" t="s">
        <v>243</v>
      </c>
      <c r="E133" s="192" t="s">
        <v>5162</v>
      </c>
      <c r="F133" s="193" t="s">
        <v>5203</v>
      </c>
      <c r="G133" s="194" t="s">
        <v>299</v>
      </c>
      <c r="H133" s="195">
        <v>1</v>
      </c>
      <c r="I133" s="196">
        <v>13632.32</v>
      </c>
      <c r="J133" s="197">
        <f t="shared" si="0"/>
        <v>13632.32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13632.32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13632.32</v>
      </c>
      <c r="BL133" s="17" t="s">
        <v>175</v>
      </c>
      <c r="BM133" s="202" t="s">
        <v>5519</v>
      </c>
    </row>
    <row r="134" spans="1:65" s="1" customFormat="1" ht="24.2" customHeight="1" x14ac:dyDescent="0.2">
      <c r="A134" s="34"/>
      <c r="B134" s="35"/>
      <c r="C134" s="191" t="s">
        <v>292</v>
      </c>
      <c r="D134" s="191" t="s">
        <v>243</v>
      </c>
      <c r="E134" s="192" t="s">
        <v>5165</v>
      </c>
      <c r="F134" s="193" t="s">
        <v>5232</v>
      </c>
      <c r="G134" s="194" t="s">
        <v>299</v>
      </c>
      <c r="H134" s="195">
        <v>1</v>
      </c>
      <c r="I134" s="196">
        <v>8262.01</v>
      </c>
      <c r="J134" s="197">
        <f t="shared" si="0"/>
        <v>8262.01</v>
      </c>
      <c r="K134" s="193" t="s">
        <v>1</v>
      </c>
      <c r="L134" s="39"/>
      <c r="M134" s="242" t="s">
        <v>1</v>
      </c>
      <c r="N134" s="243" t="s">
        <v>45</v>
      </c>
      <c r="O134" s="244"/>
      <c r="P134" s="245">
        <f t="shared" si="1"/>
        <v>0</v>
      </c>
      <c r="Q134" s="245">
        <v>0</v>
      </c>
      <c r="R134" s="245">
        <f t="shared" si="2"/>
        <v>0</v>
      </c>
      <c r="S134" s="245">
        <v>0</v>
      </c>
      <c r="T134" s="246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8262.01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8262.01</v>
      </c>
      <c r="BL134" s="17" t="s">
        <v>175</v>
      </c>
      <c r="BM134" s="202" t="s">
        <v>5520</v>
      </c>
    </row>
    <row r="135" spans="1:65" s="1" customFormat="1" ht="6.95" customHeight="1" x14ac:dyDescent="0.2">
      <c r="A135" s="34"/>
      <c r="B135" s="54"/>
      <c r="C135" s="55"/>
      <c r="D135" s="55"/>
      <c r="E135" s="55"/>
      <c r="F135" s="55"/>
      <c r="G135" s="55"/>
      <c r="H135" s="55"/>
      <c r="I135" s="55"/>
      <c r="J135" s="55"/>
      <c r="K135" s="55"/>
      <c r="L135" s="39"/>
      <c r="M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</sheetData>
  <sheetProtection password="CC35" sheet="1" objects="1" scenarios="1" formatColumns="0" formatRows="0" autoFilter="0"/>
  <autoFilter ref="C124:K134" xr:uid="{00000000-0009-0000-0000-000018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43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187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5522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795464.38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ROUND((SUM(BE126:BE142)),  2)</f>
        <v>795464.38</v>
      </c>
      <c r="G37" s="34"/>
      <c r="H37" s="34"/>
      <c r="I37" s="130">
        <v>0.21</v>
      </c>
      <c r="J37" s="129">
        <f>ROUND(((SUM(BE126:BE142))*I37),  2)</f>
        <v>167047.51999999999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ROUND((SUM(BF126:BF142)),  2)</f>
        <v>0</v>
      </c>
      <c r="G38" s="34"/>
      <c r="H38" s="34"/>
      <c r="I38" s="130">
        <v>0.15</v>
      </c>
      <c r="J38" s="129">
        <f>ROUND(((SUM(BF126:BF142))*I38),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ROUND((SUM(BG126:BG142)),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ROUND((SUM(BH126:BH142)),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ROUND((SUM(BI126:BI142)),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962511.9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04.1 - Mechanické předčištění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795464.38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5038</v>
      </c>
      <c r="E101" s="156"/>
      <c r="F101" s="156"/>
      <c r="G101" s="156"/>
      <c r="H101" s="156"/>
      <c r="I101" s="156"/>
      <c r="J101" s="157">
        <f>J127</f>
        <v>795464.38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5523</v>
      </c>
      <c r="E102" s="161"/>
      <c r="F102" s="161"/>
      <c r="G102" s="161"/>
      <c r="H102" s="161"/>
      <c r="I102" s="161"/>
      <c r="J102" s="162">
        <f>J128</f>
        <v>795464.38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5521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215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04.1 - Mechanické předčištění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795464.38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795464.38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5040</v>
      </c>
      <c r="F127" s="178" t="s">
        <v>5040</v>
      </c>
      <c r="G127" s="176"/>
      <c r="H127" s="176"/>
      <c r="I127" s="179"/>
      <c r="J127" s="180">
        <f>BK127</f>
        <v>795464.38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175</v>
      </c>
      <c r="AT127" s="187" t="s">
        <v>79</v>
      </c>
      <c r="AU127" s="187" t="s">
        <v>80</v>
      </c>
      <c r="AY127" s="186" t="s">
        <v>241</v>
      </c>
      <c r="BK127" s="188">
        <f>BK128</f>
        <v>795464.38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5524</v>
      </c>
      <c r="F128" s="189" t="s">
        <v>162</v>
      </c>
      <c r="G128" s="176"/>
      <c r="H128" s="176"/>
      <c r="I128" s="179"/>
      <c r="J128" s="190">
        <f>BK128</f>
        <v>795464.38</v>
      </c>
      <c r="K128" s="176"/>
      <c r="L128" s="181"/>
      <c r="M128" s="182"/>
      <c r="N128" s="183"/>
      <c r="O128" s="183"/>
      <c r="P128" s="184">
        <f>SUM(P129:P142)</f>
        <v>0</v>
      </c>
      <c r="Q128" s="183"/>
      <c r="R128" s="184">
        <f>SUM(R129:R142)</f>
        <v>0</v>
      </c>
      <c r="S128" s="183"/>
      <c r="T128" s="185">
        <f>SUM(T129:T142)</f>
        <v>0</v>
      </c>
      <c r="AR128" s="186" t="s">
        <v>175</v>
      </c>
      <c r="AT128" s="187" t="s">
        <v>79</v>
      </c>
      <c r="AU128" s="187" t="s">
        <v>14</v>
      </c>
      <c r="AY128" s="186" t="s">
        <v>241</v>
      </c>
      <c r="BK128" s="188">
        <f>SUM(BK129:BK142)</f>
        <v>795464.38</v>
      </c>
    </row>
    <row r="129" spans="1:65" s="1" customFormat="1" ht="24.2" customHeight="1" x14ac:dyDescent="0.2">
      <c r="A129" s="34"/>
      <c r="B129" s="35"/>
      <c r="C129" s="191" t="s">
        <v>14</v>
      </c>
      <c r="D129" s="191" t="s">
        <v>243</v>
      </c>
      <c r="E129" s="192" t="s">
        <v>14</v>
      </c>
      <c r="F129" s="193" t="s">
        <v>5525</v>
      </c>
      <c r="G129" s="194" t="s">
        <v>295</v>
      </c>
      <c r="H129" s="195">
        <v>1</v>
      </c>
      <c r="I129" s="196">
        <v>50122.86</v>
      </c>
      <c r="J129" s="197">
        <f>ROUND(I129*H129,2)</f>
        <v>50122.86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5044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50122.86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50122.86</v>
      </c>
      <c r="BL129" s="17" t="s">
        <v>5044</v>
      </c>
      <c r="BM129" s="202" t="s">
        <v>5526</v>
      </c>
    </row>
    <row r="130" spans="1:65" s="1" customFormat="1" ht="136.5" x14ac:dyDescent="0.2">
      <c r="A130" s="34"/>
      <c r="B130" s="35"/>
      <c r="C130" s="36"/>
      <c r="D130" s="211" t="s">
        <v>701</v>
      </c>
      <c r="E130" s="36"/>
      <c r="F130" s="249" t="s">
        <v>5527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701</v>
      </c>
      <c r="AU130" s="17" t="s">
        <v>88</v>
      </c>
    </row>
    <row r="131" spans="1:65" s="1" customFormat="1" ht="21.75" customHeight="1" x14ac:dyDescent="0.2">
      <c r="A131" s="34"/>
      <c r="B131" s="35"/>
      <c r="C131" s="191" t="s">
        <v>88</v>
      </c>
      <c r="D131" s="191" t="s">
        <v>243</v>
      </c>
      <c r="E131" s="192" t="s">
        <v>88</v>
      </c>
      <c r="F131" s="193" t="s">
        <v>5528</v>
      </c>
      <c r="G131" s="194" t="s">
        <v>295</v>
      </c>
      <c r="H131" s="195">
        <v>3</v>
      </c>
      <c r="I131" s="196">
        <v>62789.13</v>
      </c>
      <c r="J131" s="197">
        <f>ROUND(I131*H131,2)</f>
        <v>188367.39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5044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188367.39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188367.39</v>
      </c>
      <c r="BL131" s="17" t="s">
        <v>5044</v>
      </c>
      <c r="BM131" s="202" t="s">
        <v>5529</v>
      </c>
    </row>
    <row r="132" spans="1:65" s="1" customFormat="1" ht="97.5" x14ac:dyDescent="0.2">
      <c r="A132" s="34"/>
      <c r="B132" s="35"/>
      <c r="C132" s="36"/>
      <c r="D132" s="211" t="s">
        <v>701</v>
      </c>
      <c r="E132" s="36"/>
      <c r="F132" s="249" t="s">
        <v>5530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701</v>
      </c>
      <c r="AU132" s="17" t="s">
        <v>88</v>
      </c>
    </row>
    <row r="133" spans="1:65" s="1" customFormat="1" ht="33" customHeight="1" x14ac:dyDescent="0.2">
      <c r="A133" s="34"/>
      <c r="B133" s="35"/>
      <c r="C133" s="191" t="s">
        <v>96</v>
      </c>
      <c r="D133" s="191" t="s">
        <v>243</v>
      </c>
      <c r="E133" s="192" t="s">
        <v>96</v>
      </c>
      <c r="F133" s="193" t="s">
        <v>5531</v>
      </c>
      <c r="G133" s="194" t="s">
        <v>295</v>
      </c>
      <c r="H133" s="195">
        <v>1</v>
      </c>
      <c r="I133" s="196">
        <v>210932.4</v>
      </c>
      <c r="J133" s="197">
        <f>ROUND(I133*H133,2)</f>
        <v>210932.4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5044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210932.4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210932.4</v>
      </c>
      <c r="BL133" s="17" t="s">
        <v>5044</v>
      </c>
      <c r="BM133" s="202" t="s">
        <v>5532</v>
      </c>
    </row>
    <row r="134" spans="1:65" s="1" customFormat="1" ht="78" x14ac:dyDescent="0.2">
      <c r="A134" s="34"/>
      <c r="B134" s="35"/>
      <c r="C134" s="36"/>
      <c r="D134" s="211" t="s">
        <v>701</v>
      </c>
      <c r="E134" s="36"/>
      <c r="F134" s="249" t="s">
        <v>5533</v>
      </c>
      <c r="G134" s="36"/>
      <c r="H134" s="36"/>
      <c r="I134" s="206"/>
      <c r="J134" s="36"/>
      <c r="K134" s="36"/>
      <c r="L134" s="39"/>
      <c r="M134" s="207"/>
      <c r="N134" s="208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701</v>
      </c>
      <c r="AU134" s="17" t="s">
        <v>88</v>
      </c>
    </row>
    <row r="135" spans="1:65" s="1" customFormat="1" ht="24.2" customHeight="1" x14ac:dyDescent="0.2">
      <c r="A135" s="34"/>
      <c r="B135" s="35"/>
      <c r="C135" s="191" t="s">
        <v>175</v>
      </c>
      <c r="D135" s="191" t="s">
        <v>243</v>
      </c>
      <c r="E135" s="192" t="s">
        <v>175</v>
      </c>
      <c r="F135" s="193" t="s">
        <v>5534</v>
      </c>
      <c r="G135" s="194" t="s">
        <v>295</v>
      </c>
      <c r="H135" s="195">
        <v>1</v>
      </c>
      <c r="I135" s="196">
        <v>225342.03</v>
      </c>
      <c r="J135" s="197">
        <f>ROUND(I135*H135,2)</f>
        <v>225342.03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5044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225342.03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225342.03</v>
      </c>
      <c r="BL135" s="17" t="s">
        <v>5044</v>
      </c>
      <c r="BM135" s="202" t="s">
        <v>5535</v>
      </c>
    </row>
    <row r="136" spans="1:65" s="1" customFormat="1" ht="136.5" x14ac:dyDescent="0.2">
      <c r="A136" s="34"/>
      <c r="B136" s="35"/>
      <c r="C136" s="36"/>
      <c r="D136" s="211" t="s">
        <v>701</v>
      </c>
      <c r="E136" s="36"/>
      <c r="F136" s="249" t="s">
        <v>5536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701</v>
      </c>
      <c r="AU136" s="17" t="s">
        <v>88</v>
      </c>
    </row>
    <row r="137" spans="1:65" s="1" customFormat="1" ht="16.5" customHeight="1" x14ac:dyDescent="0.2">
      <c r="A137" s="34"/>
      <c r="B137" s="35"/>
      <c r="C137" s="191" t="s">
        <v>269</v>
      </c>
      <c r="D137" s="191" t="s">
        <v>243</v>
      </c>
      <c r="E137" s="192" t="s">
        <v>269</v>
      </c>
      <c r="F137" s="193" t="s">
        <v>5537</v>
      </c>
      <c r="G137" s="194" t="s">
        <v>295</v>
      </c>
      <c r="H137" s="195">
        <v>3</v>
      </c>
      <c r="I137" s="196">
        <v>2544.6999999999998</v>
      </c>
      <c r="J137" s="197">
        <f>ROUND(I137*H137,2)</f>
        <v>7634.1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5044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7634.1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7634.1</v>
      </c>
      <c r="BL137" s="17" t="s">
        <v>5044</v>
      </c>
      <c r="BM137" s="202" t="s">
        <v>5538</v>
      </c>
    </row>
    <row r="138" spans="1:65" s="1" customFormat="1" ht="39" x14ac:dyDescent="0.2">
      <c r="A138" s="34"/>
      <c r="B138" s="35"/>
      <c r="C138" s="36"/>
      <c r="D138" s="211" t="s">
        <v>701</v>
      </c>
      <c r="E138" s="36"/>
      <c r="F138" s="249" t="s">
        <v>5539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701</v>
      </c>
      <c r="AU138" s="17" t="s">
        <v>88</v>
      </c>
    </row>
    <row r="139" spans="1:65" s="1" customFormat="1" ht="24.2" customHeight="1" x14ac:dyDescent="0.2">
      <c r="A139" s="34"/>
      <c r="B139" s="35"/>
      <c r="C139" s="191" t="s">
        <v>277</v>
      </c>
      <c r="D139" s="191" t="s">
        <v>243</v>
      </c>
      <c r="E139" s="192" t="s">
        <v>277</v>
      </c>
      <c r="F139" s="193" t="s">
        <v>5540</v>
      </c>
      <c r="G139" s="194" t="s">
        <v>467</v>
      </c>
      <c r="H139" s="195">
        <v>1</v>
      </c>
      <c r="I139" s="196">
        <v>88196.95</v>
      </c>
      <c r="J139" s="197">
        <f>ROUND(I139*H139,2)</f>
        <v>88196.95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5044</v>
      </c>
      <c r="AT139" s="202" t="s">
        <v>243</v>
      </c>
      <c r="AU139" s="202" t="s">
        <v>88</v>
      </c>
      <c r="AY139" s="17" t="s">
        <v>241</v>
      </c>
      <c r="BE139" s="203">
        <f>IF(N139="základní",J139,0)</f>
        <v>88196.95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14</v>
      </c>
      <c r="BK139" s="203">
        <f>ROUND(I139*H139,2)</f>
        <v>88196.95</v>
      </c>
      <c r="BL139" s="17" t="s">
        <v>5044</v>
      </c>
      <c r="BM139" s="202" t="s">
        <v>5541</v>
      </c>
    </row>
    <row r="140" spans="1:65" s="1" customFormat="1" ht="48.75" x14ac:dyDescent="0.2">
      <c r="A140" s="34"/>
      <c r="B140" s="35"/>
      <c r="C140" s="36"/>
      <c r="D140" s="211" t="s">
        <v>701</v>
      </c>
      <c r="E140" s="36"/>
      <c r="F140" s="249" t="s">
        <v>5542</v>
      </c>
      <c r="G140" s="36"/>
      <c r="H140" s="36"/>
      <c r="I140" s="206"/>
      <c r="J140" s="36"/>
      <c r="K140" s="36"/>
      <c r="L140" s="39"/>
      <c r="M140" s="207"/>
      <c r="N140" s="208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701</v>
      </c>
      <c r="AU140" s="17" t="s">
        <v>88</v>
      </c>
    </row>
    <row r="141" spans="1:65" s="1" customFormat="1" ht="16.5" customHeight="1" x14ac:dyDescent="0.2">
      <c r="A141" s="34"/>
      <c r="B141" s="35"/>
      <c r="C141" s="191" t="s">
        <v>286</v>
      </c>
      <c r="D141" s="191" t="s">
        <v>243</v>
      </c>
      <c r="E141" s="192" t="s">
        <v>286</v>
      </c>
      <c r="F141" s="193" t="s">
        <v>5543</v>
      </c>
      <c r="G141" s="194" t="s">
        <v>467</v>
      </c>
      <c r="H141" s="195">
        <v>1</v>
      </c>
      <c r="I141" s="196">
        <v>24868.65</v>
      </c>
      <c r="J141" s="197">
        <f>ROUND(I141*H141,2)</f>
        <v>24868.65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5044</v>
      </c>
      <c r="AT141" s="202" t="s">
        <v>243</v>
      </c>
      <c r="AU141" s="202" t="s">
        <v>88</v>
      </c>
      <c r="AY141" s="17" t="s">
        <v>241</v>
      </c>
      <c r="BE141" s="203">
        <f>IF(N141="základní",J141,0)</f>
        <v>24868.65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14</v>
      </c>
      <c r="BK141" s="203">
        <f>ROUND(I141*H141,2)</f>
        <v>24868.65</v>
      </c>
      <c r="BL141" s="17" t="s">
        <v>5044</v>
      </c>
      <c r="BM141" s="202" t="s">
        <v>5544</v>
      </c>
    </row>
    <row r="142" spans="1:65" s="1" customFormat="1" ht="48.75" x14ac:dyDescent="0.2">
      <c r="A142" s="34"/>
      <c r="B142" s="35"/>
      <c r="C142" s="36"/>
      <c r="D142" s="211" t="s">
        <v>701</v>
      </c>
      <c r="E142" s="36"/>
      <c r="F142" s="249" t="s">
        <v>5545</v>
      </c>
      <c r="G142" s="36"/>
      <c r="H142" s="36"/>
      <c r="I142" s="206"/>
      <c r="J142" s="36"/>
      <c r="K142" s="36"/>
      <c r="L142" s="39"/>
      <c r="M142" s="260"/>
      <c r="N142" s="261"/>
      <c r="O142" s="244"/>
      <c r="P142" s="244"/>
      <c r="Q142" s="244"/>
      <c r="R142" s="244"/>
      <c r="S142" s="244"/>
      <c r="T142" s="26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701</v>
      </c>
      <c r="AU142" s="17" t="s">
        <v>88</v>
      </c>
    </row>
    <row r="143" spans="1:65" s="1" customFormat="1" ht="6.95" customHeight="1" x14ac:dyDescent="0.2">
      <c r="A143" s="34"/>
      <c r="B143" s="54"/>
      <c r="C143" s="55"/>
      <c r="D143" s="55"/>
      <c r="E143" s="55"/>
      <c r="F143" s="55"/>
      <c r="G143" s="55"/>
      <c r="H143" s="55"/>
      <c r="I143" s="55"/>
      <c r="J143" s="55"/>
      <c r="K143" s="55"/>
      <c r="L143" s="39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sheetProtection password="CC35" sheet="1" objects="1" scenarios="1" formatColumns="0" formatRows="0" autoFilter="0"/>
  <autoFilter ref="C125:K142" xr:uid="{00000000-0009-0000-0000-000019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64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190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5546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2836072.52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ROUND((SUM(BE126:BE163)),  2)</f>
        <v>2836072.52</v>
      </c>
      <c r="G37" s="34"/>
      <c r="H37" s="34"/>
      <c r="I37" s="130">
        <v>0.21</v>
      </c>
      <c r="J37" s="129">
        <f>ROUND(((SUM(BE126:BE163))*I37),  2)</f>
        <v>595575.23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ROUND((SUM(BF126:BF163)),  2)</f>
        <v>0</v>
      </c>
      <c r="G38" s="34"/>
      <c r="H38" s="34"/>
      <c r="I38" s="130">
        <v>0.15</v>
      </c>
      <c r="J38" s="129">
        <f>ROUND(((SUM(BF126:BF163))*I38),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ROUND((SUM(BG126:BG163)),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ROUND((SUM(BH126:BH163)),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ROUND((SUM(BI126:BI163)),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3431647.75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04.2 - Biologické čištění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2836072.52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5038</v>
      </c>
      <c r="E101" s="156"/>
      <c r="F101" s="156"/>
      <c r="G101" s="156"/>
      <c r="H101" s="156"/>
      <c r="I101" s="156"/>
      <c r="J101" s="157">
        <f>J127</f>
        <v>2836072.52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5523</v>
      </c>
      <c r="E102" s="161"/>
      <c r="F102" s="161"/>
      <c r="G102" s="161"/>
      <c r="H102" s="161"/>
      <c r="I102" s="161"/>
      <c r="J102" s="162">
        <f>J128</f>
        <v>2836072.52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5521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215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04.2 - Biologické čištění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2836072.52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2836072.52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5040</v>
      </c>
      <c r="F127" s="178" t="s">
        <v>5040</v>
      </c>
      <c r="G127" s="176"/>
      <c r="H127" s="176"/>
      <c r="I127" s="179"/>
      <c r="J127" s="180">
        <f>BK127</f>
        <v>2836072.52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175</v>
      </c>
      <c r="AT127" s="187" t="s">
        <v>79</v>
      </c>
      <c r="AU127" s="187" t="s">
        <v>80</v>
      </c>
      <c r="AY127" s="186" t="s">
        <v>241</v>
      </c>
      <c r="BK127" s="188">
        <f>BK128</f>
        <v>2836072.52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5524</v>
      </c>
      <c r="F128" s="189" t="s">
        <v>162</v>
      </c>
      <c r="G128" s="176"/>
      <c r="H128" s="176"/>
      <c r="I128" s="179"/>
      <c r="J128" s="190">
        <f>BK128</f>
        <v>2836072.52</v>
      </c>
      <c r="K128" s="176"/>
      <c r="L128" s="181"/>
      <c r="M128" s="182"/>
      <c r="N128" s="183"/>
      <c r="O128" s="183"/>
      <c r="P128" s="184">
        <f>SUM(P129:P163)</f>
        <v>0</v>
      </c>
      <c r="Q128" s="183"/>
      <c r="R128" s="184">
        <f>SUM(R129:R163)</f>
        <v>0</v>
      </c>
      <c r="S128" s="183"/>
      <c r="T128" s="185">
        <f>SUM(T129:T163)</f>
        <v>0</v>
      </c>
      <c r="AR128" s="186" t="s">
        <v>175</v>
      </c>
      <c r="AT128" s="187" t="s">
        <v>79</v>
      </c>
      <c r="AU128" s="187" t="s">
        <v>14</v>
      </c>
      <c r="AY128" s="186" t="s">
        <v>241</v>
      </c>
      <c r="BK128" s="188">
        <f>SUM(BK129:BK163)</f>
        <v>2836072.52</v>
      </c>
    </row>
    <row r="129" spans="1:65" s="1" customFormat="1" ht="16.5" customHeight="1" x14ac:dyDescent="0.2">
      <c r="A129" s="34"/>
      <c r="B129" s="35"/>
      <c r="C129" s="191" t="s">
        <v>14</v>
      </c>
      <c r="D129" s="191" t="s">
        <v>243</v>
      </c>
      <c r="E129" s="192" t="s">
        <v>14</v>
      </c>
      <c r="F129" s="193" t="s">
        <v>5547</v>
      </c>
      <c r="G129" s="194" t="s">
        <v>295</v>
      </c>
      <c r="H129" s="195">
        <v>2</v>
      </c>
      <c r="I129" s="196">
        <v>51474.7</v>
      </c>
      <c r="J129" s="197">
        <f>ROUND(I129*H129,2)</f>
        <v>102949.4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5044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102949.4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102949.4</v>
      </c>
      <c r="BL129" s="17" t="s">
        <v>5044</v>
      </c>
      <c r="BM129" s="202" t="s">
        <v>5548</v>
      </c>
    </row>
    <row r="130" spans="1:65" s="1" customFormat="1" ht="107.25" x14ac:dyDescent="0.2">
      <c r="A130" s="34"/>
      <c r="B130" s="35"/>
      <c r="C130" s="36"/>
      <c r="D130" s="211" t="s">
        <v>701</v>
      </c>
      <c r="E130" s="36"/>
      <c r="F130" s="249" t="s">
        <v>5549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701</v>
      </c>
      <c r="AU130" s="17" t="s">
        <v>88</v>
      </c>
    </row>
    <row r="131" spans="1:65" s="1" customFormat="1" ht="16.5" customHeight="1" x14ac:dyDescent="0.2">
      <c r="A131" s="34"/>
      <c r="B131" s="35"/>
      <c r="C131" s="191" t="s">
        <v>88</v>
      </c>
      <c r="D131" s="191" t="s">
        <v>243</v>
      </c>
      <c r="E131" s="192" t="s">
        <v>88</v>
      </c>
      <c r="F131" s="193" t="s">
        <v>5550</v>
      </c>
      <c r="G131" s="194" t="s">
        <v>295</v>
      </c>
      <c r="H131" s="195">
        <v>2</v>
      </c>
      <c r="I131" s="196">
        <v>52987.02</v>
      </c>
      <c r="J131" s="197">
        <f>ROUND(I131*H131,2)</f>
        <v>105974.04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5044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105974.04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105974.04</v>
      </c>
      <c r="BL131" s="17" t="s">
        <v>5044</v>
      </c>
      <c r="BM131" s="202" t="s">
        <v>5551</v>
      </c>
    </row>
    <row r="132" spans="1:65" s="1" customFormat="1" ht="48.75" x14ac:dyDescent="0.2">
      <c r="A132" s="34"/>
      <c r="B132" s="35"/>
      <c r="C132" s="36"/>
      <c r="D132" s="211" t="s">
        <v>701</v>
      </c>
      <c r="E132" s="36"/>
      <c r="F132" s="249" t="s">
        <v>5552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701</v>
      </c>
      <c r="AU132" s="17" t="s">
        <v>88</v>
      </c>
    </row>
    <row r="133" spans="1:65" s="1" customFormat="1" ht="24.2" customHeight="1" x14ac:dyDescent="0.2">
      <c r="A133" s="34"/>
      <c r="B133" s="35"/>
      <c r="C133" s="191" t="s">
        <v>96</v>
      </c>
      <c r="D133" s="191" t="s">
        <v>243</v>
      </c>
      <c r="E133" s="192" t="s">
        <v>96</v>
      </c>
      <c r="F133" s="193" t="s">
        <v>5553</v>
      </c>
      <c r="G133" s="194" t="s">
        <v>295</v>
      </c>
      <c r="H133" s="195">
        <v>1</v>
      </c>
      <c r="I133" s="196">
        <v>83409.119999999995</v>
      </c>
      <c r="J133" s="197">
        <f>ROUND(I133*H133,2)</f>
        <v>83409.119999999995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5044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83409.119999999995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83409.119999999995</v>
      </c>
      <c r="BL133" s="17" t="s">
        <v>5044</v>
      </c>
      <c r="BM133" s="202" t="s">
        <v>5554</v>
      </c>
    </row>
    <row r="134" spans="1:65" s="1" customFormat="1" ht="107.25" x14ac:dyDescent="0.2">
      <c r="A134" s="34"/>
      <c r="B134" s="35"/>
      <c r="C134" s="36"/>
      <c r="D134" s="211" t="s">
        <v>701</v>
      </c>
      <c r="E134" s="36"/>
      <c r="F134" s="249" t="s">
        <v>5555</v>
      </c>
      <c r="G134" s="36"/>
      <c r="H134" s="36"/>
      <c r="I134" s="206"/>
      <c r="J134" s="36"/>
      <c r="K134" s="36"/>
      <c r="L134" s="39"/>
      <c r="M134" s="207"/>
      <c r="N134" s="208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701</v>
      </c>
      <c r="AU134" s="17" t="s">
        <v>88</v>
      </c>
    </row>
    <row r="135" spans="1:65" s="1" customFormat="1" ht="24.2" customHeight="1" x14ac:dyDescent="0.2">
      <c r="A135" s="34"/>
      <c r="B135" s="35"/>
      <c r="C135" s="191" t="s">
        <v>175</v>
      </c>
      <c r="D135" s="191" t="s">
        <v>243</v>
      </c>
      <c r="E135" s="192" t="s">
        <v>175</v>
      </c>
      <c r="F135" s="193" t="s">
        <v>5556</v>
      </c>
      <c r="G135" s="194" t="s">
        <v>295</v>
      </c>
      <c r="H135" s="195">
        <v>1</v>
      </c>
      <c r="I135" s="196">
        <v>83409.119999999995</v>
      </c>
      <c r="J135" s="197">
        <f>ROUND(I135*H135,2)</f>
        <v>83409.119999999995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5044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83409.119999999995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83409.119999999995</v>
      </c>
      <c r="BL135" s="17" t="s">
        <v>5044</v>
      </c>
      <c r="BM135" s="202" t="s">
        <v>5557</v>
      </c>
    </row>
    <row r="136" spans="1:65" s="1" customFormat="1" ht="107.25" x14ac:dyDescent="0.2">
      <c r="A136" s="34"/>
      <c r="B136" s="35"/>
      <c r="C136" s="36"/>
      <c r="D136" s="211" t="s">
        <v>701</v>
      </c>
      <c r="E136" s="36"/>
      <c r="F136" s="249" t="s">
        <v>5558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701</v>
      </c>
      <c r="AU136" s="17" t="s">
        <v>88</v>
      </c>
    </row>
    <row r="137" spans="1:65" s="1" customFormat="1" ht="21.75" customHeight="1" x14ac:dyDescent="0.2">
      <c r="A137" s="34"/>
      <c r="B137" s="35"/>
      <c r="C137" s="191" t="s">
        <v>269</v>
      </c>
      <c r="D137" s="191" t="s">
        <v>243</v>
      </c>
      <c r="E137" s="192" t="s">
        <v>269</v>
      </c>
      <c r="F137" s="193" t="s">
        <v>5559</v>
      </c>
      <c r="G137" s="194" t="s">
        <v>295</v>
      </c>
      <c r="H137" s="195">
        <v>2</v>
      </c>
      <c r="I137" s="196">
        <v>135876.32999999999</v>
      </c>
      <c r="J137" s="197">
        <f>ROUND(I137*H137,2)</f>
        <v>271752.65999999997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5044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271752.65999999997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271752.65999999997</v>
      </c>
      <c r="BL137" s="17" t="s">
        <v>5044</v>
      </c>
      <c r="BM137" s="202" t="s">
        <v>5560</v>
      </c>
    </row>
    <row r="138" spans="1:65" s="1" customFormat="1" ht="107.25" x14ac:dyDescent="0.2">
      <c r="A138" s="34"/>
      <c r="B138" s="35"/>
      <c r="C138" s="36"/>
      <c r="D138" s="211" t="s">
        <v>701</v>
      </c>
      <c r="E138" s="36"/>
      <c r="F138" s="249" t="s">
        <v>5561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701</v>
      </c>
      <c r="AU138" s="17" t="s">
        <v>88</v>
      </c>
    </row>
    <row r="139" spans="1:65" s="1" customFormat="1" ht="24.2" customHeight="1" x14ac:dyDescent="0.2">
      <c r="A139" s="34"/>
      <c r="B139" s="35"/>
      <c r="C139" s="191" t="s">
        <v>277</v>
      </c>
      <c r="D139" s="191" t="s">
        <v>243</v>
      </c>
      <c r="E139" s="192" t="s">
        <v>277</v>
      </c>
      <c r="F139" s="193" t="s">
        <v>5562</v>
      </c>
      <c r="G139" s="194" t="s">
        <v>295</v>
      </c>
      <c r="H139" s="195">
        <v>2</v>
      </c>
      <c r="I139" s="196">
        <v>86416.34</v>
      </c>
      <c r="J139" s="197">
        <f>ROUND(I139*H139,2)</f>
        <v>172832.68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5044</v>
      </c>
      <c r="AT139" s="202" t="s">
        <v>243</v>
      </c>
      <c r="AU139" s="202" t="s">
        <v>88</v>
      </c>
      <c r="AY139" s="17" t="s">
        <v>241</v>
      </c>
      <c r="BE139" s="203">
        <f>IF(N139="základní",J139,0)</f>
        <v>172832.68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14</v>
      </c>
      <c r="BK139" s="203">
        <f>ROUND(I139*H139,2)</f>
        <v>172832.68</v>
      </c>
      <c r="BL139" s="17" t="s">
        <v>5044</v>
      </c>
      <c r="BM139" s="202" t="s">
        <v>5563</v>
      </c>
    </row>
    <row r="140" spans="1:65" s="1" customFormat="1" ht="175.5" x14ac:dyDescent="0.2">
      <c r="A140" s="34"/>
      <c r="B140" s="35"/>
      <c r="C140" s="36"/>
      <c r="D140" s="211" t="s">
        <v>701</v>
      </c>
      <c r="E140" s="36"/>
      <c r="F140" s="249" t="s">
        <v>5564</v>
      </c>
      <c r="G140" s="36"/>
      <c r="H140" s="36"/>
      <c r="I140" s="206"/>
      <c r="J140" s="36"/>
      <c r="K140" s="36"/>
      <c r="L140" s="39"/>
      <c r="M140" s="207"/>
      <c r="N140" s="208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701</v>
      </c>
      <c r="AU140" s="17" t="s">
        <v>88</v>
      </c>
    </row>
    <row r="141" spans="1:65" s="1" customFormat="1" ht="21.75" customHeight="1" x14ac:dyDescent="0.2">
      <c r="A141" s="34"/>
      <c r="B141" s="35"/>
      <c r="C141" s="191" t="s">
        <v>286</v>
      </c>
      <c r="D141" s="191" t="s">
        <v>243</v>
      </c>
      <c r="E141" s="192" t="s">
        <v>286</v>
      </c>
      <c r="F141" s="193" t="s">
        <v>5565</v>
      </c>
      <c r="G141" s="194" t="s">
        <v>295</v>
      </c>
      <c r="H141" s="195">
        <v>2</v>
      </c>
      <c r="I141" s="196">
        <v>30834.12</v>
      </c>
      <c r="J141" s="197">
        <f>ROUND(I141*H141,2)</f>
        <v>61668.24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5044</v>
      </c>
      <c r="AT141" s="202" t="s">
        <v>243</v>
      </c>
      <c r="AU141" s="202" t="s">
        <v>88</v>
      </c>
      <c r="AY141" s="17" t="s">
        <v>241</v>
      </c>
      <c r="BE141" s="203">
        <f>IF(N141="základní",J141,0)</f>
        <v>61668.24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14</v>
      </c>
      <c r="BK141" s="203">
        <f>ROUND(I141*H141,2)</f>
        <v>61668.24</v>
      </c>
      <c r="BL141" s="17" t="s">
        <v>5044</v>
      </c>
      <c r="BM141" s="202" t="s">
        <v>5566</v>
      </c>
    </row>
    <row r="142" spans="1:65" s="1" customFormat="1" ht="87.75" x14ac:dyDescent="0.2">
      <c r="A142" s="34"/>
      <c r="B142" s="35"/>
      <c r="C142" s="36"/>
      <c r="D142" s="211" t="s">
        <v>701</v>
      </c>
      <c r="E142" s="36"/>
      <c r="F142" s="249" t="s">
        <v>5567</v>
      </c>
      <c r="G142" s="36"/>
      <c r="H142" s="36"/>
      <c r="I142" s="206"/>
      <c r="J142" s="36"/>
      <c r="K142" s="36"/>
      <c r="L142" s="39"/>
      <c r="M142" s="207"/>
      <c r="N142" s="208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701</v>
      </c>
      <c r="AU142" s="17" t="s">
        <v>88</v>
      </c>
    </row>
    <row r="143" spans="1:65" s="1" customFormat="1" ht="21.75" customHeight="1" x14ac:dyDescent="0.2">
      <c r="A143" s="34"/>
      <c r="B143" s="35"/>
      <c r="C143" s="191" t="s">
        <v>292</v>
      </c>
      <c r="D143" s="191" t="s">
        <v>243</v>
      </c>
      <c r="E143" s="192" t="s">
        <v>292</v>
      </c>
      <c r="F143" s="193" t="s">
        <v>5565</v>
      </c>
      <c r="G143" s="194" t="s">
        <v>295</v>
      </c>
      <c r="H143" s="195">
        <v>1</v>
      </c>
      <c r="I143" s="196">
        <v>74637.62</v>
      </c>
      <c r="J143" s="197">
        <f>ROUND(I143*H143,2)</f>
        <v>74637.62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5044</v>
      </c>
      <c r="AT143" s="202" t="s">
        <v>243</v>
      </c>
      <c r="AU143" s="202" t="s">
        <v>88</v>
      </c>
      <c r="AY143" s="17" t="s">
        <v>241</v>
      </c>
      <c r="BE143" s="203">
        <f>IF(N143="základní",J143,0)</f>
        <v>74637.62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14</v>
      </c>
      <c r="BK143" s="203">
        <f>ROUND(I143*H143,2)</f>
        <v>74637.62</v>
      </c>
      <c r="BL143" s="17" t="s">
        <v>5044</v>
      </c>
      <c r="BM143" s="202" t="s">
        <v>5568</v>
      </c>
    </row>
    <row r="144" spans="1:65" s="1" customFormat="1" ht="68.25" x14ac:dyDescent="0.2">
      <c r="A144" s="34"/>
      <c r="B144" s="35"/>
      <c r="C144" s="36"/>
      <c r="D144" s="211" t="s">
        <v>701</v>
      </c>
      <c r="E144" s="36"/>
      <c r="F144" s="249" t="s">
        <v>5569</v>
      </c>
      <c r="G144" s="36"/>
      <c r="H144" s="36"/>
      <c r="I144" s="206"/>
      <c r="J144" s="36"/>
      <c r="K144" s="36"/>
      <c r="L144" s="39"/>
      <c r="M144" s="207"/>
      <c r="N144" s="208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701</v>
      </c>
      <c r="AU144" s="17" t="s">
        <v>88</v>
      </c>
    </row>
    <row r="145" spans="1:65" s="1" customFormat="1" ht="16.5" customHeight="1" x14ac:dyDescent="0.2">
      <c r="A145" s="34"/>
      <c r="B145" s="35"/>
      <c r="C145" s="191" t="s">
        <v>275</v>
      </c>
      <c r="D145" s="191" t="s">
        <v>243</v>
      </c>
      <c r="E145" s="192" t="s">
        <v>275</v>
      </c>
      <c r="F145" s="193" t="s">
        <v>5550</v>
      </c>
      <c r="G145" s="194" t="s">
        <v>295</v>
      </c>
      <c r="H145" s="195">
        <v>2</v>
      </c>
      <c r="I145" s="196">
        <v>50122.86</v>
      </c>
      <c r="J145" s="197">
        <f>ROUND(I145*H145,2)</f>
        <v>100245.72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5044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100245.72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100245.72</v>
      </c>
      <c r="BL145" s="17" t="s">
        <v>5044</v>
      </c>
      <c r="BM145" s="202" t="s">
        <v>5570</v>
      </c>
    </row>
    <row r="146" spans="1:65" s="1" customFormat="1" ht="48.75" x14ac:dyDescent="0.2">
      <c r="A146" s="34"/>
      <c r="B146" s="35"/>
      <c r="C146" s="36"/>
      <c r="D146" s="211" t="s">
        <v>701</v>
      </c>
      <c r="E146" s="36"/>
      <c r="F146" s="249" t="s">
        <v>5571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701</v>
      </c>
      <c r="AU146" s="17" t="s">
        <v>88</v>
      </c>
    </row>
    <row r="147" spans="1:65" s="1" customFormat="1" ht="24.2" customHeight="1" x14ac:dyDescent="0.2">
      <c r="A147" s="34"/>
      <c r="B147" s="35"/>
      <c r="C147" s="191" t="s">
        <v>301</v>
      </c>
      <c r="D147" s="191" t="s">
        <v>243</v>
      </c>
      <c r="E147" s="192" t="s">
        <v>301</v>
      </c>
      <c r="F147" s="193" t="s">
        <v>5572</v>
      </c>
      <c r="G147" s="194" t="s">
        <v>5051</v>
      </c>
      <c r="H147" s="195">
        <v>8.4</v>
      </c>
      <c r="I147" s="196">
        <v>45826.61</v>
      </c>
      <c r="J147" s="197">
        <f>ROUND(I147*H147,2)</f>
        <v>384943.52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5044</v>
      </c>
      <c r="AT147" s="202" t="s">
        <v>243</v>
      </c>
      <c r="AU147" s="202" t="s">
        <v>88</v>
      </c>
      <c r="AY147" s="17" t="s">
        <v>241</v>
      </c>
      <c r="BE147" s="203">
        <f>IF(N147="základní",J147,0)</f>
        <v>384943.52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14</v>
      </c>
      <c r="BK147" s="203">
        <f>ROUND(I147*H147,2)</f>
        <v>384943.52</v>
      </c>
      <c r="BL147" s="17" t="s">
        <v>5044</v>
      </c>
      <c r="BM147" s="202" t="s">
        <v>5573</v>
      </c>
    </row>
    <row r="148" spans="1:65" s="1" customFormat="1" ht="58.5" x14ac:dyDescent="0.2">
      <c r="A148" s="34"/>
      <c r="B148" s="35"/>
      <c r="C148" s="36"/>
      <c r="D148" s="211" t="s">
        <v>701</v>
      </c>
      <c r="E148" s="36"/>
      <c r="F148" s="249" t="s">
        <v>5574</v>
      </c>
      <c r="G148" s="36"/>
      <c r="H148" s="36"/>
      <c r="I148" s="206"/>
      <c r="J148" s="36"/>
      <c r="K148" s="36"/>
      <c r="L148" s="39"/>
      <c r="M148" s="207"/>
      <c r="N148" s="208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701</v>
      </c>
      <c r="AU148" s="17" t="s">
        <v>88</v>
      </c>
    </row>
    <row r="149" spans="1:65" s="1" customFormat="1" ht="16.5" customHeight="1" x14ac:dyDescent="0.2">
      <c r="A149" s="34"/>
      <c r="B149" s="35"/>
      <c r="C149" s="191" t="s">
        <v>305</v>
      </c>
      <c r="D149" s="191" t="s">
        <v>243</v>
      </c>
      <c r="E149" s="192" t="s">
        <v>305</v>
      </c>
      <c r="F149" s="193" t="s">
        <v>5575</v>
      </c>
      <c r="G149" s="194" t="s">
        <v>5051</v>
      </c>
      <c r="H149" s="195">
        <v>1</v>
      </c>
      <c r="I149" s="196">
        <v>39327.17</v>
      </c>
      <c r="J149" s="197">
        <f>ROUND(I149*H149,2)</f>
        <v>39327.17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5044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39327.17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39327.17</v>
      </c>
      <c r="BL149" s="17" t="s">
        <v>5044</v>
      </c>
      <c r="BM149" s="202" t="s">
        <v>5576</v>
      </c>
    </row>
    <row r="150" spans="1:65" s="1" customFormat="1" ht="58.5" x14ac:dyDescent="0.2">
      <c r="A150" s="34"/>
      <c r="B150" s="35"/>
      <c r="C150" s="36"/>
      <c r="D150" s="211" t="s">
        <v>701</v>
      </c>
      <c r="E150" s="36"/>
      <c r="F150" s="249" t="s">
        <v>5577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701</v>
      </c>
      <c r="AU150" s="17" t="s">
        <v>88</v>
      </c>
    </row>
    <row r="151" spans="1:65" s="1" customFormat="1" ht="16.5" customHeight="1" x14ac:dyDescent="0.2">
      <c r="A151" s="34"/>
      <c r="B151" s="35"/>
      <c r="C151" s="191" t="s">
        <v>309</v>
      </c>
      <c r="D151" s="191" t="s">
        <v>243</v>
      </c>
      <c r="E151" s="192" t="s">
        <v>309</v>
      </c>
      <c r="F151" s="193" t="s">
        <v>5578</v>
      </c>
      <c r="G151" s="194" t="s">
        <v>5051</v>
      </c>
      <c r="H151" s="195">
        <v>15.5</v>
      </c>
      <c r="I151" s="196">
        <v>8592.49</v>
      </c>
      <c r="J151" s="197">
        <f>ROUND(I151*H151,2)</f>
        <v>133183.6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>O151*H151</f>
        <v>0</v>
      </c>
      <c r="Q151" s="200">
        <v>0</v>
      </c>
      <c r="R151" s="200">
        <f>Q151*H151</f>
        <v>0</v>
      </c>
      <c r="S151" s="200">
        <v>0</v>
      </c>
      <c r="T151" s="201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5044</v>
      </c>
      <c r="AT151" s="202" t="s">
        <v>243</v>
      </c>
      <c r="AU151" s="202" t="s">
        <v>88</v>
      </c>
      <c r="AY151" s="17" t="s">
        <v>241</v>
      </c>
      <c r="BE151" s="203">
        <f>IF(N151="základní",J151,0)</f>
        <v>133183.6</v>
      </c>
      <c r="BF151" s="203">
        <f>IF(N151="snížená",J151,0)</f>
        <v>0</v>
      </c>
      <c r="BG151" s="203">
        <f>IF(N151="zákl. přenesená",J151,0)</f>
        <v>0</v>
      </c>
      <c r="BH151" s="203">
        <f>IF(N151="sníž. přenesená",J151,0)</f>
        <v>0</v>
      </c>
      <c r="BI151" s="203">
        <f>IF(N151="nulová",J151,0)</f>
        <v>0</v>
      </c>
      <c r="BJ151" s="17" t="s">
        <v>14</v>
      </c>
      <c r="BK151" s="203">
        <f>ROUND(I151*H151,2)</f>
        <v>133183.6</v>
      </c>
      <c r="BL151" s="17" t="s">
        <v>5044</v>
      </c>
      <c r="BM151" s="202" t="s">
        <v>5579</v>
      </c>
    </row>
    <row r="152" spans="1:65" s="1" customFormat="1" ht="58.5" x14ac:dyDescent="0.2">
      <c r="A152" s="34"/>
      <c r="B152" s="35"/>
      <c r="C152" s="36"/>
      <c r="D152" s="211" t="s">
        <v>701</v>
      </c>
      <c r="E152" s="36"/>
      <c r="F152" s="249" t="s">
        <v>5580</v>
      </c>
      <c r="G152" s="36"/>
      <c r="H152" s="36"/>
      <c r="I152" s="206"/>
      <c r="J152" s="36"/>
      <c r="K152" s="36"/>
      <c r="L152" s="39"/>
      <c r="M152" s="207"/>
      <c r="N152" s="208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701</v>
      </c>
      <c r="AU152" s="17" t="s">
        <v>88</v>
      </c>
    </row>
    <row r="153" spans="1:65" s="1" customFormat="1" ht="16.5" customHeight="1" x14ac:dyDescent="0.2">
      <c r="A153" s="34"/>
      <c r="B153" s="35"/>
      <c r="C153" s="191" t="s">
        <v>316</v>
      </c>
      <c r="D153" s="191" t="s">
        <v>243</v>
      </c>
      <c r="E153" s="192" t="s">
        <v>316</v>
      </c>
      <c r="F153" s="193" t="s">
        <v>5581</v>
      </c>
      <c r="G153" s="194" t="s">
        <v>295</v>
      </c>
      <c r="H153" s="195">
        <v>1</v>
      </c>
      <c r="I153" s="196">
        <v>10410.129999999999</v>
      </c>
      <c r="J153" s="197">
        <f>ROUND(I153*H153,2)</f>
        <v>10410.129999999999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>O153*H153</f>
        <v>0</v>
      </c>
      <c r="Q153" s="200">
        <v>0</v>
      </c>
      <c r="R153" s="200">
        <f>Q153*H153</f>
        <v>0</v>
      </c>
      <c r="S153" s="200">
        <v>0</v>
      </c>
      <c r="T153" s="201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5044</v>
      </c>
      <c r="AT153" s="202" t="s">
        <v>243</v>
      </c>
      <c r="AU153" s="202" t="s">
        <v>88</v>
      </c>
      <c r="AY153" s="17" t="s">
        <v>241</v>
      </c>
      <c r="BE153" s="203">
        <f>IF(N153="základní",J153,0)</f>
        <v>10410.129999999999</v>
      </c>
      <c r="BF153" s="203">
        <f>IF(N153="snížená",J153,0)</f>
        <v>0</v>
      </c>
      <c r="BG153" s="203">
        <f>IF(N153="zákl. přenesená",J153,0)</f>
        <v>0</v>
      </c>
      <c r="BH153" s="203">
        <f>IF(N153="sníž. přenesená",J153,0)</f>
        <v>0</v>
      </c>
      <c r="BI153" s="203">
        <f>IF(N153="nulová",J153,0)</f>
        <v>0</v>
      </c>
      <c r="BJ153" s="17" t="s">
        <v>14</v>
      </c>
      <c r="BK153" s="203">
        <f>ROUND(I153*H153,2)</f>
        <v>10410.129999999999</v>
      </c>
      <c r="BL153" s="17" t="s">
        <v>5044</v>
      </c>
      <c r="BM153" s="202" t="s">
        <v>5582</v>
      </c>
    </row>
    <row r="154" spans="1:65" s="1" customFormat="1" ht="16.5" customHeight="1" x14ac:dyDescent="0.2">
      <c r="A154" s="34"/>
      <c r="B154" s="35"/>
      <c r="C154" s="191" t="s">
        <v>322</v>
      </c>
      <c r="D154" s="191" t="s">
        <v>243</v>
      </c>
      <c r="E154" s="192" t="s">
        <v>322</v>
      </c>
      <c r="F154" s="193" t="s">
        <v>5583</v>
      </c>
      <c r="G154" s="194" t="s">
        <v>295</v>
      </c>
      <c r="H154" s="195">
        <v>4</v>
      </c>
      <c r="I154" s="196">
        <v>87996.02</v>
      </c>
      <c r="J154" s="197">
        <f>ROUND(I154*H154,2)</f>
        <v>351984.08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5044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351984.08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351984.08</v>
      </c>
      <c r="BL154" s="17" t="s">
        <v>5044</v>
      </c>
      <c r="BM154" s="202" t="s">
        <v>5584</v>
      </c>
    </row>
    <row r="155" spans="1:65" s="1" customFormat="1" ht="78" x14ac:dyDescent="0.2">
      <c r="A155" s="34"/>
      <c r="B155" s="35"/>
      <c r="C155" s="36"/>
      <c r="D155" s="211" t="s">
        <v>701</v>
      </c>
      <c r="E155" s="36"/>
      <c r="F155" s="249" t="s">
        <v>5585</v>
      </c>
      <c r="G155" s="36"/>
      <c r="H155" s="36"/>
      <c r="I155" s="206"/>
      <c r="J155" s="36"/>
      <c r="K155" s="36"/>
      <c r="L155" s="39"/>
      <c r="M155" s="207"/>
      <c r="N155" s="208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701</v>
      </c>
      <c r="AU155" s="17" t="s">
        <v>88</v>
      </c>
    </row>
    <row r="156" spans="1:65" s="1" customFormat="1" ht="21.75" customHeight="1" x14ac:dyDescent="0.2">
      <c r="A156" s="34"/>
      <c r="B156" s="35"/>
      <c r="C156" s="191" t="s">
        <v>8</v>
      </c>
      <c r="D156" s="191" t="s">
        <v>243</v>
      </c>
      <c r="E156" s="192" t="s">
        <v>8</v>
      </c>
      <c r="F156" s="193" t="s">
        <v>5586</v>
      </c>
      <c r="G156" s="194" t="s">
        <v>295</v>
      </c>
      <c r="H156" s="195">
        <v>2</v>
      </c>
      <c r="I156" s="196">
        <v>15615.2</v>
      </c>
      <c r="J156" s="197">
        <f>ROUND(I156*H156,2)</f>
        <v>31230.400000000001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>O156*H156</f>
        <v>0</v>
      </c>
      <c r="Q156" s="200">
        <v>0</v>
      </c>
      <c r="R156" s="200">
        <f>Q156*H156</f>
        <v>0</v>
      </c>
      <c r="S156" s="200">
        <v>0</v>
      </c>
      <c r="T156" s="201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5044</v>
      </c>
      <c r="AT156" s="202" t="s">
        <v>243</v>
      </c>
      <c r="AU156" s="202" t="s">
        <v>88</v>
      </c>
      <c r="AY156" s="17" t="s">
        <v>241</v>
      </c>
      <c r="BE156" s="203">
        <f>IF(N156="základní",J156,0)</f>
        <v>31230.400000000001</v>
      </c>
      <c r="BF156" s="203">
        <f>IF(N156="snížená",J156,0)</f>
        <v>0</v>
      </c>
      <c r="BG156" s="203">
        <f>IF(N156="zákl. přenesená",J156,0)</f>
        <v>0</v>
      </c>
      <c r="BH156" s="203">
        <f>IF(N156="sníž. přenesená",J156,0)</f>
        <v>0</v>
      </c>
      <c r="BI156" s="203">
        <f>IF(N156="nulová",J156,0)</f>
        <v>0</v>
      </c>
      <c r="BJ156" s="17" t="s">
        <v>14</v>
      </c>
      <c r="BK156" s="203">
        <f>ROUND(I156*H156,2)</f>
        <v>31230.400000000001</v>
      </c>
      <c r="BL156" s="17" t="s">
        <v>5044</v>
      </c>
      <c r="BM156" s="202" t="s">
        <v>5587</v>
      </c>
    </row>
    <row r="157" spans="1:65" s="1" customFormat="1" ht="39" x14ac:dyDescent="0.2">
      <c r="A157" s="34"/>
      <c r="B157" s="35"/>
      <c r="C157" s="36"/>
      <c r="D157" s="211" t="s">
        <v>701</v>
      </c>
      <c r="E157" s="36"/>
      <c r="F157" s="249" t="s">
        <v>5588</v>
      </c>
      <c r="G157" s="36"/>
      <c r="H157" s="36"/>
      <c r="I157" s="206"/>
      <c r="J157" s="36"/>
      <c r="K157" s="36"/>
      <c r="L157" s="39"/>
      <c r="M157" s="207"/>
      <c r="N157" s="208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701</v>
      </c>
      <c r="AU157" s="17" t="s">
        <v>88</v>
      </c>
    </row>
    <row r="158" spans="1:65" s="1" customFormat="1" ht="24.2" customHeight="1" x14ac:dyDescent="0.2">
      <c r="A158" s="34"/>
      <c r="B158" s="35"/>
      <c r="C158" s="191" t="s">
        <v>332</v>
      </c>
      <c r="D158" s="191" t="s">
        <v>243</v>
      </c>
      <c r="E158" s="192" t="s">
        <v>332</v>
      </c>
      <c r="F158" s="193" t="s">
        <v>5589</v>
      </c>
      <c r="G158" s="194" t="s">
        <v>295</v>
      </c>
      <c r="H158" s="195">
        <v>1</v>
      </c>
      <c r="I158" s="196">
        <v>12723.5</v>
      </c>
      <c r="J158" s="197">
        <f>ROUND(I158*H158,2)</f>
        <v>12723.5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>O158*H158</f>
        <v>0</v>
      </c>
      <c r="Q158" s="200">
        <v>0</v>
      </c>
      <c r="R158" s="200">
        <f>Q158*H158</f>
        <v>0</v>
      </c>
      <c r="S158" s="200">
        <v>0</v>
      </c>
      <c r="T158" s="201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5044</v>
      </c>
      <c r="AT158" s="202" t="s">
        <v>243</v>
      </c>
      <c r="AU158" s="202" t="s">
        <v>88</v>
      </c>
      <c r="AY158" s="17" t="s">
        <v>241</v>
      </c>
      <c r="BE158" s="203">
        <f>IF(N158="základní",J158,0)</f>
        <v>12723.5</v>
      </c>
      <c r="BF158" s="203">
        <f>IF(N158="snížená",J158,0)</f>
        <v>0</v>
      </c>
      <c r="BG158" s="203">
        <f>IF(N158="zákl. přenesená",J158,0)</f>
        <v>0</v>
      </c>
      <c r="BH158" s="203">
        <f>IF(N158="sníž. přenesená",J158,0)</f>
        <v>0</v>
      </c>
      <c r="BI158" s="203">
        <f>IF(N158="nulová",J158,0)</f>
        <v>0</v>
      </c>
      <c r="BJ158" s="17" t="s">
        <v>14</v>
      </c>
      <c r="BK158" s="203">
        <f>ROUND(I158*H158,2)</f>
        <v>12723.5</v>
      </c>
      <c r="BL158" s="17" t="s">
        <v>5044</v>
      </c>
      <c r="BM158" s="202" t="s">
        <v>5590</v>
      </c>
    </row>
    <row r="159" spans="1:65" s="1" customFormat="1" ht="48.75" x14ac:dyDescent="0.2">
      <c r="A159" s="34"/>
      <c r="B159" s="35"/>
      <c r="C159" s="36"/>
      <c r="D159" s="211" t="s">
        <v>701</v>
      </c>
      <c r="E159" s="36"/>
      <c r="F159" s="249" t="s">
        <v>5591</v>
      </c>
      <c r="G159" s="36"/>
      <c r="H159" s="36"/>
      <c r="I159" s="206"/>
      <c r="J159" s="36"/>
      <c r="K159" s="36"/>
      <c r="L159" s="39"/>
      <c r="M159" s="207"/>
      <c r="N159" s="208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701</v>
      </c>
      <c r="AU159" s="17" t="s">
        <v>88</v>
      </c>
    </row>
    <row r="160" spans="1:65" s="1" customFormat="1" ht="24.2" customHeight="1" x14ac:dyDescent="0.2">
      <c r="A160" s="34"/>
      <c r="B160" s="35"/>
      <c r="C160" s="191" t="s">
        <v>337</v>
      </c>
      <c r="D160" s="191" t="s">
        <v>243</v>
      </c>
      <c r="E160" s="192" t="s">
        <v>337</v>
      </c>
      <c r="F160" s="193" t="s">
        <v>5540</v>
      </c>
      <c r="G160" s="194" t="s">
        <v>467</v>
      </c>
      <c r="H160" s="195">
        <v>1</v>
      </c>
      <c r="I160" s="196">
        <v>604779.12</v>
      </c>
      <c r="J160" s="197">
        <f>ROUND(I160*H160,2)</f>
        <v>604779.12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>O160*H160</f>
        <v>0</v>
      </c>
      <c r="Q160" s="200">
        <v>0</v>
      </c>
      <c r="R160" s="200">
        <f>Q160*H160</f>
        <v>0</v>
      </c>
      <c r="S160" s="200">
        <v>0</v>
      </c>
      <c r="T160" s="201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5044</v>
      </c>
      <c r="AT160" s="202" t="s">
        <v>243</v>
      </c>
      <c r="AU160" s="202" t="s">
        <v>88</v>
      </c>
      <c r="AY160" s="17" t="s">
        <v>241</v>
      </c>
      <c r="BE160" s="203">
        <f>IF(N160="základní",J160,0)</f>
        <v>604779.12</v>
      </c>
      <c r="BF160" s="203">
        <f>IF(N160="snížená",J160,0)</f>
        <v>0</v>
      </c>
      <c r="BG160" s="203">
        <f>IF(N160="zákl. přenesená",J160,0)</f>
        <v>0</v>
      </c>
      <c r="BH160" s="203">
        <f>IF(N160="sníž. přenesená",J160,0)</f>
        <v>0</v>
      </c>
      <c r="BI160" s="203">
        <f>IF(N160="nulová",J160,0)</f>
        <v>0</v>
      </c>
      <c r="BJ160" s="17" t="s">
        <v>14</v>
      </c>
      <c r="BK160" s="203">
        <f>ROUND(I160*H160,2)</f>
        <v>604779.12</v>
      </c>
      <c r="BL160" s="17" t="s">
        <v>5044</v>
      </c>
      <c r="BM160" s="202" t="s">
        <v>5592</v>
      </c>
    </row>
    <row r="161" spans="1:65" s="1" customFormat="1" ht="78" x14ac:dyDescent="0.2">
      <c r="A161" s="34"/>
      <c r="B161" s="35"/>
      <c r="C161" s="36"/>
      <c r="D161" s="211" t="s">
        <v>701</v>
      </c>
      <c r="E161" s="36"/>
      <c r="F161" s="249" t="s">
        <v>5593</v>
      </c>
      <c r="G161" s="36"/>
      <c r="H161" s="36"/>
      <c r="I161" s="206"/>
      <c r="J161" s="36"/>
      <c r="K161" s="36"/>
      <c r="L161" s="39"/>
      <c r="M161" s="207"/>
      <c r="N161" s="208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701</v>
      </c>
      <c r="AU161" s="17" t="s">
        <v>88</v>
      </c>
    </row>
    <row r="162" spans="1:65" s="1" customFormat="1" ht="16.5" customHeight="1" x14ac:dyDescent="0.2">
      <c r="A162" s="34"/>
      <c r="B162" s="35"/>
      <c r="C162" s="191" t="s">
        <v>342</v>
      </c>
      <c r="D162" s="191" t="s">
        <v>243</v>
      </c>
      <c r="E162" s="192" t="s">
        <v>342</v>
      </c>
      <c r="F162" s="193" t="s">
        <v>5543</v>
      </c>
      <c r="G162" s="194" t="s">
        <v>467</v>
      </c>
      <c r="H162" s="195">
        <v>5</v>
      </c>
      <c r="I162" s="196">
        <v>42122.48</v>
      </c>
      <c r="J162" s="197">
        <f>ROUND(I162*H162,2)</f>
        <v>210612.4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>O162*H162</f>
        <v>0</v>
      </c>
      <c r="Q162" s="200">
        <v>0</v>
      </c>
      <c r="R162" s="200">
        <f>Q162*H162</f>
        <v>0</v>
      </c>
      <c r="S162" s="200">
        <v>0</v>
      </c>
      <c r="T162" s="201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5044</v>
      </c>
      <c r="AT162" s="202" t="s">
        <v>243</v>
      </c>
      <c r="AU162" s="202" t="s">
        <v>88</v>
      </c>
      <c r="AY162" s="17" t="s">
        <v>241</v>
      </c>
      <c r="BE162" s="203">
        <f>IF(N162="základní",J162,0)</f>
        <v>210612.4</v>
      </c>
      <c r="BF162" s="203">
        <f>IF(N162="snížená",J162,0)</f>
        <v>0</v>
      </c>
      <c r="BG162" s="203">
        <f>IF(N162="zákl. přenesená",J162,0)</f>
        <v>0</v>
      </c>
      <c r="BH162" s="203">
        <f>IF(N162="sníž. přenesená",J162,0)</f>
        <v>0</v>
      </c>
      <c r="BI162" s="203">
        <f>IF(N162="nulová",J162,0)</f>
        <v>0</v>
      </c>
      <c r="BJ162" s="17" t="s">
        <v>14</v>
      </c>
      <c r="BK162" s="203">
        <f>ROUND(I162*H162,2)</f>
        <v>210612.4</v>
      </c>
      <c r="BL162" s="17" t="s">
        <v>5044</v>
      </c>
      <c r="BM162" s="202" t="s">
        <v>5594</v>
      </c>
    </row>
    <row r="163" spans="1:65" s="1" customFormat="1" ht="68.25" x14ac:dyDescent="0.2">
      <c r="A163" s="34"/>
      <c r="B163" s="35"/>
      <c r="C163" s="36"/>
      <c r="D163" s="211" t="s">
        <v>701</v>
      </c>
      <c r="E163" s="36"/>
      <c r="F163" s="249" t="s">
        <v>5595</v>
      </c>
      <c r="G163" s="36"/>
      <c r="H163" s="36"/>
      <c r="I163" s="206"/>
      <c r="J163" s="36"/>
      <c r="K163" s="36"/>
      <c r="L163" s="39"/>
      <c r="M163" s="260"/>
      <c r="N163" s="261"/>
      <c r="O163" s="244"/>
      <c r="P163" s="244"/>
      <c r="Q163" s="244"/>
      <c r="R163" s="244"/>
      <c r="S163" s="244"/>
      <c r="T163" s="26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701</v>
      </c>
      <c r="AU163" s="17" t="s">
        <v>88</v>
      </c>
    </row>
    <row r="164" spans="1:65" s="1" customFormat="1" ht="6.95" customHeight="1" x14ac:dyDescent="0.2">
      <c r="A164" s="34"/>
      <c r="B164" s="54"/>
      <c r="C164" s="55"/>
      <c r="D164" s="55"/>
      <c r="E164" s="55"/>
      <c r="F164" s="55"/>
      <c r="G164" s="55"/>
      <c r="H164" s="55"/>
      <c r="I164" s="55"/>
      <c r="J164" s="55"/>
      <c r="K164" s="55"/>
      <c r="L164" s="39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sheetProtection password="CC35" sheet="1" objects="1" scenarios="1" formatColumns="0" formatRows="0" autoFilter="0"/>
  <autoFilter ref="C125:K163" xr:uid="{00000000-0009-0000-0000-00001A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51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193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215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5596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3591046.19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ROUND((SUM(BE126:BE150)),  2)</f>
        <v>3591046.19</v>
      </c>
      <c r="G37" s="34"/>
      <c r="H37" s="34"/>
      <c r="I37" s="130">
        <v>0.21</v>
      </c>
      <c r="J37" s="129">
        <f>ROUND(((SUM(BE126:BE150))*I37),  2)</f>
        <v>754119.7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ROUND((SUM(BF126:BF150)),  2)</f>
        <v>0</v>
      </c>
      <c r="G38" s="34"/>
      <c r="H38" s="34"/>
      <c r="I38" s="130">
        <v>0.15</v>
      </c>
      <c r="J38" s="129">
        <f>ROUND(((SUM(BF126:BF150))*I38),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ROUND((SUM(BG126:BG150)),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ROUND((SUM(BH126:BH150)),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ROUND((SUM(BI126:BI150)),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4345165.8899999997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215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04.3 - Kalové hospodářství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3591046.1900000004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1892</v>
      </c>
      <c r="E101" s="156"/>
      <c r="F101" s="156"/>
      <c r="G101" s="156"/>
      <c r="H101" s="156"/>
      <c r="I101" s="156"/>
      <c r="J101" s="157">
        <f>J127</f>
        <v>3591046.1900000004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5597</v>
      </c>
      <c r="E102" s="161"/>
      <c r="F102" s="161"/>
      <c r="G102" s="161"/>
      <c r="H102" s="161"/>
      <c r="I102" s="161"/>
      <c r="J102" s="162">
        <f>J128</f>
        <v>3591046.1900000004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5521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215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04.3 - Kalové hospodářství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3591046.1900000004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3591046.1900000004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239</v>
      </c>
      <c r="F127" s="178" t="s">
        <v>239</v>
      </c>
      <c r="G127" s="176"/>
      <c r="H127" s="176"/>
      <c r="I127" s="179"/>
      <c r="J127" s="180">
        <f>BK127</f>
        <v>3591046.1900000004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14</v>
      </c>
      <c r="AT127" s="187" t="s">
        <v>79</v>
      </c>
      <c r="AU127" s="187" t="s">
        <v>80</v>
      </c>
      <c r="AY127" s="186" t="s">
        <v>241</v>
      </c>
      <c r="BK127" s="188">
        <f>BK128</f>
        <v>3591046.1900000004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5598</v>
      </c>
      <c r="F128" s="189" t="s">
        <v>162</v>
      </c>
      <c r="G128" s="176"/>
      <c r="H128" s="176"/>
      <c r="I128" s="179"/>
      <c r="J128" s="190">
        <f>BK128</f>
        <v>3591046.1900000004</v>
      </c>
      <c r="K128" s="176"/>
      <c r="L128" s="181"/>
      <c r="M128" s="182"/>
      <c r="N128" s="183"/>
      <c r="O128" s="183"/>
      <c r="P128" s="184">
        <f>SUM(P129:P150)</f>
        <v>0</v>
      </c>
      <c r="Q128" s="183"/>
      <c r="R128" s="184">
        <f>SUM(R129:R150)</f>
        <v>0</v>
      </c>
      <c r="S128" s="183"/>
      <c r="T128" s="185">
        <f>SUM(T129:T150)</f>
        <v>0</v>
      </c>
      <c r="AR128" s="186" t="s">
        <v>14</v>
      </c>
      <c r="AT128" s="187" t="s">
        <v>79</v>
      </c>
      <c r="AU128" s="187" t="s">
        <v>14</v>
      </c>
      <c r="AY128" s="186" t="s">
        <v>241</v>
      </c>
      <c r="BK128" s="188">
        <f>SUM(BK129:BK150)</f>
        <v>3591046.1900000004</v>
      </c>
    </row>
    <row r="129" spans="1:65" s="1" customFormat="1" ht="24.2" customHeight="1" x14ac:dyDescent="0.2">
      <c r="A129" s="34"/>
      <c r="B129" s="35"/>
      <c r="C129" s="191" t="s">
        <v>14</v>
      </c>
      <c r="D129" s="191" t="s">
        <v>243</v>
      </c>
      <c r="E129" s="192" t="s">
        <v>14</v>
      </c>
      <c r="F129" s="193" t="s">
        <v>5599</v>
      </c>
      <c r="G129" s="194" t="s">
        <v>295</v>
      </c>
      <c r="H129" s="195">
        <v>2</v>
      </c>
      <c r="I129" s="196">
        <v>23133.63</v>
      </c>
      <c r="J129" s="197">
        <f>ROUND(I129*H129,2)</f>
        <v>46267.26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175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46267.26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46267.26</v>
      </c>
      <c r="BL129" s="17" t="s">
        <v>175</v>
      </c>
      <c r="BM129" s="202" t="s">
        <v>5600</v>
      </c>
    </row>
    <row r="130" spans="1:65" s="1" customFormat="1" ht="68.25" x14ac:dyDescent="0.2">
      <c r="A130" s="34"/>
      <c r="B130" s="35"/>
      <c r="C130" s="36"/>
      <c r="D130" s="211" t="s">
        <v>701</v>
      </c>
      <c r="E130" s="36"/>
      <c r="F130" s="249" t="s">
        <v>5601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701</v>
      </c>
      <c r="AU130" s="17" t="s">
        <v>88</v>
      </c>
    </row>
    <row r="131" spans="1:65" s="1" customFormat="1" ht="24.2" customHeight="1" x14ac:dyDescent="0.2">
      <c r="A131" s="34"/>
      <c r="B131" s="35"/>
      <c r="C131" s="191" t="s">
        <v>88</v>
      </c>
      <c r="D131" s="191" t="s">
        <v>243</v>
      </c>
      <c r="E131" s="192" t="s">
        <v>88</v>
      </c>
      <c r="F131" s="193" t="s">
        <v>5602</v>
      </c>
      <c r="G131" s="194" t="s">
        <v>295</v>
      </c>
      <c r="H131" s="195">
        <v>1</v>
      </c>
      <c r="I131" s="196">
        <v>20820.259999999998</v>
      </c>
      <c r="J131" s="197">
        <f>ROUND(I131*H131,2)</f>
        <v>20820.259999999998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20820.259999999998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20820.259999999998</v>
      </c>
      <c r="BL131" s="17" t="s">
        <v>175</v>
      </c>
      <c r="BM131" s="202" t="s">
        <v>5603</v>
      </c>
    </row>
    <row r="132" spans="1:65" s="1" customFormat="1" ht="87.75" x14ac:dyDescent="0.2">
      <c r="A132" s="34"/>
      <c r="B132" s="35"/>
      <c r="C132" s="36"/>
      <c r="D132" s="211" t="s">
        <v>701</v>
      </c>
      <c r="E132" s="36"/>
      <c r="F132" s="249" t="s">
        <v>5604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701</v>
      </c>
      <c r="AU132" s="17" t="s">
        <v>88</v>
      </c>
    </row>
    <row r="133" spans="1:65" s="1" customFormat="1" ht="16.5" customHeight="1" x14ac:dyDescent="0.2">
      <c r="A133" s="34"/>
      <c r="B133" s="35"/>
      <c r="C133" s="191" t="s">
        <v>96</v>
      </c>
      <c r="D133" s="191" t="s">
        <v>243</v>
      </c>
      <c r="E133" s="192" t="s">
        <v>96</v>
      </c>
      <c r="F133" s="193" t="s">
        <v>5605</v>
      </c>
      <c r="G133" s="194" t="s">
        <v>295</v>
      </c>
      <c r="H133" s="195">
        <v>2</v>
      </c>
      <c r="I133" s="196">
        <v>50122.86</v>
      </c>
      <c r="J133" s="197">
        <f>ROUND(I133*H133,2)</f>
        <v>100245.72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100245.72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100245.72</v>
      </c>
      <c r="BL133" s="17" t="s">
        <v>175</v>
      </c>
      <c r="BM133" s="202" t="s">
        <v>5606</v>
      </c>
    </row>
    <row r="134" spans="1:65" s="1" customFormat="1" ht="58.5" x14ac:dyDescent="0.2">
      <c r="A134" s="34"/>
      <c r="B134" s="35"/>
      <c r="C134" s="36"/>
      <c r="D134" s="211" t="s">
        <v>701</v>
      </c>
      <c r="E134" s="36"/>
      <c r="F134" s="249" t="s">
        <v>5607</v>
      </c>
      <c r="G134" s="36"/>
      <c r="H134" s="36"/>
      <c r="I134" s="206"/>
      <c r="J134" s="36"/>
      <c r="K134" s="36"/>
      <c r="L134" s="39"/>
      <c r="M134" s="207"/>
      <c r="N134" s="208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701</v>
      </c>
      <c r="AU134" s="17" t="s">
        <v>88</v>
      </c>
    </row>
    <row r="135" spans="1:65" s="1" customFormat="1" ht="21.75" customHeight="1" x14ac:dyDescent="0.2">
      <c r="A135" s="34"/>
      <c r="B135" s="35"/>
      <c r="C135" s="191" t="s">
        <v>175</v>
      </c>
      <c r="D135" s="191" t="s">
        <v>243</v>
      </c>
      <c r="E135" s="192" t="s">
        <v>175</v>
      </c>
      <c r="F135" s="193" t="s">
        <v>5608</v>
      </c>
      <c r="G135" s="194" t="s">
        <v>295</v>
      </c>
      <c r="H135" s="195">
        <v>1</v>
      </c>
      <c r="I135" s="196">
        <v>17910.07</v>
      </c>
      <c r="J135" s="197">
        <f>ROUND(I135*H135,2)</f>
        <v>17910.07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17910.07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17910.07</v>
      </c>
      <c r="BL135" s="17" t="s">
        <v>175</v>
      </c>
      <c r="BM135" s="202" t="s">
        <v>5609</v>
      </c>
    </row>
    <row r="136" spans="1:65" s="1" customFormat="1" ht="78" x14ac:dyDescent="0.2">
      <c r="A136" s="34"/>
      <c r="B136" s="35"/>
      <c r="C136" s="36"/>
      <c r="D136" s="211" t="s">
        <v>701</v>
      </c>
      <c r="E136" s="36"/>
      <c r="F136" s="249" t="s">
        <v>5610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701</v>
      </c>
      <c r="AU136" s="17" t="s">
        <v>88</v>
      </c>
    </row>
    <row r="137" spans="1:65" s="1" customFormat="1" ht="16.5" customHeight="1" x14ac:dyDescent="0.2">
      <c r="A137" s="34"/>
      <c r="B137" s="35"/>
      <c r="C137" s="191" t="s">
        <v>269</v>
      </c>
      <c r="D137" s="191" t="s">
        <v>243</v>
      </c>
      <c r="E137" s="192" t="s">
        <v>269</v>
      </c>
      <c r="F137" s="193" t="s">
        <v>5611</v>
      </c>
      <c r="G137" s="194" t="s">
        <v>295</v>
      </c>
      <c r="H137" s="195">
        <v>1</v>
      </c>
      <c r="I137" s="196">
        <v>131485.76000000001</v>
      </c>
      <c r="J137" s="197">
        <f>ROUND(I137*H137,2)</f>
        <v>131485.76000000001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131485.76000000001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131485.76000000001</v>
      </c>
      <c r="BL137" s="17" t="s">
        <v>175</v>
      </c>
      <c r="BM137" s="202" t="s">
        <v>5612</v>
      </c>
    </row>
    <row r="138" spans="1:65" s="1" customFormat="1" ht="107.25" x14ac:dyDescent="0.2">
      <c r="A138" s="34"/>
      <c r="B138" s="35"/>
      <c r="C138" s="36"/>
      <c r="D138" s="211" t="s">
        <v>701</v>
      </c>
      <c r="E138" s="36"/>
      <c r="F138" s="249" t="s">
        <v>5613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701</v>
      </c>
      <c r="AU138" s="17" t="s">
        <v>88</v>
      </c>
    </row>
    <row r="139" spans="1:65" s="1" customFormat="1" ht="16.5" customHeight="1" x14ac:dyDescent="0.2">
      <c r="A139" s="34"/>
      <c r="B139" s="35"/>
      <c r="C139" s="191" t="s">
        <v>277</v>
      </c>
      <c r="D139" s="191" t="s">
        <v>243</v>
      </c>
      <c r="E139" s="192" t="s">
        <v>277</v>
      </c>
      <c r="F139" s="193" t="s">
        <v>5614</v>
      </c>
      <c r="G139" s="194" t="s">
        <v>299</v>
      </c>
      <c r="H139" s="195">
        <v>1</v>
      </c>
      <c r="I139" s="196">
        <v>2333026.14</v>
      </c>
      <c r="J139" s="197">
        <f>ROUND(I139*H139,2)</f>
        <v>2333026.14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>O139*H139</f>
        <v>0</v>
      </c>
      <c r="Q139" s="200">
        <v>0</v>
      </c>
      <c r="R139" s="200">
        <f>Q139*H139</f>
        <v>0</v>
      </c>
      <c r="S139" s="200">
        <v>0</v>
      </c>
      <c r="T139" s="201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88</v>
      </c>
      <c r="AY139" s="17" t="s">
        <v>241</v>
      </c>
      <c r="BE139" s="203">
        <f>IF(N139="základní",J139,0)</f>
        <v>2333026.14</v>
      </c>
      <c r="BF139" s="203">
        <f>IF(N139="snížená",J139,0)</f>
        <v>0</v>
      </c>
      <c r="BG139" s="203">
        <f>IF(N139="zákl. přenesená",J139,0)</f>
        <v>0</v>
      </c>
      <c r="BH139" s="203">
        <f>IF(N139="sníž. přenesená",J139,0)</f>
        <v>0</v>
      </c>
      <c r="BI139" s="203">
        <f>IF(N139="nulová",J139,0)</f>
        <v>0</v>
      </c>
      <c r="BJ139" s="17" t="s">
        <v>14</v>
      </c>
      <c r="BK139" s="203">
        <f>ROUND(I139*H139,2)</f>
        <v>2333026.14</v>
      </c>
      <c r="BL139" s="17" t="s">
        <v>175</v>
      </c>
      <c r="BM139" s="202" t="s">
        <v>5615</v>
      </c>
    </row>
    <row r="140" spans="1:65" s="1" customFormat="1" ht="195" x14ac:dyDescent="0.2">
      <c r="A140" s="34"/>
      <c r="B140" s="35"/>
      <c r="C140" s="36"/>
      <c r="D140" s="211" t="s">
        <v>701</v>
      </c>
      <c r="E140" s="36"/>
      <c r="F140" s="249" t="s">
        <v>5616</v>
      </c>
      <c r="G140" s="36"/>
      <c r="H140" s="36"/>
      <c r="I140" s="206"/>
      <c r="J140" s="36"/>
      <c r="K140" s="36"/>
      <c r="L140" s="39"/>
      <c r="M140" s="207"/>
      <c r="N140" s="208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701</v>
      </c>
      <c r="AU140" s="17" t="s">
        <v>88</v>
      </c>
    </row>
    <row r="141" spans="1:65" s="1" customFormat="1" ht="21.75" customHeight="1" x14ac:dyDescent="0.2">
      <c r="A141" s="34"/>
      <c r="B141" s="35"/>
      <c r="C141" s="191" t="s">
        <v>286</v>
      </c>
      <c r="D141" s="191" t="s">
        <v>243</v>
      </c>
      <c r="E141" s="192" t="s">
        <v>286</v>
      </c>
      <c r="F141" s="193" t="s">
        <v>5617</v>
      </c>
      <c r="G141" s="194" t="s">
        <v>295</v>
      </c>
      <c r="H141" s="195">
        <v>1</v>
      </c>
      <c r="I141" s="196">
        <v>80967.7</v>
      </c>
      <c r="J141" s="197">
        <f>ROUND(I141*H141,2)</f>
        <v>80967.7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>O141*H141</f>
        <v>0</v>
      </c>
      <c r="Q141" s="200">
        <v>0</v>
      </c>
      <c r="R141" s="200">
        <f>Q141*H141</f>
        <v>0</v>
      </c>
      <c r="S141" s="200">
        <v>0</v>
      </c>
      <c r="T141" s="201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88</v>
      </c>
      <c r="AY141" s="17" t="s">
        <v>241</v>
      </c>
      <c r="BE141" s="203">
        <f>IF(N141="základní",J141,0)</f>
        <v>80967.7</v>
      </c>
      <c r="BF141" s="203">
        <f>IF(N141="snížená",J141,0)</f>
        <v>0</v>
      </c>
      <c r="BG141" s="203">
        <f>IF(N141="zákl. přenesená",J141,0)</f>
        <v>0</v>
      </c>
      <c r="BH141" s="203">
        <f>IF(N141="sníž. přenesená",J141,0)</f>
        <v>0</v>
      </c>
      <c r="BI141" s="203">
        <f>IF(N141="nulová",J141,0)</f>
        <v>0</v>
      </c>
      <c r="BJ141" s="17" t="s">
        <v>14</v>
      </c>
      <c r="BK141" s="203">
        <f>ROUND(I141*H141,2)</f>
        <v>80967.7</v>
      </c>
      <c r="BL141" s="17" t="s">
        <v>175</v>
      </c>
      <c r="BM141" s="202" t="s">
        <v>5618</v>
      </c>
    </row>
    <row r="142" spans="1:65" s="1" customFormat="1" ht="39" x14ac:dyDescent="0.2">
      <c r="A142" s="34"/>
      <c r="B142" s="35"/>
      <c r="C142" s="36"/>
      <c r="D142" s="211" t="s">
        <v>701</v>
      </c>
      <c r="E142" s="36"/>
      <c r="F142" s="249" t="s">
        <v>5619</v>
      </c>
      <c r="G142" s="36"/>
      <c r="H142" s="36"/>
      <c r="I142" s="206"/>
      <c r="J142" s="36"/>
      <c r="K142" s="36"/>
      <c r="L142" s="39"/>
      <c r="M142" s="207"/>
      <c r="N142" s="208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701</v>
      </c>
      <c r="AU142" s="17" t="s">
        <v>88</v>
      </c>
    </row>
    <row r="143" spans="1:65" s="1" customFormat="1" ht="16.5" customHeight="1" x14ac:dyDescent="0.2">
      <c r="A143" s="34"/>
      <c r="B143" s="35"/>
      <c r="C143" s="191" t="s">
        <v>292</v>
      </c>
      <c r="D143" s="191" t="s">
        <v>243</v>
      </c>
      <c r="E143" s="192" t="s">
        <v>292</v>
      </c>
      <c r="F143" s="193" t="s">
        <v>5620</v>
      </c>
      <c r="G143" s="194" t="s">
        <v>295</v>
      </c>
      <c r="H143" s="195">
        <v>1</v>
      </c>
      <c r="I143" s="196">
        <v>48580.62</v>
      </c>
      <c r="J143" s="197">
        <f>ROUND(I143*H143,2)</f>
        <v>48580.62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>O143*H143</f>
        <v>0</v>
      </c>
      <c r="Q143" s="200">
        <v>0</v>
      </c>
      <c r="R143" s="200">
        <f>Q143*H143</f>
        <v>0</v>
      </c>
      <c r="S143" s="200">
        <v>0</v>
      </c>
      <c r="T143" s="201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88</v>
      </c>
      <c r="AY143" s="17" t="s">
        <v>241</v>
      </c>
      <c r="BE143" s="203">
        <f>IF(N143="základní",J143,0)</f>
        <v>48580.62</v>
      </c>
      <c r="BF143" s="203">
        <f>IF(N143="snížená",J143,0)</f>
        <v>0</v>
      </c>
      <c r="BG143" s="203">
        <f>IF(N143="zákl. přenesená",J143,0)</f>
        <v>0</v>
      </c>
      <c r="BH143" s="203">
        <f>IF(N143="sníž. přenesená",J143,0)</f>
        <v>0</v>
      </c>
      <c r="BI143" s="203">
        <f>IF(N143="nulová",J143,0)</f>
        <v>0</v>
      </c>
      <c r="BJ143" s="17" t="s">
        <v>14</v>
      </c>
      <c r="BK143" s="203">
        <f>ROUND(I143*H143,2)</f>
        <v>48580.62</v>
      </c>
      <c r="BL143" s="17" t="s">
        <v>175</v>
      </c>
      <c r="BM143" s="202" t="s">
        <v>5621</v>
      </c>
    </row>
    <row r="144" spans="1:65" s="1" customFormat="1" ht="97.5" x14ac:dyDescent="0.2">
      <c r="A144" s="34"/>
      <c r="B144" s="35"/>
      <c r="C144" s="36"/>
      <c r="D144" s="211" t="s">
        <v>701</v>
      </c>
      <c r="E144" s="36"/>
      <c r="F144" s="249" t="s">
        <v>5622</v>
      </c>
      <c r="G144" s="36"/>
      <c r="H144" s="36"/>
      <c r="I144" s="206"/>
      <c r="J144" s="36"/>
      <c r="K144" s="36"/>
      <c r="L144" s="39"/>
      <c r="M144" s="207"/>
      <c r="N144" s="208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701</v>
      </c>
      <c r="AU144" s="17" t="s">
        <v>88</v>
      </c>
    </row>
    <row r="145" spans="1:65" s="1" customFormat="1" ht="24.2" customHeight="1" x14ac:dyDescent="0.2">
      <c r="A145" s="34"/>
      <c r="B145" s="35"/>
      <c r="C145" s="191" t="s">
        <v>275</v>
      </c>
      <c r="D145" s="191" t="s">
        <v>243</v>
      </c>
      <c r="E145" s="192" t="s">
        <v>275</v>
      </c>
      <c r="F145" s="193" t="s">
        <v>5540</v>
      </c>
      <c r="G145" s="194" t="s">
        <v>769</v>
      </c>
      <c r="H145" s="195">
        <v>250</v>
      </c>
      <c r="I145" s="196">
        <v>604.78</v>
      </c>
      <c r="J145" s="197">
        <f>ROUND(I145*H145,2)</f>
        <v>151195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>O145*H145</f>
        <v>0</v>
      </c>
      <c r="Q145" s="200">
        <v>0</v>
      </c>
      <c r="R145" s="200">
        <f>Q145*H145</f>
        <v>0</v>
      </c>
      <c r="S145" s="200">
        <v>0</v>
      </c>
      <c r="T145" s="201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>IF(N145="základní",J145,0)</f>
        <v>151195</v>
      </c>
      <c r="BF145" s="203">
        <f>IF(N145="snížená",J145,0)</f>
        <v>0</v>
      </c>
      <c r="BG145" s="203">
        <f>IF(N145="zákl. přenesená",J145,0)</f>
        <v>0</v>
      </c>
      <c r="BH145" s="203">
        <f>IF(N145="sníž. přenesená",J145,0)</f>
        <v>0</v>
      </c>
      <c r="BI145" s="203">
        <f>IF(N145="nulová",J145,0)</f>
        <v>0</v>
      </c>
      <c r="BJ145" s="17" t="s">
        <v>14</v>
      </c>
      <c r="BK145" s="203">
        <f>ROUND(I145*H145,2)</f>
        <v>151195</v>
      </c>
      <c r="BL145" s="17" t="s">
        <v>175</v>
      </c>
      <c r="BM145" s="202" t="s">
        <v>5623</v>
      </c>
    </row>
    <row r="146" spans="1:65" s="1" customFormat="1" ht="68.25" x14ac:dyDescent="0.2">
      <c r="A146" s="34"/>
      <c r="B146" s="35"/>
      <c r="C146" s="36"/>
      <c r="D146" s="211" t="s">
        <v>701</v>
      </c>
      <c r="E146" s="36"/>
      <c r="F146" s="249" t="s">
        <v>5624</v>
      </c>
      <c r="G146" s="36"/>
      <c r="H146" s="36"/>
      <c r="I146" s="206"/>
      <c r="J146" s="36"/>
      <c r="K146" s="36"/>
      <c r="L146" s="39"/>
      <c r="M146" s="207"/>
      <c r="N146" s="208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701</v>
      </c>
      <c r="AU146" s="17" t="s">
        <v>88</v>
      </c>
    </row>
    <row r="147" spans="1:65" s="1" customFormat="1" ht="16.5" customHeight="1" x14ac:dyDescent="0.2">
      <c r="A147" s="34"/>
      <c r="B147" s="35"/>
      <c r="C147" s="191" t="s">
        <v>301</v>
      </c>
      <c r="D147" s="191" t="s">
        <v>243</v>
      </c>
      <c r="E147" s="192" t="s">
        <v>301</v>
      </c>
      <c r="F147" s="193" t="s">
        <v>5543</v>
      </c>
      <c r="G147" s="194" t="s">
        <v>467</v>
      </c>
      <c r="H147" s="195">
        <v>5</v>
      </c>
      <c r="I147" s="196">
        <v>28999.65</v>
      </c>
      <c r="J147" s="197">
        <f>ROUND(I147*H147,2)</f>
        <v>144998.25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88</v>
      </c>
      <c r="AY147" s="17" t="s">
        <v>241</v>
      </c>
      <c r="BE147" s="203">
        <f>IF(N147="základní",J147,0)</f>
        <v>144998.25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14</v>
      </c>
      <c r="BK147" s="203">
        <f>ROUND(I147*H147,2)</f>
        <v>144998.25</v>
      </c>
      <c r="BL147" s="17" t="s">
        <v>175</v>
      </c>
      <c r="BM147" s="202" t="s">
        <v>5625</v>
      </c>
    </row>
    <row r="148" spans="1:65" s="1" customFormat="1" ht="39" x14ac:dyDescent="0.2">
      <c r="A148" s="34"/>
      <c r="B148" s="35"/>
      <c r="C148" s="36"/>
      <c r="D148" s="211" t="s">
        <v>701</v>
      </c>
      <c r="E148" s="36"/>
      <c r="F148" s="249" t="s">
        <v>5626</v>
      </c>
      <c r="G148" s="36"/>
      <c r="H148" s="36"/>
      <c r="I148" s="206"/>
      <c r="J148" s="36"/>
      <c r="K148" s="36"/>
      <c r="L148" s="39"/>
      <c r="M148" s="207"/>
      <c r="N148" s="208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701</v>
      </c>
      <c r="AU148" s="17" t="s">
        <v>88</v>
      </c>
    </row>
    <row r="149" spans="1:65" s="1" customFormat="1" ht="21.75" customHeight="1" x14ac:dyDescent="0.2">
      <c r="A149" s="34"/>
      <c r="B149" s="35"/>
      <c r="C149" s="191" t="s">
        <v>305</v>
      </c>
      <c r="D149" s="191" t="s">
        <v>243</v>
      </c>
      <c r="E149" s="192" t="s">
        <v>305</v>
      </c>
      <c r="F149" s="193" t="s">
        <v>5627</v>
      </c>
      <c r="G149" s="194" t="s">
        <v>299</v>
      </c>
      <c r="H149" s="195">
        <v>1</v>
      </c>
      <c r="I149" s="196">
        <v>515549.41</v>
      </c>
      <c r="J149" s="197">
        <f>ROUND(I149*H149,2)</f>
        <v>515549.41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515549.41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515549.41</v>
      </c>
      <c r="BL149" s="17" t="s">
        <v>175</v>
      </c>
      <c r="BM149" s="202" t="s">
        <v>5628</v>
      </c>
    </row>
    <row r="150" spans="1:65" s="1" customFormat="1" ht="107.25" x14ac:dyDescent="0.2">
      <c r="A150" s="34"/>
      <c r="B150" s="35"/>
      <c r="C150" s="36"/>
      <c r="D150" s="211" t="s">
        <v>701</v>
      </c>
      <c r="E150" s="36"/>
      <c r="F150" s="249" t="s">
        <v>5629</v>
      </c>
      <c r="G150" s="36"/>
      <c r="H150" s="36"/>
      <c r="I150" s="206"/>
      <c r="J150" s="36"/>
      <c r="K150" s="36"/>
      <c r="L150" s="39"/>
      <c r="M150" s="260"/>
      <c r="N150" s="261"/>
      <c r="O150" s="244"/>
      <c r="P150" s="244"/>
      <c r="Q150" s="244"/>
      <c r="R150" s="244"/>
      <c r="S150" s="244"/>
      <c r="T150" s="26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701</v>
      </c>
      <c r="AU150" s="17" t="s">
        <v>88</v>
      </c>
    </row>
    <row r="151" spans="1:65" s="1" customFormat="1" ht="6.95" customHeight="1" x14ac:dyDescent="0.2">
      <c r="A151" s="34"/>
      <c r="B151" s="54"/>
      <c r="C151" s="55"/>
      <c r="D151" s="55"/>
      <c r="E151" s="55"/>
      <c r="F151" s="55"/>
      <c r="G151" s="55"/>
      <c r="H151" s="55"/>
      <c r="I151" s="55"/>
      <c r="J151" s="55"/>
      <c r="K151" s="55"/>
      <c r="L151" s="39"/>
      <c r="M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</row>
  </sheetData>
  <sheetProtection password="CC35" sheet="1" objects="1" scenarios="1" formatColumns="0" formatRows="0" autoFilter="0"/>
  <autoFilter ref="C125:K150" xr:uid="{00000000-0009-0000-0000-00001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08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199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5630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ROUND(J130, 2)</f>
        <v>952886.16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ROUND((SUM(BE130:BE207)),  2)</f>
        <v>952886.16</v>
      </c>
      <c r="G37" s="34"/>
      <c r="H37" s="34"/>
      <c r="I37" s="130">
        <v>0.21</v>
      </c>
      <c r="J37" s="129">
        <f>ROUND(((SUM(BE130:BE207))*I37),  2)</f>
        <v>200106.09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ROUND((SUM(BF130:BF207)),  2)</f>
        <v>0</v>
      </c>
      <c r="G38" s="34"/>
      <c r="H38" s="34"/>
      <c r="I38" s="130">
        <v>0.15</v>
      </c>
      <c r="J38" s="129">
        <f>ROUND(((SUM(BF130:BF207))*I38),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ROUND((SUM(BG130:BG207)),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ROUND((SUM(BH130:BH207)),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ROUND((SUM(BI130:BI207)),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1152992.25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04.4.1 - Technologická elektroinstalace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J130</f>
        <v>952886.16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1902</v>
      </c>
      <c r="E101" s="156"/>
      <c r="F101" s="156"/>
      <c r="G101" s="156"/>
      <c r="H101" s="156"/>
      <c r="I101" s="156"/>
      <c r="J101" s="157">
        <f>J131</f>
        <v>276827.02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3843</v>
      </c>
      <c r="E102" s="161"/>
      <c r="F102" s="161"/>
      <c r="G102" s="161"/>
      <c r="H102" s="161"/>
      <c r="I102" s="161"/>
      <c r="J102" s="162">
        <f>J132</f>
        <v>53014.559999999998</v>
      </c>
      <c r="K102" s="103"/>
      <c r="L102" s="163"/>
    </row>
    <row r="103" spans="1:47" s="9" customFormat="1" ht="19.899999999999999" customHeight="1" x14ac:dyDescent="0.2">
      <c r="B103" s="159"/>
      <c r="C103" s="103"/>
      <c r="D103" s="160" t="s">
        <v>3844</v>
      </c>
      <c r="E103" s="161"/>
      <c r="F103" s="161"/>
      <c r="G103" s="161"/>
      <c r="H103" s="161"/>
      <c r="I103" s="161"/>
      <c r="J103" s="162">
        <f>J135</f>
        <v>223812.46</v>
      </c>
      <c r="K103" s="103"/>
      <c r="L103" s="163"/>
    </row>
    <row r="104" spans="1:47" s="8" customFormat="1" ht="24.95" customHeight="1" x14ac:dyDescent="0.2">
      <c r="B104" s="153"/>
      <c r="C104" s="154"/>
      <c r="D104" s="155" t="s">
        <v>2837</v>
      </c>
      <c r="E104" s="156"/>
      <c r="F104" s="156"/>
      <c r="G104" s="156"/>
      <c r="H104" s="156"/>
      <c r="I104" s="156"/>
      <c r="J104" s="157">
        <f>J161</f>
        <v>504740.68999999994</v>
      </c>
      <c r="K104" s="154"/>
      <c r="L104" s="158"/>
    </row>
    <row r="105" spans="1:47" s="8" customFormat="1" ht="24.95" customHeight="1" x14ac:dyDescent="0.2">
      <c r="B105" s="153"/>
      <c r="C105" s="154"/>
      <c r="D105" s="155" t="s">
        <v>2838</v>
      </c>
      <c r="E105" s="156"/>
      <c r="F105" s="156"/>
      <c r="G105" s="156"/>
      <c r="H105" s="156"/>
      <c r="I105" s="156"/>
      <c r="J105" s="157">
        <f>J186</f>
        <v>117324.27</v>
      </c>
      <c r="K105" s="154"/>
      <c r="L105" s="158"/>
    </row>
    <row r="106" spans="1:47" s="8" customFormat="1" ht="24.95" customHeight="1" x14ac:dyDescent="0.2">
      <c r="B106" s="153"/>
      <c r="C106" s="154"/>
      <c r="D106" s="155" t="s">
        <v>2839</v>
      </c>
      <c r="E106" s="156"/>
      <c r="F106" s="156"/>
      <c r="G106" s="156"/>
      <c r="H106" s="156"/>
      <c r="I106" s="156"/>
      <c r="J106" s="157">
        <f>J197</f>
        <v>53994.180000000008</v>
      </c>
      <c r="K106" s="154"/>
      <c r="L106" s="158"/>
    </row>
    <row r="107" spans="1:47" s="1" customFormat="1" ht="21.75" customHeight="1" x14ac:dyDescent="0.2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1" customFormat="1" ht="6.95" customHeight="1" x14ac:dyDescent="0.2">
      <c r="A108" s="34"/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1" customFormat="1" ht="6.95" customHeight="1" x14ac:dyDescent="0.2">
      <c r="A112" s="34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24.95" customHeight="1" x14ac:dyDescent="0.2">
      <c r="A113" s="34"/>
      <c r="B113" s="35"/>
      <c r="C113" s="23" t="s">
        <v>226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6.95" customHeight="1" x14ac:dyDescent="0.2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12" customHeight="1" x14ac:dyDescent="0.2">
      <c r="A115" s="34"/>
      <c r="B115" s="35"/>
      <c r="C115" s="29" t="s">
        <v>16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26.25" customHeight="1" x14ac:dyDescent="0.2">
      <c r="A116" s="34"/>
      <c r="B116" s="35"/>
      <c r="C116" s="36"/>
      <c r="D116" s="36"/>
      <c r="E116" s="345" t="str">
        <f>E7</f>
        <v>Zaječov rozšíření a intenzifikace ČOV Horní Kváň - kanalizace a vodovod</v>
      </c>
      <c r="F116" s="346"/>
      <c r="G116" s="346"/>
      <c r="H116" s="34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ht="12" customHeight="1" x14ac:dyDescent="0.2">
      <c r="B117" s="21"/>
      <c r="C117" s="29" t="s">
        <v>211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31" ht="16.5" customHeight="1" x14ac:dyDescent="0.2">
      <c r="B118" s="21"/>
      <c r="C118" s="22"/>
      <c r="D118" s="22"/>
      <c r="E118" s="345" t="s">
        <v>5035</v>
      </c>
      <c r="F118" s="319"/>
      <c r="G118" s="319"/>
      <c r="H118" s="319"/>
      <c r="I118" s="22"/>
      <c r="J118" s="22"/>
      <c r="K118" s="22"/>
      <c r="L118" s="20"/>
    </row>
    <row r="119" spans="1:31" ht="12" customHeight="1" x14ac:dyDescent="0.2">
      <c r="B119" s="21"/>
      <c r="C119" s="29" t="s">
        <v>213</v>
      </c>
      <c r="D119" s="22"/>
      <c r="E119" s="22"/>
      <c r="F119" s="22"/>
      <c r="G119" s="22"/>
      <c r="H119" s="22"/>
      <c r="I119" s="22"/>
      <c r="J119" s="22"/>
      <c r="K119" s="22"/>
      <c r="L119" s="20"/>
    </row>
    <row r="120" spans="1:31" s="1" customFormat="1" ht="16.5" customHeight="1" x14ac:dyDescent="0.2">
      <c r="A120" s="34"/>
      <c r="B120" s="35"/>
      <c r="C120" s="36"/>
      <c r="D120" s="36"/>
      <c r="E120" s="347" t="s">
        <v>5521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 x14ac:dyDescent="0.2">
      <c r="A121" s="34"/>
      <c r="B121" s="35"/>
      <c r="C121" s="29" t="s">
        <v>5279</v>
      </c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16.5" customHeight="1" x14ac:dyDescent="0.2">
      <c r="A122" s="34"/>
      <c r="B122" s="35"/>
      <c r="C122" s="36"/>
      <c r="D122" s="36"/>
      <c r="E122" s="334" t="str">
        <f>E13</f>
        <v>PS 04.4.1 - Technologická elektroinstalace</v>
      </c>
      <c r="F122" s="348"/>
      <c r="G122" s="348"/>
      <c r="H122" s="348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2" customHeight="1" x14ac:dyDescent="0.2">
      <c r="A124" s="34"/>
      <c r="B124" s="35"/>
      <c r="C124" s="29" t="s">
        <v>20</v>
      </c>
      <c r="D124" s="36"/>
      <c r="E124" s="36"/>
      <c r="F124" s="27" t="str">
        <f>F16</f>
        <v>obec Zaječov, místní část Kvaň, Nová Ves</v>
      </c>
      <c r="G124" s="36"/>
      <c r="H124" s="36"/>
      <c r="I124" s="29" t="s">
        <v>22</v>
      </c>
      <c r="J124" s="66" t="str">
        <f>IF(J16="","",J16)</f>
        <v>18. 8. 2021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6.9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54.4" customHeight="1" x14ac:dyDescent="0.2">
      <c r="A126" s="34"/>
      <c r="B126" s="35"/>
      <c r="C126" s="29" t="s">
        <v>24</v>
      </c>
      <c r="D126" s="36"/>
      <c r="E126" s="36"/>
      <c r="F126" s="27" t="str">
        <f>E19</f>
        <v>Obec Zaječov, Zaječov 265, 267 63 Zaječov</v>
      </c>
      <c r="G126" s="36"/>
      <c r="H126" s="36"/>
      <c r="I126" s="29" t="s">
        <v>32</v>
      </c>
      <c r="J126" s="32" t="str">
        <f>E25</f>
        <v>PIK VÍTEK s.r.o.,Kořenského 1025/7, 150 00 Praha 5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5.2" customHeight="1" x14ac:dyDescent="0.2">
      <c r="A127" s="34"/>
      <c r="B127" s="35"/>
      <c r="C127" s="29" t="s">
        <v>30</v>
      </c>
      <c r="D127" s="36"/>
      <c r="E127" s="36"/>
      <c r="F127" s="27" t="str">
        <f>IF(E22="","",E22)</f>
        <v>Vyplň údaj</v>
      </c>
      <c r="G127" s="36"/>
      <c r="H127" s="36"/>
      <c r="I127" s="29" t="s">
        <v>37</v>
      </c>
      <c r="J127" s="32" t="str">
        <f>E28</f>
        <v xml:space="preserve"> 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10.35" customHeight="1" x14ac:dyDescent="0.2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0" customFormat="1" ht="29.25" customHeight="1" x14ac:dyDescent="0.2">
      <c r="A129" s="164"/>
      <c r="B129" s="165"/>
      <c r="C129" s="166" t="s">
        <v>227</v>
      </c>
      <c r="D129" s="167" t="s">
        <v>65</v>
      </c>
      <c r="E129" s="167" t="s">
        <v>61</v>
      </c>
      <c r="F129" s="167" t="s">
        <v>62</v>
      </c>
      <c r="G129" s="167" t="s">
        <v>228</v>
      </c>
      <c r="H129" s="167" t="s">
        <v>229</v>
      </c>
      <c r="I129" s="167" t="s">
        <v>230</v>
      </c>
      <c r="J129" s="167" t="s">
        <v>219</v>
      </c>
      <c r="K129" s="168" t="s">
        <v>231</v>
      </c>
      <c r="L129" s="169"/>
      <c r="M129" s="75" t="s">
        <v>1</v>
      </c>
      <c r="N129" s="76" t="s">
        <v>44</v>
      </c>
      <c r="O129" s="76" t="s">
        <v>232</v>
      </c>
      <c r="P129" s="76" t="s">
        <v>233</v>
      </c>
      <c r="Q129" s="76" t="s">
        <v>234</v>
      </c>
      <c r="R129" s="76" t="s">
        <v>235</v>
      </c>
      <c r="S129" s="76" t="s">
        <v>236</v>
      </c>
      <c r="T129" s="77" t="s">
        <v>237</v>
      </c>
      <c r="U129" s="164"/>
      <c r="V129" s="164"/>
      <c r="W129" s="164"/>
      <c r="X129" s="164"/>
      <c r="Y129" s="164"/>
      <c r="Z129" s="164"/>
      <c r="AA129" s="164"/>
      <c r="AB129" s="164"/>
      <c r="AC129" s="164"/>
      <c r="AD129" s="164"/>
      <c r="AE129" s="164"/>
    </row>
    <row r="130" spans="1:65" s="1" customFormat="1" ht="22.9" customHeight="1" x14ac:dyDescent="0.25">
      <c r="A130" s="34"/>
      <c r="B130" s="35"/>
      <c r="C130" s="82" t="s">
        <v>238</v>
      </c>
      <c r="D130" s="36"/>
      <c r="E130" s="36"/>
      <c r="F130" s="36"/>
      <c r="G130" s="36"/>
      <c r="H130" s="36"/>
      <c r="I130" s="36"/>
      <c r="J130" s="170">
        <f>BK130</f>
        <v>952886.16</v>
      </c>
      <c r="K130" s="36"/>
      <c r="L130" s="39"/>
      <c r="M130" s="78"/>
      <c r="N130" s="171"/>
      <c r="O130" s="79"/>
      <c r="P130" s="172">
        <f>P131+P161+P186+P197</f>
        <v>0</v>
      </c>
      <c r="Q130" s="79"/>
      <c r="R130" s="172">
        <f>R131+R161+R186+R197</f>
        <v>0</v>
      </c>
      <c r="S130" s="79"/>
      <c r="T130" s="173">
        <f>T131+T161+T186+T197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79</v>
      </c>
      <c r="AU130" s="17" t="s">
        <v>221</v>
      </c>
      <c r="BK130" s="174">
        <f>BK131+BK161+BK186+BK197</f>
        <v>952886.16</v>
      </c>
    </row>
    <row r="131" spans="1:65" s="11" customFormat="1" ht="25.9" customHeight="1" x14ac:dyDescent="0.2">
      <c r="B131" s="175"/>
      <c r="C131" s="176"/>
      <c r="D131" s="177" t="s">
        <v>79</v>
      </c>
      <c r="E131" s="178" t="s">
        <v>2059</v>
      </c>
      <c r="F131" s="178" t="s">
        <v>2060</v>
      </c>
      <c r="G131" s="176"/>
      <c r="H131" s="176"/>
      <c r="I131" s="179"/>
      <c r="J131" s="180">
        <f>BK131</f>
        <v>276827.02</v>
      </c>
      <c r="K131" s="176"/>
      <c r="L131" s="181"/>
      <c r="M131" s="182"/>
      <c r="N131" s="183"/>
      <c r="O131" s="183"/>
      <c r="P131" s="184">
        <f>P132+P135</f>
        <v>0</v>
      </c>
      <c r="Q131" s="183"/>
      <c r="R131" s="184">
        <f>R132+R135</f>
        <v>0</v>
      </c>
      <c r="S131" s="183"/>
      <c r="T131" s="185">
        <f>T132+T135</f>
        <v>0</v>
      </c>
      <c r="AR131" s="186" t="s">
        <v>14</v>
      </c>
      <c r="AT131" s="187" t="s">
        <v>79</v>
      </c>
      <c r="AU131" s="187" t="s">
        <v>80</v>
      </c>
      <c r="AY131" s="186" t="s">
        <v>241</v>
      </c>
      <c r="BK131" s="188">
        <f>BK132+BK135</f>
        <v>276827.02</v>
      </c>
    </row>
    <row r="132" spans="1:65" s="11" customFormat="1" ht="22.9" customHeight="1" x14ac:dyDescent="0.2">
      <c r="B132" s="175"/>
      <c r="C132" s="176"/>
      <c r="D132" s="177" t="s">
        <v>79</v>
      </c>
      <c r="E132" s="189" t="s">
        <v>4388</v>
      </c>
      <c r="F132" s="189" t="s">
        <v>4389</v>
      </c>
      <c r="G132" s="176"/>
      <c r="H132" s="176"/>
      <c r="I132" s="179"/>
      <c r="J132" s="190">
        <f>BK132</f>
        <v>53014.559999999998</v>
      </c>
      <c r="K132" s="176"/>
      <c r="L132" s="181"/>
      <c r="M132" s="182"/>
      <c r="N132" s="183"/>
      <c r="O132" s="183"/>
      <c r="P132" s="184">
        <f>SUM(P133:P134)</f>
        <v>0</v>
      </c>
      <c r="Q132" s="183"/>
      <c r="R132" s="184">
        <f>SUM(R133:R134)</f>
        <v>0</v>
      </c>
      <c r="S132" s="183"/>
      <c r="T132" s="185">
        <f>SUM(T133:T134)</f>
        <v>0</v>
      </c>
      <c r="AR132" s="186" t="s">
        <v>14</v>
      </c>
      <c r="AT132" s="187" t="s">
        <v>79</v>
      </c>
      <c r="AU132" s="187" t="s">
        <v>14</v>
      </c>
      <c r="AY132" s="186" t="s">
        <v>241</v>
      </c>
      <c r="BK132" s="188">
        <f>SUM(BK133:BK134)</f>
        <v>53014.559999999998</v>
      </c>
    </row>
    <row r="133" spans="1:65" s="1" customFormat="1" ht="16.5" customHeight="1" x14ac:dyDescent="0.2">
      <c r="A133" s="34"/>
      <c r="B133" s="35"/>
      <c r="C133" s="191" t="s">
        <v>14</v>
      </c>
      <c r="D133" s="191" t="s">
        <v>243</v>
      </c>
      <c r="E133" s="192" t="s">
        <v>2089</v>
      </c>
      <c r="F133" s="193" t="s">
        <v>5631</v>
      </c>
      <c r="G133" s="194" t="s">
        <v>2066</v>
      </c>
      <c r="H133" s="195">
        <v>1</v>
      </c>
      <c r="I133" s="196">
        <v>3855.6</v>
      </c>
      <c r="J133" s="197">
        <f>ROUND(I133*H133,2)</f>
        <v>3855.6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3855.6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3855.6</v>
      </c>
      <c r="BL133" s="17" t="s">
        <v>175</v>
      </c>
      <c r="BM133" s="202" t="s">
        <v>5632</v>
      </c>
    </row>
    <row r="134" spans="1:65" s="1" customFormat="1" ht="24.2" customHeight="1" x14ac:dyDescent="0.2">
      <c r="A134" s="34"/>
      <c r="B134" s="35"/>
      <c r="C134" s="191" t="s">
        <v>88</v>
      </c>
      <c r="D134" s="191" t="s">
        <v>243</v>
      </c>
      <c r="E134" s="192" t="s">
        <v>4461</v>
      </c>
      <c r="F134" s="193" t="s">
        <v>5633</v>
      </c>
      <c r="G134" s="194" t="s">
        <v>2066</v>
      </c>
      <c r="H134" s="195">
        <v>1</v>
      </c>
      <c r="I134" s="196">
        <v>49158.96</v>
      </c>
      <c r="J134" s="197">
        <f>ROUND(I134*H134,2)</f>
        <v>49158.96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>O134*H134</f>
        <v>0</v>
      </c>
      <c r="Q134" s="200">
        <v>0</v>
      </c>
      <c r="R134" s="200">
        <f>Q134*H134</f>
        <v>0</v>
      </c>
      <c r="S134" s="200">
        <v>0</v>
      </c>
      <c r="T134" s="201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88</v>
      </c>
      <c r="AY134" s="17" t="s">
        <v>241</v>
      </c>
      <c r="BE134" s="203">
        <f>IF(N134="základní",J134,0)</f>
        <v>49158.96</v>
      </c>
      <c r="BF134" s="203">
        <f>IF(N134="snížená",J134,0)</f>
        <v>0</v>
      </c>
      <c r="BG134" s="203">
        <f>IF(N134="zákl. přenesená",J134,0)</f>
        <v>0</v>
      </c>
      <c r="BH134" s="203">
        <f>IF(N134="sníž. přenesená",J134,0)</f>
        <v>0</v>
      </c>
      <c r="BI134" s="203">
        <f>IF(N134="nulová",J134,0)</f>
        <v>0</v>
      </c>
      <c r="BJ134" s="17" t="s">
        <v>14</v>
      </c>
      <c r="BK134" s="203">
        <f>ROUND(I134*H134,2)</f>
        <v>49158.96</v>
      </c>
      <c r="BL134" s="17" t="s">
        <v>175</v>
      </c>
      <c r="BM134" s="202" t="s">
        <v>5634</v>
      </c>
    </row>
    <row r="135" spans="1:65" s="11" customFormat="1" ht="22.9" customHeight="1" x14ac:dyDescent="0.2">
      <c r="B135" s="175"/>
      <c r="C135" s="176"/>
      <c r="D135" s="177" t="s">
        <v>79</v>
      </c>
      <c r="E135" s="189" t="s">
        <v>4394</v>
      </c>
      <c r="F135" s="189" t="s">
        <v>4395</v>
      </c>
      <c r="G135" s="176"/>
      <c r="H135" s="176"/>
      <c r="I135" s="179"/>
      <c r="J135" s="190">
        <f>BK135</f>
        <v>223812.46</v>
      </c>
      <c r="K135" s="176"/>
      <c r="L135" s="181"/>
      <c r="M135" s="182"/>
      <c r="N135" s="183"/>
      <c r="O135" s="183"/>
      <c r="P135" s="184">
        <f>SUM(P136:P160)</f>
        <v>0</v>
      </c>
      <c r="Q135" s="183"/>
      <c r="R135" s="184">
        <f>SUM(R136:R160)</f>
        <v>0</v>
      </c>
      <c r="S135" s="183"/>
      <c r="T135" s="185">
        <f>SUM(T136:T160)</f>
        <v>0</v>
      </c>
      <c r="AR135" s="186" t="s">
        <v>14</v>
      </c>
      <c r="AT135" s="187" t="s">
        <v>79</v>
      </c>
      <c r="AU135" s="187" t="s">
        <v>14</v>
      </c>
      <c r="AY135" s="186" t="s">
        <v>241</v>
      </c>
      <c r="BK135" s="188">
        <f>SUM(BK136:BK160)</f>
        <v>223812.46</v>
      </c>
    </row>
    <row r="136" spans="1:65" s="1" customFormat="1" ht="16.5" customHeight="1" x14ac:dyDescent="0.2">
      <c r="A136" s="34"/>
      <c r="B136" s="35"/>
      <c r="C136" s="191" t="s">
        <v>96</v>
      </c>
      <c r="D136" s="191" t="s">
        <v>243</v>
      </c>
      <c r="E136" s="192" t="s">
        <v>2061</v>
      </c>
      <c r="F136" s="193" t="s">
        <v>2062</v>
      </c>
      <c r="G136" s="194" t="s">
        <v>289</v>
      </c>
      <c r="H136" s="195">
        <v>130</v>
      </c>
      <c r="I136" s="196">
        <v>55.08</v>
      </c>
      <c r="J136" s="197">
        <f t="shared" ref="J136:J160" si="0">ROUND(I136*H136,2)</f>
        <v>7160.4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ref="P136:P160" si="1">O136*H136</f>
        <v>0</v>
      </c>
      <c r="Q136" s="200">
        <v>0</v>
      </c>
      <c r="R136" s="200">
        <f t="shared" ref="R136:R160" si="2">Q136*H136</f>
        <v>0</v>
      </c>
      <c r="S136" s="200">
        <v>0</v>
      </c>
      <c r="T136" s="201">
        <f t="shared" ref="T136:T160" si="3"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88</v>
      </c>
      <c r="AY136" s="17" t="s">
        <v>241</v>
      </c>
      <c r="BE136" s="203">
        <f t="shared" ref="BE136:BE160" si="4">IF(N136="základní",J136,0)</f>
        <v>7160.4</v>
      </c>
      <c r="BF136" s="203">
        <f t="shared" ref="BF136:BF160" si="5">IF(N136="snížená",J136,0)</f>
        <v>0</v>
      </c>
      <c r="BG136" s="203">
        <f t="shared" ref="BG136:BG160" si="6">IF(N136="zákl. přenesená",J136,0)</f>
        <v>0</v>
      </c>
      <c r="BH136" s="203">
        <f t="shared" ref="BH136:BH160" si="7">IF(N136="sníž. přenesená",J136,0)</f>
        <v>0</v>
      </c>
      <c r="BI136" s="203">
        <f t="shared" ref="BI136:BI160" si="8">IF(N136="nulová",J136,0)</f>
        <v>0</v>
      </c>
      <c r="BJ136" s="17" t="s">
        <v>14</v>
      </c>
      <c r="BK136" s="203">
        <f t="shared" ref="BK136:BK160" si="9">ROUND(I136*H136,2)</f>
        <v>7160.4</v>
      </c>
      <c r="BL136" s="17" t="s">
        <v>175</v>
      </c>
      <c r="BM136" s="202" t="s">
        <v>5635</v>
      </c>
    </row>
    <row r="137" spans="1:65" s="1" customFormat="1" ht="16.5" customHeight="1" x14ac:dyDescent="0.2">
      <c r="A137" s="34"/>
      <c r="B137" s="35"/>
      <c r="C137" s="191" t="s">
        <v>175</v>
      </c>
      <c r="D137" s="191" t="s">
        <v>243</v>
      </c>
      <c r="E137" s="192" t="s">
        <v>2064</v>
      </c>
      <c r="F137" s="193" t="s">
        <v>2065</v>
      </c>
      <c r="G137" s="194" t="s">
        <v>2066</v>
      </c>
      <c r="H137" s="195">
        <v>16</v>
      </c>
      <c r="I137" s="196">
        <v>344.25</v>
      </c>
      <c r="J137" s="197">
        <f t="shared" si="0"/>
        <v>5508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88</v>
      </c>
      <c r="AY137" s="17" t="s">
        <v>241</v>
      </c>
      <c r="BE137" s="203">
        <f t="shared" si="4"/>
        <v>5508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5508</v>
      </c>
      <c r="BL137" s="17" t="s">
        <v>175</v>
      </c>
      <c r="BM137" s="202" t="s">
        <v>5636</v>
      </c>
    </row>
    <row r="138" spans="1:65" s="1" customFormat="1" ht="16.5" customHeight="1" x14ac:dyDescent="0.2">
      <c r="A138" s="34"/>
      <c r="B138" s="35"/>
      <c r="C138" s="191" t="s">
        <v>269</v>
      </c>
      <c r="D138" s="191" t="s">
        <v>243</v>
      </c>
      <c r="E138" s="192" t="s">
        <v>2068</v>
      </c>
      <c r="F138" s="193" t="s">
        <v>2069</v>
      </c>
      <c r="G138" s="194" t="s">
        <v>289</v>
      </c>
      <c r="H138" s="195">
        <v>40</v>
      </c>
      <c r="I138" s="196">
        <v>190.03</v>
      </c>
      <c r="J138" s="197">
        <f t="shared" si="0"/>
        <v>7601.2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88</v>
      </c>
      <c r="AY138" s="17" t="s">
        <v>241</v>
      </c>
      <c r="BE138" s="203">
        <f t="shared" si="4"/>
        <v>7601.2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7601.2</v>
      </c>
      <c r="BL138" s="17" t="s">
        <v>175</v>
      </c>
      <c r="BM138" s="202" t="s">
        <v>5637</v>
      </c>
    </row>
    <row r="139" spans="1:65" s="1" customFormat="1" ht="16.5" customHeight="1" x14ac:dyDescent="0.2">
      <c r="A139" s="34"/>
      <c r="B139" s="35"/>
      <c r="C139" s="191" t="s">
        <v>277</v>
      </c>
      <c r="D139" s="191" t="s">
        <v>243</v>
      </c>
      <c r="E139" s="192" t="s">
        <v>2071</v>
      </c>
      <c r="F139" s="193" t="s">
        <v>2072</v>
      </c>
      <c r="G139" s="194" t="s">
        <v>289</v>
      </c>
      <c r="H139" s="195">
        <v>25</v>
      </c>
      <c r="I139" s="196">
        <v>190.03</v>
      </c>
      <c r="J139" s="197">
        <f t="shared" si="0"/>
        <v>4750.75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88</v>
      </c>
      <c r="AY139" s="17" t="s">
        <v>241</v>
      </c>
      <c r="BE139" s="203">
        <f t="shared" si="4"/>
        <v>4750.75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4750.75</v>
      </c>
      <c r="BL139" s="17" t="s">
        <v>175</v>
      </c>
      <c r="BM139" s="202" t="s">
        <v>5638</v>
      </c>
    </row>
    <row r="140" spans="1:65" s="1" customFormat="1" ht="16.5" customHeight="1" x14ac:dyDescent="0.2">
      <c r="A140" s="34"/>
      <c r="B140" s="35"/>
      <c r="C140" s="191" t="s">
        <v>286</v>
      </c>
      <c r="D140" s="191" t="s">
        <v>243</v>
      </c>
      <c r="E140" s="192" t="s">
        <v>5639</v>
      </c>
      <c r="F140" s="193" t="s">
        <v>5640</v>
      </c>
      <c r="G140" s="194" t="s">
        <v>289</v>
      </c>
      <c r="H140" s="195">
        <v>20</v>
      </c>
      <c r="I140" s="196">
        <v>190.03</v>
      </c>
      <c r="J140" s="197">
        <f t="shared" si="0"/>
        <v>3800.6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88</v>
      </c>
      <c r="AY140" s="17" t="s">
        <v>241</v>
      </c>
      <c r="BE140" s="203">
        <f t="shared" si="4"/>
        <v>3800.6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3800.6</v>
      </c>
      <c r="BL140" s="17" t="s">
        <v>175</v>
      </c>
      <c r="BM140" s="202" t="s">
        <v>5641</v>
      </c>
    </row>
    <row r="141" spans="1:65" s="1" customFormat="1" ht="16.5" customHeight="1" x14ac:dyDescent="0.2">
      <c r="A141" s="34"/>
      <c r="B141" s="35"/>
      <c r="C141" s="191" t="s">
        <v>292</v>
      </c>
      <c r="D141" s="191" t="s">
        <v>243</v>
      </c>
      <c r="E141" s="192" t="s">
        <v>5642</v>
      </c>
      <c r="F141" s="193" t="s">
        <v>5643</v>
      </c>
      <c r="G141" s="194" t="s">
        <v>289</v>
      </c>
      <c r="H141" s="195">
        <v>15</v>
      </c>
      <c r="I141" s="196">
        <v>190.03</v>
      </c>
      <c r="J141" s="197">
        <f t="shared" si="0"/>
        <v>2850.45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88</v>
      </c>
      <c r="AY141" s="17" t="s">
        <v>241</v>
      </c>
      <c r="BE141" s="203">
        <f t="shared" si="4"/>
        <v>2850.45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2850.45</v>
      </c>
      <c r="BL141" s="17" t="s">
        <v>175</v>
      </c>
      <c r="BM141" s="202" t="s">
        <v>5644</v>
      </c>
    </row>
    <row r="142" spans="1:65" s="1" customFormat="1" ht="16.5" customHeight="1" x14ac:dyDescent="0.2">
      <c r="A142" s="34"/>
      <c r="B142" s="35"/>
      <c r="C142" s="191" t="s">
        <v>275</v>
      </c>
      <c r="D142" s="191" t="s">
        <v>243</v>
      </c>
      <c r="E142" s="192" t="s">
        <v>2074</v>
      </c>
      <c r="F142" s="193" t="s">
        <v>2075</v>
      </c>
      <c r="G142" s="194" t="s">
        <v>2066</v>
      </c>
      <c r="H142" s="195">
        <v>190</v>
      </c>
      <c r="I142" s="196">
        <v>19.28</v>
      </c>
      <c r="J142" s="197">
        <f t="shared" si="0"/>
        <v>3663.2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88</v>
      </c>
      <c r="AY142" s="17" t="s">
        <v>241</v>
      </c>
      <c r="BE142" s="203">
        <f t="shared" si="4"/>
        <v>3663.2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3663.2</v>
      </c>
      <c r="BL142" s="17" t="s">
        <v>175</v>
      </c>
      <c r="BM142" s="202" t="s">
        <v>5645</v>
      </c>
    </row>
    <row r="143" spans="1:65" s="1" customFormat="1" ht="16.5" customHeight="1" x14ac:dyDescent="0.2">
      <c r="A143" s="34"/>
      <c r="B143" s="35"/>
      <c r="C143" s="191" t="s">
        <v>301</v>
      </c>
      <c r="D143" s="191" t="s">
        <v>243</v>
      </c>
      <c r="E143" s="192" t="s">
        <v>5646</v>
      </c>
      <c r="F143" s="193" t="s">
        <v>2075</v>
      </c>
      <c r="G143" s="194" t="s">
        <v>2066</v>
      </c>
      <c r="H143" s="195">
        <v>10</v>
      </c>
      <c r="I143" s="196">
        <v>19.28</v>
      </c>
      <c r="J143" s="197">
        <f t="shared" si="0"/>
        <v>192.8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"/>
        <v>0</v>
      </c>
      <c r="Q143" s="200">
        <v>0</v>
      </c>
      <c r="R143" s="200">
        <f t="shared" si="2"/>
        <v>0</v>
      </c>
      <c r="S143" s="200">
        <v>0</v>
      </c>
      <c r="T143" s="201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88</v>
      </c>
      <c r="AY143" s="17" t="s">
        <v>241</v>
      </c>
      <c r="BE143" s="203">
        <f t="shared" si="4"/>
        <v>192.8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192.8</v>
      </c>
      <c r="BL143" s="17" t="s">
        <v>175</v>
      </c>
      <c r="BM143" s="202" t="s">
        <v>5647</v>
      </c>
    </row>
    <row r="144" spans="1:65" s="1" customFormat="1" ht="16.5" customHeight="1" x14ac:dyDescent="0.2">
      <c r="A144" s="34"/>
      <c r="B144" s="35"/>
      <c r="C144" s="191" t="s">
        <v>305</v>
      </c>
      <c r="D144" s="191" t="s">
        <v>243</v>
      </c>
      <c r="E144" s="192" t="s">
        <v>5648</v>
      </c>
      <c r="F144" s="193" t="s">
        <v>5649</v>
      </c>
      <c r="G144" s="194" t="s">
        <v>2066</v>
      </c>
      <c r="H144" s="195">
        <v>2</v>
      </c>
      <c r="I144" s="196">
        <v>481.95</v>
      </c>
      <c r="J144" s="197">
        <f t="shared" si="0"/>
        <v>963.9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"/>
        <v>0</v>
      </c>
      <c r="Q144" s="200">
        <v>0</v>
      </c>
      <c r="R144" s="200">
        <f t="shared" si="2"/>
        <v>0</v>
      </c>
      <c r="S144" s="200">
        <v>0</v>
      </c>
      <c r="T144" s="201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88</v>
      </c>
      <c r="AY144" s="17" t="s">
        <v>241</v>
      </c>
      <c r="BE144" s="203">
        <f t="shared" si="4"/>
        <v>963.9</v>
      </c>
      <c r="BF144" s="203">
        <f t="shared" si="5"/>
        <v>0</v>
      </c>
      <c r="BG144" s="203">
        <f t="shared" si="6"/>
        <v>0</v>
      </c>
      <c r="BH144" s="203">
        <f t="shared" si="7"/>
        <v>0</v>
      </c>
      <c r="BI144" s="203">
        <f t="shared" si="8"/>
        <v>0</v>
      </c>
      <c r="BJ144" s="17" t="s">
        <v>14</v>
      </c>
      <c r="BK144" s="203">
        <f t="shared" si="9"/>
        <v>963.9</v>
      </c>
      <c r="BL144" s="17" t="s">
        <v>175</v>
      </c>
      <c r="BM144" s="202" t="s">
        <v>5650</v>
      </c>
    </row>
    <row r="145" spans="1:65" s="1" customFormat="1" ht="16.5" customHeight="1" x14ac:dyDescent="0.2">
      <c r="A145" s="34"/>
      <c r="B145" s="35"/>
      <c r="C145" s="191" t="s">
        <v>309</v>
      </c>
      <c r="D145" s="191" t="s">
        <v>243</v>
      </c>
      <c r="E145" s="192" t="s">
        <v>5651</v>
      </c>
      <c r="F145" s="193" t="s">
        <v>5652</v>
      </c>
      <c r="G145" s="194" t="s">
        <v>2066</v>
      </c>
      <c r="H145" s="195">
        <v>2</v>
      </c>
      <c r="I145" s="196">
        <v>7711.21</v>
      </c>
      <c r="J145" s="197">
        <f t="shared" si="0"/>
        <v>15422.42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"/>
        <v>0</v>
      </c>
      <c r="Q145" s="200">
        <v>0</v>
      </c>
      <c r="R145" s="200">
        <f t="shared" si="2"/>
        <v>0</v>
      </c>
      <c r="S145" s="200">
        <v>0</v>
      </c>
      <c r="T145" s="201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88</v>
      </c>
      <c r="AY145" s="17" t="s">
        <v>241</v>
      </c>
      <c r="BE145" s="203">
        <f t="shared" si="4"/>
        <v>15422.42</v>
      </c>
      <c r="BF145" s="203">
        <f t="shared" si="5"/>
        <v>0</v>
      </c>
      <c r="BG145" s="203">
        <f t="shared" si="6"/>
        <v>0</v>
      </c>
      <c r="BH145" s="203">
        <f t="shared" si="7"/>
        <v>0</v>
      </c>
      <c r="BI145" s="203">
        <f t="shared" si="8"/>
        <v>0</v>
      </c>
      <c r="BJ145" s="17" t="s">
        <v>14</v>
      </c>
      <c r="BK145" s="203">
        <f t="shared" si="9"/>
        <v>15422.42</v>
      </c>
      <c r="BL145" s="17" t="s">
        <v>175</v>
      </c>
      <c r="BM145" s="202" t="s">
        <v>5653</v>
      </c>
    </row>
    <row r="146" spans="1:65" s="1" customFormat="1" ht="16.5" customHeight="1" x14ac:dyDescent="0.2">
      <c r="A146" s="34"/>
      <c r="B146" s="35"/>
      <c r="C146" s="191" t="s">
        <v>316</v>
      </c>
      <c r="D146" s="191" t="s">
        <v>243</v>
      </c>
      <c r="E146" s="192" t="s">
        <v>2137</v>
      </c>
      <c r="F146" s="193" t="s">
        <v>2138</v>
      </c>
      <c r="G146" s="194" t="s">
        <v>289</v>
      </c>
      <c r="H146" s="195">
        <v>18</v>
      </c>
      <c r="I146" s="196">
        <v>36.35</v>
      </c>
      <c r="J146" s="197">
        <f t="shared" si="0"/>
        <v>654.29999999999995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"/>
        <v>0</v>
      </c>
      <c r="Q146" s="200">
        <v>0</v>
      </c>
      <c r="R146" s="200">
        <f t="shared" si="2"/>
        <v>0</v>
      </c>
      <c r="S146" s="200">
        <v>0</v>
      </c>
      <c r="T146" s="201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88</v>
      </c>
      <c r="AY146" s="17" t="s">
        <v>241</v>
      </c>
      <c r="BE146" s="203">
        <f t="shared" si="4"/>
        <v>654.29999999999995</v>
      </c>
      <c r="BF146" s="203">
        <f t="shared" si="5"/>
        <v>0</v>
      </c>
      <c r="BG146" s="203">
        <f t="shared" si="6"/>
        <v>0</v>
      </c>
      <c r="BH146" s="203">
        <f t="shared" si="7"/>
        <v>0</v>
      </c>
      <c r="BI146" s="203">
        <f t="shared" si="8"/>
        <v>0</v>
      </c>
      <c r="BJ146" s="17" t="s">
        <v>14</v>
      </c>
      <c r="BK146" s="203">
        <f t="shared" si="9"/>
        <v>654.29999999999995</v>
      </c>
      <c r="BL146" s="17" t="s">
        <v>175</v>
      </c>
      <c r="BM146" s="202" t="s">
        <v>5654</v>
      </c>
    </row>
    <row r="147" spans="1:65" s="1" customFormat="1" ht="16.5" customHeight="1" x14ac:dyDescent="0.2">
      <c r="A147" s="34"/>
      <c r="B147" s="35"/>
      <c r="C147" s="191" t="s">
        <v>322</v>
      </c>
      <c r="D147" s="191" t="s">
        <v>243</v>
      </c>
      <c r="E147" s="192" t="s">
        <v>2143</v>
      </c>
      <c r="F147" s="193" t="s">
        <v>2144</v>
      </c>
      <c r="G147" s="194" t="s">
        <v>289</v>
      </c>
      <c r="H147" s="195">
        <v>353</v>
      </c>
      <c r="I147" s="196">
        <v>36.35</v>
      </c>
      <c r="J147" s="197">
        <f t="shared" si="0"/>
        <v>12831.55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"/>
        <v>0</v>
      </c>
      <c r="Q147" s="200">
        <v>0</v>
      </c>
      <c r="R147" s="200">
        <f t="shared" si="2"/>
        <v>0</v>
      </c>
      <c r="S147" s="200">
        <v>0</v>
      </c>
      <c r="T147" s="201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88</v>
      </c>
      <c r="AY147" s="17" t="s">
        <v>241</v>
      </c>
      <c r="BE147" s="203">
        <f t="shared" si="4"/>
        <v>12831.55</v>
      </c>
      <c r="BF147" s="203">
        <f t="shared" si="5"/>
        <v>0</v>
      </c>
      <c r="BG147" s="203">
        <f t="shared" si="6"/>
        <v>0</v>
      </c>
      <c r="BH147" s="203">
        <f t="shared" si="7"/>
        <v>0</v>
      </c>
      <c r="BI147" s="203">
        <f t="shared" si="8"/>
        <v>0</v>
      </c>
      <c r="BJ147" s="17" t="s">
        <v>14</v>
      </c>
      <c r="BK147" s="203">
        <f t="shared" si="9"/>
        <v>12831.55</v>
      </c>
      <c r="BL147" s="17" t="s">
        <v>175</v>
      </c>
      <c r="BM147" s="202" t="s">
        <v>5655</v>
      </c>
    </row>
    <row r="148" spans="1:65" s="1" customFormat="1" ht="16.5" customHeight="1" x14ac:dyDescent="0.2">
      <c r="A148" s="34"/>
      <c r="B148" s="35"/>
      <c r="C148" s="191" t="s">
        <v>8</v>
      </c>
      <c r="D148" s="191" t="s">
        <v>243</v>
      </c>
      <c r="E148" s="192" t="s">
        <v>2146</v>
      </c>
      <c r="F148" s="193" t="s">
        <v>2147</v>
      </c>
      <c r="G148" s="194" t="s">
        <v>289</v>
      </c>
      <c r="H148" s="195">
        <v>43</v>
      </c>
      <c r="I148" s="196">
        <v>36.35</v>
      </c>
      <c r="J148" s="197">
        <f t="shared" si="0"/>
        <v>1563.05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"/>
        <v>0</v>
      </c>
      <c r="Q148" s="200">
        <v>0</v>
      </c>
      <c r="R148" s="200">
        <f t="shared" si="2"/>
        <v>0</v>
      </c>
      <c r="S148" s="200">
        <v>0</v>
      </c>
      <c r="T148" s="201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88</v>
      </c>
      <c r="AY148" s="17" t="s">
        <v>241</v>
      </c>
      <c r="BE148" s="203">
        <f t="shared" si="4"/>
        <v>1563.05</v>
      </c>
      <c r="BF148" s="203">
        <f t="shared" si="5"/>
        <v>0</v>
      </c>
      <c r="BG148" s="203">
        <f t="shared" si="6"/>
        <v>0</v>
      </c>
      <c r="BH148" s="203">
        <f t="shared" si="7"/>
        <v>0</v>
      </c>
      <c r="BI148" s="203">
        <f t="shared" si="8"/>
        <v>0</v>
      </c>
      <c r="BJ148" s="17" t="s">
        <v>14</v>
      </c>
      <c r="BK148" s="203">
        <f t="shared" si="9"/>
        <v>1563.05</v>
      </c>
      <c r="BL148" s="17" t="s">
        <v>175</v>
      </c>
      <c r="BM148" s="202" t="s">
        <v>5656</v>
      </c>
    </row>
    <row r="149" spans="1:65" s="1" customFormat="1" ht="16.5" customHeight="1" x14ac:dyDescent="0.2">
      <c r="A149" s="34"/>
      <c r="B149" s="35"/>
      <c r="C149" s="191" t="s">
        <v>332</v>
      </c>
      <c r="D149" s="191" t="s">
        <v>243</v>
      </c>
      <c r="E149" s="192" t="s">
        <v>5657</v>
      </c>
      <c r="F149" s="193" t="s">
        <v>5658</v>
      </c>
      <c r="G149" s="194" t="s">
        <v>289</v>
      </c>
      <c r="H149" s="195">
        <v>66</v>
      </c>
      <c r="I149" s="196">
        <v>36.35</v>
      </c>
      <c r="J149" s="197">
        <f t="shared" si="0"/>
        <v>2399.1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"/>
        <v>0</v>
      </c>
      <c r="Q149" s="200">
        <v>0</v>
      </c>
      <c r="R149" s="200">
        <f t="shared" si="2"/>
        <v>0</v>
      </c>
      <c r="S149" s="200">
        <v>0</v>
      </c>
      <c r="T149" s="201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88</v>
      </c>
      <c r="AY149" s="17" t="s">
        <v>241</v>
      </c>
      <c r="BE149" s="203">
        <f t="shared" si="4"/>
        <v>2399.1</v>
      </c>
      <c r="BF149" s="203">
        <f t="shared" si="5"/>
        <v>0</v>
      </c>
      <c r="BG149" s="203">
        <f t="shared" si="6"/>
        <v>0</v>
      </c>
      <c r="BH149" s="203">
        <f t="shared" si="7"/>
        <v>0</v>
      </c>
      <c r="BI149" s="203">
        <f t="shared" si="8"/>
        <v>0</v>
      </c>
      <c r="BJ149" s="17" t="s">
        <v>14</v>
      </c>
      <c r="BK149" s="203">
        <f t="shared" si="9"/>
        <v>2399.1</v>
      </c>
      <c r="BL149" s="17" t="s">
        <v>175</v>
      </c>
      <c r="BM149" s="202" t="s">
        <v>5659</v>
      </c>
    </row>
    <row r="150" spans="1:65" s="1" customFormat="1" ht="16.5" customHeight="1" x14ac:dyDescent="0.2">
      <c r="A150" s="34"/>
      <c r="B150" s="35"/>
      <c r="C150" s="191" t="s">
        <v>337</v>
      </c>
      <c r="D150" s="191" t="s">
        <v>243</v>
      </c>
      <c r="E150" s="192" t="s">
        <v>4436</v>
      </c>
      <c r="F150" s="193" t="s">
        <v>4437</v>
      </c>
      <c r="G150" s="194" t="s">
        <v>289</v>
      </c>
      <c r="H150" s="195">
        <v>63</v>
      </c>
      <c r="I150" s="196">
        <v>36.35</v>
      </c>
      <c r="J150" s="197">
        <f t="shared" si="0"/>
        <v>2290.0500000000002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"/>
        <v>0</v>
      </c>
      <c r="Q150" s="200">
        <v>0</v>
      </c>
      <c r="R150" s="200">
        <f t="shared" si="2"/>
        <v>0</v>
      </c>
      <c r="S150" s="200">
        <v>0</v>
      </c>
      <c r="T150" s="201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88</v>
      </c>
      <c r="AY150" s="17" t="s">
        <v>241</v>
      </c>
      <c r="BE150" s="203">
        <f t="shared" si="4"/>
        <v>2290.0500000000002</v>
      </c>
      <c r="BF150" s="203">
        <f t="shared" si="5"/>
        <v>0</v>
      </c>
      <c r="BG150" s="203">
        <f t="shared" si="6"/>
        <v>0</v>
      </c>
      <c r="BH150" s="203">
        <f t="shared" si="7"/>
        <v>0</v>
      </c>
      <c r="BI150" s="203">
        <f t="shared" si="8"/>
        <v>0</v>
      </c>
      <c r="BJ150" s="17" t="s">
        <v>14</v>
      </c>
      <c r="BK150" s="203">
        <f t="shared" si="9"/>
        <v>2290.0500000000002</v>
      </c>
      <c r="BL150" s="17" t="s">
        <v>175</v>
      </c>
      <c r="BM150" s="202" t="s">
        <v>5660</v>
      </c>
    </row>
    <row r="151" spans="1:65" s="1" customFormat="1" ht="16.5" customHeight="1" x14ac:dyDescent="0.2">
      <c r="A151" s="34"/>
      <c r="B151" s="35"/>
      <c r="C151" s="191" t="s">
        <v>342</v>
      </c>
      <c r="D151" s="191" t="s">
        <v>243</v>
      </c>
      <c r="E151" s="192" t="s">
        <v>5661</v>
      </c>
      <c r="F151" s="193" t="s">
        <v>5662</v>
      </c>
      <c r="G151" s="194" t="s">
        <v>289</v>
      </c>
      <c r="H151" s="195">
        <v>116</v>
      </c>
      <c r="I151" s="196">
        <v>36.35</v>
      </c>
      <c r="J151" s="197">
        <f t="shared" si="0"/>
        <v>4216.6000000000004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"/>
        <v>0</v>
      </c>
      <c r="Q151" s="200">
        <v>0</v>
      </c>
      <c r="R151" s="200">
        <f t="shared" si="2"/>
        <v>0</v>
      </c>
      <c r="S151" s="200">
        <v>0</v>
      </c>
      <c r="T151" s="201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88</v>
      </c>
      <c r="AY151" s="17" t="s">
        <v>241</v>
      </c>
      <c r="BE151" s="203">
        <f t="shared" si="4"/>
        <v>4216.6000000000004</v>
      </c>
      <c r="BF151" s="203">
        <f t="shared" si="5"/>
        <v>0</v>
      </c>
      <c r="BG151" s="203">
        <f t="shared" si="6"/>
        <v>0</v>
      </c>
      <c r="BH151" s="203">
        <f t="shared" si="7"/>
        <v>0</v>
      </c>
      <c r="BI151" s="203">
        <f t="shared" si="8"/>
        <v>0</v>
      </c>
      <c r="BJ151" s="17" t="s">
        <v>14</v>
      </c>
      <c r="BK151" s="203">
        <f t="shared" si="9"/>
        <v>4216.6000000000004</v>
      </c>
      <c r="BL151" s="17" t="s">
        <v>175</v>
      </c>
      <c r="BM151" s="202" t="s">
        <v>5663</v>
      </c>
    </row>
    <row r="152" spans="1:65" s="1" customFormat="1" ht="16.5" customHeight="1" x14ac:dyDescent="0.2">
      <c r="A152" s="34"/>
      <c r="B152" s="35"/>
      <c r="C152" s="191" t="s">
        <v>347</v>
      </c>
      <c r="D152" s="191" t="s">
        <v>243</v>
      </c>
      <c r="E152" s="192" t="s">
        <v>5664</v>
      </c>
      <c r="F152" s="193" t="s">
        <v>5665</v>
      </c>
      <c r="G152" s="194" t="s">
        <v>289</v>
      </c>
      <c r="H152" s="195">
        <v>46</v>
      </c>
      <c r="I152" s="196">
        <v>42.41</v>
      </c>
      <c r="J152" s="197">
        <f t="shared" si="0"/>
        <v>1950.86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1"/>
        <v>0</v>
      </c>
      <c r="Q152" s="200">
        <v>0</v>
      </c>
      <c r="R152" s="200">
        <f t="shared" si="2"/>
        <v>0</v>
      </c>
      <c r="S152" s="200">
        <v>0</v>
      </c>
      <c r="T152" s="201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88</v>
      </c>
      <c r="AY152" s="17" t="s">
        <v>241</v>
      </c>
      <c r="BE152" s="203">
        <f t="shared" si="4"/>
        <v>1950.86</v>
      </c>
      <c r="BF152" s="203">
        <f t="shared" si="5"/>
        <v>0</v>
      </c>
      <c r="BG152" s="203">
        <f t="shared" si="6"/>
        <v>0</v>
      </c>
      <c r="BH152" s="203">
        <f t="shared" si="7"/>
        <v>0</v>
      </c>
      <c r="BI152" s="203">
        <f t="shared" si="8"/>
        <v>0</v>
      </c>
      <c r="BJ152" s="17" t="s">
        <v>14</v>
      </c>
      <c r="BK152" s="203">
        <f t="shared" si="9"/>
        <v>1950.86</v>
      </c>
      <c r="BL152" s="17" t="s">
        <v>175</v>
      </c>
      <c r="BM152" s="202" t="s">
        <v>5666</v>
      </c>
    </row>
    <row r="153" spans="1:65" s="1" customFormat="1" ht="16.5" customHeight="1" x14ac:dyDescent="0.2">
      <c r="A153" s="34"/>
      <c r="B153" s="35"/>
      <c r="C153" s="191" t="s">
        <v>352</v>
      </c>
      <c r="D153" s="191" t="s">
        <v>243</v>
      </c>
      <c r="E153" s="192" t="s">
        <v>5667</v>
      </c>
      <c r="F153" s="193" t="s">
        <v>5668</v>
      </c>
      <c r="G153" s="194" t="s">
        <v>289</v>
      </c>
      <c r="H153" s="195">
        <v>109</v>
      </c>
      <c r="I153" s="196">
        <v>36.35</v>
      </c>
      <c r="J153" s="197">
        <f t="shared" si="0"/>
        <v>3962.15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1"/>
        <v>0</v>
      </c>
      <c r="Q153" s="200">
        <v>0</v>
      </c>
      <c r="R153" s="200">
        <f t="shared" si="2"/>
        <v>0</v>
      </c>
      <c r="S153" s="200">
        <v>0</v>
      </c>
      <c r="T153" s="201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88</v>
      </c>
      <c r="AY153" s="17" t="s">
        <v>241</v>
      </c>
      <c r="BE153" s="203">
        <f t="shared" si="4"/>
        <v>3962.15</v>
      </c>
      <c r="BF153" s="203">
        <f t="shared" si="5"/>
        <v>0</v>
      </c>
      <c r="BG153" s="203">
        <f t="shared" si="6"/>
        <v>0</v>
      </c>
      <c r="BH153" s="203">
        <f t="shared" si="7"/>
        <v>0</v>
      </c>
      <c r="BI153" s="203">
        <f t="shared" si="8"/>
        <v>0</v>
      </c>
      <c r="BJ153" s="17" t="s">
        <v>14</v>
      </c>
      <c r="BK153" s="203">
        <f t="shared" si="9"/>
        <v>3962.15</v>
      </c>
      <c r="BL153" s="17" t="s">
        <v>175</v>
      </c>
      <c r="BM153" s="202" t="s">
        <v>5669</v>
      </c>
    </row>
    <row r="154" spans="1:65" s="1" customFormat="1" ht="16.5" customHeight="1" x14ac:dyDescent="0.2">
      <c r="A154" s="34"/>
      <c r="B154" s="35"/>
      <c r="C154" s="191" t="s">
        <v>7</v>
      </c>
      <c r="D154" s="191" t="s">
        <v>243</v>
      </c>
      <c r="E154" s="192" t="s">
        <v>5670</v>
      </c>
      <c r="F154" s="193" t="s">
        <v>5671</v>
      </c>
      <c r="G154" s="194" t="s">
        <v>289</v>
      </c>
      <c r="H154" s="195">
        <v>34</v>
      </c>
      <c r="I154" s="196">
        <v>36.35</v>
      </c>
      <c r="J154" s="197">
        <f t="shared" si="0"/>
        <v>1235.9000000000001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"/>
        <v>0</v>
      </c>
      <c r="Q154" s="200">
        <v>0</v>
      </c>
      <c r="R154" s="200">
        <f t="shared" si="2"/>
        <v>0</v>
      </c>
      <c r="S154" s="200">
        <v>0</v>
      </c>
      <c r="T154" s="201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88</v>
      </c>
      <c r="AY154" s="17" t="s">
        <v>241</v>
      </c>
      <c r="BE154" s="203">
        <f t="shared" si="4"/>
        <v>1235.9000000000001</v>
      </c>
      <c r="BF154" s="203">
        <f t="shared" si="5"/>
        <v>0</v>
      </c>
      <c r="BG154" s="203">
        <f t="shared" si="6"/>
        <v>0</v>
      </c>
      <c r="BH154" s="203">
        <f t="shared" si="7"/>
        <v>0</v>
      </c>
      <c r="BI154" s="203">
        <f t="shared" si="8"/>
        <v>0</v>
      </c>
      <c r="BJ154" s="17" t="s">
        <v>14</v>
      </c>
      <c r="BK154" s="203">
        <f t="shared" si="9"/>
        <v>1235.9000000000001</v>
      </c>
      <c r="BL154" s="17" t="s">
        <v>175</v>
      </c>
      <c r="BM154" s="202" t="s">
        <v>5672</v>
      </c>
    </row>
    <row r="155" spans="1:65" s="1" customFormat="1" ht="21.75" customHeight="1" x14ac:dyDescent="0.2">
      <c r="A155" s="34"/>
      <c r="B155" s="35"/>
      <c r="C155" s="191" t="s">
        <v>361</v>
      </c>
      <c r="D155" s="191" t="s">
        <v>243</v>
      </c>
      <c r="E155" s="192" t="s">
        <v>5673</v>
      </c>
      <c r="F155" s="193" t="s">
        <v>5674</v>
      </c>
      <c r="G155" s="194" t="s">
        <v>289</v>
      </c>
      <c r="H155" s="195">
        <v>55</v>
      </c>
      <c r="I155" s="196">
        <v>36.35</v>
      </c>
      <c r="J155" s="197">
        <f t="shared" si="0"/>
        <v>1999.25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1"/>
        <v>0</v>
      </c>
      <c r="Q155" s="200">
        <v>0</v>
      </c>
      <c r="R155" s="200">
        <f t="shared" si="2"/>
        <v>0</v>
      </c>
      <c r="S155" s="200">
        <v>0</v>
      </c>
      <c r="T155" s="201">
        <f t="shared" si="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88</v>
      </c>
      <c r="AY155" s="17" t="s">
        <v>241</v>
      </c>
      <c r="BE155" s="203">
        <f t="shared" si="4"/>
        <v>1999.25</v>
      </c>
      <c r="BF155" s="203">
        <f t="shared" si="5"/>
        <v>0</v>
      </c>
      <c r="BG155" s="203">
        <f t="shared" si="6"/>
        <v>0</v>
      </c>
      <c r="BH155" s="203">
        <f t="shared" si="7"/>
        <v>0</v>
      </c>
      <c r="BI155" s="203">
        <f t="shared" si="8"/>
        <v>0</v>
      </c>
      <c r="BJ155" s="17" t="s">
        <v>14</v>
      </c>
      <c r="BK155" s="203">
        <f t="shared" si="9"/>
        <v>1999.25</v>
      </c>
      <c r="BL155" s="17" t="s">
        <v>175</v>
      </c>
      <c r="BM155" s="202" t="s">
        <v>5675</v>
      </c>
    </row>
    <row r="156" spans="1:65" s="1" customFormat="1" ht="21.75" customHeight="1" x14ac:dyDescent="0.2">
      <c r="A156" s="34"/>
      <c r="B156" s="35"/>
      <c r="C156" s="191" t="s">
        <v>366</v>
      </c>
      <c r="D156" s="191" t="s">
        <v>243</v>
      </c>
      <c r="E156" s="192" t="s">
        <v>2865</v>
      </c>
      <c r="F156" s="193" t="s">
        <v>2866</v>
      </c>
      <c r="G156" s="194" t="s">
        <v>289</v>
      </c>
      <c r="H156" s="195">
        <v>143</v>
      </c>
      <c r="I156" s="196">
        <v>12.67</v>
      </c>
      <c r="J156" s="197">
        <f t="shared" si="0"/>
        <v>1811.81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si="1"/>
        <v>0</v>
      </c>
      <c r="Q156" s="200">
        <v>0</v>
      </c>
      <c r="R156" s="200">
        <f t="shared" si="2"/>
        <v>0</v>
      </c>
      <c r="S156" s="200">
        <v>0</v>
      </c>
      <c r="T156" s="201">
        <f t="shared" si="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88</v>
      </c>
      <c r="AY156" s="17" t="s">
        <v>241</v>
      </c>
      <c r="BE156" s="203">
        <f t="shared" si="4"/>
        <v>1811.81</v>
      </c>
      <c r="BF156" s="203">
        <f t="shared" si="5"/>
        <v>0</v>
      </c>
      <c r="BG156" s="203">
        <f t="shared" si="6"/>
        <v>0</v>
      </c>
      <c r="BH156" s="203">
        <f t="shared" si="7"/>
        <v>0</v>
      </c>
      <c r="BI156" s="203">
        <f t="shared" si="8"/>
        <v>0</v>
      </c>
      <c r="BJ156" s="17" t="s">
        <v>14</v>
      </c>
      <c r="BK156" s="203">
        <f t="shared" si="9"/>
        <v>1811.81</v>
      </c>
      <c r="BL156" s="17" t="s">
        <v>175</v>
      </c>
      <c r="BM156" s="202" t="s">
        <v>5676</v>
      </c>
    </row>
    <row r="157" spans="1:65" s="1" customFormat="1" ht="24.2" customHeight="1" x14ac:dyDescent="0.2">
      <c r="A157" s="34"/>
      <c r="B157" s="35"/>
      <c r="C157" s="191" t="s">
        <v>371</v>
      </c>
      <c r="D157" s="191" t="s">
        <v>243</v>
      </c>
      <c r="E157" s="192" t="s">
        <v>2152</v>
      </c>
      <c r="F157" s="193" t="s">
        <v>5677</v>
      </c>
      <c r="G157" s="194" t="s">
        <v>2066</v>
      </c>
      <c r="H157" s="195">
        <v>13</v>
      </c>
      <c r="I157" s="196">
        <v>771.12</v>
      </c>
      <c r="J157" s="197">
        <f t="shared" si="0"/>
        <v>10024.56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1"/>
        <v>0</v>
      </c>
      <c r="Q157" s="200">
        <v>0</v>
      </c>
      <c r="R157" s="200">
        <f t="shared" si="2"/>
        <v>0</v>
      </c>
      <c r="S157" s="200">
        <v>0</v>
      </c>
      <c r="T157" s="201">
        <f t="shared" si="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88</v>
      </c>
      <c r="AY157" s="17" t="s">
        <v>241</v>
      </c>
      <c r="BE157" s="203">
        <f t="shared" si="4"/>
        <v>10024.56</v>
      </c>
      <c r="BF157" s="203">
        <f t="shared" si="5"/>
        <v>0</v>
      </c>
      <c r="BG157" s="203">
        <f t="shared" si="6"/>
        <v>0</v>
      </c>
      <c r="BH157" s="203">
        <f t="shared" si="7"/>
        <v>0</v>
      </c>
      <c r="BI157" s="203">
        <f t="shared" si="8"/>
        <v>0</v>
      </c>
      <c r="BJ157" s="17" t="s">
        <v>14</v>
      </c>
      <c r="BK157" s="203">
        <f t="shared" si="9"/>
        <v>10024.56</v>
      </c>
      <c r="BL157" s="17" t="s">
        <v>175</v>
      </c>
      <c r="BM157" s="202" t="s">
        <v>5678</v>
      </c>
    </row>
    <row r="158" spans="1:65" s="1" customFormat="1" ht="16.5" customHeight="1" x14ac:dyDescent="0.2">
      <c r="A158" s="34"/>
      <c r="B158" s="35"/>
      <c r="C158" s="191" t="s">
        <v>376</v>
      </c>
      <c r="D158" s="191" t="s">
        <v>243</v>
      </c>
      <c r="E158" s="192" t="s">
        <v>2155</v>
      </c>
      <c r="F158" s="193" t="s">
        <v>5679</v>
      </c>
      <c r="G158" s="194" t="s">
        <v>2066</v>
      </c>
      <c r="H158" s="195">
        <v>3</v>
      </c>
      <c r="I158" s="196">
        <v>38556.050000000003</v>
      </c>
      <c r="J158" s="197">
        <f t="shared" si="0"/>
        <v>115668.15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 t="shared" si="1"/>
        <v>0</v>
      </c>
      <c r="Q158" s="200">
        <v>0</v>
      </c>
      <c r="R158" s="200">
        <f t="shared" si="2"/>
        <v>0</v>
      </c>
      <c r="S158" s="200">
        <v>0</v>
      </c>
      <c r="T158" s="201">
        <f t="shared" si="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88</v>
      </c>
      <c r="AY158" s="17" t="s">
        <v>241</v>
      </c>
      <c r="BE158" s="203">
        <f t="shared" si="4"/>
        <v>115668.15</v>
      </c>
      <c r="BF158" s="203">
        <f t="shared" si="5"/>
        <v>0</v>
      </c>
      <c r="BG158" s="203">
        <f t="shared" si="6"/>
        <v>0</v>
      </c>
      <c r="BH158" s="203">
        <f t="shared" si="7"/>
        <v>0</v>
      </c>
      <c r="BI158" s="203">
        <f t="shared" si="8"/>
        <v>0</v>
      </c>
      <c r="BJ158" s="17" t="s">
        <v>14</v>
      </c>
      <c r="BK158" s="203">
        <f t="shared" si="9"/>
        <v>115668.15</v>
      </c>
      <c r="BL158" s="17" t="s">
        <v>175</v>
      </c>
      <c r="BM158" s="202" t="s">
        <v>5680</v>
      </c>
    </row>
    <row r="159" spans="1:65" s="1" customFormat="1" ht="16.5" customHeight="1" x14ac:dyDescent="0.2">
      <c r="A159" s="34"/>
      <c r="B159" s="35"/>
      <c r="C159" s="191" t="s">
        <v>381</v>
      </c>
      <c r="D159" s="191" t="s">
        <v>243</v>
      </c>
      <c r="E159" s="192" t="s">
        <v>4446</v>
      </c>
      <c r="F159" s="193" t="s">
        <v>5681</v>
      </c>
      <c r="G159" s="194" t="s">
        <v>2066</v>
      </c>
      <c r="H159" s="195">
        <v>9</v>
      </c>
      <c r="I159" s="196">
        <v>550.79999999999995</v>
      </c>
      <c r="J159" s="197">
        <f t="shared" si="0"/>
        <v>4957.2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si="1"/>
        <v>0</v>
      </c>
      <c r="Q159" s="200">
        <v>0</v>
      </c>
      <c r="R159" s="200">
        <f t="shared" si="2"/>
        <v>0</v>
      </c>
      <c r="S159" s="200">
        <v>0</v>
      </c>
      <c r="T159" s="201">
        <f t="shared" si="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88</v>
      </c>
      <c r="AY159" s="17" t="s">
        <v>241</v>
      </c>
      <c r="BE159" s="203">
        <f t="shared" si="4"/>
        <v>4957.2</v>
      </c>
      <c r="BF159" s="203">
        <f t="shared" si="5"/>
        <v>0</v>
      </c>
      <c r="BG159" s="203">
        <f t="shared" si="6"/>
        <v>0</v>
      </c>
      <c r="BH159" s="203">
        <f t="shared" si="7"/>
        <v>0</v>
      </c>
      <c r="BI159" s="203">
        <f t="shared" si="8"/>
        <v>0</v>
      </c>
      <c r="BJ159" s="17" t="s">
        <v>14</v>
      </c>
      <c r="BK159" s="203">
        <f t="shared" si="9"/>
        <v>4957.2</v>
      </c>
      <c r="BL159" s="17" t="s">
        <v>175</v>
      </c>
      <c r="BM159" s="202" t="s">
        <v>5682</v>
      </c>
    </row>
    <row r="160" spans="1:65" s="1" customFormat="1" ht="24.2" customHeight="1" x14ac:dyDescent="0.2">
      <c r="A160" s="34"/>
      <c r="B160" s="35"/>
      <c r="C160" s="191" t="s">
        <v>386</v>
      </c>
      <c r="D160" s="191" t="s">
        <v>243</v>
      </c>
      <c r="E160" s="192" t="s">
        <v>4457</v>
      </c>
      <c r="F160" s="193" t="s">
        <v>4458</v>
      </c>
      <c r="G160" s="194" t="s">
        <v>2066</v>
      </c>
      <c r="H160" s="195">
        <v>1</v>
      </c>
      <c r="I160" s="196">
        <v>6334.21</v>
      </c>
      <c r="J160" s="197">
        <f t="shared" si="0"/>
        <v>6334.21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1"/>
        <v>0</v>
      </c>
      <c r="Q160" s="200">
        <v>0</v>
      </c>
      <c r="R160" s="200">
        <f t="shared" si="2"/>
        <v>0</v>
      </c>
      <c r="S160" s="200">
        <v>0</v>
      </c>
      <c r="T160" s="201">
        <f t="shared" si="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88</v>
      </c>
      <c r="AY160" s="17" t="s">
        <v>241</v>
      </c>
      <c r="BE160" s="203">
        <f t="shared" si="4"/>
        <v>6334.21</v>
      </c>
      <c r="BF160" s="203">
        <f t="shared" si="5"/>
        <v>0</v>
      </c>
      <c r="BG160" s="203">
        <f t="shared" si="6"/>
        <v>0</v>
      </c>
      <c r="BH160" s="203">
        <f t="shared" si="7"/>
        <v>0</v>
      </c>
      <c r="BI160" s="203">
        <f t="shared" si="8"/>
        <v>0</v>
      </c>
      <c r="BJ160" s="17" t="s">
        <v>14</v>
      </c>
      <c r="BK160" s="203">
        <f t="shared" si="9"/>
        <v>6334.21</v>
      </c>
      <c r="BL160" s="17" t="s">
        <v>175</v>
      </c>
      <c r="BM160" s="202" t="s">
        <v>5683</v>
      </c>
    </row>
    <row r="161" spans="1:65" s="11" customFormat="1" ht="25.9" customHeight="1" x14ac:dyDescent="0.2">
      <c r="B161" s="175"/>
      <c r="C161" s="176"/>
      <c r="D161" s="177" t="s">
        <v>79</v>
      </c>
      <c r="E161" s="178" t="s">
        <v>2164</v>
      </c>
      <c r="F161" s="178" t="s">
        <v>2871</v>
      </c>
      <c r="G161" s="176"/>
      <c r="H161" s="176"/>
      <c r="I161" s="179"/>
      <c r="J161" s="180">
        <f>BK161</f>
        <v>504740.68999999994</v>
      </c>
      <c r="K161" s="176"/>
      <c r="L161" s="181"/>
      <c r="M161" s="182"/>
      <c r="N161" s="183"/>
      <c r="O161" s="183"/>
      <c r="P161" s="184">
        <f>SUM(P162:P185)</f>
        <v>0</v>
      </c>
      <c r="Q161" s="183"/>
      <c r="R161" s="184">
        <f>SUM(R162:R185)</f>
        <v>0</v>
      </c>
      <c r="S161" s="183"/>
      <c r="T161" s="185">
        <f>SUM(T162:T185)</f>
        <v>0</v>
      </c>
      <c r="AR161" s="186" t="s">
        <v>14</v>
      </c>
      <c r="AT161" s="187" t="s">
        <v>79</v>
      </c>
      <c r="AU161" s="187" t="s">
        <v>80</v>
      </c>
      <c r="AY161" s="186" t="s">
        <v>241</v>
      </c>
      <c r="BK161" s="188">
        <f>SUM(BK162:BK185)</f>
        <v>504740.68999999994</v>
      </c>
    </row>
    <row r="162" spans="1:65" s="1" customFormat="1" ht="16.5" customHeight="1" x14ac:dyDescent="0.2">
      <c r="A162" s="34"/>
      <c r="B162" s="35"/>
      <c r="C162" s="191" t="s">
        <v>390</v>
      </c>
      <c r="D162" s="191" t="s">
        <v>243</v>
      </c>
      <c r="E162" s="192" t="s">
        <v>2166</v>
      </c>
      <c r="F162" s="193" t="s">
        <v>2167</v>
      </c>
      <c r="G162" s="194" t="s">
        <v>289</v>
      </c>
      <c r="H162" s="195">
        <v>130</v>
      </c>
      <c r="I162" s="196">
        <v>144.46</v>
      </c>
      <c r="J162" s="197">
        <f t="shared" ref="J162:J185" si="10">ROUND(I162*H162,2)</f>
        <v>18779.8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ref="P162:P185" si="11">O162*H162</f>
        <v>0</v>
      </c>
      <c r="Q162" s="200">
        <v>0</v>
      </c>
      <c r="R162" s="200">
        <f t="shared" ref="R162:R185" si="12">Q162*H162</f>
        <v>0</v>
      </c>
      <c r="S162" s="200">
        <v>0</v>
      </c>
      <c r="T162" s="201">
        <f t="shared" ref="T162:T185" si="13"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ref="BE162:BE185" si="14">IF(N162="základní",J162,0)</f>
        <v>18779.8</v>
      </c>
      <c r="BF162" s="203">
        <f t="shared" ref="BF162:BF185" si="15">IF(N162="snížená",J162,0)</f>
        <v>0</v>
      </c>
      <c r="BG162" s="203">
        <f t="shared" ref="BG162:BG185" si="16">IF(N162="zákl. přenesená",J162,0)</f>
        <v>0</v>
      </c>
      <c r="BH162" s="203">
        <f t="shared" ref="BH162:BH185" si="17">IF(N162="sníž. přenesená",J162,0)</f>
        <v>0</v>
      </c>
      <c r="BI162" s="203">
        <f t="shared" ref="BI162:BI185" si="18">IF(N162="nulová",J162,0)</f>
        <v>0</v>
      </c>
      <c r="BJ162" s="17" t="s">
        <v>14</v>
      </c>
      <c r="BK162" s="203">
        <f t="shared" ref="BK162:BK185" si="19">ROUND(I162*H162,2)</f>
        <v>18779.8</v>
      </c>
      <c r="BL162" s="17" t="s">
        <v>175</v>
      </c>
      <c r="BM162" s="202" t="s">
        <v>5684</v>
      </c>
    </row>
    <row r="163" spans="1:65" s="1" customFormat="1" ht="16.5" customHeight="1" x14ac:dyDescent="0.2">
      <c r="A163" s="34"/>
      <c r="B163" s="35"/>
      <c r="C163" s="191" t="s">
        <v>394</v>
      </c>
      <c r="D163" s="191" t="s">
        <v>243</v>
      </c>
      <c r="E163" s="192" t="s">
        <v>2169</v>
      </c>
      <c r="F163" s="193" t="s">
        <v>2170</v>
      </c>
      <c r="G163" s="194" t="s">
        <v>2066</v>
      </c>
      <c r="H163" s="195">
        <v>10</v>
      </c>
      <c r="I163" s="196">
        <v>648.76</v>
      </c>
      <c r="J163" s="197">
        <f t="shared" si="10"/>
        <v>6487.6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11"/>
        <v>0</v>
      </c>
      <c r="Q163" s="200">
        <v>0</v>
      </c>
      <c r="R163" s="200">
        <f t="shared" si="12"/>
        <v>0</v>
      </c>
      <c r="S163" s="200">
        <v>0</v>
      </c>
      <c r="T163" s="201">
        <f t="shared" si="1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14"/>
        <v>6487.6</v>
      </c>
      <c r="BF163" s="203">
        <f t="shared" si="15"/>
        <v>0</v>
      </c>
      <c r="BG163" s="203">
        <f t="shared" si="16"/>
        <v>0</v>
      </c>
      <c r="BH163" s="203">
        <f t="shared" si="17"/>
        <v>0</v>
      </c>
      <c r="BI163" s="203">
        <f t="shared" si="18"/>
        <v>0</v>
      </c>
      <c r="BJ163" s="17" t="s">
        <v>14</v>
      </c>
      <c r="BK163" s="203">
        <f t="shared" si="19"/>
        <v>6487.6</v>
      </c>
      <c r="BL163" s="17" t="s">
        <v>175</v>
      </c>
      <c r="BM163" s="202" t="s">
        <v>5685</v>
      </c>
    </row>
    <row r="164" spans="1:65" s="1" customFormat="1" ht="16.5" customHeight="1" x14ac:dyDescent="0.2">
      <c r="A164" s="34"/>
      <c r="B164" s="35"/>
      <c r="C164" s="191" t="s">
        <v>398</v>
      </c>
      <c r="D164" s="191" t="s">
        <v>243</v>
      </c>
      <c r="E164" s="192" t="s">
        <v>5686</v>
      </c>
      <c r="F164" s="193" t="s">
        <v>5687</v>
      </c>
      <c r="G164" s="194" t="s">
        <v>2066</v>
      </c>
      <c r="H164" s="195">
        <v>6</v>
      </c>
      <c r="I164" s="196">
        <v>882.85</v>
      </c>
      <c r="J164" s="197">
        <f t="shared" si="10"/>
        <v>5297.1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11"/>
        <v>0</v>
      </c>
      <c r="Q164" s="200">
        <v>0</v>
      </c>
      <c r="R164" s="200">
        <f t="shared" si="12"/>
        <v>0</v>
      </c>
      <c r="S164" s="200">
        <v>0</v>
      </c>
      <c r="T164" s="201">
        <f t="shared" si="1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14"/>
        <v>5297.1</v>
      </c>
      <c r="BF164" s="203">
        <f t="shared" si="15"/>
        <v>0</v>
      </c>
      <c r="BG164" s="203">
        <f t="shared" si="16"/>
        <v>0</v>
      </c>
      <c r="BH164" s="203">
        <f t="shared" si="17"/>
        <v>0</v>
      </c>
      <c r="BI164" s="203">
        <f t="shared" si="18"/>
        <v>0</v>
      </c>
      <c r="BJ164" s="17" t="s">
        <v>14</v>
      </c>
      <c r="BK164" s="203">
        <f t="shared" si="19"/>
        <v>5297.1</v>
      </c>
      <c r="BL164" s="17" t="s">
        <v>175</v>
      </c>
      <c r="BM164" s="202" t="s">
        <v>5688</v>
      </c>
    </row>
    <row r="165" spans="1:65" s="1" customFormat="1" ht="24.2" customHeight="1" x14ac:dyDescent="0.2">
      <c r="A165" s="34"/>
      <c r="B165" s="35"/>
      <c r="C165" s="191" t="s">
        <v>696</v>
      </c>
      <c r="D165" s="191" t="s">
        <v>243</v>
      </c>
      <c r="E165" s="192" t="s">
        <v>2175</v>
      </c>
      <c r="F165" s="193" t="s">
        <v>2176</v>
      </c>
      <c r="G165" s="194" t="s">
        <v>289</v>
      </c>
      <c r="H165" s="195">
        <v>40</v>
      </c>
      <c r="I165" s="196">
        <v>470.95</v>
      </c>
      <c r="J165" s="197">
        <f t="shared" si="10"/>
        <v>18838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11"/>
        <v>0</v>
      </c>
      <c r="Q165" s="200">
        <v>0</v>
      </c>
      <c r="R165" s="200">
        <f t="shared" si="12"/>
        <v>0</v>
      </c>
      <c r="S165" s="200">
        <v>0</v>
      </c>
      <c r="T165" s="201">
        <f t="shared" si="1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14"/>
        <v>18838</v>
      </c>
      <c r="BF165" s="203">
        <f t="shared" si="15"/>
        <v>0</v>
      </c>
      <c r="BG165" s="203">
        <f t="shared" si="16"/>
        <v>0</v>
      </c>
      <c r="BH165" s="203">
        <f t="shared" si="17"/>
        <v>0</v>
      </c>
      <c r="BI165" s="203">
        <f t="shared" si="18"/>
        <v>0</v>
      </c>
      <c r="BJ165" s="17" t="s">
        <v>14</v>
      </c>
      <c r="BK165" s="203">
        <f t="shared" si="19"/>
        <v>18838</v>
      </c>
      <c r="BL165" s="17" t="s">
        <v>175</v>
      </c>
      <c r="BM165" s="202" t="s">
        <v>5689</v>
      </c>
    </row>
    <row r="166" spans="1:65" s="1" customFormat="1" ht="24.2" customHeight="1" x14ac:dyDescent="0.2">
      <c r="A166" s="34"/>
      <c r="B166" s="35"/>
      <c r="C166" s="191" t="s">
        <v>704</v>
      </c>
      <c r="D166" s="191" t="s">
        <v>243</v>
      </c>
      <c r="E166" s="192" t="s">
        <v>2178</v>
      </c>
      <c r="F166" s="193" t="s">
        <v>2179</v>
      </c>
      <c r="G166" s="194" t="s">
        <v>289</v>
      </c>
      <c r="H166" s="195">
        <v>25</v>
      </c>
      <c r="I166" s="196">
        <v>505.22</v>
      </c>
      <c r="J166" s="197">
        <f t="shared" si="10"/>
        <v>12630.5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11"/>
        <v>0</v>
      </c>
      <c r="Q166" s="200">
        <v>0</v>
      </c>
      <c r="R166" s="200">
        <f t="shared" si="12"/>
        <v>0</v>
      </c>
      <c r="S166" s="200">
        <v>0</v>
      </c>
      <c r="T166" s="201">
        <f t="shared" si="1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14"/>
        <v>12630.5</v>
      </c>
      <c r="BF166" s="203">
        <f t="shared" si="15"/>
        <v>0</v>
      </c>
      <c r="BG166" s="203">
        <f t="shared" si="16"/>
        <v>0</v>
      </c>
      <c r="BH166" s="203">
        <f t="shared" si="17"/>
        <v>0</v>
      </c>
      <c r="BI166" s="203">
        <f t="shared" si="18"/>
        <v>0</v>
      </c>
      <c r="BJ166" s="17" t="s">
        <v>14</v>
      </c>
      <c r="BK166" s="203">
        <f t="shared" si="19"/>
        <v>12630.5</v>
      </c>
      <c r="BL166" s="17" t="s">
        <v>175</v>
      </c>
      <c r="BM166" s="202" t="s">
        <v>5690</v>
      </c>
    </row>
    <row r="167" spans="1:65" s="1" customFormat="1" ht="24.2" customHeight="1" x14ac:dyDescent="0.2">
      <c r="A167" s="34"/>
      <c r="B167" s="35"/>
      <c r="C167" s="191" t="s">
        <v>706</v>
      </c>
      <c r="D167" s="191" t="s">
        <v>243</v>
      </c>
      <c r="E167" s="192" t="s">
        <v>5691</v>
      </c>
      <c r="F167" s="193" t="s">
        <v>5692</v>
      </c>
      <c r="G167" s="194" t="s">
        <v>289</v>
      </c>
      <c r="H167" s="195">
        <v>20</v>
      </c>
      <c r="I167" s="196">
        <v>692.62</v>
      </c>
      <c r="J167" s="197">
        <f t="shared" si="10"/>
        <v>13852.4</v>
      </c>
      <c r="K167" s="193" t="s">
        <v>1</v>
      </c>
      <c r="L167" s="39"/>
      <c r="M167" s="198" t="s">
        <v>1</v>
      </c>
      <c r="N167" s="199" t="s">
        <v>45</v>
      </c>
      <c r="O167" s="71"/>
      <c r="P167" s="200">
        <f t="shared" si="11"/>
        <v>0</v>
      </c>
      <c r="Q167" s="200">
        <v>0</v>
      </c>
      <c r="R167" s="200">
        <f t="shared" si="12"/>
        <v>0</v>
      </c>
      <c r="S167" s="200">
        <v>0</v>
      </c>
      <c r="T167" s="201">
        <f t="shared" si="1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14</v>
      </c>
      <c r="AY167" s="17" t="s">
        <v>241</v>
      </c>
      <c r="BE167" s="203">
        <f t="shared" si="14"/>
        <v>13852.4</v>
      </c>
      <c r="BF167" s="203">
        <f t="shared" si="15"/>
        <v>0</v>
      </c>
      <c r="BG167" s="203">
        <f t="shared" si="16"/>
        <v>0</v>
      </c>
      <c r="BH167" s="203">
        <f t="shared" si="17"/>
        <v>0</v>
      </c>
      <c r="BI167" s="203">
        <f t="shared" si="18"/>
        <v>0</v>
      </c>
      <c r="BJ167" s="17" t="s">
        <v>14</v>
      </c>
      <c r="BK167" s="203">
        <f t="shared" si="19"/>
        <v>13852.4</v>
      </c>
      <c r="BL167" s="17" t="s">
        <v>175</v>
      </c>
      <c r="BM167" s="202" t="s">
        <v>5693</v>
      </c>
    </row>
    <row r="168" spans="1:65" s="1" customFormat="1" ht="24.2" customHeight="1" x14ac:dyDescent="0.2">
      <c r="A168" s="34"/>
      <c r="B168" s="35"/>
      <c r="C168" s="191" t="s">
        <v>715</v>
      </c>
      <c r="D168" s="191" t="s">
        <v>243</v>
      </c>
      <c r="E168" s="192" t="s">
        <v>5694</v>
      </c>
      <c r="F168" s="193" t="s">
        <v>5695</v>
      </c>
      <c r="G168" s="194" t="s">
        <v>289</v>
      </c>
      <c r="H168" s="195">
        <v>15</v>
      </c>
      <c r="I168" s="196">
        <v>1691.63</v>
      </c>
      <c r="J168" s="197">
        <f t="shared" si="10"/>
        <v>25374.45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si="11"/>
        <v>0</v>
      </c>
      <c r="Q168" s="200">
        <v>0</v>
      </c>
      <c r="R168" s="200">
        <f t="shared" si="12"/>
        <v>0</v>
      </c>
      <c r="S168" s="200">
        <v>0</v>
      </c>
      <c r="T168" s="201">
        <f t="shared" si="1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si="14"/>
        <v>25374.45</v>
      </c>
      <c r="BF168" s="203">
        <f t="shared" si="15"/>
        <v>0</v>
      </c>
      <c r="BG168" s="203">
        <f t="shared" si="16"/>
        <v>0</v>
      </c>
      <c r="BH168" s="203">
        <f t="shared" si="17"/>
        <v>0</v>
      </c>
      <c r="BI168" s="203">
        <f t="shared" si="18"/>
        <v>0</v>
      </c>
      <c r="BJ168" s="17" t="s">
        <v>14</v>
      </c>
      <c r="BK168" s="203">
        <f t="shared" si="19"/>
        <v>25374.45</v>
      </c>
      <c r="BL168" s="17" t="s">
        <v>175</v>
      </c>
      <c r="BM168" s="202" t="s">
        <v>5696</v>
      </c>
    </row>
    <row r="169" spans="1:65" s="1" customFormat="1" ht="16.5" customHeight="1" x14ac:dyDescent="0.2">
      <c r="A169" s="34"/>
      <c r="B169" s="35"/>
      <c r="C169" s="191" t="s">
        <v>721</v>
      </c>
      <c r="D169" s="191" t="s">
        <v>243</v>
      </c>
      <c r="E169" s="192" t="s">
        <v>5697</v>
      </c>
      <c r="F169" s="193" t="s">
        <v>5698</v>
      </c>
      <c r="G169" s="194" t="s">
        <v>2066</v>
      </c>
      <c r="H169" s="195">
        <v>2</v>
      </c>
      <c r="I169" s="196">
        <v>1257.81</v>
      </c>
      <c r="J169" s="197">
        <f t="shared" si="10"/>
        <v>2515.62</v>
      </c>
      <c r="K169" s="193" t="s">
        <v>1</v>
      </c>
      <c r="L169" s="39"/>
      <c r="M169" s="198" t="s">
        <v>1</v>
      </c>
      <c r="N169" s="199" t="s">
        <v>45</v>
      </c>
      <c r="O169" s="71"/>
      <c r="P169" s="200">
        <f t="shared" si="11"/>
        <v>0</v>
      </c>
      <c r="Q169" s="200">
        <v>0</v>
      </c>
      <c r="R169" s="200">
        <f t="shared" si="12"/>
        <v>0</v>
      </c>
      <c r="S169" s="200">
        <v>0</v>
      </c>
      <c r="T169" s="201">
        <f t="shared" si="1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14</v>
      </c>
      <c r="AY169" s="17" t="s">
        <v>241</v>
      </c>
      <c r="BE169" s="203">
        <f t="shared" si="14"/>
        <v>2515.62</v>
      </c>
      <c r="BF169" s="203">
        <f t="shared" si="15"/>
        <v>0</v>
      </c>
      <c r="BG169" s="203">
        <f t="shared" si="16"/>
        <v>0</v>
      </c>
      <c r="BH169" s="203">
        <f t="shared" si="17"/>
        <v>0</v>
      </c>
      <c r="BI169" s="203">
        <f t="shared" si="18"/>
        <v>0</v>
      </c>
      <c r="BJ169" s="17" t="s">
        <v>14</v>
      </c>
      <c r="BK169" s="203">
        <f t="shared" si="19"/>
        <v>2515.62</v>
      </c>
      <c r="BL169" s="17" t="s">
        <v>175</v>
      </c>
      <c r="BM169" s="202" t="s">
        <v>5699</v>
      </c>
    </row>
    <row r="170" spans="1:65" s="1" customFormat="1" ht="16.5" customHeight="1" x14ac:dyDescent="0.2">
      <c r="A170" s="34"/>
      <c r="B170" s="35"/>
      <c r="C170" s="191" t="s">
        <v>729</v>
      </c>
      <c r="D170" s="191" t="s">
        <v>243</v>
      </c>
      <c r="E170" s="192" t="s">
        <v>2253</v>
      </c>
      <c r="F170" s="193" t="s">
        <v>2254</v>
      </c>
      <c r="G170" s="194" t="s">
        <v>289</v>
      </c>
      <c r="H170" s="195">
        <v>18</v>
      </c>
      <c r="I170" s="196">
        <v>40.770000000000003</v>
      </c>
      <c r="J170" s="197">
        <f t="shared" si="10"/>
        <v>733.86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si="11"/>
        <v>0</v>
      </c>
      <c r="Q170" s="200">
        <v>0</v>
      </c>
      <c r="R170" s="200">
        <f t="shared" si="12"/>
        <v>0</v>
      </c>
      <c r="S170" s="200">
        <v>0</v>
      </c>
      <c r="T170" s="201">
        <f t="shared" si="1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si="14"/>
        <v>733.86</v>
      </c>
      <c r="BF170" s="203">
        <f t="shared" si="15"/>
        <v>0</v>
      </c>
      <c r="BG170" s="203">
        <f t="shared" si="16"/>
        <v>0</v>
      </c>
      <c r="BH170" s="203">
        <f t="shared" si="17"/>
        <v>0</v>
      </c>
      <c r="BI170" s="203">
        <f t="shared" si="18"/>
        <v>0</v>
      </c>
      <c r="BJ170" s="17" t="s">
        <v>14</v>
      </c>
      <c r="BK170" s="203">
        <f t="shared" si="19"/>
        <v>733.86</v>
      </c>
      <c r="BL170" s="17" t="s">
        <v>175</v>
      </c>
      <c r="BM170" s="202" t="s">
        <v>5700</v>
      </c>
    </row>
    <row r="171" spans="1:65" s="1" customFormat="1" ht="16.5" customHeight="1" x14ac:dyDescent="0.2">
      <c r="A171" s="34"/>
      <c r="B171" s="35"/>
      <c r="C171" s="191" t="s">
        <v>735</v>
      </c>
      <c r="D171" s="191" t="s">
        <v>243</v>
      </c>
      <c r="E171" s="192" t="s">
        <v>2259</v>
      </c>
      <c r="F171" s="193" t="s">
        <v>2260</v>
      </c>
      <c r="G171" s="194" t="s">
        <v>289</v>
      </c>
      <c r="H171" s="195">
        <v>315</v>
      </c>
      <c r="I171" s="196">
        <v>23.71</v>
      </c>
      <c r="J171" s="197">
        <f t="shared" si="10"/>
        <v>7468.65</v>
      </c>
      <c r="K171" s="193" t="s">
        <v>1</v>
      </c>
      <c r="L171" s="39"/>
      <c r="M171" s="198" t="s">
        <v>1</v>
      </c>
      <c r="N171" s="199" t="s">
        <v>45</v>
      </c>
      <c r="O171" s="71"/>
      <c r="P171" s="200">
        <f t="shared" si="11"/>
        <v>0</v>
      </c>
      <c r="Q171" s="200">
        <v>0</v>
      </c>
      <c r="R171" s="200">
        <f t="shared" si="12"/>
        <v>0</v>
      </c>
      <c r="S171" s="200">
        <v>0</v>
      </c>
      <c r="T171" s="201">
        <f t="shared" si="1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14</v>
      </c>
      <c r="AY171" s="17" t="s">
        <v>241</v>
      </c>
      <c r="BE171" s="203">
        <f t="shared" si="14"/>
        <v>7468.65</v>
      </c>
      <c r="BF171" s="203">
        <f t="shared" si="15"/>
        <v>0</v>
      </c>
      <c r="BG171" s="203">
        <f t="shared" si="16"/>
        <v>0</v>
      </c>
      <c r="BH171" s="203">
        <f t="shared" si="17"/>
        <v>0</v>
      </c>
      <c r="BI171" s="203">
        <f t="shared" si="18"/>
        <v>0</v>
      </c>
      <c r="BJ171" s="17" t="s">
        <v>14</v>
      </c>
      <c r="BK171" s="203">
        <f t="shared" si="19"/>
        <v>7468.65</v>
      </c>
      <c r="BL171" s="17" t="s">
        <v>175</v>
      </c>
      <c r="BM171" s="202" t="s">
        <v>5701</v>
      </c>
    </row>
    <row r="172" spans="1:65" s="1" customFormat="1" ht="16.5" customHeight="1" x14ac:dyDescent="0.2">
      <c r="A172" s="34"/>
      <c r="B172" s="35"/>
      <c r="C172" s="191" t="s">
        <v>740</v>
      </c>
      <c r="D172" s="191" t="s">
        <v>243</v>
      </c>
      <c r="E172" s="192" t="s">
        <v>2262</v>
      </c>
      <c r="F172" s="193" t="s">
        <v>2263</v>
      </c>
      <c r="G172" s="194" t="s">
        <v>289</v>
      </c>
      <c r="H172" s="195">
        <v>38</v>
      </c>
      <c r="I172" s="196">
        <v>23.71</v>
      </c>
      <c r="J172" s="197">
        <f t="shared" si="10"/>
        <v>900.98</v>
      </c>
      <c r="K172" s="193" t="s">
        <v>1</v>
      </c>
      <c r="L172" s="39"/>
      <c r="M172" s="198" t="s">
        <v>1</v>
      </c>
      <c r="N172" s="199" t="s">
        <v>45</v>
      </c>
      <c r="O172" s="71"/>
      <c r="P172" s="200">
        <f t="shared" si="11"/>
        <v>0</v>
      </c>
      <c r="Q172" s="200">
        <v>0</v>
      </c>
      <c r="R172" s="200">
        <f t="shared" si="12"/>
        <v>0</v>
      </c>
      <c r="S172" s="200">
        <v>0</v>
      </c>
      <c r="T172" s="201">
        <f t="shared" si="1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2" t="s">
        <v>175</v>
      </c>
      <c r="AT172" s="202" t="s">
        <v>243</v>
      </c>
      <c r="AU172" s="202" t="s">
        <v>14</v>
      </c>
      <c r="AY172" s="17" t="s">
        <v>241</v>
      </c>
      <c r="BE172" s="203">
        <f t="shared" si="14"/>
        <v>900.98</v>
      </c>
      <c r="BF172" s="203">
        <f t="shared" si="15"/>
        <v>0</v>
      </c>
      <c r="BG172" s="203">
        <f t="shared" si="16"/>
        <v>0</v>
      </c>
      <c r="BH172" s="203">
        <f t="shared" si="17"/>
        <v>0</v>
      </c>
      <c r="BI172" s="203">
        <f t="shared" si="18"/>
        <v>0</v>
      </c>
      <c r="BJ172" s="17" t="s">
        <v>14</v>
      </c>
      <c r="BK172" s="203">
        <f t="shared" si="19"/>
        <v>900.98</v>
      </c>
      <c r="BL172" s="17" t="s">
        <v>175</v>
      </c>
      <c r="BM172" s="202" t="s">
        <v>5702</v>
      </c>
    </row>
    <row r="173" spans="1:65" s="1" customFormat="1" ht="16.5" customHeight="1" x14ac:dyDescent="0.2">
      <c r="A173" s="34"/>
      <c r="B173" s="35"/>
      <c r="C173" s="191" t="s">
        <v>749</v>
      </c>
      <c r="D173" s="191" t="s">
        <v>243</v>
      </c>
      <c r="E173" s="192" t="s">
        <v>2265</v>
      </c>
      <c r="F173" s="193" t="s">
        <v>2266</v>
      </c>
      <c r="G173" s="194" t="s">
        <v>289</v>
      </c>
      <c r="H173" s="195">
        <v>43</v>
      </c>
      <c r="I173" s="196">
        <v>38.96</v>
      </c>
      <c r="J173" s="197">
        <f t="shared" si="10"/>
        <v>1675.28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si="11"/>
        <v>0</v>
      </c>
      <c r="Q173" s="200">
        <v>0</v>
      </c>
      <c r="R173" s="200">
        <f t="shared" si="12"/>
        <v>0</v>
      </c>
      <c r="S173" s="200">
        <v>0</v>
      </c>
      <c r="T173" s="201">
        <f t="shared" si="1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si="14"/>
        <v>1675.28</v>
      </c>
      <c r="BF173" s="203">
        <f t="shared" si="15"/>
        <v>0</v>
      </c>
      <c r="BG173" s="203">
        <f t="shared" si="16"/>
        <v>0</v>
      </c>
      <c r="BH173" s="203">
        <f t="shared" si="17"/>
        <v>0</v>
      </c>
      <c r="BI173" s="203">
        <f t="shared" si="18"/>
        <v>0</v>
      </c>
      <c r="BJ173" s="17" t="s">
        <v>14</v>
      </c>
      <c r="BK173" s="203">
        <f t="shared" si="19"/>
        <v>1675.28</v>
      </c>
      <c r="BL173" s="17" t="s">
        <v>175</v>
      </c>
      <c r="BM173" s="202" t="s">
        <v>5703</v>
      </c>
    </row>
    <row r="174" spans="1:65" s="1" customFormat="1" ht="16.5" customHeight="1" x14ac:dyDescent="0.2">
      <c r="A174" s="34"/>
      <c r="B174" s="35"/>
      <c r="C174" s="191" t="s">
        <v>754</v>
      </c>
      <c r="D174" s="191" t="s">
        <v>243</v>
      </c>
      <c r="E174" s="192" t="s">
        <v>5704</v>
      </c>
      <c r="F174" s="193" t="s">
        <v>5705</v>
      </c>
      <c r="G174" s="194" t="s">
        <v>289</v>
      </c>
      <c r="H174" s="195">
        <v>66</v>
      </c>
      <c r="I174" s="196">
        <v>33.93</v>
      </c>
      <c r="J174" s="197">
        <f t="shared" si="10"/>
        <v>2239.38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11"/>
        <v>0</v>
      </c>
      <c r="Q174" s="200">
        <v>0</v>
      </c>
      <c r="R174" s="200">
        <f t="shared" si="12"/>
        <v>0</v>
      </c>
      <c r="S174" s="200">
        <v>0</v>
      </c>
      <c r="T174" s="201">
        <f t="shared" si="1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14"/>
        <v>2239.38</v>
      </c>
      <c r="BF174" s="203">
        <f t="shared" si="15"/>
        <v>0</v>
      </c>
      <c r="BG174" s="203">
        <f t="shared" si="16"/>
        <v>0</v>
      </c>
      <c r="BH174" s="203">
        <f t="shared" si="17"/>
        <v>0</v>
      </c>
      <c r="BI174" s="203">
        <f t="shared" si="18"/>
        <v>0</v>
      </c>
      <c r="BJ174" s="17" t="s">
        <v>14</v>
      </c>
      <c r="BK174" s="203">
        <f t="shared" si="19"/>
        <v>2239.38</v>
      </c>
      <c r="BL174" s="17" t="s">
        <v>175</v>
      </c>
      <c r="BM174" s="202" t="s">
        <v>5706</v>
      </c>
    </row>
    <row r="175" spans="1:65" s="1" customFormat="1" ht="16.5" customHeight="1" x14ac:dyDescent="0.2">
      <c r="A175" s="34"/>
      <c r="B175" s="35"/>
      <c r="C175" s="191" t="s">
        <v>759</v>
      </c>
      <c r="D175" s="191" t="s">
        <v>243</v>
      </c>
      <c r="E175" s="192" t="s">
        <v>4507</v>
      </c>
      <c r="F175" s="193" t="s">
        <v>4508</v>
      </c>
      <c r="G175" s="194" t="s">
        <v>289</v>
      </c>
      <c r="H175" s="195">
        <v>63</v>
      </c>
      <c r="I175" s="196">
        <v>39.119999999999997</v>
      </c>
      <c r="J175" s="197">
        <f t="shared" si="10"/>
        <v>2464.56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11"/>
        <v>0</v>
      </c>
      <c r="Q175" s="200">
        <v>0</v>
      </c>
      <c r="R175" s="200">
        <f t="shared" si="12"/>
        <v>0</v>
      </c>
      <c r="S175" s="200">
        <v>0</v>
      </c>
      <c r="T175" s="201">
        <f t="shared" si="1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14"/>
        <v>2464.56</v>
      </c>
      <c r="BF175" s="203">
        <f t="shared" si="15"/>
        <v>0</v>
      </c>
      <c r="BG175" s="203">
        <f t="shared" si="16"/>
        <v>0</v>
      </c>
      <c r="BH175" s="203">
        <f t="shared" si="17"/>
        <v>0</v>
      </c>
      <c r="BI175" s="203">
        <f t="shared" si="18"/>
        <v>0</v>
      </c>
      <c r="BJ175" s="17" t="s">
        <v>14</v>
      </c>
      <c r="BK175" s="203">
        <f t="shared" si="19"/>
        <v>2464.56</v>
      </c>
      <c r="BL175" s="17" t="s">
        <v>175</v>
      </c>
      <c r="BM175" s="202" t="s">
        <v>5707</v>
      </c>
    </row>
    <row r="176" spans="1:65" s="1" customFormat="1" ht="16.5" customHeight="1" x14ac:dyDescent="0.2">
      <c r="A176" s="34"/>
      <c r="B176" s="35"/>
      <c r="C176" s="191" t="s">
        <v>766</v>
      </c>
      <c r="D176" s="191" t="s">
        <v>243</v>
      </c>
      <c r="E176" s="192" t="s">
        <v>5708</v>
      </c>
      <c r="F176" s="193" t="s">
        <v>5709</v>
      </c>
      <c r="G176" s="194" t="s">
        <v>289</v>
      </c>
      <c r="H176" s="195">
        <v>46</v>
      </c>
      <c r="I176" s="196">
        <v>395.9</v>
      </c>
      <c r="J176" s="197">
        <f t="shared" si="10"/>
        <v>18211.400000000001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11"/>
        <v>0</v>
      </c>
      <c r="Q176" s="200">
        <v>0</v>
      </c>
      <c r="R176" s="200">
        <f t="shared" si="12"/>
        <v>0</v>
      </c>
      <c r="S176" s="200">
        <v>0</v>
      </c>
      <c r="T176" s="201">
        <f t="shared" si="1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14"/>
        <v>18211.400000000001</v>
      </c>
      <c r="BF176" s="203">
        <f t="shared" si="15"/>
        <v>0</v>
      </c>
      <c r="BG176" s="203">
        <f t="shared" si="16"/>
        <v>0</v>
      </c>
      <c r="BH176" s="203">
        <f t="shared" si="17"/>
        <v>0</v>
      </c>
      <c r="BI176" s="203">
        <f t="shared" si="18"/>
        <v>0</v>
      </c>
      <c r="BJ176" s="17" t="s">
        <v>14</v>
      </c>
      <c r="BK176" s="203">
        <f t="shared" si="19"/>
        <v>18211.400000000001</v>
      </c>
      <c r="BL176" s="17" t="s">
        <v>175</v>
      </c>
      <c r="BM176" s="202" t="s">
        <v>5710</v>
      </c>
    </row>
    <row r="177" spans="1:65" s="1" customFormat="1" ht="16.5" customHeight="1" x14ac:dyDescent="0.2">
      <c r="A177" s="34"/>
      <c r="B177" s="35"/>
      <c r="C177" s="191" t="s">
        <v>772</v>
      </c>
      <c r="D177" s="191" t="s">
        <v>243</v>
      </c>
      <c r="E177" s="192" t="s">
        <v>5711</v>
      </c>
      <c r="F177" s="193" t="s">
        <v>5712</v>
      </c>
      <c r="G177" s="194" t="s">
        <v>289</v>
      </c>
      <c r="H177" s="195">
        <v>109</v>
      </c>
      <c r="I177" s="196">
        <v>57.82</v>
      </c>
      <c r="J177" s="197">
        <f t="shared" si="10"/>
        <v>6302.38</v>
      </c>
      <c r="K177" s="193" t="s">
        <v>1</v>
      </c>
      <c r="L177" s="39"/>
      <c r="M177" s="198" t="s">
        <v>1</v>
      </c>
      <c r="N177" s="199" t="s">
        <v>45</v>
      </c>
      <c r="O177" s="71"/>
      <c r="P177" s="200">
        <f t="shared" si="11"/>
        <v>0</v>
      </c>
      <c r="Q177" s="200">
        <v>0</v>
      </c>
      <c r="R177" s="200">
        <f t="shared" si="12"/>
        <v>0</v>
      </c>
      <c r="S177" s="200">
        <v>0</v>
      </c>
      <c r="T177" s="201">
        <f t="shared" si="1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14"/>
        <v>6302.38</v>
      </c>
      <c r="BF177" s="203">
        <f t="shared" si="15"/>
        <v>0</v>
      </c>
      <c r="BG177" s="203">
        <f t="shared" si="16"/>
        <v>0</v>
      </c>
      <c r="BH177" s="203">
        <f t="shared" si="17"/>
        <v>0</v>
      </c>
      <c r="BI177" s="203">
        <f t="shared" si="18"/>
        <v>0</v>
      </c>
      <c r="BJ177" s="17" t="s">
        <v>14</v>
      </c>
      <c r="BK177" s="203">
        <f t="shared" si="19"/>
        <v>6302.38</v>
      </c>
      <c r="BL177" s="17" t="s">
        <v>175</v>
      </c>
      <c r="BM177" s="202" t="s">
        <v>5713</v>
      </c>
    </row>
    <row r="178" spans="1:65" s="1" customFormat="1" ht="16.5" customHeight="1" x14ac:dyDescent="0.2">
      <c r="A178" s="34"/>
      <c r="B178" s="35"/>
      <c r="C178" s="191" t="s">
        <v>779</v>
      </c>
      <c r="D178" s="191" t="s">
        <v>243</v>
      </c>
      <c r="E178" s="192" t="s">
        <v>5714</v>
      </c>
      <c r="F178" s="193" t="s">
        <v>5715</v>
      </c>
      <c r="G178" s="194" t="s">
        <v>289</v>
      </c>
      <c r="H178" s="195">
        <v>34</v>
      </c>
      <c r="I178" s="196">
        <v>93.99</v>
      </c>
      <c r="J178" s="197">
        <f t="shared" si="10"/>
        <v>3195.66</v>
      </c>
      <c r="K178" s="193" t="s">
        <v>1</v>
      </c>
      <c r="L178" s="39"/>
      <c r="M178" s="198" t="s">
        <v>1</v>
      </c>
      <c r="N178" s="199" t="s">
        <v>45</v>
      </c>
      <c r="O178" s="71"/>
      <c r="P178" s="200">
        <f t="shared" si="11"/>
        <v>0</v>
      </c>
      <c r="Q178" s="200">
        <v>0</v>
      </c>
      <c r="R178" s="200">
        <f t="shared" si="12"/>
        <v>0</v>
      </c>
      <c r="S178" s="200">
        <v>0</v>
      </c>
      <c r="T178" s="201">
        <f t="shared" si="1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14</v>
      </c>
      <c r="AY178" s="17" t="s">
        <v>241</v>
      </c>
      <c r="BE178" s="203">
        <f t="shared" si="14"/>
        <v>3195.66</v>
      </c>
      <c r="BF178" s="203">
        <f t="shared" si="15"/>
        <v>0</v>
      </c>
      <c r="BG178" s="203">
        <f t="shared" si="16"/>
        <v>0</v>
      </c>
      <c r="BH178" s="203">
        <f t="shared" si="17"/>
        <v>0</v>
      </c>
      <c r="BI178" s="203">
        <f t="shared" si="18"/>
        <v>0</v>
      </c>
      <c r="BJ178" s="17" t="s">
        <v>14</v>
      </c>
      <c r="BK178" s="203">
        <f t="shared" si="19"/>
        <v>3195.66</v>
      </c>
      <c r="BL178" s="17" t="s">
        <v>175</v>
      </c>
      <c r="BM178" s="202" t="s">
        <v>5716</v>
      </c>
    </row>
    <row r="179" spans="1:65" s="1" customFormat="1" ht="16.5" customHeight="1" x14ac:dyDescent="0.2">
      <c r="A179" s="34"/>
      <c r="B179" s="35"/>
      <c r="C179" s="191" t="s">
        <v>788</v>
      </c>
      <c r="D179" s="191" t="s">
        <v>243</v>
      </c>
      <c r="E179" s="192" t="s">
        <v>5717</v>
      </c>
      <c r="F179" s="193" t="s">
        <v>5718</v>
      </c>
      <c r="G179" s="194" t="s">
        <v>289</v>
      </c>
      <c r="H179" s="195">
        <v>116</v>
      </c>
      <c r="I179" s="196">
        <v>109.93</v>
      </c>
      <c r="J179" s="197">
        <f t="shared" si="10"/>
        <v>12751.88</v>
      </c>
      <c r="K179" s="193" t="s">
        <v>1</v>
      </c>
      <c r="L179" s="39"/>
      <c r="M179" s="198" t="s">
        <v>1</v>
      </c>
      <c r="N179" s="199" t="s">
        <v>45</v>
      </c>
      <c r="O179" s="71"/>
      <c r="P179" s="200">
        <f t="shared" si="11"/>
        <v>0</v>
      </c>
      <c r="Q179" s="200">
        <v>0</v>
      </c>
      <c r="R179" s="200">
        <f t="shared" si="12"/>
        <v>0</v>
      </c>
      <c r="S179" s="200">
        <v>0</v>
      </c>
      <c r="T179" s="201">
        <f t="shared" si="1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14</v>
      </c>
      <c r="AY179" s="17" t="s">
        <v>241</v>
      </c>
      <c r="BE179" s="203">
        <f t="shared" si="14"/>
        <v>12751.88</v>
      </c>
      <c r="BF179" s="203">
        <f t="shared" si="15"/>
        <v>0</v>
      </c>
      <c r="BG179" s="203">
        <f t="shared" si="16"/>
        <v>0</v>
      </c>
      <c r="BH179" s="203">
        <f t="shared" si="17"/>
        <v>0</v>
      </c>
      <c r="BI179" s="203">
        <f t="shared" si="18"/>
        <v>0</v>
      </c>
      <c r="BJ179" s="17" t="s">
        <v>14</v>
      </c>
      <c r="BK179" s="203">
        <f t="shared" si="19"/>
        <v>12751.88</v>
      </c>
      <c r="BL179" s="17" t="s">
        <v>175</v>
      </c>
      <c r="BM179" s="202" t="s">
        <v>5719</v>
      </c>
    </row>
    <row r="180" spans="1:65" s="1" customFormat="1" ht="16.5" customHeight="1" x14ac:dyDescent="0.2">
      <c r="A180" s="34"/>
      <c r="B180" s="35"/>
      <c r="C180" s="191" t="s">
        <v>793</v>
      </c>
      <c r="D180" s="191" t="s">
        <v>243</v>
      </c>
      <c r="E180" s="192" t="s">
        <v>2277</v>
      </c>
      <c r="F180" s="193" t="s">
        <v>5720</v>
      </c>
      <c r="G180" s="194" t="s">
        <v>2066</v>
      </c>
      <c r="H180" s="195">
        <v>1</v>
      </c>
      <c r="I180" s="196">
        <v>314133.05</v>
      </c>
      <c r="J180" s="197">
        <f t="shared" si="10"/>
        <v>314133.05</v>
      </c>
      <c r="K180" s="193" t="s">
        <v>1</v>
      </c>
      <c r="L180" s="39"/>
      <c r="M180" s="198" t="s">
        <v>1</v>
      </c>
      <c r="N180" s="199" t="s">
        <v>45</v>
      </c>
      <c r="O180" s="71"/>
      <c r="P180" s="200">
        <f t="shared" si="11"/>
        <v>0</v>
      </c>
      <c r="Q180" s="200">
        <v>0</v>
      </c>
      <c r="R180" s="200">
        <f t="shared" si="12"/>
        <v>0</v>
      </c>
      <c r="S180" s="200">
        <v>0</v>
      </c>
      <c r="T180" s="201">
        <f t="shared" si="1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14</v>
      </c>
      <c r="AY180" s="17" t="s">
        <v>241</v>
      </c>
      <c r="BE180" s="203">
        <f t="shared" si="14"/>
        <v>314133.05</v>
      </c>
      <c r="BF180" s="203">
        <f t="shared" si="15"/>
        <v>0</v>
      </c>
      <c r="BG180" s="203">
        <f t="shared" si="16"/>
        <v>0</v>
      </c>
      <c r="BH180" s="203">
        <f t="shared" si="17"/>
        <v>0</v>
      </c>
      <c r="BI180" s="203">
        <f t="shared" si="18"/>
        <v>0</v>
      </c>
      <c r="BJ180" s="17" t="s">
        <v>14</v>
      </c>
      <c r="BK180" s="203">
        <f t="shared" si="19"/>
        <v>314133.05</v>
      </c>
      <c r="BL180" s="17" t="s">
        <v>175</v>
      </c>
      <c r="BM180" s="202" t="s">
        <v>5721</v>
      </c>
    </row>
    <row r="181" spans="1:65" s="1" customFormat="1" ht="16.5" customHeight="1" x14ac:dyDescent="0.2">
      <c r="A181" s="34"/>
      <c r="B181" s="35"/>
      <c r="C181" s="191" t="s">
        <v>798</v>
      </c>
      <c r="D181" s="191" t="s">
        <v>243</v>
      </c>
      <c r="E181" s="192" t="s">
        <v>2893</v>
      </c>
      <c r="F181" s="193" t="s">
        <v>2894</v>
      </c>
      <c r="G181" s="194" t="s">
        <v>289</v>
      </c>
      <c r="H181" s="195">
        <v>45</v>
      </c>
      <c r="I181" s="196">
        <v>6.89</v>
      </c>
      <c r="J181" s="197">
        <f t="shared" si="10"/>
        <v>310.05</v>
      </c>
      <c r="K181" s="193" t="s">
        <v>1</v>
      </c>
      <c r="L181" s="39"/>
      <c r="M181" s="198" t="s">
        <v>1</v>
      </c>
      <c r="N181" s="199" t="s">
        <v>45</v>
      </c>
      <c r="O181" s="71"/>
      <c r="P181" s="200">
        <f t="shared" si="11"/>
        <v>0</v>
      </c>
      <c r="Q181" s="200">
        <v>0</v>
      </c>
      <c r="R181" s="200">
        <f t="shared" si="12"/>
        <v>0</v>
      </c>
      <c r="S181" s="200">
        <v>0</v>
      </c>
      <c r="T181" s="201">
        <f t="shared" si="1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14</v>
      </c>
      <c r="AY181" s="17" t="s">
        <v>241</v>
      </c>
      <c r="BE181" s="203">
        <f t="shared" si="14"/>
        <v>310.05</v>
      </c>
      <c r="BF181" s="203">
        <f t="shared" si="15"/>
        <v>0</v>
      </c>
      <c r="BG181" s="203">
        <f t="shared" si="16"/>
        <v>0</v>
      </c>
      <c r="BH181" s="203">
        <f t="shared" si="17"/>
        <v>0</v>
      </c>
      <c r="BI181" s="203">
        <f t="shared" si="18"/>
        <v>0</v>
      </c>
      <c r="BJ181" s="17" t="s">
        <v>14</v>
      </c>
      <c r="BK181" s="203">
        <f t="shared" si="19"/>
        <v>310.05</v>
      </c>
      <c r="BL181" s="17" t="s">
        <v>175</v>
      </c>
      <c r="BM181" s="202" t="s">
        <v>5722</v>
      </c>
    </row>
    <row r="182" spans="1:65" s="1" customFormat="1" ht="16.5" customHeight="1" x14ac:dyDescent="0.2">
      <c r="A182" s="34"/>
      <c r="B182" s="35"/>
      <c r="C182" s="191" t="s">
        <v>804</v>
      </c>
      <c r="D182" s="191" t="s">
        <v>243</v>
      </c>
      <c r="E182" s="192" t="s">
        <v>5723</v>
      </c>
      <c r="F182" s="193" t="s">
        <v>5724</v>
      </c>
      <c r="G182" s="194" t="s">
        <v>289</v>
      </c>
      <c r="H182" s="195">
        <v>6</v>
      </c>
      <c r="I182" s="196">
        <v>6.89</v>
      </c>
      <c r="J182" s="197">
        <f t="shared" si="10"/>
        <v>41.34</v>
      </c>
      <c r="K182" s="193" t="s">
        <v>1</v>
      </c>
      <c r="L182" s="39"/>
      <c r="M182" s="198" t="s">
        <v>1</v>
      </c>
      <c r="N182" s="199" t="s">
        <v>45</v>
      </c>
      <c r="O182" s="71"/>
      <c r="P182" s="200">
        <f t="shared" si="11"/>
        <v>0</v>
      </c>
      <c r="Q182" s="200">
        <v>0</v>
      </c>
      <c r="R182" s="200">
        <f t="shared" si="12"/>
        <v>0</v>
      </c>
      <c r="S182" s="200">
        <v>0</v>
      </c>
      <c r="T182" s="201">
        <f t="shared" si="1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2" t="s">
        <v>175</v>
      </c>
      <c r="AT182" s="202" t="s">
        <v>243</v>
      </c>
      <c r="AU182" s="202" t="s">
        <v>14</v>
      </c>
      <c r="AY182" s="17" t="s">
        <v>241</v>
      </c>
      <c r="BE182" s="203">
        <f t="shared" si="14"/>
        <v>41.34</v>
      </c>
      <c r="BF182" s="203">
        <f t="shared" si="15"/>
        <v>0</v>
      </c>
      <c r="BG182" s="203">
        <f t="shared" si="16"/>
        <v>0</v>
      </c>
      <c r="BH182" s="203">
        <f t="shared" si="17"/>
        <v>0</v>
      </c>
      <c r="BI182" s="203">
        <f t="shared" si="18"/>
        <v>0</v>
      </c>
      <c r="BJ182" s="17" t="s">
        <v>14</v>
      </c>
      <c r="BK182" s="203">
        <f t="shared" si="19"/>
        <v>41.34</v>
      </c>
      <c r="BL182" s="17" t="s">
        <v>175</v>
      </c>
      <c r="BM182" s="202" t="s">
        <v>5725</v>
      </c>
    </row>
    <row r="183" spans="1:65" s="1" customFormat="1" ht="16.5" customHeight="1" x14ac:dyDescent="0.2">
      <c r="A183" s="34"/>
      <c r="B183" s="35"/>
      <c r="C183" s="191" t="s">
        <v>813</v>
      </c>
      <c r="D183" s="191" t="s">
        <v>243</v>
      </c>
      <c r="E183" s="192" t="s">
        <v>2896</v>
      </c>
      <c r="F183" s="193" t="s">
        <v>2897</v>
      </c>
      <c r="G183" s="194" t="s">
        <v>289</v>
      </c>
      <c r="H183" s="195">
        <v>270</v>
      </c>
      <c r="I183" s="196">
        <v>24.08</v>
      </c>
      <c r="J183" s="197">
        <f t="shared" si="10"/>
        <v>6501.6</v>
      </c>
      <c r="K183" s="193" t="s">
        <v>1</v>
      </c>
      <c r="L183" s="39"/>
      <c r="M183" s="198" t="s">
        <v>1</v>
      </c>
      <c r="N183" s="199" t="s">
        <v>45</v>
      </c>
      <c r="O183" s="71"/>
      <c r="P183" s="200">
        <f t="shared" si="11"/>
        <v>0</v>
      </c>
      <c r="Q183" s="200">
        <v>0</v>
      </c>
      <c r="R183" s="200">
        <f t="shared" si="12"/>
        <v>0</v>
      </c>
      <c r="S183" s="200">
        <v>0</v>
      </c>
      <c r="T183" s="201">
        <f t="shared" si="1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14</v>
      </c>
      <c r="AY183" s="17" t="s">
        <v>241</v>
      </c>
      <c r="BE183" s="203">
        <f t="shared" si="14"/>
        <v>6501.6</v>
      </c>
      <c r="BF183" s="203">
        <f t="shared" si="15"/>
        <v>0</v>
      </c>
      <c r="BG183" s="203">
        <f t="shared" si="16"/>
        <v>0</v>
      </c>
      <c r="BH183" s="203">
        <f t="shared" si="17"/>
        <v>0</v>
      </c>
      <c r="BI183" s="203">
        <f t="shared" si="18"/>
        <v>0</v>
      </c>
      <c r="BJ183" s="17" t="s">
        <v>14</v>
      </c>
      <c r="BK183" s="203">
        <f t="shared" si="19"/>
        <v>6501.6</v>
      </c>
      <c r="BL183" s="17" t="s">
        <v>175</v>
      </c>
      <c r="BM183" s="202" t="s">
        <v>5726</v>
      </c>
    </row>
    <row r="184" spans="1:65" s="1" customFormat="1" ht="16.5" customHeight="1" x14ac:dyDescent="0.2">
      <c r="A184" s="34"/>
      <c r="B184" s="35"/>
      <c r="C184" s="191" t="s">
        <v>820</v>
      </c>
      <c r="D184" s="191" t="s">
        <v>243</v>
      </c>
      <c r="E184" s="192" t="s">
        <v>5727</v>
      </c>
      <c r="F184" s="193" t="s">
        <v>2287</v>
      </c>
      <c r="G184" s="194" t="s">
        <v>2288</v>
      </c>
      <c r="H184" s="263">
        <v>1</v>
      </c>
      <c r="I184" s="196">
        <v>16421.49254897</v>
      </c>
      <c r="J184" s="197">
        <f t="shared" si="10"/>
        <v>16421.490000000002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 t="shared" si="11"/>
        <v>0</v>
      </c>
      <c r="Q184" s="200">
        <v>0</v>
      </c>
      <c r="R184" s="200">
        <f t="shared" si="12"/>
        <v>0</v>
      </c>
      <c r="S184" s="200">
        <v>0</v>
      </c>
      <c r="T184" s="201">
        <f t="shared" si="1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14</v>
      </c>
      <c r="AY184" s="17" t="s">
        <v>241</v>
      </c>
      <c r="BE184" s="203">
        <f t="shared" si="14"/>
        <v>16421.490000000002</v>
      </c>
      <c r="BF184" s="203">
        <f t="shared" si="15"/>
        <v>0</v>
      </c>
      <c r="BG184" s="203">
        <f t="shared" si="16"/>
        <v>0</v>
      </c>
      <c r="BH184" s="203">
        <f t="shared" si="17"/>
        <v>0</v>
      </c>
      <c r="BI184" s="203">
        <f t="shared" si="18"/>
        <v>0</v>
      </c>
      <c r="BJ184" s="17" t="s">
        <v>14</v>
      </c>
      <c r="BK184" s="203">
        <f t="shared" si="19"/>
        <v>16421.490000000002</v>
      </c>
      <c r="BL184" s="17" t="s">
        <v>175</v>
      </c>
      <c r="BM184" s="202" t="s">
        <v>5728</v>
      </c>
    </row>
    <row r="185" spans="1:65" s="1" customFormat="1" ht="16.5" customHeight="1" x14ac:dyDescent="0.2">
      <c r="A185" s="34"/>
      <c r="B185" s="35"/>
      <c r="C185" s="191" t="s">
        <v>825</v>
      </c>
      <c r="D185" s="191" t="s">
        <v>243</v>
      </c>
      <c r="E185" s="192" t="s">
        <v>5729</v>
      </c>
      <c r="F185" s="193" t="s">
        <v>2291</v>
      </c>
      <c r="G185" s="194" t="s">
        <v>2288</v>
      </c>
      <c r="H185" s="263">
        <v>1</v>
      </c>
      <c r="I185" s="196">
        <v>7613.6644255700003</v>
      </c>
      <c r="J185" s="197">
        <f t="shared" si="10"/>
        <v>7613.66</v>
      </c>
      <c r="K185" s="193" t="s">
        <v>1</v>
      </c>
      <c r="L185" s="39"/>
      <c r="M185" s="198" t="s">
        <v>1</v>
      </c>
      <c r="N185" s="199" t="s">
        <v>45</v>
      </c>
      <c r="O185" s="71"/>
      <c r="P185" s="200">
        <f t="shared" si="11"/>
        <v>0</v>
      </c>
      <c r="Q185" s="200">
        <v>0</v>
      </c>
      <c r="R185" s="200">
        <f t="shared" si="12"/>
        <v>0</v>
      </c>
      <c r="S185" s="200">
        <v>0</v>
      </c>
      <c r="T185" s="201">
        <f t="shared" si="1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14</v>
      </c>
      <c r="AY185" s="17" t="s">
        <v>241</v>
      </c>
      <c r="BE185" s="203">
        <f t="shared" si="14"/>
        <v>7613.66</v>
      </c>
      <c r="BF185" s="203">
        <f t="shared" si="15"/>
        <v>0</v>
      </c>
      <c r="BG185" s="203">
        <f t="shared" si="16"/>
        <v>0</v>
      </c>
      <c r="BH185" s="203">
        <f t="shared" si="17"/>
        <v>0</v>
      </c>
      <c r="BI185" s="203">
        <f t="shared" si="18"/>
        <v>0</v>
      </c>
      <c r="BJ185" s="17" t="s">
        <v>14</v>
      </c>
      <c r="BK185" s="203">
        <f t="shared" si="19"/>
        <v>7613.66</v>
      </c>
      <c r="BL185" s="17" t="s">
        <v>175</v>
      </c>
      <c r="BM185" s="202" t="s">
        <v>5730</v>
      </c>
    </row>
    <row r="186" spans="1:65" s="11" customFormat="1" ht="25.9" customHeight="1" x14ac:dyDescent="0.2">
      <c r="B186" s="175"/>
      <c r="C186" s="176"/>
      <c r="D186" s="177" t="s">
        <v>79</v>
      </c>
      <c r="E186" s="178" t="s">
        <v>2293</v>
      </c>
      <c r="F186" s="178" t="s">
        <v>2294</v>
      </c>
      <c r="G186" s="176"/>
      <c r="H186" s="176"/>
      <c r="I186" s="179"/>
      <c r="J186" s="180">
        <f>BK186</f>
        <v>117324.27</v>
      </c>
      <c r="K186" s="176"/>
      <c r="L186" s="181"/>
      <c r="M186" s="182"/>
      <c r="N186" s="183"/>
      <c r="O186" s="183"/>
      <c r="P186" s="184">
        <f>SUM(P187:P196)</f>
        <v>0</v>
      </c>
      <c r="Q186" s="183"/>
      <c r="R186" s="184">
        <f>SUM(R187:R196)</f>
        <v>0</v>
      </c>
      <c r="S186" s="183"/>
      <c r="T186" s="185">
        <f>SUM(T187:T196)</f>
        <v>0</v>
      </c>
      <c r="AR186" s="186" t="s">
        <v>14</v>
      </c>
      <c r="AT186" s="187" t="s">
        <v>79</v>
      </c>
      <c r="AU186" s="187" t="s">
        <v>80</v>
      </c>
      <c r="AY186" s="186" t="s">
        <v>241</v>
      </c>
      <c r="BK186" s="188">
        <f>SUM(BK187:BK196)</f>
        <v>117324.27</v>
      </c>
    </row>
    <row r="187" spans="1:65" s="1" customFormat="1" ht="16.5" customHeight="1" x14ac:dyDescent="0.2">
      <c r="A187" s="34"/>
      <c r="B187" s="35"/>
      <c r="C187" s="191" t="s">
        <v>830</v>
      </c>
      <c r="D187" s="191" t="s">
        <v>243</v>
      </c>
      <c r="E187" s="192" t="s">
        <v>2295</v>
      </c>
      <c r="F187" s="193" t="s">
        <v>2296</v>
      </c>
      <c r="G187" s="194" t="s">
        <v>2066</v>
      </c>
      <c r="H187" s="195">
        <v>1</v>
      </c>
      <c r="I187" s="196">
        <v>3098.25</v>
      </c>
      <c r="J187" s="197">
        <f t="shared" ref="J187:J196" si="20">ROUND(I187*H187,2)</f>
        <v>3098.25</v>
      </c>
      <c r="K187" s="193" t="s">
        <v>1</v>
      </c>
      <c r="L187" s="39"/>
      <c r="M187" s="198" t="s">
        <v>1</v>
      </c>
      <c r="N187" s="199" t="s">
        <v>45</v>
      </c>
      <c r="O187" s="71"/>
      <c r="P187" s="200">
        <f t="shared" ref="P187:P196" si="21">O187*H187</f>
        <v>0</v>
      </c>
      <c r="Q187" s="200">
        <v>0</v>
      </c>
      <c r="R187" s="200">
        <f t="shared" ref="R187:R196" si="22">Q187*H187</f>
        <v>0</v>
      </c>
      <c r="S187" s="200">
        <v>0</v>
      </c>
      <c r="T187" s="201">
        <f t="shared" ref="T187:T196" si="23"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175</v>
      </c>
      <c r="AT187" s="202" t="s">
        <v>243</v>
      </c>
      <c r="AU187" s="202" t="s">
        <v>14</v>
      </c>
      <c r="AY187" s="17" t="s">
        <v>241</v>
      </c>
      <c r="BE187" s="203">
        <f t="shared" ref="BE187:BE196" si="24">IF(N187="základní",J187,0)</f>
        <v>3098.25</v>
      </c>
      <c r="BF187" s="203">
        <f t="shared" ref="BF187:BF196" si="25">IF(N187="snížená",J187,0)</f>
        <v>0</v>
      </c>
      <c r="BG187" s="203">
        <f t="shared" ref="BG187:BG196" si="26">IF(N187="zákl. přenesená",J187,0)</f>
        <v>0</v>
      </c>
      <c r="BH187" s="203">
        <f t="shared" ref="BH187:BH196" si="27">IF(N187="sníž. přenesená",J187,0)</f>
        <v>0</v>
      </c>
      <c r="BI187" s="203">
        <f t="shared" ref="BI187:BI196" si="28">IF(N187="nulová",J187,0)</f>
        <v>0</v>
      </c>
      <c r="BJ187" s="17" t="s">
        <v>14</v>
      </c>
      <c r="BK187" s="203">
        <f t="shared" ref="BK187:BK196" si="29">ROUND(I187*H187,2)</f>
        <v>3098.25</v>
      </c>
      <c r="BL187" s="17" t="s">
        <v>175</v>
      </c>
      <c r="BM187" s="202" t="s">
        <v>5731</v>
      </c>
    </row>
    <row r="188" spans="1:65" s="1" customFormat="1" ht="24.2" customHeight="1" x14ac:dyDescent="0.2">
      <c r="A188" s="34"/>
      <c r="B188" s="35"/>
      <c r="C188" s="191" t="s">
        <v>835</v>
      </c>
      <c r="D188" s="191" t="s">
        <v>243</v>
      </c>
      <c r="E188" s="192" t="s">
        <v>2298</v>
      </c>
      <c r="F188" s="193" t="s">
        <v>2302</v>
      </c>
      <c r="G188" s="194" t="s">
        <v>2066</v>
      </c>
      <c r="H188" s="195">
        <v>1</v>
      </c>
      <c r="I188" s="196">
        <v>4957.21</v>
      </c>
      <c r="J188" s="197">
        <f t="shared" si="20"/>
        <v>4957.21</v>
      </c>
      <c r="K188" s="193" t="s">
        <v>1</v>
      </c>
      <c r="L188" s="39"/>
      <c r="M188" s="198" t="s">
        <v>1</v>
      </c>
      <c r="N188" s="199" t="s">
        <v>45</v>
      </c>
      <c r="O188" s="71"/>
      <c r="P188" s="200">
        <f t="shared" si="21"/>
        <v>0</v>
      </c>
      <c r="Q188" s="200">
        <v>0</v>
      </c>
      <c r="R188" s="200">
        <f t="shared" si="22"/>
        <v>0</v>
      </c>
      <c r="S188" s="200">
        <v>0</v>
      </c>
      <c r="T188" s="201">
        <f t="shared" si="2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14</v>
      </c>
      <c r="AY188" s="17" t="s">
        <v>241</v>
      </c>
      <c r="BE188" s="203">
        <f t="shared" si="24"/>
        <v>4957.21</v>
      </c>
      <c r="BF188" s="203">
        <f t="shared" si="25"/>
        <v>0</v>
      </c>
      <c r="BG188" s="203">
        <f t="shared" si="26"/>
        <v>0</v>
      </c>
      <c r="BH188" s="203">
        <f t="shared" si="27"/>
        <v>0</v>
      </c>
      <c r="BI188" s="203">
        <f t="shared" si="28"/>
        <v>0</v>
      </c>
      <c r="BJ188" s="17" t="s">
        <v>14</v>
      </c>
      <c r="BK188" s="203">
        <f t="shared" si="29"/>
        <v>4957.21</v>
      </c>
      <c r="BL188" s="17" t="s">
        <v>175</v>
      </c>
      <c r="BM188" s="202" t="s">
        <v>5732</v>
      </c>
    </row>
    <row r="189" spans="1:65" s="1" customFormat="1" ht="24.2" customHeight="1" x14ac:dyDescent="0.2">
      <c r="A189" s="34"/>
      <c r="B189" s="35"/>
      <c r="C189" s="191" t="s">
        <v>843</v>
      </c>
      <c r="D189" s="191" t="s">
        <v>243</v>
      </c>
      <c r="E189" s="192" t="s">
        <v>2301</v>
      </c>
      <c r="F189" s="193" t="s">
        <v>2306</v>
      </c>
      <c r="G189" s="194" t="s">
        <v>2066</v>
      </c>
      <c r="H189" s="195">
        <v>1</v>
      </c>
      <c r="I189" s="196">
        <v>5488.33</v>
      </c>
      <c r="J189" s="197">
        <f t="shared" si="20"/>
        <v>5488.33</v>
      </c>
      <c r="K189" s="193" t="s">
        <v>1</v>
      </c>
      <c r="L189" s="39"/>
      <c r="M189" s="198" t="s">
        <v>1</v>
      </c>
      <c r="N189" s="199" t="s">
        <v>45</v>
      </c>
      <c r="O189" s="71"/>
      <c r="P189" s="200">
        <f t="shared" si="21"/>
        <v>0</v>
      </c>
      <c r="Q189" s="200">
        <v>0</v>
      </c>
      <c r="R189" s="200">
        <f t="shared" si="22"/>
        <v>0</v>
      </c>
      <c r="S189" s="200">
        <v>0</v>
      </c>
      <c r="T189" s="201">
        <f t="shared" si="2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175</v>
      </c>
      <c r="AT189" s="202" t="s">
        <v>243</v>
      </c>
      <c r="AU189" s="202" t="s">
        <v>14</v>
      </c>
      <c r="AY189" s="17" t="s">
        <v>241</v>
      </c>
      <c r="BE189" s="203">
        <f t="shared" si="24"/>
        <v>5488.33</v>
      </c>
      <c r="BF189" s="203">
        <f t="shared" si="25"/>
        <v>0</v>
      </c>
      <c r="BG189" s="203">
        <f t="shared" si="26"/>
        <v>0</v>
      </c>
      <c r="BH189" s="203">
        <f t="shared" si="27"/>
        <v>0</v>
      </c>
      <c r="BI189" s="203">
        <f t="shared" si="28"/>
        <v>0</v>
      </c>
      <c r="BJ189" s="17" t="s">
        <v>14</v>
      </c>
      <c r="BK189" s="203">
        <f t="shared" si="29"/>
        <v>5488.33</v>
      </c>
      <c r="BL189" s="17" t="s">
        <v>175</v>
      </c>
      <c r="BM189" s="202" t="s">
        <v>5733</v>
      </c>
    </row>
    <row r="190" spans="1:65" s="1" customFormat="1" ht="21.75" customHeight="1" x14ac:dyDescent="0.2">
      <c r="A190" s="34"/>
      <c r="B190" s="35"/>
      <c r="C190" s="191" t="s">
        <v>852</v>
      </c>
      <c r="D190" s="191" t="s">
        <v>243</v>
      </c>
      <c r="E190" s="192" t="s">
        <v>2305</v>
      </c>
      <c r="F190" s="193" t="s">
        <v>5305</v>
      </c>
      <c r="G190" s="194" t="s">
        <v>2066</v>
      </c>
      <c r="H190" s="195">
        <v>1</v>
      </c>
      <c r="I190" s="196">
        <v>32531.66</v>
      </c>
      <c r="J190" s="197">
        <f t="shared" si="20"/>
        <v>32531.66</v>
      </c>
      <c r="K190" s="193" t="s">
        <v>1</v>
      </c>
      <c r="L190" s="39"/>
      <c r="M190" s="198" t="s">
        <v>1</v>
      </c>
      <c r="N190" s="199" t="s">
        <v>45</v>
      </c>
      <c r="O190" s="71"/>
      <c r="P190" s="200">
        <f t="shared" si="21"/>
        <v>0</v>
      </c>
      <c r="Q190" s="200">
        <v>0</v>
      </c>
      <c r="R190" s="200">
        <f t="shared" si="22"/>
        <v>0</v>
      </c>
      <c r="S190" s="200">
        <v>0</v>
      </c>
      <c r="T190" s="201">
        <f t="shared" si="2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2" t="s">
        <v>175</v>
      </c>
      <c r="AT190" s="202" t="s">
        <v>243</v>
      </c>
      <c r="AU190" s="202" t="s">
        <v>14</v>
      </c>
      <c r="AY190" s="17" t="s">
        <v>241</v>
      </c>
      <c r="BE190" s="203">
        <f t="shared" si="24"/>
        <v>32531.66</v>
      </c>
      <c r="BF190" s="203">
        <f t="shared" si="25"/>
        <v>0</v>
      </c>
      <c r="BG190" s="203">
        <f t="shared" si="26"/>
        <v>0</v>
      </c>
      <c r="BH190" s="203">
        <f t="shared" si="27"/>
        <v>0</v>
      </c>
      <c r="BI190" s="203">
        <f t="shared" si="28"/>
        <v>0</v>
      </c>
      <c r="BJ190" s="17" t="s">
        <v>14</v>
      </c>
      <c r="BK190" s="203">
        <f t="shared" si="29"/>
        <v>32531.66</v>
      </c>
      <c r="BL190" s="17" t="s">
        <v>175</v>
      </c>
      <c r="BM190" s="202" t="s">
        <v>5734</v>
      </c>
    </row>
    <row r="191" spans="1:65" s="1" customFormat="1" ht="16.5" customHeight="1" x14ac:dyDescent="0.2">
      <c r="A191" s="34"/>
      <c r="B191" s="35"/>
      <c r="C191" s="191" t="s">
        <v>856</v>
      </c>
      <c r="D191" s="191" t="s">
        <v>243</v>
      </c>
      <c r="E191" s="192" t="s">
        <v>2309</v>
      </c>
      <c r="F191" s="193" t="s">
        <v>5307</v>
      </c>
      <c r="G191" s="194" t="s">
        <v>2066</v>
      </c>
      <c r="H191" s="195">
        <v>1</v>
      </c>
      <c r="I191" s="196">
        <v>3029.4</v>
      </c>
      <c r="J191" s="197">
        <f t="shared" si="20"/>
        <v>3029.4</v>
      </c>
      <c r="K191" s="193" t="s">
        <v>1</v>
      </c>
      <c r="L191" s="39"/>
      <c r="M191" s="198" t="s">
        <v>1</v>
      </c>
      <c r="N191" s="199" t="s">
        <v>45</v>
      </c>
      <c r="O191" s="71"/>
      <c r="P191" s="200">
        <f t="shared" si="21"/>
        <v>0</v>
      </c>
      <c r="Q191" s="200">
        <v>0</v>
      </c>
      <c r="R191" s="200">
        <f t="shared" si="22"/>
        <v>0</v>
      </c>
      <c r="S191" s="200">
        <v>0</v>
      </c>
      <c r="T191" s="201">
        <f t="shared" si="2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175</v>
      </c>
      <c r="AT191" s="202" t="s">
        <v>243</v>
      </c>
      <c r="AU191" s="202" t="s">
        <v>14</v>
      </c>
      <c r="AY191" s="17" t="s">
        <v>241</v>
      </c>
      <c r="BE191" s="203">
        <f t="shared" si="24"/>
        <v>3029.4</v>
      </c>
      <c r="BF191" s="203">
        <f t="shared" si="25"/>
        <v>0</v>
      </c>
      <c r="BG191" s="203">
        <f t="shared" si="26"/>
        <v>0</v>
      </c>
      <c r="BH191" s="203">
        <f t="shared" si="27"/>
        <v>0</v>
      </c>
      <c r="BI191" s="203">
        <f t="shared" si="28"/>
        <v>0</v>
      </c>
      <c r="BJ191" s="17" t="s">
        <v>14</v>
      </c>
      <c r="BK191" s="203">
        <f t="shared" si="29"/>
        <v>3029.4</v>
      </c>
      <c r="BL191" s="17" t="s">
        <v>175</v>
      </c>
      <c r="BM191" s="202" t="s">
        <v>5735</v>
      </c>
    </row>
    <row r="192" spans="1:65" s="1" customFormat="1" ht="16.5" customHeight="1" x14ac:dyDescent="0.2">
      <c r="A192" s="34"/>
      <c r="B192" s="35"/>
      <c r="C192" s="191" t="s">
        <v>860</v>
      </c>
      <c r="D192" s="191" t="s">
        <v>243</v>
      </c>
      <c r="E192" s="192" t="s">
        <v>2313</v>
      </c>
      <c r="F192" s="193" t="s">
        <v>2310</v>
      </c>
      <c r="G192" s="194" t="s">
        <v>2066</v>
      </c>
      <c r="H192" s="195">
        <v>1</v>
      </c>
      <c r="I192" s="196">
        <v>39068.29</v>
      </c>
      <c r="J192" s="197">
        <f t="shared" si="20"/>
        <v>39068.29</v>
      </c>
      <c r="K192" s="193" t="s">
        <v>1</v>
      </c>
      <c r="L192" s="39"/>
      <c r="M192" s="198" t="s">
        <v>1</v>
      </c>
      <c r="N192" s="199" t="s">
        <v>45</v>
      </c>
      <c r="O192" s="71"/>
      <c r="P192" s="200">
        <f t="shared" si="21"/>
        <v>0</v>
      </c>
      <c r="Q192" s="200">
        <v>0</v>
      </c>
      <c r="R192" s="200">
        <f t="shared" si="22"/>
        <v>0</v>
      </c>
      <c r="S192" s="200">
        <v>0</v>
      </c>
      <c r="T192" s="201">
        <f t="shared" si="2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175</v>
      </c>
      <c r="AT192" s="202" t="s">
        <v>243</v>
      </c>
      <c r="AU192" s="202" t="s">
        <v>14</v>
      </c>
      <c r="AY192" s="17" t="s">
        <v>241</v>
      </c>
      <c r="BE192" s="203">
        <f t="shared" si="24"/>
        <v>39068.29</v>
      </c>
      <c r="BF192" s="203">
        <f t="shared" si="25"/>
        <v>0</v>
      </c>
      <c r="BG192" s="203">
        <f t="shared" si="26"/>
        <v>0</v>
      </c>
      <c r="BH192" s="203">
        <f t="shared" si="27"/>
        <v>0</v>
      </c>
      <c r="BI192" s="203">
        <f t="shared" si="28"/>
        <v>0</v>
      </c>
      <c r="BJ192" s="17" t="s">
        <v>14</v>
      </c>
      <c r="BK192" s="203">
        <f t="shared" si="29"/>
        <v>39068.29</v>
      </c>
      <c r="BL192" s="17" t="s">
        <v>175</v>
      </c>
      <c r="BM192" s="202" t="s">
        <v>5736</v>
      </c>
    </row>
    <row r="193" spans="1:65" s="1" customFormat="1" ht="24.2" customHeight="1" x14ac:dyDescent="0.2">
      <c r="A193" s="34"/>
      <c r="B193" s="35"/>
      <c r="C193" s="191" t="s">
        <v>864</v>
      </c>
      <c r="D193" s="191" t="s">
        <v>243</v>
      </c>
      <c r="E193" s="192" t="s">
        <v>2317</v>
      </c>
      <c r="F193" s="193" t="s">
        <v>2314</v>
      </c>
      <c r="G193" s="194" t="s">
        <v>2066</v>
      </c>
      <c r="H193" s="195">
        <v>1</v>
      </c>
      <c r="I193" s="196">
        <v>1514.7</v>
      </c>
      <c r="J193" s="197">
        <f t="shared" si="20"/>
        <v>1514.7</v>
      </c>
      <c r="K193" s="193" t="s">
        <v>1</v>
      </c>
      <c r="L193" s="39"/>
      <c r="M193" s="198" t="s">
        <v>1</v>
      </c>
      <c r="N193" s="199" t="s">
        <v>45</v>
      </c>
      <c r="O193" s="71"/>
      <c r="P193" s="200">
        <f t="shared" si="21"/>
        <v>0</v>
      </c>
      <c r="Q193" s="200">
        <v>0</v>
      </c>
      <c r="R193" s="200">
        <f t="shared" si="22"/>
        <v>0</v>
      </c>
      <c r="S193" s="200">
        <v>0</v>
      </c>
      <c r="T193" s="201">
        <f t="shared" si="2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175</v>
      </c>
      <c r="AT193" s="202" t="s">
        <v>243</v>
      </c>
      <c r="AU193" s="202" t="s">
        <v>14</v>
      </c>
      <c r="AY193" s="17" t="s">
        <v>241</v>
      </c>
      <c r="BE193" s="203">
        <f t="shared" si="24"/>
        <v>1514.7</v>
      </c>
      <c r="BF193" s="203">
        <f t="shared" si="25"/>
        <v>0</v>
      </c>
      <c r="BG193" s="203">
        <f t="shared" si="26"/>
        <v>0</v>
      </c>
      <c r="BH193" s="203">
        <f t="shared" si="27"/>
        <v>0</v>
      </c>
      <c r="BI193" s="203">
        <f t="shared" si="28"/>
        <v>0</v>
      </c>
      <c r="BJ193" s="17" t="s">
        <v>14</v>
      </c>
      <c r="BK193" s="203">
        <f t="shared" si="29"/>
        <v>1514.7</v>
      </c>
      <c r="BL193" s="17" t="s">
        <v>175</v>
      </c>
      <c r="BM193" s="202" t="s">
        <v>5737</v>
      </c>
    </row>
    <row r="194" spans="1:65" s="1" customFormat="1" ht="16.5" customHeight="1" x14ac:dyDescent="0.2">
      <c r="A194" s="34"/>
      <c r="B194" s="35"/>
      <c r="C194" s="191" t="s">
        <v>868</v>
      </c>
      <c r="D194" s="191" t="s">
        <v>243</v>
      </c>
      <c r="E194" s="192" t="s">
        <v>2321</v>
      </c>
      <c r="F194" s="193" t="s">
        <v>2318</v>
      </c>
      <c r="G194" s="194" t="s">
        <v>2066</v>
      </c>
      <c r="H194" s="195">
        <v>1</v>
      </c>
      <c r="I194" s="196">
        <v>6058.81</v>
      </c>
      <c r="J194" s="197">
        <f t="shared" si="20"/>
        <v>6058.81</v>
      </c>
      <c r="K194" s="193" t="s">
        <v>1</v>
      </c>
      <c r="L194" s="39"/>
      <c r="M194" s="198" t="s">
        <v>1</v>
      </c>
      <c r="N194" s="199" t="s">
        <v>45</v>
      </c>
      <c r="O194" s="71"/>
      <c r="P194" s="200">
        <f t="shared" si="21"/>
        <v>0</v>
      </c>
      <c r="Q194" s="200">
        <v>0</v>
      </c>
      <c r="R194" s="200">
        <f t="shared" si="22"/>
        <v>0</v>
      </c>
      <c r="S194" s="200">
        <v>0</v>
      </c>
      <c r="T194" s="201">
        <f t="shared" si="2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14</v>
      </c>
      <c r="AY194" s="17" t="s">
        <v>241</v>
      </c>
      <c r="BE194" s="203">
        <f t="shared" si="24"/>
        <v>6058.81</v>
      </c>
      <c r="BF194" s="203">
        <f t="shared" si="25"/>
        <v>0</v>
      </c>
      <c r="BG194" s="203">
        <f t="shared" si="26"/>
        <v>0</v>
      </c>
      <c r="BH194" s="203">
        <f t="shared" si="27"/>
        <v>0</v>
      </c>
      <c r="BI194" s="203">
        <f t="shared" si="28"/>
        <v>0</v>
      </c>
      <c r="BJ194" s="17" t="s">
        <v>14</v>
      </c>
      <c r="BK194" s="203">
        <f t="shared" si="29"/>
        <v>6058.81</v>
      </c>
      <c r="BL194" s="17" t="s">
        <v>175</v>
      </c>
      <c r="BM194" s="202" t="s">
        <v>5738</v>
      </c>
    </row>
    <row r="195" spans="1:65" s="1" customFormat="1" ht="16.5" customHeight="1" x14ac:dyDescent="0.2">
      <c r="A195" s="34"/>
      <c r="B195" s="35"/>
      <c r="C195" s="191" t="s">
        <v>872</v>
      </c>
      <c r="D195" s="191" t="s">
        <v>243</v>
      </c>
      <c r="E195" s="192" t="s">
        <v>2325</v>
      </c>
      <c r="F195" s="193" t="s">
        <v>2322</v>
      </c>
      <c r="G195" s="194" t="s">
        <v>2066</v>
      </c>
      <c r="H195" s="195">
        <v>1</v>
      </c>
      <c r="I195" s="196">
        <v>13770.02</v>
      </c>
      <c r="J195" s="197">
        <f t="shared" si="20"/>
        <v>13770.02</v>
      </c>
      <c r="K195" s="193" t="s">
        <v>1</v>
      </c>
      <c r="L195" s="39"/>
      <c r="M195" s="198" t="s">
        <v>1</v>
      </c>
      <c r="N195" s="199" t="s">
        <v>45</v>
      </c>
      <c r="O195" s="71"/>
      <c r="P195" s="200">
        <f t="shared" si="21"/>
        <v>0</v>
      </c>
      <c r="Q195" s="200">
        <v>0</v>
      </c>
      <c r="R195" s="200">
        <f t="shared" si="22"/>
        <v>0</v>
      </c>
      <c r="S195" s="200">
        <v>0</v>
      </c>
      <c r="T195" s="201">
        <f t="shared" si="2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175</v>
      </c>
      <c r="AT195" s="202" t="s">
        <v>243</v>
      </c>
      <c r="AU195" s="202" t="s">
        <v>14</v>
      </c>
      <c r="AY195" s="17" t="s">
        <v>241</v>
      </c>
      <c r="BE195" s="203">
        <f t="shared" si="24"/>
        <v>13770.02</v>
      </c>
      <c r="BF195" s="203">
        <f t="shared" si="25"/>
        <v>0</v>
      </c>
      <c r="BG195" s="203">
        <f t="shared" si="26"/>
        <v>0</v>
      </c>
      <c r="BH195" s="203">
        <f t="shared" si="27"/>
        <v>0</v>
      </c>
      <c r="BI195" s="203">
        <f t="shared" si="28"/>
        <v>0</v>
      </c>
      <c r="BJ195" s="17" t="s">
        <v>14</v>
      </c>
      <c r="BK195" s="203">
        <f t="shared" si="29"/>
        <v>13770.02</v>
      </c>
      <c r="BL195" s="17" t="s">
        <v>175</v>
      </c>
      <c r="BM195" s="202" t="s">
        <v>5739</v>
      </c>
    </row>
    <row r="196" spans="1:65" s="1" customFormat="1" ht="16.5" customHeight="1" x14ac:dyDescent="0.2">
      <c r="A196" s="34"/>
      <c r="B196" s="35"/>
      <c r="C196" s="191" t="s">
        <v>876</v>
      </c>
      <c r="D196" s="191" t="s">
        <v>243</v>
      </c>
      <c r="E196" s="192" t="s">
        <v>2917</v>
      </c>
      <c r="F196" s="193" t="s">
        <v>2326</v>
      </c>
      <c r="G196" s="194" t="s">
        <v>2066</v>
      </c>
      <c r="H196" s="195">
        <v>1</v>
      </c>
      <c r="I196" s="196">
        <v>7807.6</v>
      </c>
      <c r="J196" s="197">
        <f t="shared" si="20"/>
        <v>7807.6</v>
      </c>
      <c r="K196" s="193" t="s">
        <v>1</v>
      </c>
      <c r="L196" s="39"/>
      <c r="M196" s="198" t="s">
        <v>1</v>
      </c>
      <c r="N196" s="199" t="s">
        <v>45</v>
      </c>
      <c r="O196" s="71"/>
      <c r="P196" s="200">
        <f t="shared" si="21"/>
        <v>0</v>
      </c>
      <c r="Q196" s="200">
        <v>0</v>
      </c>
      <c r="R196" s="200">
        <f t="shared" si="22"/>
        <v>0</v>
      </c>
      <c r="S196" s="200">
        <v>0</v>
      </c>
      <c r="T196" s="201">
        <f t="shared" si="2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14</v>
      </c>
      <c r="AY196" s="17" t="s">
        <v>241</v>
      </c>
      <c r="BE196" s="203">
        <f t="shared" si="24"/>
        <v>7807.6</v>
      </c>
      <c r="BF196" s="203">
        <f t="shared" si="25"/>
        <v>0</v>
      </c>
      <c r="BG196" s="203">
        <f t="shared" si="26"/>
        <v>0</v>
      </c>
      <c r="BH196" s="203">
        <f t="shared" si="27"/>
        <v>0</v>
      </c>
      <c r="BI196" s="203">
        <f t="shared" si="28"/>
        <v>0</v>
      </c>
      <c r="BJ196" s="17" t="s">
        <v>14</v>
      </c>
      <c r="BK196" s="203">
        <f t="shared" si="29"/>
        <v>7807.6</v>
      </c>
      <c r="BL196" s="17" t="s">
        <v>175</v>
      </c>
      <c r="BM196" s="202" t="s">
        <v>5740</v>
      </c>
    </row>
    <row r="197" spans="1:65" s="11" customFormat="1" ht="25.9" customHeight="1" x14ac:dyDescent="0.2">
      <c r="B197" s="175"/>
      <c r="C197" s="176"/>
      <c r="D197" s="177" t="s">
        <v>79</v>
      </c>
      <c r="E197" s="178" t="s">
        <v>2328</v>
      </c>
      <c r="F197" s="178" t="s">
        <v>242</v>
      </c>
      <c r="G197" s="176"/>
      <c r="H197" s="176"/>
      <c r="I197" s="179"/>
      <c r="J197" s="180">
        <f>BK197</f>
        <v>53994.180000000008</v>
      </c>
      <c r="K197" s="176"/>
      <c r="L197" s="181"/>
      <c r="M197" s="182"/>
      <c r="N197" s="183"/>
      <c r="O197" s="183"/>
      <c r="P197" s="184">
        <f>SUM(P198:P207)</f>
        <v>0</v>
      </c>
      <c r="Q197" s="183"/>
      <c r="R197" s="184">
        <f>SUM(R198:R207)</f>
        <v>0</v>
      </c>
      <c r="S197" s="183"/>
      <c r="T197" s="185">
        <f>SUM(T198:T207)</f>
        <v>0</v>
      </c>
      <c r="AR197" s="186" t="s">
        <v>14</v>
      </c>
      <c r="AT197" s="187" t="s">
        <v>79</v>
      </c>
      <c r="AU197" s="187" t="s">
        <v>80</v>
      </c>
      <c r="AY197" s="186" t="s">
        <v>241</v>
      </c>
      <c r="BK197" s="188">
        <f>SUM(BK198:BK207)</f>
        <v>53994.180000000008</v>
      </c>
    </row>
    <row r="198" spans="1:65" s="1" customFormat="1" ht="16.5" customHeight="1" x14ac:dyDescent="0.2">
      <c r="A198" s="34"/>
      <c r="B198" s="35"/>
      <c r="C198" s="191" t="s">
        <v>882</v>
      </c>
      <c r="D198" s="191" t="s">
        <v>243</v>
      </c>
      <c r="E198" s="192" t="s">
        <v>2330</v>
      </c>
      <c r="F198" s="193" t="s">
        <v>2331</v>
      </c>
      <c r="G198" s="194" t="s">
        <v>2332</v>
      </c>
      <c r="H198" s="195">
        <v>0.04</v>
      </c>
      <c r="I198" s="196">
        <v>27540.03</v>
      </c>
      <c r="J198" s="197">
        <f t="shared" ref="J198:J207" si="30">ROUND(I198*H198,2)</f>
        <v>1101.5999999999999</v>
      </c>
      <c r="K198" s="193" t="s">
        <v>1</v>
      </c>
      <c r="L198" s="39"/>
      <c r="M198" s="198" t="s">
        <v>1</v>
      </c>
      <c r="N198" s="199" t="s">
        <v>45</v>
      </c>
      <c r="O198" s="71"/>
      <c r="P198" s="200">
        <f t="shared" ref="P198:P207" si="31">O198*H198</f>
        <v>0</v>
      </c>
      <c r="Q198" s="200">
        <v>0</v>
      </c>
      <c r="R198" s="200">
        <f t="shared" ref="R198:R207" si="32">Q198*H198</f>
        <v>0</v>
      </c>
      <c r="S198" s="200">
        <v>0</v>
      </c>
      <c r="T198" s="201">
        <f t="shared" ref="T198:T207" si="33"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2" t="s">
        <v>175</v>
      </c>
      <c r="AT198" s="202" t="s">
        <v>243</v>
      </c>
      <c r="AU198" s="202" t="s">
        <v>14</v>
      </c>
      <c r="AY198" s="17" t="s">
        <v>241</v>
      </c>
      <c r="BE198" s="203">
        <f t="shared" ref="BE198:BE207" si="34">IF(N198="základní",J198,0)</f>
        <v>1101.5999999999999</v>
      </c>
      <c r="BF198" s="203">
        <f t="shared" ref="BF198:BF207" si="35">IF(N198="snížená",J198,0)</f>
        <v>0</v>
      </c>
      <c r="BG198" s="203">
        <f t="shared" ref="BG198:BG207" si="36">IF(N198="zákl. přenesená",J198,0)</f>
        <v>0</v>
      </c>
      <c r="BH198" s="203">
        <f t="shared" ref="BH198:BH207" si="37">IF(N198="sníž. přenesená",J198,0)</f>
        <v>0</v>
      </c>
      <c r="BI198" s="203">
        <f t="shared" ref="BI198:BI207" si="38">IF(N198="nulová",J198,0)</f>
        <v>0</v>
      </c>
      <c r="BJ198" s="17" t="s">
        <v>14</v>
      </c>
      <c r="BK198" s="203">
        <f t="shared" ref="BK198:BK207" si="39">ROUND(I198*H198,2)</f>
        <v>1101.5999999999999</v>
      </c>
      <c r="BL198" s="17" t="s">
        <v>175</v>
      </c>
      <c r="BM198" s="202" t="s">
        <v>5741</v>
      </c>
    </row>
    <row r="199" spans="1:65" s="1" customFormat="1" ht="24.2" customHeight="1" x14ac:dyDescent="0.2">
      <c r="A199" s="34"/>
      <c r="B199" s="35"/>
      <c r="C199" s="191" t="s">
        <v>886</v>
      </c>
      <c r="D199" s="191" t="s">
        <v>243</v>
      </c>
      <c r="E199" s="192" t="s">
        <v>2925</v>
      </c>
      <c r="F199" s="193" t="s">
        <v>2926</v>
      </c>
      <c r="G199" s="194" t="s">
        <v>289</v>
      </c>
      <c r="H199" s="195">
        <v>25</v>
      </c>
      <c r="I199" s="196">
        <v>757.35</v>
      </c>
      <c r="J199" s="197">
        <f t="shared" si="30"/>
        <v>18933.75</v>
      </c>
      <c r="K199" s="193" t="s">
        <v>1</v>
      </c>
      <c r="L199" s="39"/>
      <c r="M199" s="198" t="s">
        <v>1</v>
      </c>
      <c r="N199" s="199" t="s">
        <v>45</v>
      </c>
      <c r="O199" s="71"/>
      <c r="P199" s="200">
        <f t="shared" si="31"/>
        <v>0</v>
      </c>
      <c r="Q199" s="200">
        <v>0</v>
      </c>
      <c r="R199" s="200">
        <f t="shared" si="32"/>
        <v>0</v>
      </c>
      <c r="S199" s="200">
        <v>0</v>
      </c>
      <c r="T199" s="201">
        <f t="shared" si="3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175</v>
      </c>
      <c r="AT199" s="202" t="s">
        <v>243</v>
      </c>
      <c r="AU199" s="202" t="s">
        <v>14</v>
      </c>
      <c r="AY199" s="17" t="s">
        <v>241</v>
      </c>
      <c r="BE199" s="203">
        <f t="shared" si="34"/>
        <v>18933.75</v>
      </c>
      <c r="BF199" s="203">
        <f t="shared" si="35"/>
        <v>0</v>
      </c>
      <c r="BG199" s="203">
        <f t="shared" si="36"/>
        <v>0</v>
      </c>
      <c r="BH199" s="203">
        <f t="shared" si="37"/>
        <v>0</v>
      </c>
      <c r="BI199" s="203">
        <f t="shared" si="38"/>
        <v>0</v>
      </c>
      <c r="BJ199" s="17" t="s">
        <v>14</v>
      </c>
      <c r="BK199" s="203">
        <f t="shared" si="39"/>
        <v>18933.75</v>
      </c>
      <c r="BL199" s="17" t="s">
        <v>175</v>
      </c>
      <c r="BM199" s="202" t="s">
        <v>5742</v>
      </c>
    </row>
    <row r="200" spans="1:65" s="1" customFormat="1" ht="24.2" customHeight="1" x14ac:dyDescent="0.2">
      <c r="A200" s="34"/>
      <c r="B200" s="35"/>
      <c r="C200" s="191" t="s">
        <v>891</v>
      </c>
      <c r="D200" s="191" t="s">
        <v>243</v>
      </c>
      <c r="E200" s="192" t="s">
        <v>5743</v>
      </c>
      <c r="F200" s="193" t="s">
        <v>5744</v>
      </c>
      <c r="G200" s="194" t="s">
        <v>289</v>
      </c>
      <c r="H200" s="195">
        <v>10</v>
      </c>
      <c r="I200" s="196">
        <v>895.05</v>
      </c>
      <c r="J200" s="197">
        <f t="shared" si="30"/>
        <v>8950.5</v>
      </c>
      <c r="K200" s="193" t="s">
        <v>1</v>
      </c>
      <c r="L200" s="39"/>
      <c r="M200" s="198" t="s">
        <v>1</v>
      </c>
      <c r="N200" s="199" t="s">
        <v>45</v>
      </c>
      <c r="O200" s="71"/>
      <c r="P200" s="200">
        <f t="shared" si="31"/>
        <v>0</v>
      </c>
      <c r="Q200" s="200">
        <v>0</v>
      </c>
      <c r="R200" s="200">
        <f t="shared" si="32"/>
        <v>0</v>
      </c>
      <c r="S200" s="200">
        <v>0</v>
      </c>
      <c r="T200" s="201">
        <f t="shared" si="3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2" t="s">
        <v>175</v>
      </c>
      <c r="AT200" s="202" t="s">
        <v>243</v>
      </c>
      <c r="AU200" s="202" t="s">
        <v>14</v>
      </c>
      <c r="AY200" s="17" t="s">
        <v>241</v>
      </c>
      <c r="BE200" s="203">
        <f t="shared" si="34"/>
        <v>8950.5</v>
      </c>
      <c r="BF200" s="203">
        <f t="shared" si="35"/>
        <v>0</v>
      </c>
      <c r="BG200" s="203">
        <f t="shared" si="36"/>
        <v>0</v>
      </c>
      <c r="BH200" s="203">
        <f t="shared" si="37"/>
        <v>0</v>
      </c>
      <c r="BI200" s="203">
        <f t="shared" si="38"/>
        <v>0</v>
      </c>
      <c r="BJ200" s="17" t="s">
        <v>14</v>
      </c>
      <c r="BK200" s="203">
        <f t="shared" si="39"/>
        <v>8950.5</v>
      </c>
      <c r="BL200" s="17" t="s">
        <v>175</v>
      </c>
      <c r="BM200" s="202" t="s">
        <v>5745</v>
      </c>
    </row>
    <row r="201" spans="1:65" s="1" customFormat="1" ht="24.2" customHeight="1" x14ac:dyDescent="0.2">
      <c r="A201" s="34"/>
      <c r="B201" s="35"/>
      <c r="C201" s="191" t="s">
        <v>896</v>
      </c>
      <c r="D201" s="191" t="s">
        <v>243</v>
      </c>
      <c r="E201" s="192" t="s">
        <v>5746</v>
      </c>
      <c r="F201" s="193" t="s">
        <v>5747</v>
      </c>
      <c r="G201" s="194" t="s">
        <v>289</v>
      </c>
      <c r="H201" s="195">
        <v>2</v>
      </c>
      <c r="I201" s="196">
        <v>1101.5999999999999</v>
      </c>
      <c r="J201" s="197">
        <f t="shared" si="30"/>
        <v>2203.1999999999998</v>
      </c>
      <c r="K201" s="193" t="s">
        <v>1</v>
      </c>
      <c r="L201" s="39"/>
      <c r="M201" s="198" t="s">
        <v>1</v>
      </c>
      <c r="N201" s="199" t="s">
        <v>45</v>
      </c>
      <c r="O201" s="71"/>
      <c r="P201" s="200">
        <f t="shared" si="31"/>
        <v>0</v>
      </c>
      <c r="Q201" s="200">
        <v>0</v>
      </c>
      <c r="R201" s="200">
        <f t="shared" si="32"/>
        <v>0</v>
      </c>
      <c r="S201" s="200">
        <v>0</v>
      </c>
      <c r="T201" s="201">
        <f t="shared" si="33"/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175</v>
      </c>
      <c r="AT201" s="202" t="s">
        <v>243</v>
      </c>
      <c r="AU201" s="202" t="s">
        <v>14</v>
      </c>
      <c r="AY201" s="17" t="s">
        <v>241</v>
      </c>
      <c r="BE201" s="203">
        <f t="shared" si="34"/>
        <v>2203.1999999999998</v>
      </c>
      <c r="BF201" s="203">
        <f t="shared" si="35"/>
        <v>0</v>
      </c>
      <c r="BG201" s="203">
        <f t="shared" si="36"/>
        <v>0</v>
      </c>
      <c r="BH201" s="203">
        <f t="shared" si="37"/>
        <v>0</v>
      </c>
      <c r="BI201" s="203">
        <f t="shared" si="38"/>
        <v>0</v>
      </c>
      <c r="BJ201" s="17" t="s">
        <v>14</v>
      </c>
      <c r="BK201" s="203">
        <f t="shared" si="39"/>
        <v>2203.1999999999998</v>
      </c>
      <c r="BL201" s="17" t="s">
        <v>175</v>
      </c>
      <c r="BM201" s="202" t="s">
        <v>5748</v>
      </c>
    </row>
    <row r="202" spans="1:65" s="1" customFormat="1" ht="24.2" customHeight="1" x14ac:dyDescent="0.2">
      <c r="A202" s="34"/>
      <c r="B202" s="35"/>
      <c r="C202" s="191" t="s">
        <v>901</v>
      </c>
      <c r="D202" s="191" t="s">
        <v>243</v>
      </c>
      <c r="E202" s="192" t="s">
        <v>2931</v>
      </c>
      <c r="F202" s="193" t="s">
        <v>2932</v>
      </c>
      <c r="G202" s="194" t="s">
        <v>289</v>
      </c>
      <c r="H202" s="195">
        <v>25</v>
      </c>
      <c r="I202" s="196">
        <v>123.93</v>
      </c>
      <c r="J202" s="197">
        <f t="shared" si="30"/>
        <v>3098.25</v>
      </c>
      <c r="K202" s="193" t="s">
        <v>1</v>
      </c>
      <c r="L202" s="39"/>
      <c r="M202" s="198" t="s">
        <v>1</v>
      </c>
      <c r="N202" s="199" t="s">
        <v>45</v>
      </c>
      <c r="O202" s="71"/>
      <c r="P202" s="200">
        <f t="shared" si="31"/>
        <v>0</v>
      </c>
      <c r="Q202" s="200">
        <v>0</v>
      </c>
      <c r="R202" s="200">
        <f t="shared" si="32"/>
        <v>0</v>
      </c>
      <c r="S202" s="200">
        <v>0</v>
      </c>
      <c r="T202" s="201">
        <f t="shared" si="3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14</v>
      </c>
      <c r="AY202" s="17" t="s">
        <v>241</v>
      </c>
      <c r="BE202" s="203">
        <f t="shared" si="34"/>
        <v>3098.25</v>
      </c>
      <c r="BF202" s="203">
        <f t="shared" si="35"/>
        <v>0</v>
      </c>
      <c r="BG202" s="203">
        <f t="shared" si="36"/>
        <v>0</v>
      </c>
      <c r="BH202" s="203">
        <f t="shared" si="37"/>
        <v>0</v>
      </c>
      <c r="BI202" s="203">
        <f t="shared" si="38"/>
        <v>0</v>
      </c>
      <c r="BJ202" s="17" t="s">
        <v>14</v>
      </c>
      <c r="BK202" s="203">
        <f t="shared" si="39"/>
        <v>3098.25</v>
      </c>
      <c r="BL202" s="17" t="s">
        <v>175</v>
      </c>
      <c r="BM202" s="202" t="s">
        <v>5749</v>
      </c>
    </row>
    <row r="203" spans="1:65" s="1" customFormat="1" ht="24.2" customHeight="1" x14ac:dyDescent="0.2">
      <c r="A203" s="34"/>
      <c r="B203" s="35"/>
      <c r="C203" s="191" t="s">
        <v>906</v>
      </c>
      <c r="D203" s="191" t="s">
        <v>243</v>
      </c>
      <c r="E203" s="192" t="s">
        <v>5750</v>
      </c>
      <c r="F203" s="193" t="s">
        <v>5751</v>
      </c>
      <c r="G203" s="194" t="s">
        <v>289</v>
      </c>
      <c r="H203" s="195">
        <v>10</v>
      </c>
      <c r="I203" s="196">
        <v>137.69999999999999</v>
      </c>
      <c r="J203" s="197">
        <f t="shared" si="30"/>
        <v>1377</v>
      </c>
      <c r="K203" s="193" t="s">
        <v>1</v>
      </c>
      <c r="L203" s="39"/>
      <c r="M203" s="198" t="s">
        <v>1</v>
      </c>
      <c r="N203" s="199" t="s">
        <v>45</v>
      </c>
      <c r="O203" s="71"/>
      <c r="P203" s="200">
        <f t="shared" si="31"/>
        <v>0</v>
      </c>
      <c r="Q203" s="200">
        <v>0</v>
      </c>
      <c r="R203" s="200">
        <f t="shared" si="32"/>
        <v>0</v>
      </c>
      <c r="S203" s="200">
        <v>0</v>
      </c>
      <c r="T203" s="201">
        <f t="shared" si="3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2" t="s">
        <v>175</v>
      </c>
      <c r="AT203" s="202" t="s">
        <v>243</v>
      </c>
      <c r="AU203" s="202" t="s">
        <v>14</v>
      </c>
      <c r="AY203" s="17" t="s">
        <v>241</v>
      </c>
      <c r="BE203" s="203">
        <f t="shared" si="34"/>
        <v>1377</v>
      </c>
      <c r="BF203" s="203">
        <f t="shared" si="35"/>
        <v>0</v>
      </c>
      <c r="BG203" s="203">
        <f t="shared" si="36"/>
        <v>0</v>
      </c>
      <c r="BH203" s="203">
        <f t="shared" si="37"/>
        <v>0</v>
      </c>
      <c r="BI203" s="203">
        <f t="shared" si="38"/>
        <v>0</v>
      </c>
      <c r="BJ203" s="17" t="s">
        <v>14</v>
      </c>
      <c r="BK203" s="203">
        <f t="shared" si="39"/>
        <v>1377</v>
      </c>
      <c r="BL203" s="17" t="s">
        <v>175</v>
      </c>
      <c r="BM203" s="202" t="s">
        <v>5752</v>
      </c>
    </row>
    <row r="204" spans="1:65" s="1" customFormat="1" ht="24.2" customHeight="1" x14ac:dyDescent="0.2">
      <c r="A204" s="34"/>
      <c r="B204" s="35"/>
      <c r="C204" s="191" t="s">
        <v>913</v>
      </c>
      <c r="D204" s="191" t="s">
        <v>243</v>
      </c>
      <c r="E204" s="192" t="s">
        <v>5753</v>
      </c>
      <c r="F204" s="193" t="s">
        <v>5754</v>
      </c>
      <c r="G204" s="194" t="s">
        <v>289</v>
      </c>
      <c r="H204" s="195">
        <v>2</v>
      </c>
      <c r="I204" s="196">
        <v>192.78</v>
      </c>
      <c r="J204" s="197">
        <f t="shared" si="30"/>
        <v>385.56</v>
      </c>
      <c r="K204" s="193" t="s">
        <v>1</v>
      </c>
      <c r="L204" s="39"/>
      <c r="M204" s="198" t="s">
        <v>1</v>
      </c>
      <c r="N204" s="199" t="s">
        <v>45</v>
      </c>
      <c r="O204" s="71"/>
      <c r="P204" s="200">
        <f t="shared" si="31"/>
        <v>0</v>
      </c>
      <c r="Q204" s="200">
        <v>0</v>
      </c>
      <c r="R204" s="200">
        <f t="shared" si="32"/>
        <v>0</v>
      </c>
      <c r="S204" s="200">
        <v>0</v>
      </c>
      <c r="T204" s="201">
        <f t="shared" si="3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14</v>
      </c>
      <c r="AY204" s="17" t="s">
        <v>241</v>
      </c>
      <c r="BE204" s="203">
        <f t="shared" si="34"/>
        <v>385.56</v>
      </c>
      <c r="BF204" s="203">
        <f t="shared" si="35"/>
        <v>0</v>
      </c>
      <c r="BG204" s="203">
        <f t="shared" si="36"/>
        <v>0</v>
      </c>
      <c r="BH204" s="203">
        <f t="shared" si="37"/>
        <v>0</v>
      </c>
      <c r="BI204" s="203">
        <f t="shared" si="38"/>
        <v>0</v>
      </c>
      <c r="BJ204" s="17" t="s">
        <v>14</v>
      </c>
      <c r="BK204" s="203">
        <f t="shared" si="39"/>
        <v>385.56</v>
      </c>
      <c r="BL204" s="17" t="s">
        <v>175</v>
      </c>
      <c r="BM204" s="202" t="s">
        <v>5755</v>
      </c>
    </row>
    <row r="205" spans="1:65" s="1" customFormat="1" ht="16.5" customHeight="1" x14ac:dyDescent="0.2">
      <c r="A205" s="34"/>
      <c r="B205" s="35"/>
      <c r="C205" s="191" t="s">
        <v>918</v>
      </c>
      <c r="D205" s="191" t="s">
        <v>243</v>
      </c>
      <c r="E205" s="192" t="s">
        <v>2940</v>
      </c>
      <c r="F205" s="193" t="s">
        <v>2941</v>
      </c>
      <c r="G205" s="194" t="s">
        <v>289</v>
      </c>
      <c r="H205" s="195">
        <v>45</v>
      </c>
      <c r="I205" s="196">
        <v>16.52</v>
      </c>
      <c r="J205" s="197">
        <f t="shared" si="30"/>
        <v>743.4</v>
      </c>
      <c r="K205" s="193" t="s">
        <v>1</v>
      </c>
      <c r="L205" s="39"/>
      <c r="M205" s="198" t="s">
        <v>1</v>
      </c>
      <c r="N205" s="199" t="s">
        <v>45</v>
      </c>
      <c r="O205" s="71"/>
      <c r="P205" s="200">
        <f t="shared" si="31"/>
        <v>0</v>
      </c>
      <c r="Q205" s="200">
        <v>0</v>
      </c>
      <c r="R205" s="200">
        <f t="shared" si="32"/>
        <v>0</v>
      </c>
      <c r="S205" s="200">
        <v>0</v>
      </c>
      <c r="T205" s="201">
        <f t="shared" si="3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175</v>
      </c>
      <c r="AT205" s="202" t="s">
        <v>243</v>
      </c>
      <c r="AU205" s="202" t="s">
        <v>14</v>
      </c>
      <c r="AY205" s="17" t="s">
        <v>241</v>
      </c>
      <c r="BE205" s="203">
        <f t="shared" si="34"/>
        <v>743.4</v>
      </c>
      <c r="BF205" s="203">
        <f t="shared" si="35"/>
        <v>0</v>
      </c>
      <c r="BG205" s="203">
        <f t="shared" si="36"/>
        <v>0</v>
      </c>
      <c r="BH205" s="203">
        <f t="shared" si="37"/>
        <v>0</v>
      </c>
      <c r="BI205" s="203">
        <f t="shared" si="38"/>
        <v>0</v>
      </c>
      <c r="BJ205" s="17" t="s">
        <v>14</v>
      </c>
      <c r="BK205" s="203">
        <f t="shared" si="39"/>
        <v>743.4</v>
      </c>
      <c r="BL205" s="17" t="s">
        <v>175</v>
      </c>
      <c r="BM205" s="202" t="s">
        <v>5756</v>
      </c>
    </row>
    <row r="206" spans="1:65" s="1" customFormat="1" ht="16.5" customHeight="1" x14ac:dyDescent="0.2">
      <c r="A206" s="34"/>
      <c r="B206" s="35"/>
      <c r="C206" s="191" t="s">
        <v>923</v>
      </c>
      <c r="D206" s="191" t="s">
        <v>243</v>
      </c>
      <c r="E206" s="192" t="s">
        <v>5757</v>
      </c>
      <c r="F206" s="193" t="s">
        <v>5758</v>
      </c>
      <c r="G206" s="194" t="s">
        <v>289</v>
      </c>
      <c r="H206" s="195">
        <v>6</v>
      </c>
      <c r="I206" s="196">
        <v>16.52</v>
      </c>
      <c r="J206" s="197">
        <f t="shared" si="30"/>
        <v>99.12</v>
      </c>
      <c r="K206" s="193" t="s">
        <v>1</v>
      </c>
      <c r="L206" s="39"/>
      <c r="M206" s="198" t="s">
        <v>1</v>
      </c>
      <c r="N206" s="199" t="s">
        <v>45</v>
      </c>
      <c r="O206" s="71"/>
      <c r="P206" s="200">
        <f t="shared" si="31"/>
        <v>0</v>
      </c>
      <c r="Q206" s="200">
        <v>0</v>
      </c>
      <c r="R206" s="200">
        <f t="shared" si="32"/>
        <v>0</v>
      </c>
      <c r="S206" s="200">
        <v>0</v>
      </c>
      <c r="T206" s="201">
        <f t="shared" si="3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175</v>
      </c>
      <c r="AT206" s="202" t="s">
        <v>243</v>
      </c>
      <c r="AU206" s="202" t="s">
        <v>14</v>
      </c>
      <c r="AY206" s="17" t="s">
        <v>241</v>
      </c>
      <c r="BE206" s="203">
        <f t="shared" si="34"/>
        <v>99.12</v>
      </c>
      <c r="BF206" s="203">
        <f t="shared" si="35"/>
        <v>0</v>
      </c>
      <c r="BG206" s="203">
        <f t="shared" si="36"/>
        <v>0</v>
      </c>
      <c r="BH206" s="203">
        <f t="shared" si="37"/>
        <v>0</v>
      </c>
      <c r="BI206" s="203">
        <f t="shared" si="38"/>
        <v>0</v>
      </c>
      <c r="BJ206" s="17" t="s">
        <v>14</v>
      </c>
      <c r="BK206" s="203">
        <f t="shared" si="39"/>
        <v>99.12</v>
      </c>
      <c r="BL206" s="17" t="s">
        <v>175</v>
      </c>
      <c r="BM206" s="202" t="s">
        <v>5759</v>
      </c>
    </row>
    <row r="207" spans="1:65" s="1" customFormat="1" ht="33" customHeight="1" x14ac:dyDescent="0.2">
      <c r="A207" s="34"/>
      <c r="B207" s="35"/>
      <c r="C207" s="191" t="s">
        <v>928</v>
      </c>
      <c r="D207" s="191" t="s">
        <v>243</v>
      </c>
      <c r="E207" s="192" t="s">
        <v>2943</v>
      </c>
      <c r="F207" s="193" t="s">
        <v>2944</v>
      </c>
      <c r="G207" s="194" t="s">
        <v>289</v>
      </c>
      <c r="H207" s="195">
        <v>270</v>
      </c>
      <c r="I207" s="196">
        <v>63.34</v>
      </c>
      <c r="J207" s="197">
        <f t="shared" si="30"/>
        <v>17101.8</v>
      </c>
      <c r="K207" s="193" t="s">
        <v>1</v>
      </c>
      <c r="L207" s="39"/>
      <c r="M207" s="242" t="s">
        <v>1</v>
      </c>
      <c r="N207" s="243" t="s">
        <v>45</v>
      </c>
      <c r="O207" s="244"/>
      <c r="P207" s="245">
        <f t="shared" si="31"/>
        <v>0</v>
      </c>
      <c r="Q207" s="245">
        <v>0</v>
      </c>
      <c r="R207" s="245">
        <f t="shared" si="32"/>
        <v>0</v>
      </c>
      <c r="S207" s="245">
        <v>0</v>
      </c>
      <c r="T207" s="246">
        <f t="shared" si="3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2" t="s">
        <v>175</v>
      </c>
      <c r="AT207" s="202" t="s">
        <v>243</v>
      </c>
      <c r="AU207" s="202" t="s">
        <v>14</v>
      </c>
      <c r="AY207" s="17" t="s">
        <v>241</v>
      </c>
      <c r="BE207" s="203">
        <f t="shared" si="34"/>
        <v>17101.8</v>
      </c>
      <c r="BF207" s="203">
        <f t="shared" si="35"/>
        <v>0</v>
      </c>
      <c r="BG207" s="203">
        <f t="shared" si="36"/>
        <v>0</v>
      </c>
      <c r="BH207" s="203">
        <f t="shared" si="37"/>
        <v>0</v>
      </c>
      <c r="BI207" s="203">
        <f t="shared" si="38"/>
        <v>0</v>
      </c>
      <c r="BJ207" s="17" t="s">
        <v>14</v>
      </c>
      <c r="BK207" s="203">
        <f t="shared" si="39"/>
        <v>17101.8</v>
      </c>
      <c r="BL207" s="17" t="s">
        <v>175</v>
      </c>
      <c r="BM207" s="202" t="s">
        <v>5760</v>
      </c>
    </row>
    <row r="208" spans="1:65" s="1" customFormat="1" ht="6.95" customHeight="1" x14ac:dyDescent="0.2">
      <c r="A208" s="34"/>
      <c r="B208" s="54"/>
      <c r="C208" s="55"/>
      <c r="D208" s="55"/>
      <c r="E208" s="55"/>
      <c r="F208" s="55"/>
      <c r="G208" s="55"/>
      <c r="H208" s="55"/>
      <c r="I208" s="55"/>
      <c r="J208" s="55"/>
      <c r="K208" s="55"/>
      <c r="L208" s="39"/>
      <c r="M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</row>
  </sheetData>
  <sheetProtection password="CC35" sheet="1" objects="1" scenarios="1" formatColumns="0" formatRows="0" autoFilter="0"/>
  <autoFilter ref="C129:K207" xr:uid="{00000000-0009-0000-0000-00001C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227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201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5761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ROUND(J130, 2)</f>
        <v>1509493.28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ROUND((SUM(BE130:BE226)),  2)</f>
        <v>1509493.28</v>
      </c>
      <c r="G37" s="34"/>
      <c r="H37" s="34"/>
      <c r="I37" s="130">
        <v>0.21</v>
      </c>
      <c r="J37" s="129">
        <f>ROUND(((SUM(BE130:BE226))*I37),  2)</f>
        <v>316993.59000000003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ROUND((SUM(BF130:BF226)),  2)</f>
        <v>0</v>
      </c>
      <c r="G38" s="34"/>
      <c r="H38" s="34"/>
      <c r="I38" s="130">
        <v>0.15</v>
      </c>
      <c r="J38" s="129">
        <f>ROUND(((SUM(BF130:BF226))*I38),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ROUND((SUM(BG130:BG226)),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ROUND((SUM(BH130:BH226)),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ROUND((SUM(BI130:BI226)),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1826486.87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04.4.2 - Měření a regulace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J130</f>
        <v>1509493.28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5762</v>
      </c>
      <c r="E101" s="156"/>
      <c r="F101" s="156"/>
      <c r="G101" s="156"/>
      <c r="H101" s="156"/>
      <c r="I101" s="156"/>
      <c r="J101" s="157">
        <f>J131</f>
        <v>299456.46000000008</v>
      </c>
      <c r="K101" s="154"/>
      <c r="L101" s="158"/>
    </row>
    <row r="102" spans="1:47" s="8" customFormat="1" ht="24.95" customHeight="1" x14ac:dyDescent="0.2">
      <c r="B102" s="153"/>
      <c r="C102" s="154"/>
      <c r="D102" s="155" t="s">
        <v>5763</v>
      </c>
      <c r="E102" s="156"/>
      <c r="F102" s="156"/>
      <c r="G102" s="156"/>
      <c r="H102" s="156"/>
      <c r="I102" s="156"/>
      <c r="J102" s="157">
        <f>J172</f>
        <v>69412.58</v>
      </c>
      <c r="K102" s="154"/>
      <c r="L102" s="158"/>
    </row>
    <row r="103" spans="1:47" s="8" customFormat="1" ht="24.95" customHeight="1" x14ac:dyDescent="0.2">
      <c r="B103" s="153"/>
      <c r="C103" s="154"/>
      <c r="D103" s="155" t="s">
        <v>5764</v>
      </c>
      <c r="E103" s="156"/>
      <c r="F103" s="156"/>
      <c r="G103" s="156"/>
      <c r="H103" s="156"/>
      <c r="I103" s="156"/>
      <c r="J103" s="157">
        <f>J182</f>
        <v>344341.1</v>
      </c>
      <c r="K103" s="154"/>
      <c r="L103" s="158"/>
    </row>
    <row r="104" spans="1:47" s="8" customFormat="1" ht="24.95" customHeight="1" x14ac:dyDescent="0.2">
      <c r="B104" s="153"/>
      <c r="C104" s="154"/>
      <c r="D104" s="155" t="s">
        <v>5765</v>
      </c>
      <c r="E104" s="156"/>
      <c r="F104" s="156"/>
      <c r="G104" s="156"/>
      <c r="H104" s="156"/>
      <c r="I104" s="156"/>
      <c r="J104" s="157">
        <f>J190</f>
        <v>36815.929999999993</v>
      </c>
      <c r="K104" s="154"/>
      <c r="L104" s="158"/>
    </row>
    <row r="105" spans="1:47" s="8" customFormat="1" ht="24.95" customHeight="1" x14ac:dyDescent="0.2">
      <c r="B105" s="153"/>
      <c r="C105" s="154"/>
      <c r="D105" s="155" t="s">
        <v>5766</v>
      </c>
      <c r="E105" s="156"/>
      <c r="F105" s="156"/>
      <c r="G105" s="156"/>
      <c r="H105" s="156"/>
      <c r="I105" s="156"/>
      <c r="J105" s="157">
        <f>J200</f>
        <v>421307.17999999993</v>
      </c>
      <c r="K105" s="154"/>
      <c r="L105" s="158"/>
    </row>
    <row r="106" spans="1:47" s="8" customFormat="1" ht="24.95" customHeight="1" x14ac:dyDescent="0.2">
      <c r="B106" s="153"/>
      <c r="C106" s="154"/>
      <c r="D106" s="155" t="s">
        <v>5767</v>
      </c>
      <c r="E106" s="156"/>
      <c r="F106" s="156"/>
      <c r="G106" s="156"/>
      <c r="H106" s="156"/>
      <c r="I106" s="156"/>
      <c r="J106" s="157">
        <f>J211</f>
        <v>338160.02999999997</v>
      </c>
      <c r="K106" s="154"/>
      <c r="L106" s="158"/>
    </row>
    <row r="107" spans="1:47" s="1" customFormat="1" ht="21.75" customHeight="1" x14ac:dyDescent="0.2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1" customFormat="1" ht="6.95" customHeight="1" x14ac:dyDescent="0.2">
      <c r="A108" s="34"/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1" customFormat="1" ht="6.95" customHeight="1" x14ac:dyDescent="0.2">
      <c r="A112" s="34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1" customFormat="1" ht="24.95" customHeight="1" x14ac:dyDescent="0.2">
      <c r="A113" s="34"/>
      <c r="B113" s="35"/>
      <c r="C113" s="23" t="s">
        <v>226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1" customFormat="1" ht="6.95" customHeight="1" x14ac:dyDescent="0.2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1" customFormat="1" ht="12" customHeight="1" x14ac:dyDescent="0.2">
      <c r="A115" s="34"/>
      <c r="B115" s="35"/>
      <c r="C115" s="29" t="s">
        <v>16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26.25" customHeight="1" x14ac:dyDescent="0.2">
      <c r="A116" s="34"/>
      <c r="B116" s="35"/>
      <c r="C116" s="36"/>
      <c r="D116" s="36"/>
      <c r="E116" s="345" t="str">
        <f>E7</f>
        <v>Zaječov rozšíření a intenzifikace ČOV Horní Kváň - kanalizace a vodovod</v>
      </c>
      <c r="F116" s="346"/>
      <c r="G116" s="346"/>
      <c r="H116" s="34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ht="12" customHeight="1" x14ac:dyDescent="0.2">
      <c r="B117" s="21"/>
      <c r="C117" s="29" t="s">
        <v>211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31" ht="16.5" customHeight="1" x14ac:dyDescent="0.2">
      <c r="B118" s="21"/>
      <c r="C118" s="22"/>
      <c r="D118" s="22"/>
      <c r="E118" s="345" t="s">
        <v>5035</v>
      </c>
      <c r="F118" s="319"/>
      <c r="G118" s="319"/>
      <c r="H118" s="319"/>
      <c r="I118" s="22"/>
      <c r="J118" s="22"/>
      <c r="K118" s="22"/>
      <c r="L118" s="20"/>
    </row>
    <row r="119" spans="1:31" ht="12" customHeight="1" x14ac:dyDescent="0.2">
      <c r="B119" s="21"/>
      <c r="C119" s="29" t="s">
        <v>213</v>
      </c>
      <c r="D119" s="22"/>
      <c r="E119" s="22"/>
      <c r="F119" s="22"/>
      <c r="G119" s="22"/>
      <c r="H119" s="22"/>
      <c r="I119" s="22"/>
      <c r="J119" s="22"/>
      <c r="K119" s="22"/>
      <c r="L119" s="20"/>
    </row>
    <row r="120" spans="1:31" s="1" customFormat="1" ht="16.5" customHeight="1" x14ac:dyDescent="0.2">
      <c r="A120" s="34"/>
      <c r="B120" s="35"/>
      <c r="C120" s="36"/>
      <c r="D120" s="36"/>
      <c r="E120" s="347" t="s">
        <v>5521</v>
      </c>
      <c r="F120" s="348"/>
      <c r="G120" s="348"/>
      <c r="H120" s="348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 x14ac:dyDescent="0.2">
      <c r="A121" s="34"/>
      <c r="B121" s="35"/>
      <c r="C121" s="29" t="s">
        <v>5279</v>
      </c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1" customFormat="1" ht="16.5" customHeight="1" x14ac:dyDescent="0.2">
      <c r="A122" s="34"/>
      <c r="B122" s="35"/>
      <c r="C122" s="36"/>
      <c r="D122" s="36"/>
      <c r="E122" s="334" t="str">
        <f>E13</f>
        <v>PS 04.4.2 - Měření a regulace</v>
      </c>
      <c r="F122" s="348"/>
      <c r="G122" s="348"/>
      <c r="H122" s="348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1" customFormat="1" ht="6.95" customHeight="1" x14ac:dyDescent="0.2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2" customHeight="1" x14ac:dyDescent="0.2">
      <c r="A124" s="34"/>
      <c r="B124" s="35"/>
      <c r="C124" s="29" t="s">
        <v>20</v>
      </c>
      <c r="D124" s="36"/>
      <c r="E124" s="36"/>
      <c r="F124" s="27" t="str">
        <f>F16</f>
        <v>obec Zaječov, místní část Kvaň, Nová Ves</v>
      </c>
      <c r="G124" s="36"/>
      <c r="H124" s="36"/>
      <c r="I124" s="29" t="s">
        <v>22</v>
      </c>
      <c r="J124" s="66" t="str">
        <f>IF(J16="","",J16)</f>
        <v>18. 8. 2021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1" customFormat="1" ht="6.95" customHeight="1" x14ac:dyDescent="0.2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1" customFormat="1" ht="54.4" customHeight="1" x14ac:dyDescent="0.2">
      <c r="A126" s="34"/>
      <c r="B126" s="35"/>
      <c r="C126" s="29" t="s">
        <v>24</v>
      </c>
      <c r="D126" s="36"/>
      <c r="E126" s="36"/>
      <c r="F126" s="27" t="str">
        <f>E19</f>
        <v>Obec Zaječov, Zaječov 265, 267 63 Zaječov</v>
      </c>
      <c r="G126" s="36"/>
      <c r="H126" s="36"/>
      <c r="I126" s="29" t="s">
        <v>32</v>
      </c>
      <c r="J126" s="32" t="str">
        <f>E25</f>
        <v>PIK VÍTEK s.r.o.,Kořenského 1025/7, 150 00 Praha 5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1" customFormat="1" ht="15.2" customHeight="1" x14ac:dyDescent="0.2">
      <c r="A127" s="34"/>
      <c r="B127" s="35"/>
      <c r="C127" s="29" t="s">
        <v>30</v>
      </c>
      <c r="D127" s="36"/>
      <c r="E127" s="36"/>
      <c r="F127" s="27" t="str">
        <f>IF(E22="","",E22)</f>
        <v>Vyplň údaj</v>
      </c>
      <c r="G127" s="36"/>
      <c r="H127" s="36"/>
      <c r="I127" s="29" t="s">
        <v>37</v>
      </c>
      <c r="J127" s="32" t="str">
        <f>E28</f>
        <v xml:space="preserve"> 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" customFormat="1" ht="10.35" customHeight="1" x14ac:dyDescent="0.2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0" customFormat="1" ht="29.25" customHeight="1" x14ac:dyDescent="0.2">
      <c r="A129" s="164"/>
      <c r="B129" s="165"/>
      <c r="C129" s="166" t="s">
        <v>227</v>
      </c>
      <c r="D129" s="167" t="s">
        <v>65</v>
      </c>
      <c r="E129" s="167" t="s">
        <v>61</v>
      </c>
      <c r="F129" s="167" t="s">
        <v>62</v>
      </c>
      <c r="G129" s="167" t="s">
        <v>228</v>
      </c>
      <c r="H129" s="167" t="s">
        <v>229</v>
      </c>
      <c r="I129" s="167" t="s">
        <v>230</v>
      </c>
      <c r="J129" s="167" t="s">
        <v>219</v>
      </c>
      <c r="K129" s="168" t="s">
        <v>231</v>
      </c>
      <c r="L129" s="169"/>
      <c r="M129" s="75" t="s">
        <v>1</v>
      </c>
      <c r="N129" s="76" t="s">
        <v>44</v>
      </c>
      <c r="O129" s="76" t="s">
        <v>232</v>
      </c>
      <c r="P129" s="76" t="s">
        <v>233</v>
      </c>
      <c r="Q129" s="76" t="s">
        <v>234</v>
      </c>
      <c r="R129" s="76" t="s">
        <v>235</v>
      </c>
      <c r="S129" s="76" t="s">
        <v>236</v>
      </c>
      <c r="T129" s="77" t="s">
        <v>237</v>
      </c>
      <c r="U129" s="164"/>
      <c r="V129" s="164"/>
      <c r="W129" s="164"/>
      <c r="X129" s="164"/>
      <c r="Y129" s="164"/>
      <c r="Z129" s="164"/>
      <c r="AA129" s="164"/>
      <c r="AB129" s="164"/>
      <c r="AC129" s="164"/>
      <c r="AD129" s="164"/>
      <c r="AE129" s="164"/>
    </row>
    <row r="130" spans="1:65" s="1" customFormat="1" ht="22.9" customHeight="1" x14ac:dyDescent="0.25">
      <c r="A130" s="34"/>
      <c r="B130" s="35"/>
      <c r="C130" s="82" t="s">
        <v>238</v>
      </c>
      <c r="D130" s="36"/>
      <c r="E130" s="36"/>
      <c r="F130" s="36"/>
      <c r="G130" s="36"/>
      <c r="H130" s="36"/>
      <c r="I130" s="36"/>
      <c r="J130" s="170">
        <f>BK130</f>
        <v>1509493.28</v>
      </c>
      <c r="K130" s="36"/>
      <c r="L130" s="39"/>
      <c r="M130" s="78"/>
      <c r="N130" s="171"/>
      <c r="O130" s="79"/>
      <c r="P130" s="172">
        <f>P131+P172+P182+P190+P200+P211</f>
        <v>0</v>
      </c>
      <c r="Q130" s="79"/>
      <c r="R130" s="172">
        <f>R131+R172+R182+R190+R200+R211</f>
        <v>0</v>
      </c>
      <c r="S130" s="79"/>
      <c r="T130" s="173">
        <f>T131+T172+T182+T190+T200+T211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79</v>
      </c>
      <c r="AU130" s="17" t="s">
        <v>221</v>
      </c>
      <c r="BK130" s="174">
        <f>BK131+BK172+BK182+BK190+BK200+BK211</f>
        <v>1509493.28</v>
      </c>
    </row>
    <row r="131" spans="1:65" s="11" customFormat="1" ht="25.9" customHeight="1" x14ac:dyDescent="0.2">
      <c r="B131" s="175"/>
      <c r="C131" s="176"/>
      <c r="D131" s="177" t="s">
        <v>79</v>
      </c>
      <c r="E131" s="178" t="s">
        <v>4388</v>
      </c>
      <c r="F131" s="178" t="s">
        <v>5768</v>
      </c>
      <c r="G131" s="176"/>
      <c r="H131" s="176"/>
      <c r="I131" s="179"/>
      <c r="J131" s="180">
        <f>BK131</f>
        <v>299456.46000000008</v>
      </c>
      <c r="K131" s="176"/>
      <c r="L131" s="181"/>
      <c r="M131" s="182"/>
      <c r="N131" s="183"/>
      <c r="O131" s="183"/>
      <c r="P131" s="184">
        <f>SUM(P132:P171)</f>
        <v>0</v>
      </c>
      <c r="Q131" s="183"/>
      <c r="R131" s="184">
        <f>SUM(R132:R171)</f>
        <v>0</v>
      </c>
      <c r="S131" s="183"/>
      <c r="T131" s="185">
        <f>SUM(T132:T171)</f>
        <v>0</v>
      </c>
      <c r="AR131" s="186" t="s">
        <v>14</v>
      </c>
      <c r="AT131" s="187" t="s">
        <v>79</v>
      </c>
      <c r="AU131" s="187" t="s">
        <v>80</v>
      </c>
      <c r="AY131" s="186" t="s">
        <v>241</v>
      </c>
      <c r="BK131" s="188">
        <f>SUM(BK132:BK171)</f>
        <v>299456.46000000008</v>
      </c>
    </row>
    <row r="132" spans="1:65" s="1" customFormat="1" ht="24.2" customHeight="1" x14ac:dyDescent="0.2">
      <c r="A132" s="34"/>
      <c r="B132" s="35"/>
      <c r="C132" s="191" t="s">
        <v>14</v>
      </c>
      <c r="D132" s="191" t="s">
        <v>243</v>
      </c>
      <c r="E132" s="192" t="s">
        <v>5769</v>
      </c>
      <c r="F132" s="193" t="s">
        <v>5770</v>
      </c>
      <c r="G132" s="194" t="s">
        <v>2066</v>
      </c>
      <c r="H132" s="195">
        <v>1</v>
      </c>
      <c r="I132" s="196">
        <v>40629.15</v>
      </c>
      <c r="J132" s="197">
        <f t="shared" ref="J132:J171" si="0">ROUND(I132*H132,2)</f>
        <v>40629.15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ref="P132:P171" si="1">O132*H132</f>
        <v>0</v>
      </c>
      <c r="Q132" s="200">
        <v>0</v>
      </c>
      <c r="R132" s="200">
        <f t="shared" ref="R132:R171" si="2">Q132*H132</f>
        <v>0</v>
      </c>
      <c r="S132" s="200">
        <v>0</v>
      </c>
      <c r="T132" s="201">
        <f t="shared" ref="T132:T171" si="3"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14</v>
      </c>
      <c r="AY132" s="17" t="s">
        <v>241</v>
      </c>
      <c r="BE132" s="203">
        <f t="shared" ref="BE132:BE171" si="4">IF(N132="základní",J132,0)</f>
        <v>40629.15</v>
      </c>
      <c r="BF132" s="203">
        <f t="shared" ref="BF132:BF171" si="5">IF(N132="snížená",J132,0)</f>
        <v>0</v>
      </c>
      <c r="BG132" s="203">
        <f t="shared" ref="BG132:BG171" si="6">IF(N132="zákl. přenesená",J132,0)</f>
        <v>0</v>
      </c>
      <c r="BH132" s="203">
        <f t="shared" ref="BH132:BH171" si="7">IF(N132="sníž. přenesená",J132,0)</f>
        <v>0</v>
      </c>
      <c r="BI132" s="203">
        <f t="shared" ref="BI132:BI171" si="8">IF(N132="nulová",J132,0)</f>
        <v>0</v>
      </c>
      <c r="BJ132" s="17" t="s">
        <v>14</v>
      </c>
      <c r="BK132" s="203">
        <f t="shared" ref="BK132:BK171" si="9">ROUND(I132*H132,2)</f>
        <v>40629.15</v>
      </c>
      <c r="BL132" s="17" t="s">
        <v>175</v>
      </c>
      <c r="BM132" s="202" t="s">
        <v>5771</v>
      </c>
    </row>
    <row r="133" spans="1:65" s="1" customFormat="1" ht="16.5" customHeight="1" x14ac:dyDescent="0.2">
      <c r="A133" s="34"/>
      <c r="B133" s="35"/>
      <c r="C133" s="191" t="s">
        <v>88</v>
      </c>
      <c r="D133" s="191" t="s">
        <v>243</v>
      </c>
      <c r="E133" s="192" t="s">
        <v>5772</v>
      </c>
      <c r="F133" s="193" t="s">
        <v>5773</v>
      </c>
      <c r="G133" s="194" t="s">
        <v>299</v>
      </c>
      <c r="H133" s="195">
        <v>1</v>
      </c>
      <c r="I133" s="196">
        <v>1211.76</v>
      </c>
      <c r="J133" s="197">
        <f t="shared" si="0"/>
        <v>1211.76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14</v>
      </c>
      <c r="AY133" s="17" t="s">
        <v>241</v>
      </c>
      <c r="BE133" s="203">
        <f t="shared" si="4"/>
        <v>1211.76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1211.76</v>
      </c>
      <c r="BL133" s="17" t="s">
        <v>175</v>
      </c>
      <c r="BM133" s="202" t="s">
        <v>5774</v>
      </c>
    </row>
    <row r="134" spans="1:65" s="1" customFormat="1" ht="16.5" customHeight="1" x14ac:dyDescent="0.2">
      <c r="A134" s="34"/>
      <c r="B134" s="35"/>
      <c r="C134" s="191" t="s">
        <v>96</v>
      </c>
      <c r="D134" s="191" t="s">
        <v>243</v>
      </c>
      <c r="E134" s="192" t="s">
        <v>5775</v>
      </c>
      <c r="F134" s="193" t="s">
        <v>5776</v>
      </c>
      <c r="G134" s="194" t="s">
        <v>299</v>
      </c>
      <c r="H134" s="195">
        <v>1</v>
      </c>
      <c r="I134" s="196">
        <v>1022.73</v>
      </c>
      <c r="J134" s="197">
        <f t="shared" si="0"/>
        <v>1022.73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14</v>
      </c>
      <c r="AY134" s="17" t="s">
        <v>241</v>
      </c>
      <c r="BE134" s="203">
        <f t="shared" si="4"/>
        <v>1022.73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1022.73</v>
      </c>
      <c r="BL134" s="17" t="s">
        <v>175</v>
      </c>
      <c r="BM134" s="202" t="s">
        <v>5777</v>
      </c>
    </row>
    <row r="135" spans="1:65" s="1" customFormat="1" ht="21.75" customHeight="1" x14ac:dyDescent="0.2">
      <c r="A135" s="34"/>
      <c r="B135" s="35"/>
      <c r="C135" s="191" t="s">
        <v>175</v>
      </c>
      <c r="D135" s="191" t="s">
        <v>243</v>
      </c>
      <c r="E135" s="192" t="s">
        <v>5778</v>
      </c>
      <c r="F135" s="193" t="s">
        <v>5779</v>
      </c>
      <c r="G135" s="194" t="s">
        <v>299</v>
      </c>
      <c r="H135" s="195">
        <v>1</v>
      </c>
      <c r="I135" s="196">
        <v>3979.42</v>
      </c>
      <c r="J135" s="197">
        <f t="shared" si="0"/>
        <v>3979.42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14</v>
      </c>
      <c r="AY135" s="17" t="s">
        <v>241</v>
      </c>
      <c r="BE135" s="203">
        <f t="shared" si="4"/>
        <v>3979.42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3979.42</v>
      </c>
      <c r="BL135" s="17" t="s">
        <v>175</v>
      </c>
      <c r="BM135" s="202" t="s">
        <v>5780</v>
      </c>
    </row>
    <row r="136" spans="1:65" s="1" customFormat="1" ht="16.5" customHeight="1" x14ac:dyDescent="0.2">
      <c r="A136" s="34"/>
      <c r="B136" s="35"/>
      <c r="C136" s="191" t="s">
        <v>269</v>
      </c>
      <c r="D136" s="191" t="s">
        <v>243</v>
      </c>
      <c r="E136" s="192" t="s">
        <v>5327</v>
      </c>
      <c r="F136" s="193" t="s">
        <v>5781</v>
      </c>
      <c r="G136" s="194" t="s">
        <v>2066</v>
      </c>
      <c r="H136" s="195">
        <v>1</v>
      </c>
      <c r="I136" s="196">
        <v>52349.66</v>
      </c>
      <c r="J136" s="197">
        <f t="shared" si="0"/>
        <v>52349.66</v>
      </c>
      <c r="K136" s="193" t="s">
        <v>1</v>
      </c>
      <c r="L136" s="39"/>
      <c r="M136" s="198" t="s">
        <v>1</v>
      </c>
      <c r="N136" s="199" t="s">
        <v>45</v>
      </c>
      <c r="O136" s="71"/>
      <c r="P136" s="200">
        <f t="shared" si="1"/>
        <v>0</v>
      </c>
      <c r="Q136" s="200">
        <v>0</v>
      </c>
      <c r="R136" s="200">
        <f t="shared" si="2"/>
        <v>0</v>
      </c>
      <c r="S136" s="200">
        <v>0</v>
      </c>
      <c r="T136" s="201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14</v>
      </c>
      <c r="AY136" s="17" t="s">
        <v>241</v>
      </c>
      <c r="BE136" s="203">
        <f t="shared" si="4"/>
        <v>52349.66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52349.66</v>
      </c>
      <c r="BL136" s="17" t="s">
        <v>175</v>
      </c>
      <c r="BM136" s="202" t="s">
        <v>5782</v>
      </c>
    </row>
    <row r="137" spans="1:65" s="1" customFormat="1" ht="21.75" customHeight="1" x14ac:dyDescent="0.2">
      <c r="A137" s="34"/>
      <c r="B137" s="35"/>
      <c r="C137" s="191" t="s">
        <v>277</v>
      </c>
      <c r="D137" s="191" t="s">
        <v>243</v>
      </c>
      <c r="E137" s="192" t="s">
        <v>5342</v>
      </c>
      <c r="F137" s="193" t="s">
        <v>5783</v>
      </c>
      <c r="G137" s="194" t="s">
        <v>2066</v>
      </c>
      <c r="H137" s="195">
        <v>1</v>
      </c>
      <c r="I137" s="196">
        <v>2099.9299999999998</v>
      </c>
      <c r="J137" s="197">
        <f t="shared" si="0"/>
        <v>2099.9299999999998</v>
      </c>
      <c r="K137" s="193" t="s">
        <v>1</v>
      </c>
      <c r="L137" s="39"/>
      <c r="M137" s="198" t="s">
        <v>1</v>
      </c>
      <c r="N137" s="199" t="s">
        <v>45</v>
      </c>
      <c r="O137" s="71"/>
      <c r="P137" s="200">
        <f t="shared" si="1"/>
        <v>0</v>
      </c>
      <c r="Q137" s="200">
        <v>0</v>
      </c>
      <c r="R137" s="200">
        <f t="shared" si="2"/>
        <v>0</v>
      </c>
      <c r="S137" s="200">
        <v>0</v>
      </c>
      <c r="T137" s="201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175</v>
      </c>
      <c r="AT137" s="202" t="s">
        <v>243</v>
      </c>
      <c r="AU137" s="202" t="s">
        <v>14</v>
      </c>
      <c r="AY137" s="17" t="s">
        <v>241</v>
      </c>
      <c r="BE137" s="203">
        <f t="shared" si="4"/>
        <v>2099.9299999999998</v>
      </c>
      <c r="BF137" s="203">
        <f t="shared" si="5"/>
        <v>0</v>
      </c>
      <c r="BG137" s="203">
        <f t="shared" si="6"/>
        <v>0</v>
      </c>
      <c r="BH137" s="203">
        <f t="shared" si="7"/>
        <v>0</v>
      </c>
      <c r="BI137" s="203">
        <f t="shared" si="8"/>
        <v>0</v>
      </c>
      <c r="BJ137" s="17" t="s">
        <v>14</v>
      </c>
      <c r="BK137" s="203">
        <f t="shared" si="9"/>
        <v>2099.9299999999998</v>
      </c>
      <c r="BL137" s="17" t="s">
        <v>175</v>
      </c>
      <c r="BM137" s="202" t="s">
        <v>5784</v>
      </c>
    </row>
    <row r="138" spans="1:65" s="1" customFormat="1" ht="16.5" customHeight="1" x14ac:dyDescent="0.2">
      <c r="A138" s="34"/>
      <c r="B138" s="35"/>
      <c r="C138" s="191" t="s">
        <v>286</v>
      </c>
      <c r="D138" s="191" t="s">
        <v>243</v>
      </c>
      <c r="E138" s="192" t="s">
        <v>5785</v>
      </c>
      <c r="F138" s="193" t="s">
        <v>5331</v>
      </c>
      <c r="G138" s="194" t="s">
        <v>2066</v>
      </c>
      <c r="H138" s="195">
        <v>2</v>
      </c>
      <c r="I138" s="196">
        <v>7567.09</v>
      </c>
      <c r="J138" s="197">
        <f t="shared" si="0"/>
        <v>15134.18</v>
      </c>
      <c r="K138" s="193" t="s">
        <v>1</v>
      </c>
      <c r="L138" s="39"/>
      <c r="M138" s="198" t="s">
        <v>1</v>
      </c>
      <c r="N138" s="199" t="s">
        <v>45</v>
      </c>
      <c r="O138" s="71"/>
      <c r="P138" s="200">
        <f t="shared" si="1"/>
        <v>0</v>
      </c>
      <c r="Q138" s="200">
        <v>0</v>
      </c>
      <c r="R138" s="200">
        <f t="shared" si="2"/>
        <v>0</v>
      </c>
      <c r="S138" s="200">
        <v>0</v>
      </c>
      <c r="T138" s="201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2" t="s">
        <v>175</v>
      </c>
      <c r="AT138" s="202" t="s">
        <v>243</v>
      </c>
      <c r="AU138" s="202" t="s">
        <v>14</v>
      </c>
      <c r="AY138" s="17" t="s">
        <v>241</v>
      </c>
      <c r="BE138" s="203">
        <f t="shared" si="4"/>
        <v>15134.18</v>
      </c>
      <c r="BF138" s="203">
        <f t="shared" si="5"/>
        <v>0</v>
      </c>
      <c r="BG138" s="203">
        <f t="shared" si="6"/>
        <v>0</v>
      </c>
      <c r="BH138" s="203">
        <f t="shared" si="7"/>
        <v>0</v>
      </c>
      <c r="BI138" s="203">
        <f t="shared" si="8"/>
        <v>0</v>
      </c>
      <c r="BJ138" s="17" t="s">
        <v>14</v>
      </c>
      <c r="BK138" s="203">
        <f t="shared" si="9"/>
        <v>15134.18</v>
      </c>
      <c r="BL138" s="17" t="s">
        <v>175</v>
      </c>
      <c r="BM138" s="202" t="s">
        <v>5786</v>
      </c>
    </row>
    <row r="139" spans="1:65" s="1" customFormat="1" ht="16.5" customHeight="1" x14ac:dyDescent="0.2">
      <c r="A139" s="34"/>
      <c r="B139" s="35"/>
      <c r="C139" s="191" t="s">
        <v>292</v>
      </c>
      <c r="D139" s="191" t="s">
        <v>243</v>
      </c>
      <c r="E139" s="192" t="s">
        <v>5787</v>
      </c>
      <c r="F139" s="193" t="s">
        <v>5788</v>
      </c>
      <c r="G139" s="194" t="s">
        <v>2066</v>
      </c>
      <c r="H139" s="195">
        <v>2</v>
      </c>
      <c r="I139" s="196">
        <v>7279.4</v>
      </c>
      <c r="J139" s="197">
        <f t="shared" si="0"/>
        <v>14558.8</v>
      </c>
      <c r="K139" s="193" t="s">
        <v>1</v>
      </c>
      <c r="L139" s="39"/>
      <c r="M139" s="198" t="s">
        <v>1</v>
      </c>
      <c r="N139" s="199" t="s">
        <v>45</v>
      </c>
      <c r="O139" s="71"/>
      <c r="P139" s="200">
        <f t="shared" si="1"/>
        <v>0</v>
      </c>
      <c r="Q139" s="200">
        <v>0</v>
      </c>
      <c r="R139" s="200">
        <f t="shared" si="2"/>
        <v>0</v>
      </c>
      <c r="S139" s="200">
        <v>0</v>
      </c>
      <c r="T139" s="201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2" t="s">
        <v>175</v>
      </c>
      <c r="AT139" s="202" t="s">
        <v>243</v>
      </c>
      <c r="AU139" s="202" t="s">
        <v>14</v>
      </c>
      <c r="AY139" s="17" t="s">
        <v>241</v>
      </c>
      <c r="BE139" s="203">
        <f t="shared" si="4"/>
        <v>14558.8</v>
      </c>
      <c r="BF139" s="203">
        <f t="shared" si="5"/>
        <v>0</v>
      </c>
      <c r="BG139" s="203">
        <f t="shared" si="6"/>
        <v>0</v>
      </c>
      <c r="BH139" s="203">
        <f t="shared" si="7"/>
        <v>0</v>
      </c>
      <c r="BI139" s="203">
        <f t="shared" si="8"/>
        <v>0</v>
      </c>
      <c r="BJ139" s="17" t="s">
        <v>14</v>
      </c>
      <c r="BK139" s="203">
        <f t="shared" si="9"/>
        <v>14558.8</v>
      </c>
      <c r="BL139" s="17" t="s">
        <v>175</v>
      </c>
      <c r="BM139" s="202" t="s">
        <v>5789</v>
      </c>
    </row>
    <row r="140" spans="1:65" s="1" customFormat="1" ht="16.5" customHeight="1" x14ac:dyDescent="0.2">
      <c r="A140" s="34"/>
      <c r="B140" s="35"/>
      <c r="C140" s="191" t="s">
        <v>275</v>
      </c>
      <c r="D140" s="191" t="s">
        <v>243</v>
      </c>
      <c r="E140" s="192" t="s">
        <v>5790</v>
      </c>
      <c r="F140" s="193" t="s">
        <v>5791</v>
      </c>
      <c r="G140" s="194" t="s">
        <v>2066</v>
      </c>
      <c r="H140" s="195">
        <v>7</v>
      </c>
      <c r="I140" s="196">
        <v>2894.65</v>
      </c>
      <c r="J140" s="197">
        <f t="shared" si="0"/>
        <v>20262.55</v>
      </c>
      <c r="K140" s="193" t="s">
        <v>1</v>
      </c>
      <c r="L140" s="39"/>
      <c r="M140" s="198" t="s">
        <v>1</v>
      </c>
      <c r="N140" s="199" t="s">
        <v>45</v>
      </c>
      <c r="O140" s="71"/>
      <c r="P140" s="200">
        <f t="shared" si="1"/>
        <v>0</v>
      </c>
      <c r="Q140" s="200">
        <v>0</v>
      </c>
      <c r="R140" s="200">
        <f t="shared" si="2"/>
        <v>0</v>
      </c>
      <c r="S140" s="200">
        <v>0</v>
      </c>
      <c r="T140" s="201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175</v>
      </c>
      <c r="AT140" s="202" t="s">
        <v>243</v>
      </c>
      <c r="AU140" s="202" t="s">
        <v>14</v>
      </c>
      <c r="AY140" s="17" t="s">
        <v>241</v>
      </c>
      <c r="BE140" s="203">
        <f t="shared" si="4"/>
        <v>20262.55</v>
      </c>
      <c r="BF140" s="203">
        <f t="shared" si="5"/>
        <v>0</v>
      </c>
      <c r="BG140" s="203">
        <f t="shared" si="6"/>
        <v>0</v>
      </c>
      <c r="BH140" s="203">
        <f t="shared" si="7"/>
        <v>0</v>
      </c>
      <c r="BI140" s="203">
        <f t="shared" si="8"/>
        <v>0</v>
      </c>
      <c r="BJ140" s="17" t="s">
        <v>14</v>
      </c>
      <c r="BK140" s="203">
        <f t="shared" si="9"/>
        <v>20262.55</v>
      </c>
      <c r="BL140" s="17" t="s">
        <v>175</v>
      </c>
      <c r="BM140" s="202" t="s">
        <v>5792</v>
      </c>
    </row>
    <row r="141" spans="1:65" s="1" customFormat="1" ht="16.5" customHeight="1" x14ac:dyDescent="0.2">
      <c r="A141" s="34"/>
      <c r="B141" s="35"/>
      <c r="C141" s="191" t="s">
        <v>301</v>
      </c>
      <c r="D141" s="191" t="s">
        <v>243</v>
      </c>
      <c r="E141" s="192" t="s">
        <v>5793</v>
      </c>
      <c r="F141" s="193" t="s">
        <v>5794</v>
      </c>
      <c r="G141" s="194" t="s">
        <v>2066</v>
      </c>
      <c r="H141" s="195">
        <v>1</v>
      </c>
      <c r="I141" s="196">
        <v>4038.44</v>
      </c>
      <c r="J141" s="197">
        <f t="shared" si="0"/>
        <v>4038.44</v>
      </c>
      <c r="K141" s="193" t="s">
        <v>1</v>
      </c>
      <c r="L141" s="39"/>
      <c r="M141" s="198" t="s">
        <v>1</v>
      </c>
      <c r="N141" s="199" t="s">
        <v>45</v>
      </c>
      <c r="O141" s="71"/>
      <c r="P141" s="200">
        <f t="shared" si="1"/>
        <v>0</v>
      </c>
      <c r="Q141" s="200">
        <v>0</v>
      </c>
      <c r="R141" s="200">
        <f t="shared" si="2"/>
        <v>0</v>
      </c>
      <c r="S141" s="200">
        <v>0</v>
      </c>
      <c r="T141" s="201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2" t="s">
        <v>175</v>
      </c>
      <c r="AT141" s="202" t="s">
        <v>243</v>
      </c>
      <c r="AU141" s="202" t="s">
        <v>14</v>
      </c>
      <c r="AY141" s="17" t="s">
        <v>241</v>
      </c>
      <c r="BE141" s="203">
        <f t="shared" si="4"/>
        <v>4038.44</v>
      </c>
      <c r="BF141" s="203">
        <f t="shared" si="5"/>
        <v>0</v>
      </c>
      <c r="BG141" s="203">
        <f t="shared" si="6"/>
        <v>0</v>
      </c>
      <c r="BH141" s="203">
        <f t="shared" si="7"/>
        <v>0</v>
      </c>
      <c r="BI141" s="203">
        <f t="shared" si="8"/>
        <v>0</v>
      </c>
      <c r="BJ141" s="17" t="s">
        <v>14</v>
      </c>
      <c r="BK141" s="203">
        <f t="shared" si="9"/>
        <v>4038.44</v>
      </c>
      <c r="BL141" s="17" t="s">
        <v>175</v>
      </c>
      <c r="BM141" s="202" t="s">
        <v>5795</v>
      </c>
    </row>
    <row r="142" spans="1:65" s="1" customFormat="1" ht="16.5" customHeight="1" x14ac:dyDescent="0.2">
      <c r="A142" s="34"/>
      <c r="B142" s="35"/>
      <c r="C142" s="191" t="s">
        <v>305</v>
      </c>
      <c r="D142" s="191" t="s">
        <v>243</v>
      </c>
      <c r="E142" s="192" t="s">
        <v>5796</v>
      </c>
      <c r="F142" s="193" t="s">
        <v>5337</v>
      </c>
      <c r="G142" s="194" t="s">
        <v>2066</v>
      </c>
      <c r="H142" s="195">
        <v>6</v>
      </c>
      <c r="I142" s="196">
        <v>2565.4499999999998</v>
      </c>
      <c r="J142" s="197">
        <f t="shared" si="0"/>
        <v>15392.7</v>
      </c>
      <c r="K142" s="193" t="s">
        <v>1</v>
      </c>
      <c r="L142" s="39"/>
      <c r="M142" s="198" t="s">
        <v>1</v>
      </c>
      <c r="N142" s="199" t="s">
        <v>45</v>
      </c>
      <c r="O142" s="71"/>
      <c r="P142" s="200">
        <f t="shared" si="1"/>
        <v>0</v>
      </c>
      <c r="Q142" s="200">
        <v>0</v>
      </c>
      <c r="R142" s="200">
        <f t="shared" si="2"/>
        <v>0</v>
      </c>
      <c r="S142" s="200">
        <v>0</v>
      </c>
      <c r="T142" s="201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175</v>
      </c>
      <c r="AT142" s="202" t="s">
        <v>243</v>
      </c>
      <c r="AU142" s="202" t="s">
        <v>14</v>
      </c>
      <c r="AY142" s="17" t="s">
        <v>241</v>
      </c>
      <c r="BE142" s="203">
        <f t="shared" si="4"/>
        <v>15392.7</v>
      </c>
      <c r="BF142" s="203">
        <f t="shared" si="5"/>
        <v>0</v>
      </c>
      <c r="BG142" s="203">
        <f t="shared" si="6"/>
        <v>0</v>
      </c>
      <c r="BH142" s="203">
        <f t="shared" si="7"/>
        <v>0</v>
      </c>
      <c r="BI142" s="203">
        <f t="shared" si="8"/>
        <v>0</v>
      </c>
      <c r="BJ142" s="17" t="s">
        <v>14</v>
      </c>
      <c r="BK142" s="203">
        <f t="shared" si="9"/>
        <v>15392.7</v>
      </c>
      <c r="BL142" s="17" t="s">
        <v>175</v>
      </c>
      <c r="BM142" s="202" t="s">
        <v>5797</v>
      </c>
    </row>
    <row r="143" spans="1:65" s="1" customFormat="1" ht="16.5" customHeight="1" x14ac:dyDescent="0.2">
      <c r="A143" s="34"/>
      <c r="B143" s="35"/>
      <c r="C143" s="191" t="s">
        <v>309</v>
      </c>
      <c r="D143" s="191" t="s">
        <v>243</v>
      </c>
      <c r="E143" s="192" t="s">
        <v>5798</v>
      </c>
      <c r="F143" s="193" t="s">
        <v>5340</v>
      </c>
      <c r="G143" s="194" t="s">
        <v>2066</v>
      </c>
      <c r="H143" s="195">
        <v>1</v>
      </c>
      <c r="I143" s="196">
        <v>415.14</v>
      </c>
      <c r="J143" s="197">
        <f t="shared" si="0"/>
        <v>415.14</v>
      </c>
      <c r="K143" s="193" t="s">
        <v>1</v>
      </c>
      <c r="L143" s="39"/>
      <c r="M143" s="198" t="s">
        <v>1</v>
      </c>
      <c r="N143" s="199" t="s">
        <v>45</v>
      </c>
      <c r="O143" s="71"/>
      <c r="P143" s="200">
        <f t="shared" si="1"/>
        <v>0</v>
      </c>
      <c r="Q143" s="200">
        <v>0</v>
      </c>
      <c r="R143" s="200">
        <f t="shared" si="2"/>
        <v>0</v>
      </c>
      <c r="S143" s="200">
        <v>0</v>
      </c>
      <c r="T143" s="201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2" t="s">
        <v>175</v>
      </c>
      <c r="AT143" s="202" t="s">
        <v>243</v>
      </c>
      <c r="AU143" s="202" t="s">
        <v>14</v>
      </c>
      <c r="AY143" s="17" t="s">
        <v>241</v>
      </c>
      <c r="BE143" s="203">
        <f t="shared" si="4"/>
        <v>415.14</v>
      </c>
      <c r="BF143" s="203">
        <f t="shared" si="5"/>
        <v>0</v>
      </c>
      <c r="BG143" s="203">
        <f t="shared" si="6"/>
        <v>0</v>
      </c>
      <c r="BH143" s="203">
        <f t="shared" si="7"/>
        <v>0</v>
      </c>
      <c r="BI143" s="203">
        <f t="shared" si="8"/>
        <v>0</v>
      </c>
      <c r="BJ143" s="17" t="s">
        <v>14</v>
      </c>
      <c r="BK143" s="203">
        <f t="shared" si="9"/>
        <v>415.14</v>
      </c>
      <c r="BL143" s="17" t="s">
        <v>175</v>
      </c>
      <c r="BM143" s="202" t="s">
        <v>5799</v>
      </c>
    </row>
    <row r="144" spans="1:65" s="1" customFormat="1" ht="16.5" customHeight="1" x14ac:dyDescent="0.2">
      <c r="A144" s="34"/>
      <c r="B144" s="35"/>
      <c r="C144" s="191" t="s">
        <v>316</v>
      </c>
      <c r="D144" s="191" t="s">
        <v>243</v>
      </c>
      <c r="E144" s="192" t="s">
        <v>5345</v>
      </c>
      <c r="F144" s="193" t="s">
        <v>5800</v>
      </c>
      <c r="G144" s="194" t="s">
        <v>2066</v>
      </c>
      <c r="H144" s="195">
        <v>1</v>
      </c>
      <c r="I144" s="196">
        <v>28627.86</v>
      </c>
      <c r="J144" s="197">
        <f t="shared" si="0"/>
        <v>28627.86</v>
      </c>
      <c r="K144" s="193" t="s">
        <v>1</v>
      </c>
      <c r="L144" s="39"/>
      <c r="M144" s="198" t="s">
        <v>1</v>
      </c>
      <c r="N144" s="199" t="s">
        <v>45</v>
      </c>
      <c r="O144" s="71"/>
      <c r="P144" s="200">
        <f t="shared" si="1"/>
        <v>0</v>
      </c>
      <c r="Q144" s="200">
        <v>0</v>
      </c>
      <c r="R144" s="200">
        <f t="shared" si="2"/>
        <v>0</v>
      </c>
      <c r="S144" s="200">
        <v>0</v>
      </c>
      <c r="T144" s="201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175</v>
      </c>
      <c r="AT144" s="202" t="s">
        <v>243</v>
      </c>
      <c r="AU144" s="202" t="s">
        <v>14</v>
      </c>
      <c r="AY144" s="17" t="s">
        <v>241</v>
      </c>
      <c r="BE144" s="203">
        <f t="shared" si="4"/>
        <v>28627.86</v>
      </c>
      <c r="BF144" s="203">
        <f t="shared" si="5"/>
        <v>0</v>
      </c>
      <c r="BG144" s="203">
        <f t="shared" si="6"/>
        <v>0</v>
      </c>
      <c r="BH144" s="203">
        <f t="shared" si="7"/>
        <v>0</v>
      </c>
      <c r="BI144" s="203">
        <f t="shared" si="8"/>
        <v>0</v>
      </c>
      <c r="BJ144" s="17" t="s">
        <v>14</v>
      </c>
      <c r="BK144" s="203">
        <f t="shared" si="9"/>
        <v>28627.86</v>
      </c>
      <c r="BL144" s="17" t="s">
        <v>175</v>
      </c>
      <c r="BM144" s="202" t="s">
        <v>5801</v>
      </c>
    </row>
    <row r="145" spans="1:65" s="1" customFormat="1" ht="16.5" customHeight="1" x14ac:dyDescent="0.2">
      <c r="A145" s="34"/>
      <c r="B145" s="35"/>
      <c r="C145" s="191" t="s">
        <v>322</v>
      </c>
      <c r="D145" s="191" t="s">
        <v>243</v>
      </c>
      <c r="E145" s="192" t="s">
        <v>5802</v>
      </c>
      <c r="F145" s="193" t="s">
        <v>5803</v>
      </c>
      <c r="G145" s="194" t="s">
        <v>2066</v>
      </c>
      <c r="H145" s="195">
        <v>1</v>
      </c>
      <c r="I145" s="196">
        <v>2075.75</v>
      </c>
      <c r="J145" s="197">
        <f t="shared" si="0"/>
        <v>2075.75</v>
      </c>
      <c r="K145" s="193" t="s">
        <v>1</v>
      </c>
      <c r="L145" s="39"/>
      <c r="M145" s="198" t="s">
        <v>1</v>
      </c>
      <c r="N145" s="199" t="s">
        <v>45</v>
      </c>
      <c r="O145" s="71"/>
      <c r="P145" s="200">
        <f t="shared" si="1"/>
        <v>0</v>
      </c>
      <c r="Q145" s="200">
        <v>0</v>
      </c>
      <c r="R145" s="200">
        <f t="shared" si="2"/>
        <v>0</v>
      </c>
      <c r="S145" s="200">
        <v>0</v>
      </c>
      <c r="T145" s="201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2" t="s">
        <v>175</v>
      </c>
      <c r="AT145" s="202" t="s">
        <v>243</v>
      </c>
      <c r="AU145" s="202" t="s">
        <v>14</v>
      </c>
      <c r="AY145" s="17" t="s">
        <v>241</v>
      </c>
      <c r="BE145" s="203">
        <f t="shared" si="4"/>
        <v>2075.75</v>
      </c>
      <c r="BF145" s="203">
        <f t="shared" si="5"/>
        <v>0</v>
      </c>
      <c r="BG145" s="203">
        <f t="shared" si="6"/>
        <v>0</v>
      </c>
      <c r="BH145" s="203">
        <f t="shared" si="7"/>
        <v>0</v>
      </c>
      <c r="BI145" s="203">
        <f t="shared" si="8"/>
        <v>0</v>
      </c>
      <c r="BJ145" s="17" t="s">
        <v>14</v>
      </c>
      <c r="BK145" s="203">
        <f t="shared" si="9"/>
        <v>2075.75</v>
      </c>
      <c r="BL145" s="17" t="s">
        <v>175</v>
      </c>
      <c r="BM145" s="202" t="s">
        <v>5804</v>
      </c>
    </row>
    <row r="146" spans="1:65" s="1" customFormat="1" ht="16.5" customHeight="1" x14ac:dyDescent="0.2">
      <c r="A146" s="34"/>
      <c r="B146" s="35"/>
      <c r="C146" s="191" t="s">
        <v>8</v>
      </c>
      <c r="D146" s="191" t="s">
        <v>243</v>
      </c>
      <c r="E146" s="192" t="s">
        <v>5805</v>
      </c>
      <c r="F146" s="193" t="s">
        <v>5806</v>
      </c>
      <c r="G146" s="194" t="s">
        <v>2066</v>
      </c>
      <c r="H146" s="195">
        <v>1</v>
      </c>
      <c r="I146" s="196">
        <v>563.47</v>
      </c>
      <c r="J146" s="197">
        <f t="shared" si="0"/>
        <v>563.47</v>
      </c>
      <c r="K146" s="193" t="s">
        <v>1</v>
      </c>
      <c r="L146" s="39"/>
      <c r="M146" s="198" t="s">
        <v>1</v>
      </c>
      <c r="N146" s="199" t="s">
        <v>45</v>
      </c>
      <c r="O146" s="71"/>
      <c r="P146" s="200">
        <f t="shared" si="1"/>
        <v>0</v>
      </c>
      <c r="Q146" s="200">
        <v>0</v>
      </c>
      <c r="R146" s="200">
        <f t="shared" si="2"/>
        <v>0</v>
      </c>
      <c r="S146" s="200">
        <v>0</v>
      </c>
      <c r="T146" s="201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2" t="s">
        <v>175</v>
      </c>
      <c r="AT146" s="202" t="s">
        <v>243</v>
      </c>
      <c r="AU146" s="202" t="s">
        <v>14</v>
      </c>
      <c r="AY146" s="17" t="s">
        <v>241</v>
      </c>
      <c r="BE146" s="203">
        <f t="shared" si="4"/>
        <v>563.47</v>
      </c>
      <c r="BF146" s="203">
        <f t="shared" si="5"/>
        <v>0</v>
      </c>
      <c r="BG146" s="203">
        <f t="shared" si="6"/>
        <v>0</v>
      </c>
      <c r="BH146" s="203">
        <f t="shared" si="7"/>
        <v>0</v>
      </c>
      <c r="BI146" s="203">
        <f t="shared" si="8"/>
        <v>0</v>
      </c>
      <c r="BJ146" s="17" t="s">
        <v>14</v>
      </c>
      <c r="BK146" s="203">
        <f t="shared" si="9"/>
        <v>563.47</v>
      </c>
      <c r="BL146" s="17" t="s">
        <v>175</v>
      </c>
      <c r="BM146" s="202" t="s">
        <v>5807</v>
      </c>
    </row>
    <row r="147" spans="1:65" s="1" customFormat="1" ht="16.5" customHeight="1" x14ac:dyDescent="0.2">
      <c r="A147" s="34"/>
      <c r="B147" s="35"/>
      <c r="C147" s="191" t="s">
        <v>332</v>
      </c>
      <c r="D147" s="191" t="s">
        <v>243</v>
      </c>
      <c r="E147" s="192" t="s">
        <v>5351</v>
      </c>
      <c r="F147" s="193" t="s">
        <v>5352</v>
      </c>
      <c r="G147" s="194" t="s">
        <v>2066</v>
      </c>
      <c r="H147" s="195">
        <v>1</v>
      </c>
      <c r="I147" s="196">
        <v>210.85</v>
      </c>
      <c r="J147" s="197">
        <f t="shared" si="0"/>
        <v>210.85</v>
      </c>
      <c r="K147" s="193" t="s">
        <v>1</v>
      </c>
      <c r="L147" s="39"/>
      <c r="M147" s="198" t="s">
        <v>1</v>
      </c>
      <c r="N147" s="199" t="s">
        <v>45</v>
      </c>
      <c r="O147" s="71"/>
      <c r="P147" s="200">
        <f t="shared" si="1"/>
        <v>0</v>
      </c>
      <c r="Q147" s="200">
        <v>0</v>
      </c>
      <c r="R147" s="200">
        <f t="shared" si="2"/>
        <v>0</v>
      </c>
      <c r="S147" s="200">
        <v>0</v>
      </c>
      <c r="T147" s="201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175</v>
      </c>
      <c r="AT147" s="202" t="s">
        <v>243</v>
      </c>
      <c r="AU147" s="202" t="s">
        <v>14</v>
      </c>
      <c r="AY147" s="17" t="s">
        <v>241</v>
      </c>
      <c r="BE147" s="203">
        <f t="shared" si="4"/>
        <v>210.85</v>
      </c>
      <c r="BF147" s="203">
        <f t="shared" si="5"/>
        <v>0</v>
      </c>
      <c r="BG147" s="203">
        <f t="shared" si="6"/>
        <v>0</v>
      </c>
      <c r="BH147" s="203">
        <f t="shared" si="7"/>
        <v>0</v>
      </c>
      <c r="BI147" s="203">
        <f t="shared" si="8"/>
        <v>0</v>
      </c>
      <c r="BJ147" s="17" t="s">
        <v>14</v>
      </c>
      <c r="BK147" s="203">
        <f t="shared" si="9"/>
        <v>210.85</v>
      </c>
      <c r="BL147" s="17" t="s">
        <v>175</v>
      </c>
      <c r="BM147" s="202" t="s">
        <v>5808</v>
      </c>
    </row>
    <row r="148" spans="1:65" s="1" customFormat="1" ht="16.5" customHeight="1" x14ac:dyDescent="0.2">
      <c r="A148" s="34"/>
      <c r="B148" s="35"/>
      <c r="C148" s="191" t="s">
        <v>337</v>
      </c>
      <c r="D148" s="191" t="s">
        <v>243</v>
      </c>
      <c r="E148" s="192" t="s">
        <v>5354</v>
      </c>
      <c r="F148" s="193" t="s">
        <v>5355</v>
      </c>
      <c r="G148" s="194" t="s">
        <v>2066</v>
      </c>
      <c r="H148" s="195">
        <v>1</v>
      </c>
      <c r="I148" s="196">
        <v>296.88</v>
      </c>
      <c r="J148" s="197">
        <f t="shared" si="0"/>
        <v>296.88</v>
      </c>
      <c r="K148" s="193" t="s">
        <v>1</v>
      </c>
      <c r="L148" s="39"/>
      <c r="M148" s="198" t="s">
        <v>1</v>
      </c>
      <c r="N148" s="199" t="s">
        <v>45</v>
      </c>
      <c r="O148" s="71"/>
      <c r="P148" s="200">
        <f t="shared" si="1"/>
        <v>0</v>
      </c>
      <c r="Q148" s="200">
        <v>0</v>
      </c>
      <c r="R148" s="200">
        <f t="shared" si="2"/>
        <v>0</v>
      </c>
      <c r="S148" s="200">
        <v>0</v>
      </c>
      <c r="T148" s="201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2" t="s">
        <v>175</v>
      </c>
      <c r="AT148" s="202" t="s">
        <v>243</v>
      </c>
      <c r="AU148" s="202" t="s">
        <v>14</v>
      </c>
      <c r="AY148" s="17" t="s">
        <v>241</v>
      </c>
      <c r="BE148" s="203">
        <f t="shared" si="4"/>
        <v>296.88</v>
      </c>
      <c r="BF148" s="203">
        <f t="shared" si="5"/>
        <v>0</v>
      </c>
      <c r="BG148" s="203">
        <f t="shared" si="6"/>
        <v>0</v>
      </c>
      <c r="BH148" s="203">
        <f t="shared" si="7"/>
        <v>0</v>
      </c>
      <c r="BI148" s="203">
        <f t="shared" si="8"/>
        <v>0</v>
      </c>
      <c r="BJ148" s="17" t="s">
        <v>14</v>
      </c>
      <c r="BK148" s="203">
        <f t="shared" si="9"/>
        <v>296.88</v>
      </c>
      <c r="BL148" s="17" t="s">
        <v>175</v>
      </c>
      <c r="BM148" s="202" t="s">
        <v>5809</v>
      </c>
    </row>
    <row r="149" spans="1:65" s="1" customFormat="1" ht="16.5" customHeight="1" x14ac:dyDescent="0.2">
      <c r="A149" s="34"/>
      <c r="B149" s="35"/>
      <c r="C149" s="191" t="s">
        <v>342</v>
      </c>
      <c r="D149" s="191" t="s">
        <v>243</v>
      </c>
      <c r="E149" s="192" t="s">
        <v>5810</v>
      </c>
      <c r="F149" s="193" t="s">
        <v>5358</v>
      </c>
      <c r="G149" s="194" t="s">
        <v>2066</v>
      </c>
      <c r="H149" s="195">
        <v>3</v>
      </c>
      <c r="I149" s="196">
        <v>254.47</v>
      </c>
      <c r="J149" s="197">
        <f t="shared" si="0"/>
        <v>763.41</v>
      </c>
      <c r="K149" s="193" t="s">
        <v>1</v>
      </c>
      <c r="L149" s="39"/>
      <c r="M149" s="198" t="s">
        <v>1</v>
      </c>
      <c r="N149" s="199" t="s">
        <v>45</v>
      </c>
      <c r="O149" s="71"/>
      <c r="P149" s="200">
        <f t="shared" si="1"/>
        <v>0</v>
      </c>
      <c r="Q149" s="200">
        <v>0</v>
      </c>
      <c r="R149" s="200">
        <f t="shared" si="2"/>
        <v>0</v>
      </c>
      <c r="S149" s="200">
        <v>0</v>
      </c>
      <c r="T149" s="201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175</v>
      </c>
      <c r="AT149" s="202" t="s">
        <v>243</v>
      </c>
      <c r="AU149" s="202" t="s">
        <v>14</v>
      </c>
      <c r="AY149" s="17" t="s">
        <v>241</v>
      </c>
      <c r="BE149" s="203">
        <f t="shared" si="4"/>
        <v>763.41</v>
      </c>
      <c r="BF149" s="203">
        <f t="shared" si="5"/>
        <v>0</v>
      </c>
      <c r="BG149" s="203">
        <f t="shared" si="6"/>
        <v>0</v>
      </c>
      <c r="BH149" s="203">
        <f t="shared" si="7"/>
        <v>0</v>
      </c>
      <c r="BI149" s="203">
        <f t="shared" si="8"/>
        <v>0</v>
      </c>
      <c r="BJ149" s="17" t="s">
        <v>14</v>
      </c>
      <c r="BK149" s="203">
        <f t="shared" si="9"/>
        <v>763.41</v>
      </c>
      <c r="BL149" s="17" t="s">
        <v>175</v>
      </c>
      <c r="BM149" s="202" t="s">
        <v>5811</v>
      </c>
    </row>
    <row r="150" spans="1:65" s="1" customFormat="1" ht="24.2" customHeight="1" x14ac:dyDescent="0.2">
      <c r="A150" s="34"/>
      <c r="B150" s="35"/>
      <c r="C150" s="191" t="s">
        <v>347</v>
      </c>
      <c r="D150" s="191" t="s">
        <v>243</v>
      </c>
      <c r="E150" s="192" t="s">
        <v>5812</v>
      </c>
      <c r="F150" s="193" t="s">
        <v>5364</v>
      </c>
      <c r="G150" s="194" t="s">
        <v>2066</v>
      </c>
      <c r="H150" s="195">
        <v>1</v>
      </c>
      <c r="I150" s="196">
        <v>3100.9</v>
      </c>
      <c r="J150" s="197">
        <f t="shared" si="0"/>
        <v>3100.9</v>
      </c>
      <c r="K150" s="193" t="s">
        <v>1</v>
      </c>
      <c r="L150" s="39"/>
      <c r="M150" s="198" t="s">
        <v>1</v>
      </c>
      <c r="N150" s="199" t="s">
        <v>45</v>
      </c>
      <c r="O150" s="71"/>
      <c r="P150" s="200">
        <f t="shared" si="1"/>
        <v>0</v>
      </c>
      <c r="Q150" s="200">
        <v>0</v>
      </c>
      <c r="R150" s="200">
        <f t="shared" si="2"/>
        <v>0</v>
      </c>
      <c r="S150" s="200">
        <v>0</v>
      </c>
      <c r="T150" s="201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2" t="s">
        <v>175</v>
      </c>
      <c r="AT150" s="202" t="s">
        <v>243</v>
      </c>
      <c r="AU150" s="202" t="s">
        <v>14</v>
      </c>
      <c r="AY150" s="17" t="s">
        <v>241</v>
      </c>
      <c r="BE150" s="203">
        <f t="shared" si="4"/>
        <v>3100.9</v>
      </c>
      <c r="BF150" s="203">
        <f t="shared" si="5"/>
        <v>0</v>
      </c>
      <c r="BG150" s="203">
        <f t="shared" si="6"/>
        <v>0</v>
      </c>
      <c r="BH150" s="203">
        <f t="shared" si="7"/>
        <v>0</v>
      </c>
      <c r="BI150" s="203">
        <f t="shared" si="8"/>
        <v>0</v>
      </c>
      <c r="BJ150" s="17" t="s">
        <v>14</v>
      </c>
      <c r="BK150" s="203">
        <f t="shared" si="9"/>
        <v>3100.9</v>
      </c>
      <c r="BL150" s="17" t="s">
        <v>175</v>
      </c>
      <c r="BM150" s="202" t="s">
        <v>5813</v>
      </c>
    </row>
    <row r="151" spans="1:65" s="1" customFormat="1" ht="16.5" customHeight="1" x14ac:dyDescent="0.2">
      <c r="A151" s="34"/>
      <c r="B151" s="35"/>
      <c r="C151" s="191" t="s">
        <v>352</v>
      </c>
      <c r="D151" s="191" t="s">
        <v>243</v>
      </c>
      <c r="E151" s="192" t="s">
        <v>5814</v>
      </c>
      <c r="F151" s="193" t="s">
        <v>5376</v>
      </c>
      <c r="G151" s="194" t="s">
        <v>2066</v>
      </c>
      <c r="H151" s="195">
        <v>5</v>
      </c>
      <c r="I151" s="196">
        <v>139.96</v>
      </c>
      <c r="J151" s="197">
        <f t="shared" si="0"/>
        <v>699.8</v>
      </c>
      <c r="K151" s="193" t="s">
        <v>1</v>
      </c>
      <c r="L151" s="39"/>
      <c r="M151" s="198" t="s">
        <v>1</v>
      </c>
      <c r="N151" s="199" t="s">
        <v>45</v>
      </c>
      <c r="O151" s="71"/>
      <c r="P151" s="200">
        <f t="shared" si="1"/>
        <v>0</v>
      </c>
      <c r="Q151" s="200">
        <v>0</v>
      </c>
      <c r="R151" s="200">
        <f t="shared" si="2"/>
        <v>0</v>
      </c>
      <c r="S151" s="200">
        <v>0</v>
      </c>
      <c r="T151" s="201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2" t="s">
        <v>175</v>
      </c>
      <c r="AT151" s="202" t="s">
        <v>243</v>
      </c>
      <c r="AU151" s="202" t="s">
        <v>14</v>
      </c>
      <c r="AY151" s="17" t="s">
        <v>241</v>
      </c>
      <c r="BE151" s="203">
        <f t="shared" si="4"/>
        <v>699.8</v>
      </c>
      <c r="BF151" s="203">
        <f t="shared" si="5"/>
        <v>0</v>
      </c>
      <c r="BG151" s="203">
        <f t="shared" si="6"/>
        <v>0</v>
      </c>
      <c r="BH151" s="203">
        <f t="shared" si="7"/>
        <v>0</v>
      </c>
      <c r="BI151" s="203">
        <f t="shared" si="8"/>
        <v>0</v>
      </c>
      <c r="BJ151" s="17" t="s">
        <v>14</v>
      </c>
      <c r="BK151" s="203">
        <f t="shared" si="9"/>
        <v>699.8</v>
      </c>
      <c r="BL151" s="17" t="s">
        <v>175</v>
      </c>
      <c r="BM151" s="202" t="s">
        <v>5815</v>
      </c>
    </row>
    <row r="152" spans="1:65" s="1" customFormat="1" ht="16.5" customHeight="1" x14ac:dyDescent="0.2">
      <c r="A152" s="34"/>
      <c r="B152" s="35"/>
      <c r="C152" s="191" t="s">
        <v>7</v>
      </c>
      <c r="D152" s="191" t="s">
        <v>243</v>
      </c>
      <c r="E152" s="192" t="s">
        <v>5816</v>
      </c>
      <c r="F152" s="193" t="s">
        <v>5370</v>
      </c>
      <c r="G152" s="194" t="s">
        <v>2066</v>
      </c>
      <c r="H152" s="195">
        <v>1</v>
      </c>
      <c r="I152" s="196">
        <v>30.1</v>
      </c>
      <c r="J152" s="197">
        <f t="shared" si="0"/>
        <v>30.1</v>
      </c>
      <c r="K152" s="193" t="s">
        <v>1</v>
      </c>
      <c r="L152" s="39"/>
      <c r="M152" s="198" t="s">
        <v>1</v>
      </c>
      <c r="N152" s="199" t="s">
        <v>45</v>
      </c>
      <c r="O152" s="71"/>
      <c r="P152" s="200">
        <f t="shared" si="1"/>
        <v>0</v>
      </c>
      <c r="Q152" s="200">
        <v>0</v>
      </c>
      <c r="R152" s="200">
        <f t="shared" si="2"/>
        <v>0</v>
      </c>
      <c r="S152" s="200">
        <v>0</v>
      </c>
      <c r="T152" s="201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175</v>
      </c>
      <c r="AT152" s="202" t="s">
        <v>243</v>
      </c>
      <c r="AU152" s="202" t="s">
        <v>14</v>
      </c>
      <c r="AY152" s="17" t="s">
        <v>241</v>
      </c>
      <c r="BE152" s="203">
        <f t="shared" si="4"/>
        <v>30.1</v>
      </c>
      <c r="BF152" s="203">
        <f t="shared" si="5"/>
        <v>0</v>
      </c>
      <c r="BG152" s="203">
        <f t="shared" si="6"/>
        <v>0</v>
      </c>
      <c r="BH152" s="203">
        <f t="shared" si="7"/>
        <v>0</v>
      </c>
      <c r="BI152" s="203">
        <f t="shared" si="8"/>
        <v>0</v>
      </c>
      <c r="BJ152" s="17" t="s">
        <v>14</v>
      </c>
      <c r="BK152" s="203">
        <f t="shared" si="9"/>
        <v>30.1</v>
      </c>
      <c r="BL152" s="17" t="s">
        <v>175</v>
      </c>
      <c r="BM152" s="202" t="s">
        <v>5817</v>
      </c>
    </row>
    <row r="153" spans="1:65" s="1" customFormat="1" ht="16.5" customHeight="1" x14ac:dyDescent="0.2">
      <c r="A153" s="34"/>
      <c r="B153" s="35"/>
      <c r="C153" s="191" t="s">
        <v>361</v>
      </c>
      <c r="D153" s="191" t="s">
        <v>243</v>
      </c>
      <c r="E153" s="192" t="s">
        <v>5372</v>
      </c>
      <c r="F153" s="193" t="s">
        <v>5373</v>
      </c>
      <c r="G153" s="194" t="s">
        <v>2066</v>
      </c>
      <c r="H153" s="195">
        <v>3</v>
      </c>
      <c r="I153" s="196">
        <v>30.1</v>
      </c>
      <c r="J153" s="197">
        <f t="shared" si="0"/>
        <v>90.3</v>
      </c>
      <c r="K153" s="193" t="s">
        <v>1</v>
      </c>
      <c r="L153" s="39"/>
      <c r="M153" s="198" t="s">
        <v>1</v>
      </c>
      <c r="N153" s="199" t="s">
        <v>45</v>
      </c>
      <c r="O153" s="71"/>
      <c r="P153" s="200">
        <f t="shared" si="1"/>
        <v>0</v>
      </c>
      <c r="Q153" s="200">
        <v>0</v>
      </c>
      <c r="R153" s="200">
        <f t="shared" si="2"/>
        <v>0</v>
      </c>
      <c r="S153" s="200">
        <v>0</v>
      </c>
      <c r="T153" s="201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2" t="s">
        <v>175</v>
      </c>
      <c r="AT153" s="202" t="s">
        <v>243</v>
      </c>
      <c r="AU153" s="202" t="s">
        <v>14</v>
      </c>
      <c r="AY153" s="17" t="s">
        <v>241</v>
      </c>
      <c r="BE153" s="203">
        <f t="shared" si="4"/>
        <v>90.3</v>
      </c>
      <c r="BF153" s="203">
        <f t="shared" si="5"/>
        <v>0</v>
      </c>
      <c r="BG153" s="203">
        <f t="shared" si="6"/>
        <v>0</v>
      </c>
      <c r="BH153" s="203">
        <f t="shared" si="7"/>
        <v>0</v>
      </c>
      <c r="BI153" s="203">
        <f t="shared" si="8"/>
        <v>0</v>
      </c>
      <c r="BJ153" s="17" t="s">
        <v>14</v>
      </c>
      <c r="BK153" s="203">
        <f t="shared" si="9"/>
        <v>90.3</v>
      </c>
      <c r="BL153" s="17" t="s">
        <v>175</v>
      </c>
      <c r="BM153" s="202" t="s">
        <v>5818</v>
      </c>
    </row>
    <row r="154" spans="1:65" s="1" customFormat="1" ht="16.5" customHeight="1" x14ac:dyDescent="0.2">
      <c r="A154" s="34"/>
      <c r="B154" s="35"/>
      <c r="C154" s="191" t="s">
        <v>366</v>
      </c>
      <c r="D154" s="191" t="s">
        <v>243</v>
      </c>
      <c r="E154" s="192" t="s">
        <v>5378</v>
      </c>
      <c r="F154" s="193" t="s">
        <v>5379</v>
      </c>
      <c r="G154" s="194" t="s">
        <v>2066</v>
      </c>
      <c r="H154" s="195">
        <v>1</v>
      </c>
      <c r="I154" s="196">
        <v>30.1</v>
      </c>
      <c r="J154" s="197">
        <f t="shared" si="0"/>
        <v>30.1</v>
      </c>
      <c r="K154" s="193" t="s">
        <v>1</v>
      </c>
      <c r="L154" s="39"/>
      <c r="M154" s="198" t="s">
        <v>1</v>
      </c>
      <c r="N154" s="199" t="s">
        <v>45</v>
      </c>
      <c r="O154" s="71"/>
      <c r="P154" s="200">
        <f t="shared" si="1"/>
        <v>0</v>
      </c>
      <c r="Q154" s="200">
        <v>0</v>
      </c>
      <c r="R154" s="200">
        <f t="shared" si="2"/>
        <v>0</v>
      </c>
      <c r="S154" s="200">
        <v>0</v>
      </c>
      <c r="T154" s="201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175</v>
      </c>
      <c r="AT154" s="202" t="s">
        <v>243</v>
      </c>
      <c r="AU154" s="202" t="s">
        <v>14</v>
      </c>
      <c r="AY154" s="17" t="s">
        <v>241</v>
      </c>
      <c r="BE154" s="203">
        <f t="shared" si="4"/>
        <v>30.1</v>
      </c>
      <c r="BF154" s="203">
        <f t="shared" si="5"/>
        <v>0</v>
      </c>
      <c r="BG154" s="203">
        <f t="shared" si="6"/>
        <v>0</v>
      </c>
      <c r="BH154" s="203">
        <f t="shared" si="7"/>
        <v>0</v>
      </c>
      <c r="BI154" s="203">
        <f t="shared" si="8"/>
        <v>0</v>
      </c>
      <c r="BJ154" s="17" t="s">
        <v>14</v>
      </c>
      <c r="BK154" s="203">
        <f t="shared" si="9"/>
        <v>30.1</v>
      </c>
      <c r="BL154" s="17" t="s">
        <v>175</v>
      </c>
      <c r="BM154" s="202" t="s">
        <v>5819</v>
      </c>
    </row>
    <row r="155" spans="1:65" s="1" customFormat="1" ht="24.2" customHeight="1" x14ac:dyDescent="0.2">
      <c r="A155" s="34"/>
      <c r="B155" s="35"/>
      <c r="C155" s="191" t="s">
        <v>371</v>
      </c>
      <c r="D155" s="191" t="s">
        <v>243</v>
      </c>
      <c r="E155" s="192" t="s">
        <v>5381</v>
      </c>
      <c r="F155" s="193" t="s">
        <v>5820</v>
      </c>
      <c r="G155" s="194" t="s">
        <v>2066</v>
      </c>
      <c r="H155" s="195">
        <v>1</v>
      </c>
      <c r="I155" s="196">
        <v>3146.67</v>
      </c>
      <c r="J155" s="197">
        <f t="shared" si="0"/>
        <v>3146.67</v>
      </c>
      <c r="K155" s="193" t="s">
        <v>1</v>
      </c>
      <c r="L155" s="39"/>
      <c r="M155" s="198" t="s">
        <v>1</v>
      </c>
      <c r="N155" s="199" t="s">
        <v>45</v>
      </c>
      <c r="O155" s="71"/>
      <c r="P155" s="200">
        <f t="shared" si="1"/>
        <v>0</v>
      </c>
      <c r="Q155" s="200">
        <v>0</v>
      </c>
      <c r="R155" s="200">
        <f t="shared" si="2"/>
        <v>0</v>
      </c>
      <c r="S155" s="200">
        <v>0</v>
      </c>
      <c r="T155" s="201">
        <f t="shared" si="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2" t="s">
        <v>175</v>
      </c>
      <c r="AT155" s="202" t="s">
        <v>243</v>
      </c>
      <c r="AU155" s="202" t="s">
        <v>14</v>
      </c>
      <c r="AY155" s="17" t="s">
        <v>241</v>
      </c>
      <c r="BE155" s="203">
        <f t="shared" si="4"/>
        <v>3146.67</v>
      </c>
      <c r="BF155" s="203">
        <f t="shared" si="5"/>
        <v>0</v>
      </c>
      <c r="BG155" s="203">
        <f t="shared" si="6"/>
        <v>0</v>
      </c>
      <c r="BH155" s="203">
        <f t="shared" si="7"/>
        <v>0</v>
      </c>
      <c r="BI155" s="203">
        <f t="shared" si="8"/>
        <v>0</v>
      </c>
      <c r="BJ155" s="17" t="s">
        <v>14</v>
      </c>
      <c r="BK155" s="203">
        <f t="shared" si="9"/>
        <v>3146.67</v>
      </c>
      <c r="BL155" s="17" t="s">
        <v>175</v>
      </c>
      <c r="BM155" s="202" t="s">
        <v>5821</v>
      </c>
    </row>
    <row r="156" spans="1:65" s="1" customFormat="1" ht="24.2" customHeight="1" x14ac:dyDescent="0.2">
      <c r="A156" s="34"/>
      <c r="B156" s="35"/>
      <c r="C156" s="191" t="s">
        <v>376</v>
      </c>
      <c r="D156" s="191" t="s">
        <v>243</v>
      </c>
      <c r="E156" s="192" t="s">
        <v>5822</v>
      </c>
      <c r="F156" s="193" t="s">
        <v>5823</v>
      </c>
      <c r="G156" s="194" t="s">
        <v>2066</v>
      </c>
      <c r="H156" s="195">
        <v>23</v>
      </c>
      <c r="I156" s="196">
        <v>2663.45</v>
      </c>
      <c r="J156" s="197">
        <f t="shared" si="0"/>
        <v>61259.35</v>
      </c>
      <c r="K156" s="193" t="s">
        <v>1</v>
      </c>
      <c r="L156" s="39"/>
      <c r="M156" s="198" t="s">
        <v>1</v>
      </c>
      <c r="N156" s="199" t="s">
        <v>45</v>
      </c>
      <c r="O156" s="71"/>
      <c r="P156" s="200">
        <f t="shared" si="1"/>
        <v>0</v>
      </c>
      <c r="Q156" s="200">
        <v>0</v>
      </c>
      <c r="R156" s="200">
        <f t="shared" si="2"/>
        <v>0</v>
      </c>
      <c r="S156" s="200">
        <v>0</v>
      </c>
      <c r="T156" s="201">
        <f t="shared" si="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2" t="s">
        <v>175</v>
      </c>
      <c r="AT156" s="202" t="s">
        <v>243</v>
      </c>
      <c r="AU156" s="202" t="s">
        <v>14</v>
      </c>
      <c r="AY156" s="17" t="s">
        <v>241</v>
      </c>
      <c r="BE156" s="203">
        <f t="shared" si="4"/>
        <v>61259.35</v>
      </c>
      <c r="BF156" s="203">
        <f t="shared" si="5"/>
        <v>0</v>
      </c>
      <c r="BG156" s="203">
        <f t="shared" si="6"/>
        <v>0</v>
      </c>
      <c r="BH156" s="203">
        <f t="shared" si="7"/>
        <v>0</v>
      </c>
      <c r="BI156" s="203">
        <f t="shared" si="8"/>
        <v>0</v>
      </c>
      <c r="BJ156" s="17" t="s">
        <v>14</v>
      </c>
      <c r="BK156" s="203">
        <f t="shared" si="9"/>
        <v>61259.35</v>
      </c>
      <c r="BL156" s="17" t="s">
        <v>175</v>
      </c>
      <c r="BM156" s="202" t="s">
        <v>5824</v>
      </c>
    </row>
    <row r="157" spans="1:65" s="1" customFormat="1" ht="24.2" customHeight="1" x14ac:dyDescent="0.2">
      <c r="A157" s="34"/>
      <c r="B157" s="35"/>
      <c r="C157" s="191" t="s">
        <v>381</v>
      </c>
      <c r="D157" s="191" t="s">
        <v>243</v>
      </c>
      <c r="E157" s="192" t="s">
        <v>5825</v>
      </c>
      <c r="F157" s="193" t="s">
        <v>5826</v>
      </c>
      <c r="G157" s="194" t="s">
        <v>2066</v>
      </c>
      <c r="H157" s="195">
        <v>3</v>
      </c>
      <c r="I157" s="196">
        <v>2038.09</v>
      </c>
      <c r="J157" s="197">
        <f t="shared" si="0"/>
        <v>6114.27</v>
      </c>
      <c r="K157" s="193" t="s">
        <v>1</v>
      </c>
      <c r="L157" s="39"/>
      <c r="M157" s="198" t="s">
        <v>1</v>
      </c>
      <c r="N157" s="199" t="s">
        <v>45</v>
      </c>
      <c r="O157" s="71"/>
      <c r="P157" s="200">
        <f t="shared" si="1"/>
        <v>0</v>
      </c>
      <c r="Q157" s="200">
        <v>0</v>
      </c>
      <c r="R157" s="200">
        <f t="shared" si="2"/>
        <v>0</v>
      </c>
      <c r="S157" s="200">
        <v>0</v>
      </c>
      <c r="T157" s="201">
        <f t="shared" si="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2" t="s">
        <v>175</v>
      </c>
      <c r="AT157" s="202" t="s">
        <v>243</v>
      </c>
      <c r="AU157" s="202" t="s">
        <v>14</v>
      </c>
      <c r="AY157" s="17" t="s">
        <v>241</v>
      </c>
      <c r="BE157" s="203">
        <f t="shared" si="4"/>
        <v>6114.27</v>
      </c>
      <c r="BF157" s="203">
        <f t="shared" si="5"/>
        <v>0</v>
      </c>
      <c r="BG157" s="203">
        <f t="shared" si="6"/>
        <v>0</v>
      </c>
      <c r="BH157" s="203">
        <f t="shared" si="7"/>
        <v>0</v>
      </c>
      <c r="BI157" s="203">
        <f t="shared" si="8"/>
        <v>0</v>
      </c>
      <c r="BJ157" s="17" t="s">
        <v>14</v>
      </c>
      <c r="BK157" s="203">
        <f t="shared" si="9"/>
        <v>6114.27</v>
      </c>
      <c r="BL157" s="17" t="s">
        <v>175</v>
      </c>
      <c r="BM157" s="202" t="s">
        <v>5827</v>
      </c>
    </row>
    <row r="158" spans="1:65" s="1" customFormat="1" ht="16.5" customHeight="1" x14ac:dyDescent="0.2">
      <c r="A158" s="34"/>
      <c r="B158" s="35"/>
      <c r="C158" s="191" t="s">
        <v>386</v>
      </c>
      <c r="D158" s="191" t="s">
        <v>243</v>
      </c>
      <c r="E158" s="192" t="s">
        <v>5384</v>
      </c>
      <c r="F158" s="193" t="s">
        <v>5828</v>
      </c>
      <c r="G158" s="194" t="s">
        <v>2066</v>
      </c>
      <c r="H158" s="195">
        <v>1</v>
      </c>
      <c r="I158" s="196">
        <v>5024.03</v>
      </c>
      <c r="J158" s="197">
        <f t="shared" si="0"/>
        <v>5024.03</v>
      </c>
      <c r="K158" s="193" t="s">
        <v>1</v>
      </c>
      <c r="L158" s="39"/>
      <c r="M158" s="198" t="s">
        <v>1</v>
      </c>
      <c r="N158" s="199" t="s">
        <v>45</v>
      </c>
      <c r="O158" s="71"/>
      <c r="P158" s="200">
        <f t="shared" si="1"/>
        <v>0</v>
      </c>
      <c r="Q158" s="200">
        <v>0</v>
      </c>
      <c r="R158" s="200">
        <f t="shared" si="2"/>
        <v>0</v>
      </c>
      <c r="S158" s="200">
        <v>0</v>
      </c>
      <c r="T158" s="201">
        <f t="shared" si="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2" t="s">
        <v>175</v>
      </c>
      <c r="AT158" s="202" t="s">
        <v>243</v>
      </c>
      <c r="AU158" s="202" t="s">
        <v>14</v>
      </c>
      <c r="AY158" s="17" t="s">
        <v>241</v>
      </c>
      <c r="BE158" s="203">
        <f t="shared" si="4"/>
        <v>5024.03</v>
      </c>
      <c r="BF158" s="203">
        <f t="shared" si="5"/>
        <v>0</v>
      </c>
      <c r="BG158" s="203">
        <f t="shared" si="6"/>
        <v>0</v>
      </c>
      <c r="BH158" s="203">
        <f t="shared" si="7"/>
        <v>0</v>
      </c>
      <c r="BI158" s="203">
        <f t="shared" si="8"/>
        <v>0</v>
      </c>
      <c r="BJ158" s="17" t="s">
        <v>14</v>
      </c>
      <c r="BK158" s="203">
        <f t="shared" si="9"/>
        <v>5024.03</v>
      </c>
      <c r="BL158" s="17" t="s">
        <v>175</v>
      </c>
      <c r="BM158" s="202" t="s">
        <v>5829</v>
      </c>
    </row>
    <row r="159" spans="1:65" s="1" customFormat="1" ht="24.2" customHeight="1" x14ac:dyDescent="0.2">
      <c r="A159" s="34"/>
      <c r="B159" s="35"/>
      <c r="C159" s="191" t="s">
        <v>390</v>
      </c>
      <c r="D159" s="191" t="s">
        <v>243</v>
      </c>
      <c r="E159" s="192" t="s">
        <v>5387</v>
      </c>
      <c r="F159" s="193" t="s">
        <v>5830</v>
      </c>
      <c r="G159" s="194" t="s">
        <v>2066</v>
      </c>
      <c r="H159" s="195">
        <v>1</v>
      </c>
      <c r="I159" s="196">
        <v>1589.14</v>
      </c>
      <c r="J159" s="197">
        <f t="shared" si="0"/>
        <v>1589.14</v>
      </c>
      <c r="K159" s="193" t="s">
        <v>1</v>
      </c>
      <c r="L159" s="39"/>
      <c r="M159" s="198" t="s">
        <v>1</v>
      </c>
      <c r="N159" s="199" t="s">
        <v>45</v>
      </c>
      <c r="O159" s="71"/>
      <c r="P159" s="200">
        <f t="shared" si="1"/>
        <v>0</v>
      </c>
      <c r="Q159" s="200">
        <v>0</v>
      </c>
      <c r="R159" s="200">
        <f t="shared" si="2"/>
        <v>0</v>
      </c>
      <c r="S159" s="200">
        <v>0</v>
      </c>
      <c r="T159" s="201">
        <f t="shared" si="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2" t="s">
        <v>175</v>
      </c>
      <c r="AT159" s="202" t="s">
        <v>243</v>
      </c>
      <c r="AU159" s="202" t="s">
        <v>14</v>
      </c>
      <c r="AY159" s="17" t="s">
        <v>241</v>
      </c>
      <c r="BE159" s="203">
        <f t="shared" si="4"/>
        <v>1589.14</v>
      </c>
      <c r="BF159" s="203">
        <f t="shared" si="5"/>
        <v>0</v>
      </c>
      <c r="BG159" s="203">
        <f t="shared" si="6"/>
        <v>0</v>
      </c>
      <c r="BH159" s="203">
        <f t="shared" si="7"/>
        <v>0</v>
      </c>
      <c r="BI159" s="203">
        <f t="shared" si="8"/>
        <v>0</v>
      </c>
      <c r="BJ159" s="17" t="s">
        <v>14</v>
      </c>
      <c r="BK159" s="203">
        <f t="shared" si="9"/>
        <v>1589.14</v>
      </c>
      <c r="BL159" s="17" t="s">
        <v>175</v>
      </c>
      <c r="BM159" s="202" t="s">
        <v>5831</v>
      </c>
    </row>
    <row r="160" spans="1:65" s="1" customFormat="1" ht="24.2" customHeight="1" x14ac:dyDescent="0.2">
      <c r="A160" s="34"/>
      <c r="B160" s="35"/>
      <c r="C160" s="191" t="s">
        <v>394</v>
      </c>
      <c r="D160" s="191" t="s">
        <v>243</v>
      </c>
      <c r="E160" s="192" t="s">
        <v>5390</v>
      </c>
      <c r="F160" s="193" t="s">
        <v>5832</v>
      </c>
      <c r="G160" s="194" t="s">
        <v>2066</v>
      </c>
      <c r="H160" s="195">
        <v>1</v>
      </c>
      <c r="I160" s="196">
        <v>206.55</v>
      </c>
      <c r="J160" s="197">
        <f t="shared" si="0"/>
        <v>206.55</v>
      </c>
      <c r="K160" s="193" t="s">
        <v>1</v>
      </c>
      <c r="L160" s="39"/>
      <c r="M160" s="198" t="s">
        <v>1</v>
      </c>
      <c r="N160" s="199" t="s">
        <v>45</v>
      </c>
      <c r="O160" s="71"/>
      <c r="P160" s="200">
        <f t="shared" si="1"/>
        <v>0</v>
      </c>
      <c r="Q160" s="200">
        <v>0</v>
      </c>
      <c r="R160" s="200">
        <f t="shared" si="2"/>
        <v>0</v>
      </c>
      <c r="S160" s="200">
        <v>0</v>
      </c>
      <c r="T160" s="201">
        <f t="shared" si="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2" t="s">
        <v>175</v>
      </c>
      <c r="AT160" s="202" t="s">
        <v>243</v>
      </c>
      <c r="AU160" s="202" t="s">
        <v>14</v>
      </c>
      <c r="AY160" s="17" t="s">
        <v>241</v>
      </c>
      <c r="BE160" s="203">
        <f t="shared" si="4"/>
        <v>206.55</v>
      </c>
      <c r="BF160" s="203">
        <f t="shared" si="5"/>
        <v>0</v>
      </c>
      <c r="BG160" s="203">
        <f t="shared" si="6"/>
        <v>0</v>
      </c>
      <c r="BH160" s="203">
        <f t="shared" si="7"/>
        <v>0</v>
      </c>
      <c r="BI160" s="203">
        <f t="shared" si="8"/>
        <v>0</v>
      </c>
      <c r="BJ160" s="17" t="s">
        <v>14</v>
      </c>
      <c r="BK160" s="203">
        <f t="shared" si="9"/>
        <v>206.55</v>
      </c>
      <c r="BL160" s="17" t="s">
        <v>175</v>
      </c>
      <c r="BM160" s="202" t="s">
        <v>5833</v>
      </c>
    </row>
    <row r="161" spans="1:65" s="1" customFormat="1" ht="16.5" customHeight="1" x14ac:dyDescent="0.2">
      <c r="A161" s="34"/>
      <c r="B161" s="35"/>
      <c r="C161" s="191" t="s">
        <v>398</v>
      </c>
      <c r="D161" s="191" t="s">
        <v>243</v>
      </c>
      <c r="E161" s="192" t="s">
        <v>5393</v>
      </c>
      <c r="F161" s="193" t="s">
        <v>5394</v>
      </c>
      <c r="G161" s="194" t="s">
        <v>2066</v>
      </c>
      <c r="H161" s="195">
        <v>1</v>
      </c>
      <c r="I161" s="196">
        <v>192.78</v>
      </c>
      <c r="J161" s="197">
        <f t="shared" si="0"/>
        <v>192.78</v>
      </c>
      <c r="K161" s="193" t="s">
        <v>1</v>
      </c>
      <c r="L161" s="39"/>
      <c r="M161" s="198" t="s">
        <v>1</v>
      </c>
      <c r="N161" s="199" t="s">
        <v>45</v>
      </c>
      <c r="O161" s="71"/>
      <c r="P161" s="200">
        <f t="shared" si="1"/>
        <v>0</v>
      </c>
      <c r="Q161" s="200">
        <v>0</v>
      </c>
      <c r="R161" s="200">
        <f t="shared" si="2"/>
        <v>0</v>
      </c>
      <c r="S161" s="200">
        <v>0</v>
      </c>
      <c r="T161" s="201">
        <f t="shared" si="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2" t="s">
        <v>175</v>
      </c>
      <c r="AT161" s="202" t="s">
        <v>243</v>
      </c>
      <c r="AU161" s="202" t="s">
        <v>14</v>
      </c>
      <c r="AY161" s="17" t="s">
        <v>241</v>
      </c>
      <c r="BE161" s="203">
        <f t="shared" si="4"/>
        <v>192.78</v>
      </c>
      <c r="BF161" s="203">
        <f t="shared" si="5"/>
        <v>0</v>
      </c>
      <c r="BG161" s="203">
        <f t="shared" si="6"/>
        <v>0</v>
      </c>
      <c r="BH161" s="203">
        <f t="shared" si="7"/>
        <v>0</v>
      </c>
      <c r="BI161" s="203">
        <f t="shared" si="8"/>
        <v>0</v>
      </c>
      <c r="BJ161" s="17" t="s">
        <v>14</v>
      </c>
      <c r="BK161" s="203">
        <f t="shared" si="9"/>
        <v>192.78</v>
      </c>
      <c r="BL161" s="17" t="s">
        <v>175</v>
      </c>
      <c r="BM161" s="202" t="s">
        <v>5834</v>
      </c>
    </row>
    <row r="162" spans="1:65" s="1" customFormat="1" ht="16.5" customHeight="1" x14ac:dyDescent="0.2">
      <c r="A162" s="34"/>
      <c r="B162" s="35"/>
      <c r="C162" s="191" t="s">
        <v>696</v>
      </c>
      <c r="D162" s="191" t="s">
        <v>243</v>
      </c>
      <c r="E162" s="192" t="s">
        <v>5396</v>
      </c>
      <c r="F162" s="193" t="s">
        <v>5397</v>
      </c>
      <c r="G162" s="194" t="s">
        <v>2066</v>
      </c>
      <c r="H162" s="195">
        <v>1</v>
      </c>
      <c r="I162" s="196">
        <v>13.77</v>
      </c>
      <c r="J162" s="197">
        <f t="shared" si="0"/>
        <v>13.77</v>
      </c>
      <c r="K162" s="193" t="s">
        <v>1</v>
      </c>
      <c r="L162" s="39"/>
      <c r="M162" s="198" t="s">
        <v>1</v>
      </c>
      <c r="N162" s="199" t="s">
        <v>45</v>
      </c>
      <c r="O162" s="71"/>
      <c r="P162" s="200">
        <f t="shared" si="1"/>
        <v>0</v>
      </c>
      <c r="Q162" s="200">
        <v>0</v>
      </c>
      <c r="R162" s="200">
        <f t="shared" si="2"/>
        <v>0</v>
      </c>
      <c r="S162" s="200">
        <v>0</v>
      </c>
      <c r="T162" s="201">
        <f t="shared" si="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2" t="s">
        <v>175</v>
      </c>
      <c r="AT162" s="202" t="s">
        <v>243</v>
      </c>
      <c r="AU162" s="202" t="s">
        <v>14</v>
      </c>
      <c r="AY162" s="17" t="s">
        <v>241</v>
      </c>
      <c r="BE162" s="203">
        <f t="shared" si="4"/>
        <v>13.77</v>
      </c>
      <c r="BF162" s="203">
        <f t="shared" si="5"/>
        <v>0</v>
      </c>
      <c r="BG162" s="203">
        <f t="shared" si="6"/>
        <v>0</v>
      </c>
      <c r="BH162" s="203">
        <f t="shared" si="7"/>
        <v>0</v>
      </c>
      <c r="BI162" s="203">
        <f t="shared" si="8"/>
        <v>0</v>
      </c>
      <c r="BJ162" s="17" t="s">
        <v>14</v>
      </c>
      <c r="BK162" s="203">
        <f t="shared" si="9"/>
        <v>13.77</v>
      </c>
      <c r="BL162" s="17" t="s">
        <v>175</v>
      </c>
      <c r="BM162" s="202" t="s">
        <v>5835</v>
      </c>
    </row>
    <row r="163" spans="1:65" s="1" customFormat="1" ht="16.5" customHeight="1" x14ac:dyDescent="0.2">
      <c r="A163" s="34"/>
      <c r="B163" s="35"/>
      <c r="C163" s="191" t="s">
        <v>704</v>
      </c>
      <c r="D163" s="191" t="s">
        <v>243</v>
      </c>
      <c r="E163" s="192" t="s">
        <v>5402</v>
      </c>
      <c r="F163" s="193" t="s">
        <v>5403</v>
      </c>
      <c r="G163" s="194" t="s">
        <v>2066</v>
      </c>
      <c r="H163" s="195">
        <v>2</v>
      </c>
      <c r="I163" s="196">
        <v>695</v>
      </c>
      <c r="J163" s="197">
        <f t="shared" si="0"/>
        <v>1390</v>
      </c>
      <c r="K163" s="193" t="s">
        <v>1</v>
      </c>
      <c r="L163" s="39"/>
      <c r="M163" s="198" t="s">
        <v>1</v>
      </c>
      <c r="N163" s="199" t="s">
        <v>45</v>
      </c>
      <c r="O163" s="71"/>
      <c r="P163" s="200">
        <f t="shared" si="1"/>
        <v>0</v>
      </c>
      <c r="Q163" s="200">
        <v>0</v>
      </c>
      <c r="R163" s="200">
        <f t="shared" si="2"/>
        <v>0</v>
      </c>
      <c r="S163" s="200">
        <v>0</v>
      </c>
      <c r="T163" s="201">
        <f t="shared" si="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2" t="s">
        <v>175</v>
      </c>
      <c r="AT163" s="202" t="s">
        <v>243</v>
      </c>
      <c r="AU163" s="202" t="s">
        <v>14</v>
      </c>
      <c r="AY163" s="17" t="s">
        <v>241</v>
      </c>
      <c r="BE163" s="203">
        <f t="shared" si="4"/>
        <v>1390</v>
      </c>
      <c r="BF163" s="203">
        <f t="shared" si="5"/>
        <v>0</v>
      </c>
      <c r="BG163" s="203">
        <f t="shared" si="6"/>
        <v>0</v>
      </c>
      <c r="BH163" s="203">
        <f t="shared" si="7"/>
        <v>0</v>
      </c>
      <c r="BI163" s="203">
        <f t="shared" si="8"/>
        <v>0</v>
      </c>
      <c r="BJ163" s="17" t="s">
        <v>14</v>
      </c>
      <c r="BK163" s="203">
        <f t="shared" si="9"/>
        <v>1390</v>
      </c>
      <c r="BL163" s="17" t="s">
        <v>175</v>
      </c>
      <c r="BM163" s="202" t="s">
        <v>5836</v>
      </c>
    </row>
    <row r="164" spans="1:65" s="1" customFormat="1" ht="16.5" customHeight="1" x14ac:dyDescent="0.2">
      <c r="A164" s="34"/>
      <c r="B164" s="35"/>
      <c r="C164" s="191" t="s">
        <v>706</v>
      </c>
      <c r="D164" s="191" t="s">
        <v>243</v>
      </c>
      <c r="E164" s="192" t="s">
        <v>5405</v>
      </c>
      <c r="F164" s="193" t="s">
        <v>5837</v>
      </c>
      <c r="G164" s="194" t="s">
        <v>2066</v>
      </c>
      <c r="H164" s="195">
        <v>1</v>
      </c>
      <c r="I164" s="196">
        <v>151.47</v>
      </c>
      <c r="J164" s="197">
        <f t="shared" si="0"/>
        <v>151.47</v>
      </c>
      <c r="K164" s="193" t="s">
        <v>1</v>
      </c>
      <c r="L164" s="39"/>
      <c r="M164" s="198" t="s">
        <v>1</v>
      </c>
      <c r="N164" s="199" t="s">
        <v>45</v>
      </c>
      <c r="O164" s="71"/>
      <c r="P164" s="200">
        <f t="shared" si="1"/>
        <v>0</v>
      </c>
      <c r="Q164" s="200">
        <v>0</v>
      </c>
      <c r="R164" s="200">
        <f t="shared" si="2"/>
        <v>0</v>
      </c>
      <c r="S164" s="200">
        <v>0</v>
      </c>
      <c r="T164" s="201">
        <f t="shared" si="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2" t="s">
        <v>175</v>
      </c>
      <c r="AT164" s="202" t="s">
        <v>243</v>
      </c>
      <c r="AU164" s="202" t="s">
        <v>14</v>
      </c>
      <c r="AY164" s="17" t="s">
        <v>241</v>
      </c>
      <c r="BE164" s="203">
        <f t="shared" si="4"/>
        <v>151.47</v>
      </c>
      <c r="BF164" s="203">
        <f t="shared" si="5"/>
        <v>0</v>
      </c>
      <c r="BG164" s="203">
        <f t="shared" si="6"/>
        <v>0</v>
      </c>
      <c r="BH164" s="203">
        <f t="shared" si="7"/>
        <v>0</v>
      </c>
      <c r="BI164" s="203">
        <f t="shared" si="8"/>
        <v>0</v>
      </c>
      <c r="BJ164" s="17" t="s">
        <v>14</v>
      </c>
      <c r="BK164" s="203">
        <f t="shared" si="9"/>
        <v>151.47</v>
      </c>
      <c r="BL164" s="17" t="s">
        <v>175</v>
      </c>
      <c r="BM164" s="202" t="s">
        <v>5838</v>
      </c>
    </row>
    <row r="165" spans="1:65" s="1" customFormat="1" ht="16.5" customHeight="1" x14ac:dyDescent="0.2">
      <c r="A165" s="34"/>
      <c r="B165" s="35"/>
      <c r="C165" s="191" t="s">
        <v>715</v>
      </c>
      <c r="D165" s="191" t="s">
        <v>243</v>
      </c>
      <c r="E165" s="192" t="s">
        <v>5408</v>
      </c>
      <c r="F165" s="193" t="s">
        <v>5839</v>
      </c>
      <c r="G165" s="194" t="s">
        <v>2066</v>
      </c>
      <c r="H165" s="195">
        <v>1</v>
      </c>
      <c r="I165" s="196">
        <v>151.47</v>
      </c>
      <c r="J165" s="197">
        <f t="shared" si="0"/>
        <v>151.47</v>
      </c>
      <c r="K165" s="193" t="s">
        <v>1</v>
      </c>
      <c r="L165" s="39"/>
      <c r="M165" s="198" t="s">
        <v>1</v>
      </c>
      <c r="N165" s="199" t="s">
        <v>45</v>
      </c>
      <c r="O165" s="71"/>
      <c r="P165" s="200">
        <f t="shared" si="1"/>
        <v>0</v>
      </c>
      <c r="Q165" s="200">
        <v>0</v>
      </c>
      <c r="R165" s="200">
        <f t="shared" si="2"/>
        <v>0</v>
      </c>
      <c r="S165" s="200">
        <v>0</v>
      </c>
      <c r="T165" s="201">
        <f t="shared" si="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2" t="s">
        <v>175</v>
      </c>
      <c r="AT165" s="202" t="s">
        <v>243</v>
      </c>
      <c r="AU165" s="202" t="s">
        <v>14</v>
      </c>
      <c r="AY165" s="17" t="s">
        <v>241</v>
      </c>
      <c r="BE165" s="203">
        <f t="shared" si="4"/>
        <v>151.47</v>
      </c>
      <c r="BF165" s="203">
        <f t="shared" si="5"/>
        <v>0</v>
      </c>
      <c r="BG165" s="203">
        <f t="shared" si="6"/>
        <v>0</v>
      </c>
      <c r="BH165" s="203">
        <f t="shared" si="7"/>
        <v>0</v>
      </c>
      <c r="BI165" s="203">
        <f t="shared" si="8"/>
        <v>0</v>
      </c>
      <c r="BJ165" s="17" t="s">
        <v>14</v>
      </c>
      <c r="BK165" s="203">
        <f t="shared" si="9"/>
        <v>151.47</v>
      </c>
      <c r="BL165" s="17" t="s">
        <v>175</v>
      </c>
      <c r="BM165" s="202" t="s">
        <v>5840</v>
      </c>
    </row>
    <row r="166" spans="1:65" s="1" customFormat="1" ht="24.2" customHeight="1" x14ac:dyDescent="0.2">
      <c r="A166" s="34"/>
      <c r="B166" s="35"/>
      <c r="C166" s="191" t="s">
        <v>721</v>
      </c>
      <c r="D166" s="191" t="s">
        <v>243</v>
      </c>
      <c r="E166" s="192" t="s">
        <v>5423</v>
      </c>
      <c r="F166" s="193" t="s">
        <v>5424</v>
      </c>
      <c r="G166" s="194" t="s">
        <v>2066</v>
      </c>
      <c r="H166" s="195">
        <v>1</v>
      </c>
      <c r="I166" s="196">
        <v>6894.9</v>
      </c>
      <c r="J166" s="197">
        <f t="shared" si="0"/>
        <v>6894.9</v>
      </c>
      <c r="K166" s="193" t="s">
        <v>1</v>
      </c>
      <c r="L166" s="39"/>
      <c r="M166" s="198" t="s">
        <v>1</v>
      </c>
      <c r="N166" s="199" t="s">
        <v>45</v>
      </c>
      <c r="O166" s="71"/>
      <c r="P166" s="200">
        <f t="shared" si="1"/>
        <v>0</v>
      </c>
      <c r="Q166" s="200">
        <v>0</v>
      </c>
      <c r="R166" s="200">
        <f t="shared" si="2"/>
        <v>0</v>
      </c>
      <c r="S166" s="200">
        <v>0</v>
      </c>
      <c r="T166" s="201">
        <f t="shared" si="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2" t="s">
        <v>175</v>
      </c>
      <c r="AT166" s="202" t="s">
        <v>243</v>
      </c>
      <c r="AU166" s="202" t="s">
        <v>14</v>
      </c>
      <c r="AY166" s="17" t="s">
        <v>241</v>
      </c>
      <c r="BE166" s="203">
        <f t="shared" si="4"/>
        <v>6894.9</v>
      </c>
      <c r="BF166" s="203">
        <f t="shared" si="5"/>
        <v>0</v>
      </c>
      <c r="BG166" s="203">
        <f t="shared" si="6"/>
        <v>0</v>
      </c>
      <c r="BH166" s="203">
        <f t="shared" si="7"/>
        <v>0</v>
      </c>
      <c r="BI166" s="203">
        <f t="shared" si="8"/>
        <v>0</v>
      </c>
      <c r="BJ166" s="17" t="s">
        <v>14</v>
      </c>
      <c r="BK166" s="203">
        <f t="shared" si="9"/>
        <v>6894.9</v>
      </c>
      <c r="BL166" s="17" t="s">
        <v>175</v>
      </c>
      <c r="BM166" s="202" t="s">
        <v>5841</v>
      </c>
    </row>
    <row r="167" spans="1:65" s="1" customFormat="1" ht="16.5" customHeight="1" x14ac:dyDescent="0.2">
      <c r="A167" s="34"/>
      <c r="B167" s="35"/>
      <c r="C167" s="191" t="s">
        <v>729</v>
      </c>
      <c r="D167" s="191" t="s">
        <v>243</v>
      </c>
      <c r="E167" s="192" t="s">
        <v>5842</v>
      </c>
      <c r="F167" s="193" t="s">
        <v>5427</v>
      </c>
      <c r="G167" s="194" t="s">
        <v>2066</v>
      </c>
      <c r="H167" s="195">
        <v>10</v>
      </c>
      <c r="I167" s="196">
        <v>7.52</v>
      </c>
      <c r="J167" s="197">
        <f t="shared" si="0"/>
        <v>75.2</v>
      </c>
      <c r="K167" s="193" t="s">
        <v>1</v>
      </c>
      <c r="L167" s="39"/>
      <c r="M167" s="198" t="s">
        <v>1</v>
      </c>
      <c r="N167" s="199" t="s">
        <v>45</v>
      </c>
      <c r="O167" s="71"/>
      <c r="P167" s="200">
        <f t="shared" si="1"/>
        <v>0</v>
      </c>
      <c r="Q167" s="200">
        <v>0</v>
      </c>
      <c r="R167" s="200">
        <f t="shared" si="2"/>
        <v>0</v>
      </c>
      <c r="S167" s="200">
        <v>0</v>
      </c>
      <c r="T167" s="201">
        <f t="shared" si="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2" t="s">
        <v>175</v>
      </c>
      <c r="AT167" s="202" t="s">
        <v>243</v>
      </c>
      <c r="AU167" s="202" t="s">
        <v>14</v>
      </c>
      <c r="AY167" s="17" t="s">
        <v>241</v>
      </c>
      <c r="BE167" s="203">
        <f t="shared" si="4"/>
        <v>75.2</v>
      </c>
      <c r="BF167" s="203">
        <f t="shared" si="5"/>
        <v>0</v>
      </c>
      <c r="BG167" s="203">
        <f t="shared" si="6"/>
        <v>0</v>
      </c>
      <c r="BH167" s="203">
        <f t="shared" si="7"/>
        <v>0</v>
      </c>
      <c r="BI167" s="203">
        <f t="shared" si="8"/>
        <v>0</v>
      </c>
      <c r="BJ167" s="17" t="s">
        <v>14</v>
      </c>
      <c r="BK167" s="203">
        <f t="shared" si="9"/>
        <v>75.2</v>
      </c>
      <c r="BL167" s="17" t="s">
        <v>175</v>
      </c>
      <c r="BM167" s="202" t="s">
        <v>5843</v>
      </c>
    </row>
    <row r="168" spans="1:65" s="1" customFormat="1" ht="16.5" customHeight="1" x14ac:dyDescent="0.2">
      <c r="A168" s="34"/>
      <c r="B168" s="35"/>
      <c r="C168" s="191" t="s">
        <v>735</v>
      </c>
      <c r="D168" s="191" t="s">
        <v>243</v>
      </c>
      <c r="E168" s="192" t="s">
        <v>5844</v>
      </c>
      <c r="F168" s="193" t="s">
        <v>5845</v>
      </c>
      <c r="G168" s="194" t="s">
        <v>2066</v>
      </c>
      <c r="H168" s="195">
        <v>290</v>
      </c>
      <c r="I168" s="196">
        <v>18.05</v>
      </c>
      <c r="J168" s="197">
        <f t="shared" si="0"/>
        <v>5234.5</v>
      </c>
      <c r="K168" s="193" t="s">
        <v>1</v>
      </c>
      <c r="L168" s="39"/>
      <c r="M168" s="198" t="s">
        <v>1</v>
      </c>
      <c r="N168" s="199" t="s">
        <v>45</v>
      </c>
      <c r="O168" s="71"/>
      <c r="P168" s="200">
        <f t="shared" si="1"/>
        <v>0</v>
      </c>
      <c r="Q168" s="200">
        <v>0</v>
      </c>
      <c r="R168" s="200">
        <f t="shared" si="2"/>
        <v>0</v>
      </c>
      <c r="S168" s="200">
        <v>0</v>
      </c>
      <c r="T168" s="201">
        <f t="shared" si="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2" t="s">
        <v>175</v>
      </c>
      <c r="AT168" s="202" t="s">
        <v>243</v>
      </c>
      <c r="AU168" s="202" t="s">
        <v>14</v>
      </c>
      <c r="AY168" s="17" t="s">
        <v>241</v>
      </c>
      <c r="BE168" s="203">
        <f t="shared" si="4"/>
        <v>5234.5</v>
      </c>
      <c r="BF168" s="203">
        <f t="shared" si="5"/>
        <v>0</v>
      </c>
      <c r="BG168" s="203">
        <f t="shared" si="6"/>
        <v>0</v>
      </c>
      <c r="BH168" s="203">
        <f t="shared" si="7"/>
        <v>0</v>
      </c>
      <c r="BI168" s="203">
        <f t="shared" si="8"/>
        <v>0</v>
      </c>
      <c r="BJ168" s="17" t="s">
        <v>14</v>
      </c>
      <c r="BK168" s="203">
        <f t="shared" si="9"/>
        <v>5234.5</v>
      </c>
      <c r="BL168" s="17" t="s">
        <v>175</v>
      </c>
      <c r="BM168" s="202" t="s">
        <v>5846</v>
      </c>
    </row>
    <row r="169" spans="1:65" s="1" customFormat="1" ht="16.5" customHeight="1" x14ac:dyDescent="0.2">
      <c r="A169" s="34"/>
      <c r="B169" s="35"/>
      <c r="C169" s="191" t="s">
        <v>740</v>
      </c>
      <c r="D169" s="191" t="s">
        <v>243</v>
      </c>
      <c r="E169" s="192" t="s">
        <v>5847</v>
      </c>
      <c r="F169" s="193" t="s">
        <v>5433</v>
      </c>
      <c r="G169" s="194" t="s">
        <v>2066</v>
      </c>
      <c r="H169" s="195">
        <v>6</v>
      </c>
      <c r="I169" s="196">
        <v>6.02</v>
      </c>
      <c r="J169" s="197">
        <f t="shared" si="0"/>
        <v>36.119999999999997</v>
      </c>
      <c r="K169" s="193" t="s">
        <v>1</v>
      </c>
      <c r="L169" s="39"/>
      <c r="M169" s="198" t="s">
        <v>1</v>
      </c>
      <c r="N169" s="199" t="s">
        <v>45</v>
      </c>
      <c r="O169" s="71"/>
      <c r="P169" s="200">
        <f t="shared" si="1"/>
        <v>0</v>
      </c>
      <c r="Q169" s="200">
        <v>0</v>
      </c>
      <c r="R169" s="200">
        <f t="shared" si="2"/>
        <v>0</v>
      </c>
      <c r="S169" s="200">
        <v>0</v>
      </c>
      <c r="T169" s="201">
        <f t="shared" si="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2" t="s">
        <v>175</v>
      </c>
      <c r="AT169" s="202" t="s">
        <v>243</v>
      </c>
      <c r="AU169" s="202" t="s">
        <v>14</v>
      </c>
      <c r="AY169" s="17" t="s">
        <v>241</v>
      </c>
      <c r="BE169" s="203">
        <f t="shared" si="4"/>
        <v>36.119999999999997</v>
      </c>
      <c r="BF169" s="203">
        <f t="shared" si="5"/>
        <v>0</v>
      </c>
      <c r="BG169" s="203">
        <f t="shared" si="6"/>
        <v>0</v>
      </c>
      <c r="BH169" s="203">
        <f t="shared" si="7"/>
        <v>0</v>
      </c>
      <c r="BI169" s="203">
        <f t="shared" si="8"/>
        <v>0</v>
      </c>
      <c r="BJ169" s="17" t="s">
        <v>14</v>
      </c>
      <c r="BK169" s="203">
        <f t="shared" si="9"/>
        <v>36.119999999999997</v>
      </c>
      <c r="BL169" s="17" t="s">
        <v>175</v>
      </c>
      <c r="BM169" s="202" t="s">
        <v>5848</v>
      </c>
    </row>
    <row r="170" spans="1:65" s="1" customFormat="1" ht="16.5" customHeight="1" x14ac:dyDescent="0.2">
      <c r="A170" s="34"/>
      <c r="B170" s="35"/>
      <c r="C170" s="191" t="s">
        <v>749</v>
      </c>
      <c r="D170" s="191" t="s">
        <v>243</v>
      </c>
      <c r="E170" s="192" t="s">
        <v>5435</v>
      </c>
      <c r="F170" s="193" t="s">
        <v>5849</v>
      </c>
      <c r="G170" s="194" t="s">
        <v>2066</v>
      </c>
      <c r="H170" s="195">
        <v>2</v>
      </c>
      <c r="I170" s="196">
        <v>18.05</v>
      </c>
      <c r="J170" s="197">
        <f t="shared" si="0"/>
        <v>36.1</v>
      </c>
      <c r="K170" s="193" t="s">
        <v>1</v>
      </c>
      <c r="L170" s="39"/>
      <c r="M170" s="198" t="s">
        <v>1</v>
      </c>
      <c r="N170" s="199" t="s">
        <v>45</v>
      </c>
      <c r="O170" s="71"/>
      <c r="P170" s="200">
        <f t="shared" si="1"/>
        <v>0</v>
      </c>
      <c r="Q170" s="200">
        <v>0</v>
      </c>
      <c r="R170" s="200">
        <f t="shared" si="2"/>
        <v>0</v>
      </c>
      <c r="S170" s="200">
        <v>0</v>
      </c>
      <c r="T170" s="201">
        <f t="shared" si="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2" t="s">
        <v>175</v>
      </c>
      <c r="AT170" s="202" t="s">
        <v>243</v>
      </c>
      <c r="AU170" s="202" t="s">
        <v>14</v>
      </c>
      <c r="AY170" s="17" t="s">
        <v>241</v>
      </c>
      <c r="BE170" s="203">
        <f t="shared" si="4"/>
        <v>36.1</v>
      </c>
      <c r="BF170" s="203">
        <f t="shared" si="5"/>
        <v>0</v>
      </c>
      <c r="BG170" s="203">
        <f t="shared" si="6"/>
        <v>0</v>
      </c>
      <c r="BH170" s="203">
        <f t="shared" si="7"/>
        <v>0</v>
      </c>
      <c r="BI170" s="203">
        <f t="shared" si="8"/>
        <v>0</v>
      </c>
      <c r="BJ170" s="17" t="s">
        <v>14</v>
      </c>
      <c r="BK170" s="203">
        <f t="shared" si="9"/>
        <v>36.1</v>
      </c>
      <c r="BL170" s="17" t="s">
        <v>175</v>
      </c>
      <c r="BM170" s="202" t="s">
        <v>5850</v>
      </c>
    </row>
    <row r="171" spans="1:65" s="1" customFormat="1" ht="16.5" customHeight="1" x14ac:dyDescent="0.2">
      <c r="A171" s="34"/>
      <c r="B171" s="35"/>
      <c r="C171" s="191" t="s">
        <v>754</v>
      </c>
      <c r="D171" s="191" t="s">
        <v>243</v>
      </c>
      <c r="E171" s="192" t="s">
        <v>5438</v>
      </c>
      <c r="F171" s="193" t="s">
        <v>5851</v>
      </c>
      <c r="G171" s="194" t="s">
        <v>2066</v>
      </c>
      <c r="H171" s="195">
        <v>1</v>
      </c>
      <c r="I171" s="196">
        <v>356.26</v>
      </c>
      <c r="J171" s="197">
        <f t="shared" si="0"/>
        <v>356.26</v>
      </c>
      <c r="K171" s="193" t="s">
        <v>1</v>
      </c>
      <c r="L171" s="39"/>
      <c r="M171" s="198" t="s">
        <v>1</v>
      </c>
      <c r="N171" s="199" t="s">
        <v>45</v>
      </c>
      <c r="O171" s="71"/>
      <c r="P171" s="200">
        <f t="shared" si="1"/>
        <v>0</v>
      </c>
      <c r="Q171" s="200">
        <v>0</v>
      </c>
      <c r="R171" s="200">
        <f t="shared" si="2"/>
        <v>0</v>
      </c>
      <c r="S171" s="200">
        <v>0</v>
      </c>
      <c r="T171" s="201">
        <f t="shared" si="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2" t="s">
        <v>175</v>
      </c>
      <c r="AT171" s="202" t="s">
        <v>243</v>
      </c>
      <c r="AU171" s="202" t="s">
        <v>14</v>
      </c>
      <c r="AY171" s="17" t="s">
        <v>241</v>
      </c>
      <c r="BE171" s="203">
        <f t="shared" si="4"/>
        <v>356.26</v>
      </c>
      <c r="BF171" s="203">
        <f t="shared" si="5"/>
        <v>0</v>
      </c>
      <c r="BG171" s="203">
        <f t="shared" si="6"/>
        <v>0</v>
      </c>
      <c r="BH171" s="203">
        <f t="shared" si="7"/>
        <v>0</v>
      </c>
      <c r="BI171" s="203">
        <f t="shared" si="8"/>
        <v>0</v>
      </c>
      <c r="BJ171" s="17" t="s">
        <v>14</v>
      </c>
      <c r="BK171" s="203">
        <f t="shared" si="9"/>
        <v>356.26</v>
      </c>
      <c r="BL171" s="17" t="s">
        <v>175</v>
      </c>
      <c r="BM171" s="202" t="s">
        <v>5852</v>
      </c>
    </row>
    <row r="172" spans="1:65" s="11" customFormat="1" ht="25.9" customHeight="1" x14ac:dyDescent="0.2">
      <c r="B172" s="175"/>
      <c r="C172" s="176"/>
      <c r="D172" s="177" t="s">
        <v>79</v>
      </c>
      <c r="E172" s="178" t="s">
        <v>4394</v>
      </c>
      <c r="F172" s="178" t="s">
        <v>5853</v>
      </c>
      <c r="G172" s="176"/>
      <c r="H172" s="176"/>
      <c r="I172" s="179"/>
      <c r="J172" s="180">
        <f>BK172</f>
        <v>69412.58</v>
      </c>
      <c r="K172" s="176"/>
      <c r="L172" s="181"/>
      <c r="M172" s="182"/>
      <c r="N172" s="183"/>
      <c r="O172" s="183"/>
      <c r="P172" s="184">
        <f>SUM(P173:P181)</f>
        <v>0</v>
      </c>
      <c r="Q172" s="183"/>
      <c r="R172" s="184">
        <f>SUM(R173:R181)</f>
        <v>0</v>
      </c>
      <c r="S172" s="183"/>
      <c r="T172" s="185">
        <f>SUM(T173:T181)</f>
        <v>0</v>
      </c>
      <c r="AR172" s="186" t="s">
        <v>14</v>
      </c>
      <c r="AT172" s="187" t="s">
        <v>79</v>
      </c>
      <c r="AU172" s="187" t="s">
        <v>80</v>
      </c>
      <c r="AY172" s="186" t="s">
        <v>241</v>
      </c>
      <c r="BK172" s="188">
        <f>SUM(BK173:BK181)</f>
        <v>69412.58</v>
      </c>
    </row>
    <row r="173" spans="1:65" s="1" customFormat="1" ht="24.2" customHeight="1" x14ac:dyDescent="0.2">
      <c r="A173" s="34"/>
      <c r="B173" s="35"/>
      <c r="C173" s="191" t="s">
        <v>759</v>
      </c>
      <c r="D173" s="191" t="s">
        <v>243</v>
      </c>
      <c r="E173" s="192" t="s">
        <v>5854</v>
      </c>
      <c r="F173" s="193" t="s">
        <v>5855</v>
      </c>
      <c r="G173" s="194" t="s">
        <v>2066</v>
      </c>
      <c r="H173" s="195">
        <v>23</v>
      </c>
      <c r="I173" s="196">
        <v>1498.29</v>
      </c>
      <c r="J173" s="197">
        <f t="shared" ref="J173:J181" si="10">ROUND(I173*H173,2)</f>
        <v>34460.67</v>
      </c>
      <c r="K173" s="193" t="s">
        <v>1</v>
      </c>
      <c r="L173" s="39"/>
      <c r="M173" s="198" t="s">
        <v>1</v>
      </c>
      <c r="N173" s="199" t="s">
        <v>45</v>
      </c>
      <c r="O173" s="71"/>
      <c r="P173" s="200">
        <f t="shared" ref="P173:P181" si="11">O173*H173</f>
        <v>0</v>
      </c>
      <c r="Q173" s="200">
        <v>0</v>
      </c>
      <c r="R173" s="200">
        <f t="shared" ref="R173:R181" si="12">Q173*H173</f>
        <v>0</v>
      </c>
      <c r="S173" s="200">
        <v>0</v>
      </c>
      <c r="T173" s="201">
        <f t="shared" ref="T173:T181" si="13"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2" t="s">
        <v>175</v>
      </c>
      <c r="AT173" s="202" t="s">
        <v>243</v>
      </c>
      <c r="AU173" s="202" t="s">
        <v>14</v>
      </c>
      <c r="AY173" s="17" t="s">
        <v>241</v>
      </c>
      <c r="BE173" s="203">
        <f t="shared" ref="BE173:BE181" si="14">IF(N173="základní",J173,0)</f>
        <v>34460.67</v>
      </c>
      <c r="BF173" s="203">
        <f t="shared" ref="BF173:BF181" si="15">IF(N173="snížená",J173,0)</f>
        <v>0</v>
      </c>
      <c r="BG173" s="203">
        <f t="shared" ref="BG173:BG181" si="16">IF(N173="zákl. přenesená",J173,0)</f>
        <v>0</v>
      </c>
      <c r="BH173" s="203">
        <f t="shared" ref="BH173:BH181" si="17">IF(N173="sníž. přenesená",J173,0)</f>
        <v>0</v>
      </c>
      <c r="BI173" s="203">
        <f t="shared" ref="BI173:BI181" si="18">IF(N173="nulová",J173,0)</f>
        <v>0</v>
      </c>
      <c r="BJ173" s="17" t="s">
        <v>14</v>
      </c>
      <c r="BK173" s="203">
        <f t="shared" ref="BK173:BK181" si="19">ROUND(I173*H173,2)</f>
        <v>34460.67</v>
      </c>
      <c r="BL173" s="17" t="s">
        <v>175</v>
      </c>
      <c r="BM173" s="202" t="s">
        <v>5856</v>
      </c>
    </row>
    <row r="174" spans="1:65" s="1" customFormat="1" ht="24.2" customHeight="1" x14ac:dyDescent="0.2">
      <c r="A174" s="34"/>
      <c r="B174" s="35"/>
      <c r="C174" s="191" t="s">
        <v>766</v>
      </c>
      <c r="D174" s="191" t="s">
        <v>243</v>
      </c>
      <c r="E174" s="192" t="s">
        <v>5857</v>
      </c>
      <c r="F174" s="193" t="s">
        <v>5858</v>
      </c>
      <c r="G174" s="194" t="s">
        <v>2066</v>
      </c>
      <c r="H174" s="195">
        <v>23</v>
      </c>
      <c r="I174" s="196">
        <v>44.26</v>
      </c>
      <c r="J174" s="197">
        <f t="shared" si="10"/>
        <v>1017.98</v>
      </c>
      <c r="K174" s="193" t="s">
        <v>1</v>
      </c>
      <c r="L174" s="39"/>
      <c r="M174" s="198" t="s">
        <v>1</v>
      </c>
      <c r="N174" s="199" t="s">
        <v>45</v>
      </c>
      <c r="O174" s="71"/>
      <c r="P174" s="200">
        <f t="shared" si="11"/>
        <v>0</v>
      </c>
      <c r="Q174" s="200">
        <v>0</v>
      </c>
      <c r="R174" s="200">
        <f t="shared" si="12"/>
        <v>0</v>
      </c>
      <c r="S174" s="200">
        <v>0</v>
      </c>
      <c r="T174" s="201">
        <f t="shared" si="1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2" t="s">
        <v>175</v>
      </c>
      <c r="AT174" s="202" t="s">
        <v>243</v>
      </c>
      <c r="AU174" s="202" t="s">
        <v>14</v>
      </c>
      <c r="AY174" s="17" t="s">
        <v>241</v>
      </c>
      <c r="BE174" s="203">
        <f t="shared" si="14"/>
        <v>1017.98</v>
      </c>
      <c r="BF174" s="203">
        <f t="shared" si="15"/>
        <v>0</v>
      </c>
      <c r="BG174" s="203">
        <f t="shared" si="16"/>
        <v>0</v>
      </c>
      <c r="BH174" s="203">
        <f t="shared" si="17"/>
        <v>0</v>
      </c>
      <c r="BI174" s="203">
        <f t="shared" si="18"/>
        <v>0</v>
      </c>
      <c r="BJ174" s="17" t="s">
        <v>14</v>
      </c>
      <c r="BK174" s="203">
        <f t="shared" si="19"/>
        <v>1017.98</v>
      </c>
      <c r="BL174" s="17" t="s">
        <v>175</v>
      </c>
      <c r="BM174" s="202" t="s">
        <v>5859</v>
      </c>
    </row>
    <row r="175" spans="1:65" s="1" customFormat="1" ht="24.2" customHeight="1" x14ac:dyDescent="0.2">
      <c r="A175" s="34"/>
      <c r="B175" s="35"/>
      <c r="C175" s="191" t="s">
        <v>772</v>
      </c>
      <c r="D175" s="191" t="s">
        <v>243</v>
      </c>
      <c r="E175" s="192" t="s">
        <v>5860</v>
      </c>
      <c r="F175" s="193" t="s">
        <v>5861</v>
      </c>
      <c r="G175" s="194" t="s">
        <v>2066</v>
      </c>
      <c r="H175" s="195">
        <v>23</v>
      </c>
      <c r="I175" s="196">
        <v>370.8</v>
      </c>
      <c r="J175" s="197">
        <f t="shared" si="10"/>
        <v>8528.4</v>
      </c>
      <c r="K175" s="193" t="s">
        <v>1</v>
      </c>
      <c r="L175" s="39"/>
      <c r="M175" s="198" t="s">
        <v>1</v>
      </c>
      <c r="N175" s="199" t="s">
        <v>45</v>
      </c>
      <c r="O175" s="71"/>
      <c r="P175" s="200">
        <f t="shared" si="11"/>
        <v>0</v>
      </c>
      <c r="Q175" s="200">
        <v>0</v>
      </c>
      <c r="R175" s="200">
        <f t="shared" si="12"/>
        <v>0</v>
      </c>
      <c r="S175" s="200">
        <v>0</v>
      </c>
      <c r="T175" s="201">
        <f t="shared" si="1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2" t="s">
        <v>175</v>
      </c>
      <c r="AT175" s="202" t="s">
        <v>243</v>
      </c>
      <c r="AU175" s="202" t="s">
        <v>14</v>
      </c>
      <c r="AY175" s="17" t="s">
        <v>241</v>
      </c>
      <c r="BE175" s="203">
        <f t="shared" si="14"/>
        <v>8528.4</v>
      </c>
      <c r="BF175" s="203">
        <f t="shared" si="15"/>
        <v>0</v>
      </c>
      <c r="BG175" s="203">
        <f t="shared" si="16"/>
        <v>0</v>
      </c>
      <c r="BH175" s="203">
        <f t="shared" si="17"/>
        <v>0</v>
      </c>
      <c r="BI175" s="203">
        <f t="shared" si="18"/>
        <v>0</v>
      </c>
      <c r="BJ175" s="17" t="s">
        <v>14</v>
      </c>
      <c r="BK175" s="203">
        <f t="shared" si="19"/>
        <v>8528.4</v>
      </c>
      <c r="BL175" s="17" t="s">
        <v>175</v>
      </c>
      <c r="BM175" s="202" t="s">
        <v>5862</v>
      </c>
    </row>
    <row r="176" spans="1:65" s="1" customFormat="1" ht="24.2" customHeight="1" x14ac:dyDescent="0.2">
      <c r="A176" s="34"/>
      <c r="B176" s="35"/>
      <c r="C176" s="191" t="s">
        <v>779</v>
      </c>
      <c r="D176" s="191" t="s">
        <v>243</v>
      </c>
      <c r="E176" s="192" t="s">
        <v>5863</v>
      </c>
      <c r="F176" s="193" t="s">
        <v>5864</v>
      </c>
      <c r="G176" s="194" t="s">
        <v>2066</v>
      </c>
      <c r="H176" s="195">
        <v>69</v>
      </c>
      <c r="I176" s="196">
        <v>25.45</v>
      </c>
      <c r="J176" s="197">
        <f t="shared" si="10"/>
        <v>1756.05</v>
      </c>
      <c r="K176" s="193" t="s">
        <v>1</v>
      </c>
      <c r="L176" s="39"/>
      <c r="M176" s="198" t="s">
        <v>1</v>
      </c>
      <c r="N176" s="199" t="s">
        <v>45</v>
      </c>
      <c r="O176" s="71"/>
      <c r="P176" s="200">
        <f t="shared" si="11"/>
        <v>0</v>
      </c>
      <c r="Q176" s="200">
        <v>0</v>
      </c>
      <c r="R176" s="200">
        <f t="shared" si="12"/>
        <v>0</v>
      </c>
      <c r="S176" s="200">
        <v>0</v>
      </c>
      <c r="T176" s="201">
        <f t="shared" si="1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2" t="s">
        <v>175</v>
      </c>
      <c r="AT176" s="202" t="s">
        <v>243</v>
      </c>
      <c r="AU176" s="202" t="s">
        <v>14</v>
      </c>
      <c r="AY176" s="17" t="s">
        <v>241</v>
      </c>
      <c r="BE176" s="203">
        <f t="shared" si="14"/>
        <v>1756.05</v>
      </c>
      <c r="BF176" s="203">
        <f t="shared" si="15"/>
        <v>0</v>
      </c>
      <c r="BG176" s="203">
        <f t="shared" si="16"/>
        <v>0</v>
      </c>
      <c r="BH176" s="203">
        <f t="shared" si="17"/>
        <v>0</v>
      </c>
      <c r="BI176" s="203">
        <f t="shared" si="18"/>
        <v>0</v>
      </c>
      <c r="BJ176" s="17" t="s">
        <v>14</v>
      </c>
      <c r="BK176" s="203">
        <f t="shared" si="19"/>
        <v>1756.05</v>
      </c>
      <c r="BL176" s="17" t="s">
        <v>175</v>
      </c>
      <c r="BM176" s="202" t="s">
        <v>5865</v>
      </c>
    </row>
    <row r="177" spans="1:65" s="1" customFormat="1" ht="24.2" customHeight="1" x14ac:dyDescent="0.2">
      <c r="A177" s="34"/>
      <c r="B177" s="35"/>
      <c r="C177" s="191" t="s">
        <v>788</v>
      </c>
      <c r="D177" s="191" t="s">
        <v>243</v>
      </c>
      <c r="E177" s="192" t="s">
        <v>5866</v>
      </c>
      <c r="F177" s="193" t="s">
        <v>5867</v>
      </c>
      <c r="G177" s="194" t="s">
        <v>2066</v>
      </c>
      <c r="H177" s="195">
        <v>23</v>
      </c>
      <c r="I177" s="196">
        <v>370.8</v>
      </c>
      <c r="J177" s="197">
        <f t="shared" si="10"/>
        <v>8528.4</v>
      </c>
      <c r="K177" s="193" t="s">
        <v>1</v>
      </c>
      <c r="L177" s="39"/>
      <c r="M177" s="198" t="s">
        <v>1</v>
      </c>
      <c r="N177" s="199" t="s">
        <v>45</v>
      </c>
      <c r="O177" s="71"/>
      <c r="P177" s="200">
        <f t="shared" si="11"/>
        <v>0</v>
      </c>
      <c r="Q177" s="200">
        <v>0</v>
      </c>
      <c r="R177" s="200">
        <f t="shared" si="12"/>
        <v>0</v>
      </c>
      <c r="S177" s="200">
        <v>0</v>
      </c>
      <c r="T177" s="201">
        <f t="shared" si="1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2" t="s">
        <v>175</v>
      </c>
      <c r="AT177" s="202" t="s">
        <v>243</v>
      </c>
      <c r="AU177" s="202" t="s">
        <v>14</v>
      </c>
      <c r="AY177" s="17" t="s">
        <v>241</v>
      </c>
      <c r="BE177" s="203">
        <f t="shared" si="14"/>
        <v>8528.4</v>
      </c>
      <c r="BF177" s="203">
        <f t="shared" si="15"/>
        <v>0</v>
      </c>
      <c r="BG177" s="203">
        <f t="shared" si="16"/>
        <v>0</v>
      </c>
      <c r="BH177" s="203">
        <f t="shared" si="17"/>
        <v>0</v>
      </c>
      <c r="BI177" s="203">
        <f t="shared" si="18"/>
        <v>0</v>
      </c>
      <c r="BJ177" s="17" t="s">
        <v>14</v>
      </c>
      <c r="BK177" s="203">
        <f t="shared" si="19"/>
        <v>8528.4</v>
      </c>
      <c r="BL177" s="17" t="s">
        <v>175</v>
      </c>
      <c r="BM177" s="202" t="s">
        <v>5868</v>
      </c>
    </row>
    <row r="178" spans="1:65" s="1" customFormat="1" ht="24.2" customHeight="1" x14ac:dyDescent="0.2">
      <c r="A178" s="34"/>
      <c r="B178" s="35"/>
      <c r="C178" s="191" t="s">
        <v>793</v>
      </c>
      <c r="D178" s="191" t="s">
        <v>243</v>
      </c>
      <c r="E178" s="192" t="s">
        <v>5869</v>
      </c>
      <c r="F178" s="193" t="s">
        <v>5870</v>
      </c>
      <c r="G178" s="194" t="s">
        <v>2066</v>
      </c>
      <c r="H178" s="195">
        <v>22</v>
      </c>
      <c r="I178" s="196">
        <v>525.9</v>
      </c>
      <c r="J178" s="197">
        <f t="shared" si="10"/>
        <v>11569.8</v>
      </c>
      <c r="K178" s="193" t="s">
        <v>1</v>
      </c>
      <c r="L178" s="39"/>
      <c r="M178" s="198" t="s">
        <v>1</v>
      </c>
      <c r="N178" s="199" t="s">
        <v>45</v>
      </c>
      <c r="O178" s="71"/>
      <c r="P178" s="200">
        <f t="shared" si="11"/>
        <v>0</v>
      </c>
      <c r="Q178" s="200">
        <v>0</v>
      </c>
      <c r="R178" s="200">
        <f t="shared" si="12"/>
        <v>0</v>
      </c>
      <c r="S178" s="200">
        <v>0</v>
      </c>
      <c r="T178" s="201">
        <f t="shared" si="1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2" t="s">
        <v>175</v>
      </c>
      <c r="AT178" s="202" t="s">
        <v>243</v>
      </c>
      <c r="AU178" s="202" t="s">
        <v>14</v>
      </c>
      <c r="AY178" s="17" t="s">
        <v>241</v>
      </c>
      <c r="BE178" s="203">
        <f t="shared" si="14"/>
        <v>11569.8</v>
      </c>
      <c r="BF178" s="203">
        <f t="shared" si="15"/>
        <v>0</v>
      </c>
      <c r="BG178" s="203">
        <f t="shared" si="16"/>
        <v>0</v>
      </c>
      <c r="BH178" s="203">
        <f t="shared" si="17"/>
        <v>0</v>
      </c>
      <c r="BI178" s="203">
        <f t="shared" si="18"/>
        <v>0</v>
      </c>
      <c r="BJ178" s="17" t="s">
        <v>14</v>
      </c>
      <c r="BK178" s="203">
        <f t="shared" si="19"/>
        <v>11569.8</v>
      </c>
      <c r="BL178" s="17" t="s">
        <v>175</v>
      </c>
      <c r="BM178" s="202" t="s">
        <v>5871</v>
      </c>
    </row>
    <row r="179" spans="1:65" s="1" customFormat="1" ht="24.2" customHeight="1" x14ac:dyDescent="0.2">
      <c r="A179" s="34"/>
      <c r="B179" s="35"/>
      <c r="C179" s="191" t="s">
        <v>798</v>
      </c>
      <c r="D179" s="191" t="s">
        <v>243</v>
      </c>
      <c r="E179" s="192" t="s">
        <v>5872</v>
      </c>
      <c r="F179" s="193" t="s">
        <v>5873</v>
      </c>
      <c r="G179" s="194" t="s">
        <v>2066</v>
      </c>
      <c r="H179" s="195">
        <v>1</v>
      </c>
      <c r="I179" s="196">
        <v>402.3</v>
      </c>
      <c r="J179" s="197">
        <f t="shared" si="10"/>
        <v>402.3</v>
      </c>
      <c r="K179" s="193" t="s">
        <v>1</v>
      </c>
      <c r="L179" s="39"/>
      <c r="M179" s="198" t="s">
        <v>1</v>
      </c>
      <c r="N179" s="199" t="s">
        <v>45</v>
      </c>
      <c r="O179" s="71"/>
      <c r="P179" s="200">
        <f t="shared" si="11"/>
        <v>0</v>
      </c>
      <c r="Q179" s="200">
        <v>0</v>
      </c>
      <c r="R179" s="200">
        <f t="shared" si="12"/>
        <v>0</v>
      </c>
      <c r="S179" s="200">
        <v>0</v>
      </c>
      <c r="T179" s="201">
        <f t="shared" si="1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2" t="s">
        <v>175</v>
      </c>
      <c r="AT179" s="202" t="s">
        <v>243</v>
      </c>
      <c r="AU179" s="202" t="s">
        <v>14</v>
      </c>
      <c r="AY179" s="17" t="s">
        <v>241</v>
      </c>
      <c r="BE179" s="203">
        <f t="shared" si="14"/>
        <v>402.3</v>
      </c>
      <c r="BF179" s="203">
        <f t="shared" si="15"/>
        <v>0</v>
      </c>
      <c r="BG179" s="203">
        <f t="shared" si="16"/>
        <v>0</v>
      </c>
      <c r="BH179" s="203">
        <f t="shared" si="17"/>
        <v>0</v>
      </c>
      <c r="BI179" s="203">
        <f t="shared" si="18"/>
        <v>0</v>
      </c>
      <c r="BJ179" s="17" t="s">
        <v>14</v>
      </c>
      <c r="BK179" s="203">
        <f t="shared" si="19"/>
        <v>402.3</v>
      </c>
      <c r="BL179" s="17" t="s">
        <v>175</v>
      </c>
      <c r="BM179" s="202" t="s">
        <v>5874</v>
      </c>
    </row>
    <row r="180" spans="1:65" s="1" customFormat="1" ht="24.2" customHeight="1" x14ac:dyDescent="0.2">
      <c r="A180" s="34"/>
      <c r="B180" s="35"/>
      <c r="C180" s="191" t="s">
        <v>804</v>
      </c>
      <c r="D180" s="191" t="s">
        <v>243</v>
      </c>
      <c r="E180" s="192" t="s">
        <v>5875</v>
      </c>
      <c r="F180" s="193" t="s">
        <v>5448</v>
      </c>
      <c r="G180" s="194" t="s">
        <v>2066</v>
      </c>
      <c r="H180" s="195">
        <v>18</v>
      </c>
      <c r="I180" s="196">
        <v>16.940000000000001</v>
      </c>
      <c r="J180" s="197">
        <f t="shared" si="10"/>
        <v>304.92</v>
      </c>
      <c r="K180" s="193" t="s">
        <v>1</v>
      </c>
      <c r="L180" s="39"/>
      <c r="M180" s="198" t="s">
        <v>1</v>
      </c>
      <c r="N180" s="199" t="s">
        <v>45</v>
      </c>
      <c r="O180" s="71"/>
      <c r="P180" s="200">
        <f t="shared" si="11"/>
        <v>0</v>
      </c>
      <c r="Q180" s="200">
        <v>0</v>
      </c>
      <c r="R180" s="200">
        <f t="shared" si="12"/>
        <v>0</v>
      </c>
      <c r="S180" s="200">
        <v>0</v>
      </c>
      <c r="T180" s="201">
        <f t="shared" si="1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2" t="s">
        <v>175</v>
      </c>
      <c r="AT180" s="202" t="s">
        <v>243</v>
      </c>
      <c r="AU180" s="202" t="s">
        <v>14</v>
      </c>
      <c r="AY180" s="17" t="s">
        <v>241</v>
      </c>
      <c r="BE180" s="203">
        <f t="shared" si="14"/>
        <v>304.92</v>
      </c>
      <c r="BF180" s="203">
        <f t="shared" si="15"/>
        <v>0</v>
      </c>
      <c r="BG180" s="203">
        <f t="shared" si="16"/>
        <v>0</v>
      </c>
      <c r="BH180" s="203">
        <f t="shared" si="17"/>
        <v>0</v>
      </c>
      <c r="BI180" s="203">
        <f t="shared" si="18"/>
        <v>0</v>
      </c>
      <c r="BJ180" s="17" t="s">
        <v>14</v>
      </c>
      <c r="BK180" s="203">
        <f t="shared" si="19"/>
        <v>304.92</v>
      </c>
      <c r="BL180" s="17" t="s">
        <v>175</v>
      </c>
      <c r="BM180" s="202" t="s">
        <v>5876</v>
      </c>
    </row>
    <row r="181" spans="1:65" s="1" customFormat="1" ht="24.2" customHeight="1" x14ac:dyDescent="0.2">
      <c r="A181" s="34"/>
      <c r="B181" s="35"/>
      <c r="C181" s="191" t="s">
        <v>813</v>
      </c>
      <c r="D181" s="191" t="s">
        <v>243</v>
      </c>
      <c r="E181" s="192" t="s">
        <v>5877</v>
      </c>
      <c r="F181" s="193" t="s">
        <v>5451</v>
      </c>
      <c r="G181" s="194" t="s">
        <v>2066</v>
      </c>
      <c r="H181" s="195">
        <v>6</v>
      </c>
      <c r="I181" s="196">
        <v>474.01</v>
      </c>
      <c r="J181" s="197">
        <f t="shared" si="10"/>
        <v>2844.06</v>
      </c>
      <c r="K181" s="193" t="s">
        <v>1</v>
      </c>
      <c r="L181" s="39"/>
      <c r="M181" s="198" t="s">
        <v>1</v>
      </c>
      <c r="N181" s="199" t="s">
        <v>45</v>
      </c>
      <c r="O181" s="71"/>
      <c r="P181" s="200">
        <f t="shared" si="11"/>
        <v>0</v>
      </c>
      <c r="Q181" s="200">
        <v>0</v>
      </c>
      <c r="R181" s="200">
        <f t="shared" si="12"/>
        <v>0</v>
      </c>
      <c r="S181" s="200">
        <v>0</v>
      </c>
      <c r="T181" s="201">
        <f t="shared" si="1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2" t="s">
        <v>175</v>
      </c>
      <c r="AT181" s="202" t="s">
        <v>243</v>
      </c>
      <c r="AU181" s="202" t="s">
        <v>14</v>
      </c>
      <c r="AY181" s="17" t="s">
        <v>241</v>
      </c>
      <c r="BE181" s="203">
        <f t="shared" si="14"/>
        <v>2844.06</v>
      </c>
      <c r="BF181" s="203">
        <f t="shared" si="15"/>
        <v>0</v>
      </c>
      <c r="BG181" s="203">
        <f t="shared" si="16"/>
        <v>0</v>
      </c>
      <c r="BH181" s="203">
        <f t="shared" si="17"/>
        <v>0</v>
      </c>
      <c r="BI181" s="203">
        <f t="shared" si="18"/>
        <v>0</v>
      </c>
      <c r="BJ181" s="17" t="s">
        <v>14</v>
      </c>
      <c r="BK181" s="203">
        <f t="shared" si="19"/>
        <v>2844.06</v>
      </c>
      <c r="BL181" s="17" t="s">
        <v>175</v>
      </c>
      <c r="BM181" s="202" t="s">
        <v>5878</v>
      </c>
    </row>
    <row r="182" spans="1:65" s="11" customFormat="1" ht="25.9" customHeight="1" x14ac:dyDescent="0.2">
      <c r="B182" s="175"/>
      <c r="C182" s="176"/>
      <c r="D182" s="177" t="s">
        <v>79</v>
      </c>
      <c r="E182" s="178" t="s">
        <v>5168</v>
      </c>
      <c r="F182" s="178" t="s">
        <v>5078</v>
      </c>
      <c r="G182" s="176"/>
      <c r="H182" s="176"/>
      <c r="I182" s="179"/>
      <c r="J182" s="180">
        <f>BK182</f>
        <v>344341.1</v>
      </c>
      <c r="K182" s="176"/>
      <c r="L182" s="181"/>
      <c r="M182" s="182"/>
      <c r="N182" s="183"/>
      <c r="O182" s="183"/>
      <c r="P182" s="184">
        <f>SUM(P183:P189)</f>
        <v>0</v>
      </c>
      <c r="Q182" s="183"/>
      <c r="R182" s="184">
        <f>SUM(R183:R189)</f>
        <v>0</v>
      </c>
      <c r="S182" s="183"/>
      <c r="T182" s="185">
        <f>SUM(T183:T189)</f>
        <v>0</v>
      </c>
      <c r="AR182" s="186" t="s">
        <v>14</v>
      </c>
      <c r="AT182" s="187" t="s">
        <v>79</v>
      </c>
      <c r="AU182" s="187" t="s">
        <v>80</v>
      </c>
      <c r="AY182" s="186" t="s">
        <v>241</v>
      </c>
      <c r="BK182" s="188">
        <f>SUM(BK183:BK189)</f>
        <v>344341.1</v>
      </c>
    </row>
    <row r="183" spans="1:65" s="1" customFormat="1" ht="24.2" customHeight="1" x14ac:dyDescent="0.2">
      <c r="A183" s="34"/>
      <c r="B183" s="35"/>
      <c r="C183" s="191" t="s">
        <v>820</v>
      </c>
      <c r="D183" s="191" t="s">
        <v>243</v>
      </c>
      <c r="E183" s="192" t="s">
        <v>5879</v>
      </c>
      <c r="F183" s="193" t="s">
        <v>5880</v>
      </c>
      <c r="G183" s="194" t="s">
        <v>2066</v>
      </c>
      <c r="H183" s="195">
        <v>2</v>
      </c>
      <c r="I183" s="196">
        <v>21718.26</v>
      </c>
      <c r="J183" s="197">
        <f t="shared" ref="J183:J189" si="20">ROUND(I183*H183,2)</f>
        <v>43436.52</v>
      </c>
      <c r="K183" s="193" t="s">
        <v>1</v>
      </c>
      <c r="L183" s="39"/>
      <c r="M183" s="198" t="s">
        <v>1</v>
      </c>
      <c r="N183" s="199" t="s">
        <v>45</v>
      </c>
      <c r="O183" s="71"/>
      <c r="P183" s="200">
        <f t="shared" ref="P183:P189" si="21">O183*H183</f>
        <v>0</v>
      </c>
      <c r="Q183" s="200">
        <v>0</v>
      </c>
      <c r="R183" s="200">
        <f t="shared" ref="R183:R189" si="22">Q183*H183</f>
        <v>0</v>
      </c>
      <c r="S183" s="200">
        <v>0</v>
      </c>
      <c r="T183" s="201">
        <f t="shared" ref="T183:T189" si="23"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2" t="s">
        <v>175</v>
      </c>
      <c r="AT183" s="202" t="s">
        <v>243</v>
      </c>
      <c r="AU183" s="202" t="s">
        <v>14</v>
      </c>
      <c r="AY183" s="17" t="s">
        <v>241</v>
      </c>
      <c r="BE183" s="203">
        <f t="shared" ref="BE183:BE189" si="24">IF(N183="základní",J183,0)</f>
        <v>43436.52</v>
      </c>
      <c r="BF183" s="203">
        <f t="shared" ref="BF183:BF189" si="25">IF(N183="snížená",J183,0)</f>
        <v>0</v>
      </c>
      <c r="BG183" s="203">
        <f t="shared" ref="BG183:BG189" si="26">IF(N183="zákl. přenesená",J183,0)</f>
        <v>0</v>
      </c>
      <c r="BH183" s="203">
        <f t="shared" ref="BH183:BH189" si="27">IF(N183="sníž. přenesená",J183,0)</f>
        <v>0</v>
      </c>
      <c r="BI183" s="203">
        <f t="shared" ref="BI183:BI189" si="28">IF(N183="nulová",J183,0)</f>
        <v>0</v>
      </c>
      <c r="BJ183" s="17" t="s">
        <v>14</v>
      </c>
      <c r="BK183" s="203">
        <f t="shared" ref="BK183:BK189" si="29">ROUND(I183*H183,2)</f>
        <v>43436.52</v>
      </c>
      <c r="BL183" s="17" t="s">
        <v>175</v>
      </c>
      <c r="BM183" s="202" t="s">
        <v>5881</v>
      </c>
    </row>
    <row r="184" spans="1:65" s="1" customFormat="1" ht="21.75" customHeight="1" x14ac:dyDescent="0.2">
      <c r="A184" s="34"/>
      <c r="B184" s="35"/>
      <c r="C184" s="191" t="s">
        <v>825</v>
      </c>
      <c r="D184" s="191" t="s">
        <v>243</v>
      </c>
      <c r="E184" s="192" t="s">
        <v>5882</v>
      </c>
      <c r="F184" s="193" t="s">
        <v>5883</v>
      </c>
      <c r="G184" s="194" t="s">
        <v>2066</v>
      </c>
      <c r="H184" s="195">
        <v>1</v>
      </c>
      <c r="I184" s="196">
        <v>27392.97</v>
      </c>
      <c r="J184" s="197">
        <f t="shared" si="20"/>
        <v>27392.97</v>
      </c>
      <c r="K184" s="193" t="s">
        <v>1</v>
      </c>
      <c r="L184" s="39"/>
      <c r="M184" s="198" t="s">
        <v>1</v>
      </c>
      <c r="N184" s="199" t="s">
        <v>45</v>
      </c>
      <c r="O184" s="71"/>
      <c r="P184" s="200">
        <f t="shared" si="21"/>
        <v>0</v>
      </c>
      <c r="Q184" s="200">
        <v>0</v>
      </c>
      <c r="R184" s="200">
        <f t="shared" si="22"/>
        <v>0</v>
      </c>
      <c r="S184" s="200">
        <v>0</v>
      </c>
      <c r="T184" s="201">
        <f t="shared" si="2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2" t="s">
        <v>175</v>
      </c>
      <c r="AT184" s="202" t="s">
        <v>243</v>
      </c>
      <c r="AU184" s="202" t="s">
        <v>14</v>
      </c>
      <c r="AY184" s="17" t="s">
        <v>241</v>
      </c>
      <c r="BE184" s="203">
        <f t="shared" si="24"/>
        <v>27392.97</v>
      </c>
      <c r="BF184" s="203">
        <f t="shared" si="25"/>
        <v>0</v>
      </c>
      <c r="BG184" s="203">
        <f t="shared" si="26"/>
        <v>0</v>
      </c>
      <c r="BH184" s="203">
        <f t="shared" si="27"/>
        <v>0</v>
      </c>
      <c r="BI184" s="203">
        <f t="shared" si="28"/>
        <v>0</v>
      </c>
      <c r="BJ184" s="17" t="s">
        <v>14</v>
      </c>
      <c r="BK184" s="203">
        <f t="shared" si="29"/>
        <v>27392.97</v>
      </c>
      <c r="BL184" s="17" t="s">
        <v>175</v>
      </c>
      <c r="BM184" s="202" t="s">
        <v>5884</v>
      </c>
    </row>
    <row r="185" spans="1:65" s="1" customFormat="1" ht="33" customHeight="1" x14ac:dyDescent="0.2">
      <c r="A185" s="34"/>
      <c r="B185" s="35"/>
      <c r="C185" s="191" t="s">
        <v>830</v>
      </c>
      <c r="D185" s="191" t="s">
        <v>243</v>
      </c>
      <c r="E185" s="192" t="s">
        <v>5885</v>
      </c>
      <c r="F185" s="193" t="s">
        <v>5886</v>
      </c>
      <c r="G185" s="194" t="s">
        <v>2066</v>
      </c>
      <c r="H185" s="195">
        <v>2</v>
      </c>
      <c r="I185" s="196">
        <v>100992.54</v>
      </c>
      <c r="J185" s="197">
        <f t="shared" si="20"/>
        <v>201985.08</v>
      </c>
      <c r="K185" s="193" t="s">
        <v>1</v>
      </c>
      <c r="L185" s="39"/>
      <c r="M185" s="198" t="s">
        <v>1</v>
      </c>
      <c r="N185" s="199" t="s">
        <v>45</v>
      </c>
      <c r="O185" s="71"/>
      <c r="P185" s="200">
        <f t="shared" si="21"/>
        <v>0</v>
      </c>
      <c r="Q185" s="200">
        <v>0</v>
      </c>
      <c r="R185" s="200">
        <f t="shared" si="22"/>
        <v>0</v>
      </c>
      <c r="S185" s="200">
        <v>0</v>
      </c>
      <c r="T185" s="201">
        <f t="shared" si="2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2" t="s">
        <v>175</v>
      </c>
      <c r="AT185" s="202" t="s">
        <v>243</v>
      </c>
      <c r="AU185" s="202" t="s">
        <v>14</v>
      </c>
      <c r="AY185" s="17" t="s">
        <v>241</v>
      </c>
      <c r="BE185" s="203">
        <f t="shared" si="24"/>
        <v>201985.08</v>
      </c>
      <c r="BF185" s="203">
        <f t="shared" si="25"/>
        <v>0</v>
      </c>
      <c r="BG185" s="203">
        <f t="shared" si="26"/>
        <v>0</v>
      </c>
      <c r="BH185" s="203">
        <f t="shared" si="27"/>
        <v>0</v>
      </c>
      <c r="BI185" s="203">
        <f t="shared" si="28"/>
        <v>0</v>
      </c>
      <c r="BJ185" s="17" t="s">
        <v>14</v>
      </c>
      <c r="BK185" s="203">
        <f t="shared" si="29"/>
        <v>201985.08</v>
      </c>
      <c r="BL185" s="17" t="s">
        <v>175</v>
      </c>
      <c r="BM185" s="202" t="s">
        <v>5887</v>
      </c>
    </row>
    <row r="186" spans="1:65" s="1" customFormat="1" ht="33" customHeight="1" x14ac:dyDescent="0.2">
      <c r="A186" s="34"/>
      <c r="B186" s="35"/>
      <c r="C186" s="191" t="s">
        <v>835</v>
      </c>
      <c r="D186" s="191" t="s">
        <v>243</v>
      </c>
      <c r="E186" s="192" t="s">
        <v>5888</v>
      </c>
      <c r="F186" s="193" t="s">
        <v>5889</v>
      </c>
      <c r="G186" s="194" t="s">
        <v>2066</v>
      </c>
      <c r="H186" s="195">
        <v>1</v>
      </c>
      <c r="I186" s="196">
        <v>53428.21</v>
      </c>
      <c r="J186" s="197">
        <f t="shared" si="20"/>
        <v>53428.21</v>
      </c>
      <c r="K186" s="193" t="s">
        <v>1</v>
      </c>
      <c r="L186" s="39"/>
      <c r="M186" s="198" t="s">
        <v>1</v>
      </c>
      <c r="N186" s="199" t="s">
        <v>45</v>
      </c>
      <c r="O186" s="71"/>
      <c r="P186" s="200">
        <f t="shared" si="21"/>
        <v>0</v>
      </c>
      <c r="Q186" s="200">
        <v>0</v>
      </c>
      <c r="R186" s="200">
        <f t="shared" si="22"/>
        <v>0</v>
      </c>
      <c r="S186" s="200">
        <v>0</v>
      </c>
      <c r="T186" s="201">
        <f t="shared" si="2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2" t="s">
        <v>175</v>
      </c>
      <c r="AT186" s="202" t="s">
        <v>243</v>
      </c>
      <c r="AU186" s="202" t="s">
        <v>14</v>
      </c>
      <c r="AY186" s="17" t="s">
        <v>241</v>
      </c>
      <c r="BE186" s="203">
        <f t="shared" si="24"/>
        <v>53428.21</v>
      </c>
      <c r="BF186" s="203">
        <f t="shared" si="25"/>
        <v>0</v>
      </c>
      <c r="BG186" s="203">
        <f t="shared" si="26"/>
        <v>0</v>
      </c>
      <c r="BH186" s="203">
        <f t="shared" si="27"/>
        <v>0</v>
      </c>
      <c r="BI186" s="203">
        <f t="shared" si="28"/>
        <v>0</v>
      </c>
      <c r="BJ186" s="17" t="s">
        <v>14</v>
      </c>
      <c r="BK186" s="203">
        <f t="shared" si="29"/>
        <v>53428.21</v>
      </c>
      <c r="BL186" s="17" t="s">
        <v>175</v>
      </c>
      <c r="BM186" s="202" t="s">
        <v>5890</v>
      </c>
    </row>
    <row r="187" spans="1:65" s="1" customFormat="1" ht="21.75" customHeight="1" x14ac:dyDescent="0.2">
      <c r="A187" s="34"/>
      <c r="B187" s="35"/>
      <c r="C187" s="191" t="s">
        <v>843</v>
      </c>
      <c r="D187" s="191" t="s">
        <v>243</v>
      </c>
      <c r="E187" s="192" t="s">
        <v>5891</v>
      </c>
      <c r="F187" s="193" t="s">
        <v>5892</v>
      </c>
      <c r="G187" s="194" t="s">
        <v>2066</v>
      </c>
      <c r="H187" s="195">
        <v>1</v>
      </c>
      <c r="I187" s="196">
        <v>1703.94</v>
      </c>
      <c r="J187" s="197">
        <f t="shared" si="20"/>
        <v>1703.94</v>
      </c>
      <c r="K187" s="193" t="s">
        <v>1</v>
      </c>
      <c r="L187" s="39"/>
      <c r="M187" s="198" t="s">
        <v>1</v>
      </c>
      <c r="N187" s="199" t="s">
        <v>45</v>
      </c>
      <c r="O187" s="71"/>
      <c r="P187" s="200">
        <f t="shared" si="21"/>
        <v>0</v>
      </c>
      <c r="Q187" s="200">
        <v>0</v>
      </c>
      <c r="R187" s="200">
        <f t="shared" si="22"/>
        <v>0</v>
      </c>
      <c r="S187" s="200">
        <v>0</v>
      </c>
      <c r="T187" s="201">
        <f t="shared" si="2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2" t="s">
        <v>175</v>
      </c>
      <c r="AT187" s="202" t="s">
        <v>243</v>
      </c>
      <c r="AU187" s="202" t="s">
        <v>14</v>
      </c>
      <c r="AY187" s="17" t="s">
        <v>241</v>
      </c>
      <c r="BE187" s="203">
        <f t="shared" si="24"/>
        <v>1703.94</v>
      </c>
      <c r="BF187" s="203">
        <f t="shared" si="25"/>
        <v>0</v>
      </c>
      <c r="BG187" s="203">
        <f t="shared" si="26"/>
        <v>0</v>
      </c>
      <c r="BH187" s="203">
        <f t="shared" si="27"/>
        <v>0</v>
      </c>
      <c r="BI187" s="203">
        <f t="shared" si="28"/>
        <v>0</v>
      </c>
      <c r="BJ187" s="17" t="s">
        <v>14</v>
      </c>
      <c r="BK187" s="203">
        <f t="shared" si="29"/>
        <v>1703.94</v>
      </c>
      <c r="BL187" s="17" t="s">
        <v>175</v>
      </c>
      <c r="BM187" s="202" t="s">
        <v>5893</v>
      </c>
    </row>
    <row r="188" spans="1:65" s="1" customFormat="1" ht="16.5" customHeight="1" x14ac:dyDescent="0.2">
      <c r="A188" s="34"/>
      <c r="B188" s="35"/>
      <c r="C188" s="191" t="s">
        <v>852</v>
      </c>
      <c r="D188" s="191" t="s">
        <v>243</v>
      </c>
      <c r="E188" s="192" t="s">
        <v>5894</v>
      </c>
      <c r="F188" s="193" t="s">
        <v>5895</v>
      </c>
      <c r="G188" s="194" t="s">
        <v>2066</v>
      </c>
      <c r="H188" s="195">
        <v>1</v>
      </c>
      <c r="I188" s="196">
        <v>2106.52</v>
      </c>
      <c r="J188" s="197">
        <f t="shared" si="20"/>
        <v>2106.52</v>
      </c>
      <c r="K188" s="193" t="s">
        <v>1</v>
      </c>
      <c r="L188" s="39"/>
      <c r="M188" s="198" t="s">
        <v>1</v>
      </c>
      <c r="N188" s="199" t="s">
        <v>45</v>
      </c>
      <c r="O188" s="71"/>
      <c r="P188" s="200">
        <f t="shared" si="21"/>
        <v>0</v>
      </c>
      <c r="Q188" s="200">
        <v>0</v>
      </c>
      <c r="R188" s="200">
        <f t="shared" si="22"/>
        <v>0</v>
      </c>
      <c r="S188" s="200">
        <v>0</v>
      </c>
      <c r="T188" s="201">
        <f t="shared" si="2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2" t="s">
        <v>175</v>
      </c>
      <c r="AT188" s="202" t="s">
        <v>243</v>
      </c>
      <c r="AU188" s="202" t="s">
        <v>14</v>
      </c>
      <c r="AY188" s="17" t="s">
        <v>241</v>
      </c>
      <c r="BE188" s="203">
        <f t="shared" si="24"/>
        <v>2106.52</v>
      </c>
      <c r="BF188" s="203">
        <f t="shared" si="25"/>
        <v>0</v>
      </c>
      <c r="BG188" s="203">
        <f t="shared" si="26"/>
        <v>0</v>
      </c>
      <c r="BH188" s="203">
        <f t="shared" si="27"/>
        <v>0</v>
      </c>
      <c r="BI188" s="203">
        <f t="shared" si="28"/>
        <v>0</v>
      </c>
      <c r="BJ188" s="17" t="s">
        <v>14</v>
      </c>
      <c r="BK188" s="203">
        <f t="shared" si="29"/>
        <v>2106.52</v>
      </c>
      <c r="BL188" s="17" t="s">
        <v>175</v>
      </c>
      <c r="BM188" s="202" t="s">
        <v>5896</v>
      </c>
    </row>
    <row r="189" spans="1:65" s="1" customFormat="1" ht="21.75" customHeight="1" x14ac:dyDescent="0.2">
      <c r="A189" s="34"/>
      <c r="B189" s="35"/>
      <c r="C189" s="191" t="s">
        <v>856</v>
      </c>
      <c r="D189" s="191" t="s">
        <v>243</v>
      </c>
      <c r="E189" s="192" t="s">
        <v>5897</v>
      </c>
      <c r="F189" s="193" t="s">
        <v>5898</v>
      </c>
      <c r="G189" s="194" t="s">
        <v>2066</v>
      </c>
      <c r="H189" s="195">
        <v>3</v>
      </c>
      <c r="I189" s="196">
        <v>4762.62</v>
      </c>
      <c r="J189" s="197">
        <f t="shared" si="20"/>
        <v>14287.86</v>
      </c>
      <c r="K189" s="193" t="s">
        <v>1</v>
      </c>
      <c r="L189" s="39"/>
      <c r="M189" s="198" t="s">
        <v>1</v>
      </c>
      <c r="N189" s="199" t="s">
        <v>45</v>
      </c>
      <c r="O189" s="71"/>
      <c r="P189" s="200">
        <f t="shared" si="21"/>
        <v>0</v>
      </c>
      <c r="Q189" s="200">
        <v>0</v>
      </c>
      <c r="R189" s="200">
        <f t="shared" si="22"/>
        <v>0</v>
      </c>
      <c r="S189" s="200">
        <v>0</v>
      </c>
      <c r="T189" s="201">
        <f t="shared" si="2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2" t="s">
        <v>175</v>
      </c>
      <c r="AT189" s="202" t="s">
        <v>243</v>
      </c>
      <c r="AU189" s="202" t="s">
        <v>14</v>
      </c>
      <c r="AY189" s="17" t="s">
        <v>241</v>
      </c>
      <c r="BE189" s="203">
        <f t="shared" si="24"/>
        <v>14287.86</v>
      </c>
      <c r="BF189" s="203">
        <f t="shared" si="25"/>
        <v>0</v>
      </c>
      <c r="BG189" s="203">
        <f t="shared" si="26"/>
        <v>0</v>
      </c>
      <c r="BH189" s="203">
        <f t="shared" si="27"/>
        <v>0</v>
      </c>
      <c r="BI189" s="203">
        <f t="shared" si="28"/>
        <v>0</v>
      </c>
      <c r="BJ189" s="17" t="s">
        <v>14</v>
      </c>
      <c r="BK189" s="203">
        <f t="shared" si="29"/>
        <v>14287.86</v>
      </c>
      <c r="BL189" s="17" t="s">
        <v>175</v>
      </c>
      <c r="BM189" s="202" t="s">
        <v>5899</v>
      </c>
    </row>
    <row r="190" spans="1:65" s="11" customFormat="1" ht="25.9" customHeight="1" x14ac:dyDescent="0.2">
      <c r="B190" s="175"/>
      <c r="C190" s="176"/>
      <c r="D190" s="177" t="s">
        <v>79</v>
      </c>
      <c r="E190" s="178" t="s">
        <v>5191</v>
      </c>
      <c r="F190" s="178" t="s">
        <v>5145</v>
      </c>
      <c r="G190" s="176"/>
      <c r="H190" s="176"/>
      <c r="I190" s="179"/>
      <c r="J190" s="180">
        <f>BK190</f>
        <v>36815.929999999993</v>
      </c>
      <c r="K190" s="176"/>
      <c r="L190" s="181"/>
      <c r="M190" s="182"/>
      <c r="N190" s="183"/>
      <c r="O190" s="183"/>
      <c r="P190" s="184">
        <f>SUM(P191:P199)</f>
        <v>0</v>
      </c>
      <c r="Q190" s="183"/>
      <c r="R190" s="184">
        <f>SUM(R191:R199)</f>
        <v>0</v>
      </c>
      <c r="S190" s="183"/>
      <c r="T190" s="185">
        <f>SUM(T191:T199)</f>
        <v>0</v>
      </c>
      <c r="AR190" s="186" t="s">
        <v>14</v>
      </c>
      <c r="AT190" s="187" t="s">
        <v>79</v>
      </c>
      <c r="AU190" s="187" t="s">
        <v>80</v>
      </c>
      <c r="AY190" s="186" t="s">
        <v>241</v>
      </c>
      <c r="BK190" s="188">
        <f>SUM(BK191:BK199)</f>
        <v>36815.929999999993</v>
      </c>
    </row>
    <row r="191" spans="1:65" s="1" customFormat="1" ht="16.5" customHeight="1" x14ac:dyDescent="0.2">
      <c r="A191" s="34"/>
      <c r="B191" s="35"/>
      <c r="C191" s="191" t="s">
        <v>860</v>
      </c>
      <c r="D191" s="191" t="s">
        <v>243</v>
      </c>
      <c r="E191" s="192" t="s">
        <v>2286</v>
      </c>
      <c r="F191" s="193" t="s">
        <v>5146</v>
      </c>
      <c r="G191" s="194" t="s">
        <v>289</v>
      </c>
      <c r="H191" s="195">
        <v>4</v>
      </c>
      <c r="I191" s="196">
        <v>38.96</v>
      </c>
      <c r="J191" s="197">
        <f t="shared" ref="J191:J199" si="30">ROUND(I191*H191,2)</f>
        <v>155.84</v>
      </c>
      <c r="K191" s="193" t="s">
        <v>1</v>
      </c>
      <c r="L191" s="39"/>
      <c r="M191" s="198" t="s">
        <v>1</v>
      </c>
      <c r="N191" s="199" t="s">
        <v>45</v>
      </c>
      <c r="O191" s="71"/>
      <c r="P191" s="200">
        <f t="shared" ref="P191:P199" si="31">O191*H191</f>
        <v>0</v>
      </c>
      <c r="Q191" s="200">
        <v>0</v>
      </c>
      <c r="R191" s="200">
        <f t="shared" ref="R191:R199" si="32">Q191*H191</f>
        <v>0</v>
      </c>
      <c r="S191" s="200">
        <v>0</v>
      </c>
      <c r="T191" s="201">
        <f t="shared" ref="T191:T199" si="33"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2" t="s">
        <v>175</v>
      </c>
      <c r="AT191" s="202" t="s">
        <v>243</v>
      </c>
      <c r="AU191" s="202" t="s">
        <v>14</v>
      </c>
      <c r="AY191" s="17" t="s">
        <v>241</v>
      </c>
      <c r="BE191" s="203">
        <f t="shared" ref="BE191:BE199" si="34">IF(N191="základní",J191,0)</f>
        <v>155.84</v>
      </c>
      <c r="BF191" s="203">
        <f t="shared" ref="BF191:BF199" si="35">IF(N191="snížená",J191,0)</f>
        <v>0</v>
      </c>
      <c r="BG191" s="203">
        <f t="shared" ref="BG191:BG199" si="36">IF(N191="zákl. přenesená",J191,0)</f>
        <v>0</v>
      </c>
      <c r="BH191" s="203">
        <f t="shared" ref="BH191:BH199" si="37">IF(N191="sníž. přenesená",J191,0)</f>
        <v>0</v>
      </c>
      <c r="BI191" s="203">
        <f t="shared" ref="BI191:BI199" si="38">IF(N191="nulová",J191,0)</f>
        <v>0</v>
      </c>
      <c r="BJ191" s="17" t="s">
        <v>14</v>
      </c>
      <c r="BK191" s="203">
        <f t="shared" ref="BK191:BK199" si="39">ROUND(I191*H191,2)</f>
        <v>155.84</v>
      </c>
      <c r="BL191" s="17" t="s">
        <v>175</v>
      </c>
      <c r="BM191" s="202" t="s">
        <v>5900</v>
      </c>
    </row>
    <row r="192" spans="1:65" s="1" customFormat="1" ht="16.5" customHeight="1" x14ac:dyDescent="0.2">
      <c r="A192" s="34"/>
      <c r="B192" s="35"/>
      <c r="C192" s="191" t="s">
        <v>864</v>
      </c>
      <c r="D192" s="191" t="s">
        <v>243</v>
      </c>
      <c r="E192" s="192" t="s">
        <v>2290</v>
      </c>
      <c r="F192" s="193" t="s">
        <v>5151</v>
      </c>
      <c r="G192" s="194" t="s">
        <v>289</v>
      </c>
      <c r="H192" s="195">
        <v>192</v>
      </c>
      <c r="I192" s="196">
        <v>14.02</v>
      </c>
      <c r="J192" s="197">
        <f t="shared" si="30"/>
        <v>2691.84</v>
      </c>
      <c r="K192" s="193" t="s">
        <v>1</v>
      </c>
      <c r="L192" s="39"/>
      <c r="M192" s="198" t="s">
        <v>1</v>
      </c>
      <c r="N192" s="199" t="s">
        <v>45</v>
      </c>
      <c r="O192" s="71"/>
      <c r="P192" s="200">
        <f t="shared" si="31"/>
        <v>0</v>
      </c>
      <c r="Q192" s="200">
        <v>0</v>
      </c>
      <c r="R192" s="200">
        <f t="shared" si="32"/>
        <v>0</v>
      </c>
      <c r="S192" s="200">
        <v>0</v>
      </c>
      <c r="T192" s="201">
        <f t="shared" si="3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2" t="s">
        <v>175</v>
      </c>
      <c r="AT192" s="202" t="s">
        <v>243</v>
      </c>
      <c r="AU192" s="202" t="s">
        <v>14</v>
      </c>
      <c r="AY192" s="17" t="s">
        <v>241</v>
      </c>
      <c r="BE192" s="203">
        <f t="shared" si="34"/>
        <v>2691.84</v>
      </c>
      <c r="BF192" s="203">
        <f t="shared" si="35"/>
        <v>0</v>
      </c>
      <c r="BG192" s="203">
        <f t="shared" si="36"/>
        <v>0</v>
      </c>
      <c r="BH192" s="203">
        <f t="shared" si="37"/>
        <v>0</v>
      </c>
      <c r="BI192" s="203">
        <f t="shared" si="38"/>
        <v>0</v>
      </c>
      <c r="BJ192" s="17" t="s">
        <v>14</v>
      </c>
      <c r="BK192" s="203">
        <f t="shared" si="39"/>
        <v>2691.84</v>
      </c>
      <c r="BL192" s="17" t="s">
        <v>175</v>
      </c>
      <c r="BM192" s="202" t="s">
        <v>5901</v>
      </c>
    </row>
    <row r="193" spans="1:65" s="1" customFormat="1" ht="16.5" customHeight="1" x14ac:dyDescent="0.2">
      <c r="A193" s="34"/>
      <c r="B193" s="35"/>
      <c r="C193" s="191" t="s">
        <v>868</v>
      </c>
      <c r="D193" s="191" t="s">
        <v>243</v>
      </c>
      <c r="E193" s="192" t="s">
        <v>5150</v>
      </c>
      <c r="F193" s="193" t="s">
        <v>5902</v>
      </c>
      <c r="G193" s="194" t="s">
        <v>289</v>
      </c>
      <c r="H193" s="195">
        <v>8</v>
      </c>
      <c r="I193" s="196">
        <v>63.88</v>
      </c>
      <c r="J193" s="197">
        <f t="shared" si="30"/>
        <v>511.04</v>
      </c>
      <c r="K193" s="193" t="s">
        <v>1</v>
      </c>
      <c r="L193" s="39"/>
      <c r="M193" s="198" t="s">
        <v>1</v>
      </c>
      <c r="N193" s="199" t="s">
        <v>45</v>
      </c>
      <c r="O193" s="71"/>
      <c r="P193" s="200">
        <f t="shared" si="31"/>
        <v>0</v>
      </c>
      <c r="Q193" s="200">
        <v>0</v>
      </c>
      <c r="R193" s="200">
        <f t="shared" si="32"/>
        <v>0</v>
      </c>
      <c r="S193" s="200">
        <v>0</v>
      </c>
      <c r="T193" s="201">
        <f t="shared" si="3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2" t="s">
        <v>175</v>
      </c>
      <c r="AT193" s="202" t="s">
        <v>243</v>
      </c>
      <c r="AU193" s="202" t="s">
        <v>14</v>
      </c>
      <c r="AY193" s="17" t="s">
        <v>241</v>
      </c>
      <c r="BE193" s="203">
        <f t="shared" si="34"/>
        <v>511.04</v>
      </c>
      <c r="BF193" s="203">
        <f t="shared" si="35"/>
        <v>0</v>
      </c>
      <c r="BG193" s="203">
        <f t="shared" si="36"/>
        <v>0</v>
      </c>
      <c r="BH193" s="203">
        <f t="shared" si="37"/>
        <v>0</v>
      </c>
      <c r="BI193" s="203">
        <f t="shared" si="38"/>
        <v>0</v>
      </c>
      <c r="BJ193" s="17" t="s">
        <v>14</v>
      </c>
      <c r="BK193" s="203">
        <f t="shared" si="39"/>
        <v>511.04</v>
      </c>
      <c r="BL193" s="17" t="s">
        <v>175</v>
      </c>
      <c r="BM193" s="202" t="s">
        <v>5903</v>
      </c>
    </row>
    <row r="194" spans="1:65" s="1" customFormat="1" ht="16.5" customHeight="1" x14ac:dyDescent="0.2">
      <c r="A194" s="34"/>
      <c r="B194" s="35"/>
      <c r="C194" s="191" t="s">
        <v>872</v>
      </c>
      <c r="D194" s="191" t="s">
        <v>243</v>
      </c>
      <c r="E194" s="192" t="s">
        <v>5153</v>
      </c>
      <c r="F194" s="193" t="s">
        <v>5904</v>
      </c>
      <c r="G194" s="194" t="s">
        <v>289</v>
      </c>
      <c r="H194" s="195">
        <v>92</v>
      </c>
      <c r="I194" s="196">
        <v>66.989999999999995</v>
      </c>
      <c r="J194" s="197">
        <f t="shared" si="30"/>
        <v>6163.08</v>
      </c>
      <c r="K194" s="193" t="s">
        <v>1</v>
      </c>
      <c r="L194" s="39"/>
      <c r="M194" s="198" t="s">
        <v>1</v>
      </c>
      <c r="N194" s="199" t="s">
        <v>45</v>
      </c>
      <c r="O194" s="71"/>
      <c r="P194" s="200">
        <f t="shared" si="31"/>
        <v>0</v>
      </c>
      <c r="Q194" s="200">
        <v>0</v>
      </c>
      <c r="R194" s="200">
        <f t="shared" si="32"/>
        <v>0</v>
      </c>
      <c r="S194" s="200">
        <v>0</v>
      </c>
      <c r="T194" s="201">
        <f t="shared" si="3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2" t="s">
        <v>175</v>
      </c>
      <c r="AT194" s="202" t="s">
        <v>243</v>
      </c>
      <c r="AU194" s="202" t="s">
        <v>14</v>
      </c>
      <c r="AY194" s="17" t="s">
        <v>241</v>
      </c>
      <c r="BE194" s="203">
        <f t="shared" si="34"/>
        <v>6163.08</v>
      </c>
      <c r="BF194" s="203">
        <f t="shared" si="35"/>
        <v>0</v>
      </c>
      <c r="BG194" s="203">
        <f t="shared" si="36"/>
        <v>0</v>
      </c>
      <c r="BH194" s="203">
        <f t="shared" si="37"/>
        <v>0</v>
      </c>
      <c r="BI194" s="203">
        <f t="shared" si="38"/>
        <v>0</v>
      </c>
      <c r="BJ194" s="17" t="s">
        <v>14</v>
      </c>
      <c r="BK194" s="203">
        <f t="shared" si="39"/>
        <v>6163.08</v>
      </c>
      <c r="BL194" s="17" t="s">
        <v>175</v>
      </c>
      <c r="BM194" s="202" t="s">
        <v>5905</v>
      </c>
    </row>
    <row r="195" spans="1:65" s="1" customFormat="1" ht="16.5" customHeight="1" x14ac:dyDescent="0.2">
      <c r="A195" s="34"/>
      <c r="B195" s="35"/>
      <c r="C195" s="191" t="s">
        <v>876</v>
      </c>
      <c r="D195" s="191" t="s">
        <v>243</v>
      </c>
      <c r="E195" s="192" t="s">
        <v>5156</v>
      </c>
      <c r="F195" s="193" t="s">
        <v>5906</v>
      </c>
      <c r="G195" s="194" t="s">
        <v>289</v>
      </c>
      <c r="H195" s="195">
        <v>24</v>
      </c>
      <c r="I195" s="196">
        <v>88.64</v>
      </c>
      <c r="J195" s="197">
        <f t="shared" si="30"/>
        <v>2127.36</v>
      </c>
      <c r="K195" s="193" t="s">
        <v>1</v>
      </c>
      <c r="L195" s="39"/>
      <c r="M195" s="198" t="s">
        <v>1</v>
      </c>
      <c r="N195" s="199" t="s">
        <v>45</v>
      </c>
      <c r="O195" s="71"/>
      <c r="P195" s="200">
        <f t="shared" si="31"/>
        <v>0</v>
      </c>
      <c r="Q195" s="200">
        <v>0</v>
      </c>
      <c r="R195" s="200">
        <f t="shared" si="32"/>
        <v>0</v>
      </c>
      <c r="S195" s="200">
        <v>0</v>
      </c>
      <c r="T195" s="201">
        <f t="shared" si="3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2" t="s">
        <v>175</v>
      </c>
      <c r="AT195" s="202" t="s">
        <v>243</v>
      </c>
      <c r="AU195" s="202" t="s">
        <v>14</v>
      </c>
      <c r="AY195" s="17" t="s">
        <v>241</v>
      </c>
      <c r="BE195" s="203">
        <f t="shared" si="34"/>
        <v>2127.36</v>
      </c>
      <c r="BF195" s="203">
        <f t="shared" si="35"/>
        <v>0</v>
      </c>
      <c r="BG195" s="203">
        <f t="shared" si="36"/>
        <v>0</v>
      </c>
      <c r="BH195" s="203">
        <f t="shared" si="37"/>
        <v>0</v>
      </c>
      <c r="BI195" s="203">
        <f t="shared" si="38"/>
        <v>0</v>
      </c>
      <c r="BJ195" s="17" t="s">
        <v>14</v>
      </c>
      <c r="BK195" s="203">
        <f t="shared" si="39"/>
        <v>2127.36</v>
      </c>
      <c r="BL195" s="17" t="s">
        <v>175</v>
      </c>
      <c r="BM195" s="202" t="s">
        <v>5907</v>
      </c>
    </row>
    <row r="196" spans="1:65" s="1" customFormat="1" ht="16.5" customHeight="1" x14ac:dyDescent="0.2">
      <c r="A196" s="34"/>
      <c r="B196" s="35"/>
      <c r="C196" s="191" t="s">
        <v>882</v>
      </c>
      <c r="D196" s="191" t="s">
        <v>243</v>
      </c>
      <c r="E196" s="192" t="s">
        <v>5159</v>
      </c>
      <c r="F196" s="193" t="s">
        <v>5908</v>
      </c>
      <c r="G196" s="194" t="s">
        <v>289</v>
      </c>
      <c r="H196" s="195">
        <v>125</v>
      </c>
      <c r="I196" s="196">
        <v>21.99</v>
      </c>
      <c r="J196" s="197">
        <f t="shared" si="30"/>
        <v>2748.75</v>
      </c>
      <c r="K196" s="193" t="s">
        <v>1</v>
      </c>
      <c r="L196" s="39"/>
      <c r="M196" s="198" t="s">
        <v>1</v>
      </c>
      <c r="N196" s="199" t="s">
        <v>45</v>
      </c>
      <c r="O196" s="71"/>
      <c r="P196" s="200">
        <f t="shared" si="31"/>
        <v>0</v>
      </c>
      <c r="Q196" s="200">
        <v>0</v>
      </c>
      <c r="R196" s="200">
        <f t="shared" si="32"/>
        <v>0</v>
      </c>
      <c r="S196" s="200">
        <v>0</v>
      </c>
      <c r="T196" s="201">
        <f t="shared" si="3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2" t="s">
        <v>175</v>
      </c>
      <c r="AT196" s="202" t="s">
        <v>243</v>
      </c>
      <c r="AU196" s="202" t="s">
        <v>14</v>
      </c>
      <c r="AY196" s="17" t="s">
        <v>241</v>
      </c>
      <c r="BE196" s="203">
        <f t="shared" si="34"/>
        <v>2748.75</v>
      </c>
      <c r="BF196" s="203">
        <f t="shared" si="35"/>
        <v>0</v>
      </c>
      <c r="BG196" s="203">
        <f t="shared" si="36"/>
        <v>0</v>
      </c>
      <c r="BH196" s="203">
        <f t="shared" si="37"/>
        <v>0</v>
      </c>
      <c r="BI196" s="203">
        <f t="shared" si="38"/>
        <v>0</v>
      </c>
      <c r="BJ196" s="17" t="s">
        <v>14</v>
      </c>
      <c r="BK196" s="203">
        <f t="shared" si="39"/>
        <v>2748.75</v>
      </c>
      <c r="BL196" s="17" t="s">
        <v>175</v>
      </c>
      <c r="BM196" s="202" t="s">
        <v>5909</v>
      </c>
    </row>
    <row r="197" spans="1:65" s="1" customFormat="1" ht="16.5" customHeight="1" x14ac:dyDescent="0.2">
      <c r="A197" s="34"/>
      <c r="B197" s="35"/>
      <c r="C197" s="191" t="s">
        <v>886</v>
      </c>
      <c r="D197" s="191" t="s">
        <v>243</v>
      </c>
      <c r="E197" s="192" t="s">
        <v>5162</v>
      </c>
      <c r="F197" s="193" t="s">
        <v>5474</v>
      </c>
      <c r="G197" s="194" t="s">
        <v>289</v>
      </c>
      <c r="H197" s="195">
        <v>596</v>
      </c>
      <c r="I197" s="196">
        <v>35.49</v>
      </c>
      <c r="J197" s="197">
        <f t="shared" si="30"/>
        <v>21152.04</v>
      </c>
      <c r="K197" s="193" t="s">
        <v>1</v>
      </c>
      <c r="L197" s="39"/>
      <c r="M197" s="198" t="s">
        <v>1</v>
      </c>
      <c r="N197" s="199" t="s">
        <v>45</v>
      </c>
      <c r="O197" s="71"/>
      <c r="P197" s="200">
        <f t="shared" si="31"/>
        <v>0</v>
      </c>
      <c r="Q197" s="200">
        <v>0</v>
      </c>
      <c r="R197" s="200">
        <f t="shared" si="32"/>
        <v>0</v>
      </c>
      <c r="S197" s="200">
        <v>0</v>
      </c>
      <c r="T197" s="201">
        <f t="shared" si="3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2" t="s">
        <v>175</v>
      </c>
      <c r="AT197" s="202" t="s">
        <v>243</v>
      </c>
      <c r="AU197" s="202" t="s">
        <v>14</v>
      </c>
      <c r="AY197" s="17" t="s">
        <v>241</v>
      </c>
      <c r="BE197" s="203">
        <f t="shared" si="34"/>
        <v>21152.04</v>
      </c>
      <c r="BF197" s="203">
        <f t="shared" si="35"/>
        <v>0</v>
      </c>
      <c r="BG197" s="203">
        <f t="shared" si="36"/>
        <v>0</v>
      </c>
      <c r="BH197" s="203">
        <f t="shared" si="37"/>
        <v>0</v>
      </c>
      <c r="BI197" s="203">
        <f t="shared" si="38"/>
        <v>0</v>
      </c>
      <c r="BJ197" s="17" t="s">
        <v>14</v>
      </c>
      <c r="BK197" s="203">
        <f t="shared" si="39"/>
        <v>21152.04</v>
      </c>
      <c r="BL197" s="17" t="s">
        <v>175</v>
      </c>
      <c r="BM197" s="202" t="s">
        <v>5910</v>
      </c>
    </row>
    <row r="198" spans="1:65" s="1" customFormat="1" ht="16.5" customHeight="1" x14ac:dyDescent="0.2">
      <c r="A198" s="34"/>
      <c r="B198" s="35"/>
      <c r="C198" s="191" t="s">
        <v>891</v>
      </c>
      <c r="D198" s="191" t="s">
        <v>243</v>
      </c>
      <c r="E198" s="192" t="s">
        <v>5165</v>
      </c>
      <c r="F198" s="193" t="s">
        <v>5911</v>
      </c>
      <c r="G198" s="194" t="s">
        <v>289</v>
      </c>
      <c r="H198" s="195">
        <v>8</v>
      </c>
      <c r="I198" s="196">
        <v>81.53</v>
      </c>
      <c r="J198" s="197">
        <f t="shared" si="30"/>
        <v>652.24</v>
      </c>
      <c r="K198" s="193" t="s">
        <v>1</v>
      </c>
      <c r="L198" s="39"/>
      <c r="M198" s="198" t="s">
        <v>1</v>
      </c>
      <c r="N198" s="199" t="s">
        <v>45</v>
      </c>
      <c r="O198" s="71"/>
      <c r="P198" s="200">
        <f t="shared" si="31"/>
        <v>0</v>
      </c>
      <c r="Q198" s="200">
        <v>0</v>
      </c>
      <c r="R198" s="200">
        <f t="shared" si="32"/>
        <v>0</v>
      </c>
      <c r="S198" s="200">
        <v>0</v>
      </c>
      <c r="T198" s="201">
        <f t="shared" si="3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2" t="s">
        <v>175</v>
      </c>
      <c r="AT198" s="202" t="s">
        <v>243</v>
      </c>
      <c r="AU198" s="202" t="s">
        <v>14</v>
      </c>
      <c r="AY198" s="17" t="s">
        <v>241</v>
      </c>
      <c r="BE198" s="203">
        <f t="shared" si="34"/>
        <v>652.24</v>
      </c>
      <c r="BF198" s="203">
        <f t="shared" si="35"/>
        <v>0</v>
      </c>
      <c r="BG198" s="203">
        <f t="shared" si="36"/>
        <v>0</v>
      </c>
      <c r="BH198" s="203">
        <f t="shared" si="37"/>
        <v>0</v>
      </c>
      <c r="BI198" s="203">
        <f t="shared" si="38"/>
        <v>0</v>
      </c>
      <c r="BJ198" s="17" t="s">
        <v>14</v>
      </c>
      <c r="BK198" s="203">
        <f t="shared" si="39"/>
        <v>652.24</v>
      </c>
      <c r="BL198" s="17" t="s">
        <v>175</v>
      </c>
      <c r="BM198" s="202" t="s">
        <v>5912</v>
      </c>
    </row>
    <row r="199" spans="1:65" s="1" customFormat="1" ht="16.5" customHeight="1" x14ac:dyDescent="0.2">
      <c r="A199" s="34"/>
      <c r="B199" s="35"/>
      <c r="C199" s="191" t="s">
        <v>896</v>
      </c>
      <c r="D199" s="191" t="s">
        <v>243</v>
      </c>
      <c r="E199" s="192" t="s">
        <v>5170</v>
      </c>
      <c r="F199" s="193" t="s">
        <v>5913</v>
      </c>
      <c r="G199" s="194" t="s">
        <v>2066</v>
      </c>
      <c r="H199" s="195">
        <v>1</v>
      </c>
      <c r="I199" s="196">
        <v>613.74</v>
      </c>
      <c r="J199" s="197">
        <f t="shared" si="30"/>
        <v>613.74</v>
      </c>
      <c r="K199" s="193" t="s">
        <v>1</v>
      </c>
      <c r="L199" s="39"/>
      <c r="M199" s="198" t="s">
        <v>1</v>
      </c>
      <c r="N199" s="199" t="s">
        <v>45</v>
      </c>
      <c r="O199" s="71"/>
      <c r="P199" s="200">
        <f t="shared" si="31"/>
        <v>0</v>
      </c>
      <c r="Q199" s="200">
        <v>0</v>
      </c>
      <c r="R199" s="200">
        <f t="shared" si="32"/>
        <v>0</v>
      </c>
      <c r="S199" s="200">
        <v>0</v>
      </c>
      <c r="T199" s="201">
        <f t="shared" si="3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2" t="s">
        <v>175</v>
      </c>
      <c r="AT199" s="202" t="s">
        <v>243</v>
      </c>
      <c r="AU199" s="202" t="s">
        <v>14</v>
      </c>
      <c r="AY199" s="17" t="s">
        <v>241</v>
      </c>
      <c r="BE199" s="203">
        <f t="shared" si="34"/>
        <v>613.74</v>
      </c>
      <c r="BF199" s="203">
        <f t="shared" si="35"/>
        <v>0</v>
      </c>
      <c r="BG199" s="203">
        <f t="shared" si="36"/>
        <v>0</v>
      </c>
      <c r="BH199" s="203">
        <f t="shared" si="37"/>
        <v>0</v>
      </c>
      <c r="BI199" s="203">
        <f t="shared" si="38"/>
        <v>0</v>
      </c>
      <c r="BJ199" s="17" t="s">
        <v>14</v>
      </c>
      <c r="BK199" s="203">
        <f t="shared" si="39"/>
        <v>613.74</v>
      </c>
      <c r="BL199" s="17" t="s">
        <v>175</v>
      </c>
      <c r="BM199" s="202" t="s">
        <v>5914</v>
      </c>
    </row>
    <row r="200" spans="1:65" s="11" customFormat="1" ht="25.9" customHeight="1" x14ac:dyDescent="0.2">
      <c r="B200" s="175"/>
      <c r="C200" s="176"/>
      <c r="D200" s="177" t="s">
        <v>79</v>
      </c>
      <c r="E200" s="178" t="s">
        <v>5488</v>
      </c>
      <c r="F200" s="178" t="s">
        <v>5169</v>
      </c>
      <c r="G200" s="176"/>
      <c r="H200" s="176"/>
      <c r="I200" s="179"/>
      <c r="J200" s="180">
        <f>BK200</f>
        <v>421307.17999999993</v>
      </c>
      <c r="K200" s="176"/>
      <c r="L200" s="181"/>
      <c r="M200" s="182"/>
      <c r="N200" s="183"/>
      <c r="O200" s="183"/>
      <c r="P200" s="184">
        <f>SUM(P201:P210)</f>
        <v>0</v>
      </c>
      <c r="Q200" s="183"/>
      <c r="R200" s="184">
        <f>SUM(R201:R210)</f>
        <v>0</v>
      </c>
      <c r="S200" s="183"/>
      <c r="T200" s="185">
        <f>SUM(T201:T210)</f>
        <v>0</v>
      </c>
      <c r="AR200" s="186" t="s">
        <v>14</v>
      </c>
      <c r="AT200" s="187" t="s">
        <v>79</v>
      </c>
      <c r="AU200" s="187" t="s">
        <v>80</v>
      </c>
      <c r="AY200" s="186" t="s">
        <v>241</v>
      </c>
      <c r="BK200" s="188">
        <f>SUM(BK201:BK210)</f>
        <v>421307.17999999993</v>
      </c>
    </row>
    <row r="201" spans="1:65" s="1" customFormat="1" ht="16.5" customHeight="1" x14ac:dyDescent="0.2">
      <c r="A201" s="34"/>
      <c r="B201" s="35"/>
      <c r="C201" s="191" t="s">
        <v>901</v>
      </c>
      <c r="D201" s="191" t="s">
        <v>243</v>
      </c>
      <c r="E201" s="192" t="s">
        <v>5173</v>
      </c>
      <c r="F201" s="193" t="s">
        <v>5915</v>
      </c>
      <c r="G201" s="194" t="s">
        <v>289</v>
      </c>
      <c r="H201" s="195">
        <v>94</v>
      </c>
      <c r="I201" s="196">
        <v>2634.97</v>
      </c>
      <c r="J201" s="197">
        <f t="shared" ref="J201:J210" si="40">ROUND(I201*H201,2)</f>
        <v>247687.18</v>
      </c>
      <c r="K201" s="193" t="s">
        <v>1</v>
      </c>
      <c r="L201" s="39"/>
      <c r="M201" s="198" t="s">
        <v>1</v>
      </c>
      <c r="N201" s="199" t="s">
        <v>45</v>
      </c>
      <c r="O201" s="71"/>
      <c r="P201" s="200">
        <f t="shared" ref="P201:P210" si="41">O201*H201</f>
        <v>0</v>
      </c>
      <c r="Q201" s="200">
        <v>0</v>
      </c>
      <c r="R201" s="200">
        <f t="shared" ref="R201:R210" si="42">Q201*H201</f>
        <v>0</v>
      </c>
      <c r="S201" s="200">
        <v>0</v>
      </c>
      <c r="T201" s="201">
        <f t="shared" ref="T201:T210" si="43"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2" t="s">
        <v>175</v>
      </c>
      <c r="AT201" s="202" t="s">
        <v>243</v>
      </c>
      <c r="AU201" s="202" t="s">
        <v>14</v>
      </c>
      <c r="AY201" s="17" t="s">
        <v>241</v>
      </c>
      <c r="BE201" s="203">
        <f t="shared" ref="BE201:BE210" si="44">IF(N201="základní",J201,0)</f>
        <v>247687.18</v>
      </c>
      <c r="BF201" s="203">
        <f t="shared" ref="BF201:BF210" si="45">IF(N201="snížená",J201,0)</f>
        <v>0</v>
      </c>
      <c r="BG201" s="203">
        <f t="shared" ref="BG201:BG210" si="46">IF(N201="zákl. přenesená",J201,0)</f>
        <v>0</v>
      </c>
      <c r="BH201" s="203">
        <f t="shared" ref="BH201:BH210" si="47">IF(N201="sníž. přenesená",J201,0)</f>
        <v>0</v>
      </c>
      <c r="BI201" s="203">
        <f t="shared" ref="BI201:BI210" si="48">IF(N201="nulová",J201,0)</f>
        <v>0</v>
      </c>
      <c r="BJ201" s="17" t="s">
        <v>14</v>
      </c>
      <c r="BK201" s="203">
        <f t="shared" ref="BK201:BK210" si="49">ROUND(I201*H201,2)</f>
        <v>247687.18</v>
      </c>
      <c r="BL201" s="17" t="s">
        <v>175</v>
      </c>
      <c r="BM201" s="202" t="s">
        <v>5916</v>
      </c>
    </row>
    <row r="202" spans="1:65" s="1" customFormat="1" ht="16.5" customHeight="1" x14ac:dyDescent="0.2">
      <c r="A202" s="34"/>
      <c r="B202" s="35"/>
      <c r="C202" s="191" t="s">
        <v>906</v>
      </c>
      <c r="D202" s="191" t="s">
        <v>243</v>
      </c>
      <c r="E202" s="192" t="s">
        <v>5176</v>
      </c>
      <c r="F202" s="193" t="s">
        <v>5174</v>
      </c>
      <c r="G202" s="194" t="s">
        <v>289</v>
      </c>
      <c r="H202" s="195">
        <v>60</v>
      </c>
      <c r="I202" s="196">
        <v>1539.69</v>
      </c>
      <c r="J202" s="197">
        <f t="shared" si="40"/>
        <v>92381.4</v>
      </c>
      <c r="K202" s="193" t="s">
        <v>1</v>
      </c>
      <c r="L202" s="39"/>
      <c r="M202" s="198" t="s">
        <v>1</v>
      </c>
      <c r="N202" s="199" t="s">
        <v>45</v>
      </c>
      <c r="O202" s="71"/>
      <c r="P202" s="200">
        <f t="shared" si="41"/>
        <v>0</v>
      </c>
      <c r="Q202" s="200">
        <v>0</v>
      </c>
      <c r="R202" s="200">
        <f t="shared" si="42"/>
        <v>0</v>
      </c>
      <c r="S202" s="200">
        <v>0</v>
      </c>
      <c r="T202" s="201">
        <f t="shared" si="4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2" t="s">
        <v>175</v>
      </c>
      <c r="AT202" s="202" t="s">
        <v>243</v>
      </c>
      <c r="AU202" s="202" t="s">
        <v>14</v>
      </c>
      <c r="AY202" s="17" t="s">
        <v>241</v>
      </c>
      <c r="BE202" s="203">
        <f t="shared" si="44"/>
        <v>92381.4</v>
      </c>
      <c r="BF202" s="203">
        <f t="shared" si="45"/>
        <v>0</v>
      </c>
      <c r="BG202" s="203">
        <f t="shared" si="46"/>
        <v>0</v>
      </c>
      <c r="BH202" s="203">
        <f t="shared" si="47"/>
        <v>0</v>
      </c>
      <c r="BI202" s="203">
        <f t="shared" si="48"/>
        <v>0</v>
      </c>
      <c r="BJ202" s="17" t="s">
        <v>14</v>
      </c>
      <c r="BK202" s="203">
        <f t="shared" si="49"/>
        <v>92381.4</v>
      </c>
      <c r="BL202" s="17" t="s">
        <v>175</v>
      </c>
      <c r="BM202" s="202" t="s">
        <v>5917</v>
      </c>
    </row>
    <row r="203" spans="1:65" s="1" customFormat="1" ht="24.2" customHeight="1" x14ac:dyDescent="0.2">
      <c r="A203" s="34"/>
      <c r="B203" s="35"/>
      <c r="C203" s="191" t="s">
        <v>913</v>
      </c>
      <c r="D203" s="191" t="s">
        <v>243</v>
      </c>
      <c r="E203" s="192" t="s">
        <v>5179</v>
      </c>
      <c r="F203" s="193" t="s">
        <v>5918</v>
      </c>
      <c r="G203" s="194" t="s">
        <v>289</v>
      </c>
      <c r="H203" s="195">
        <v>74</v>
      </c>
      <c r="I203" s="196">
        <v>73.83</v>
      </c>
      <c r="J203" s="197">
        <f t="shared" si="40"/>
        <v>5463.42</v>
      </c>
      <c r="K203" s="193" t="s">
        <v>1</v>
      </c>
      <c r="L203" s="39"/>
      <c r="M203" s="198" t="s">
        <v>1</v>
      </c>
      <c r="N203" s="199" t="s">
        <v>45</v>
      </c>
      <c r="O203" s="71"/>
      <c r="P203" s="200">
        <f t="shared" si="41"/>
        <v>0</v>
      </c>
      <c r="Q203" s="200">
        <v>0</v>
      </c>
      <c r="R203" s="200">
        <f t="shared" si="42"/>
        <v>0</v>
      </c>
      <c r="S203" s="200">
        <v>0</v>
      </c>
      <c r="T203" s="201">
        <f t="shared" si="4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2" t="s">
        <v>175</v>
      </c>
      <c r="AT203" s="202" t="s">
        <v>243</v>
      </c>
      <c r="AU203" s="202" t="s">
        <v>14</v>
      </c>
      <c r="AY203" s="17" t="s">
        <v>241</v>
      </c>
      <c r="BE203" s="203">
        <f t="shared" si="44"/>
        <v>5463.42</v>
      </c>
      <c r="BF203" s="203">
        <f t="shared" si="45"/>
        <v>0</v>
      </c>
      <c r="BG203" s="203">
        <f t="shared" si="46"/>
        <v>0</v>
      </c>
      <c r="BH203" s="203">
        <f t="shared" si="47"/>
        <v>0</v>
      </c>
      <c r="BI203" s="203">
        <f t="shared" si="48"/>
        <v>0</v>
      </c>
      <c r="BJ203" s="17" t="s">
        <v>14</v>
      </c>
      <c r="BK203" s="203">
        <f t="shared" si="49"/>
        <v>5463.42</v>
      </c>
      <c r="BL203" s="17" t="s">
        <v>175</v>
      </c>
      <c r="BM203" s="202" t="s">
        <v>5919</v>
      </c>
    </row>
    <row r="204" spans="1:65" s="1" customFormat="1" ht="24.2" customHeight="1" x14ac:dyDescent="0.2">
      <c r="A204" s="34"/>
      <c r="B204" s="35"/>
      <c r="C204" s="191" t="s">
        <v>918</v>
      </c>
      <c r="D204" s="191" t="s">
        <v>243</v>
      </c>
      <c r="E204" s="192" t="s">
        <v>5182</v>
      </c>
      <c r="F204" s="193" t="s">
        <v>5177</v>
      </c>
      <c r="G204" s="194" t="s">
        <v>289</v>
      </c>
      <c r="H204" s="195">
        <v>32</v>
      </c>
      <c r="I204" s="196">
        <v>70.89</v>
      </c>
      <c r="J204" s="197">
        <f t="shared" si="40"/>
        <v>2268.48</v>
      </c>
      <c r="K204" s="193" t="s">
        <v>1</v>
      </c>
      <c r="L204" s="39"/>
      <c r="M204" s="198" t="s">
        <v>1</v>
      </c>
      <c r="N204" s="199" t="s">
        <v>45</v>
      </c>
      <c r="O204" s="71"/>
      <c r="P204" s="200">
        <f t="shared" si="41"/>
        <v>0</v>
      </c>
      <c r="Q204" s="200">
        <v>0</v>
      </c>
      <c r="R204" s="200">
        <f t="shared" si="42"/>
        <v>0</v>
      </c>
      <c r="S204" s="200">
        <v>0</v>
      </c>
      <c r="T204" s="201">
        <f t="shared" si="4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2" t="s">
        <v>175</v>
      </c>
      <c r="AT204" s="202" t="s">
        <v>243</v>
      </c>
      <c r="AU204" s="202" t="s">
        <v>14</v>
      </c>
      <c r="AY204" s="17" t="s">
        <v>241</v>
      </c>
      <c r="BE204" s="203">
        <f t="shared" si="44"/>
        <v>2268.48</v>
      </c>
      <c r="BF204" s="203">
        <f t="shared" si="45"/>
        <v>0</v>
      </c>
      <c r="BG204" s="203">
        <f t="shared" si="46"/>
        <v>0</v>
      </c>
      <c r="BH204" s="203">
        <f t="shared" si="47"/>
        <v>0</v>
      </c>
      <c r="BI204" s="203">
        <f t="shared" si="48"/>
        <v>0</v>
      </c>
      <c r="BJ204" s="17" t="s">
        <v>14</v>
      </c>
      <c r="BK204" s="203">
        <f t="shared" si="49"/>
        <v>2268.48</v>
      </c>
      <c r="BL204" s="17" t="s">
        <v>175</v>
      </c>
      <c r="BM204" s="202" t="s">
        <v>5920</v>
      </c>
    </row>
    <row r="205" spans="1:65" s="1" customFormat="1" ht="24.2" customHeight="1" x14ac:dyDescent="0.2">
      <c r="A205" s="34"/>
      <c r="B205" s="35"/>
      <c r="C205" s="191" t="s">
        <v>923</v>
      </c>
      <c r="D205" s="191" t="s">
        <v>243</v>
      </c>
      <c r="E205" s="192" t="s">
        <v>5185</v>
      </c>
      <c r="F205" s="193" t="s">
        <v>5180</v>
      </c>
      <c r="G205" s="194" t="s">
        <v>289</v>
      </c>
      <c r="H205" s="195">
        <v>16</v>
      </c>
      <c r="I205" s="196">
        <v>79.16</v>
      </c>
      <c r="J205" s="197">
        <f t="shared" si="40"/>
        <v>1266.56</v>
      </c>
      <c r="K205" s="193" t="s">
        <v>1</v>
      </c>
      <c r="L205" s="39"/>
      <c r="M205" s="198" t="s">
        <v>1</v>
      </c>
      <c r="N205" s="199" t="s">
        <v>45</v>
      </c>
      <c r="O205" s="71"/>
      <c r="P205" s="200">
        <f t="shared" si="41"/>
        <v>0</v>
      </c>
      <c r="Q205" s="200">
        <v>0</v>
      </c>
      <c r="R205" s="200">
        <f t="shared" si="42"/>
        <v>0</v>
      </c>
      <c r="S205" s="200">
        <v>0</v>
      </c>
      <c r="T205" s="201">
        <f t="shared" si="4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2" t="s">
        <v>175</v>
      </c>
      <c r="AT205" s="202" t="s">
        <v>243</v>
      </c>
      <c r="AU205" s="202" t="s">
        <v>14</v>
      </c>
      <c r="AY205" s="17" t="s">
        <v>241</v>
      </c>
      <c r="BE205" s="203">
        <f t="shared" si="44"/>
        <v>1266.56</v>
      </c>
      <c r="BF205" s="203">
        <f t="shared" si="45"/>
        <v>0</v>
      </c>
      <c r="BG205" s="203">
        <f t="shared" si="46"/>
        <v>0</v>
      </c>
      <c r="BH205" s="203">
        <f t="shared" si="47"/>
        <v>0</v>
      </c>
      <c r="BI205" s="203">
        <f t="shared" si="48"/>
        <v>0</v>
      </c>
      <c r="BJ205" s="17" t="s">
        <v>14</v>
      </c>
      <c r="BK205" s="203">
        <f t="shared" si="49"/>
        <v>1266.56</v>
      </c>
      <c r="BL205" s="17" t="s">
        <v>175</v>
      </c>
      <c r="BM205" s="202" t="s">
        <v>5921</v>
      </c>
    </row>
    <row r="206" spans="1:65" s="1" customFormat="1" ht="24.2" customHeight="1" x14ac:dyDescent="0.2">
      <c r="A206" s="34"/>
      <c r="B206" s="35"/>
      <c r="C206" s="191" t="s">
        <v>928</v>
      </c>
      <c r="D206" s="191" t="s">
        <v>243</v>
      </c>
      <c r="E206" s="192" t="s">
        <v>5188</v>
      </c>
      <c r="F206" s="193" t="s">
        <v>5183</v>
      </c>
      <c r="G206" s="194" t="s">
        <v>289</v>
      </c>
      <c r="H206" s="195">
        <v>50</v>
      </c>
      <c r="I206" s="196">
        <v>74.650000000000006</v>
      </c>
      <c r="J206" s="197">
        <f t="shared" si="40"/>
        <v>3732.5</v>
      </c>
      <c r="K206" s="193" t="s">
        <v>1</v>
      </c>
      <c r="L206" s="39"/>
      <c r="M206" s="198" t="s">
        <v>1</v>
      </c>
      <c r="N206" s="199" t="s">
        <v>45</v>
      </c>
      <c r="O206" s="71"/>
      <c r="P206" s="200">
        <f t="shared" si="41"/>
        <v>0</v>
      </c>
      <c r="Q206" s="200">
        <v>0</v>
      </c>
      <c r="R206" s="200">
        <f t="shared" si="42"/>
        <v>0</v>
      </c>
      <c r="S206" s="200">
        <v>0</v>
      </c>
      <c r="T206" s="201">
        <f t="shared" si="4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2" t="s">
        <v>175</v>
      </c>
      <c r="AT206" s="202" t="s">
        <v>243</v>
      </c>
      <c r="AU206" s="202" t="s">
        <v>14</v>
      </c>
      <c r="AY206" s="17" t="s">
        <v>241</v>
      </c>
      <c r="BE206" s="203">
        <f t="shared" si="44"/>
        <v>3732.5</v>
      </c>
      <c r="BF206" s="203">
        <f t="shared" si="45"/>
        <v>0</v>
      </c>
      <c r="BG206" s="203">
        <f t="shared" si="46"/>
        <v>0</v>
      </c>
      <c r="BH206" s="203">
        <f t="shared" si="47"/>
        <v>0</v>
      </c>
      <c r="BI206" s="203">
        <f t="shared" si="48"/>
        <v>0</v>
      </c>
      <c r="BJ206" s="17" t="s">
        <v>14</v>
      </c>
      <c r="BK206" s="203">
        <f t="shared" si="49"/>
        <v>3732.5</v>
      </c>
      <c r="BL206" s="17" t="s">
        <v>175</v>
      </c>
      <c r="BM206" s="202" t="s">
        <v>5922</v>
      </c>
    </row>
    <row r="207" spans="1:65" s="1" customFormat="1" ht="24.2" customHeight="1" x14ac:dyDescent="0.2">
      <c r="A207" s="34"/>
      <c r="B207" s="35"/>
      <c r="C207" s="191" t="s">
        <v>932</v>
      </c>
      <c r="D207" s="191" t="s">
        <v>243</v>
      </c>
      <c r="E207" s="192" t="s">
        <v>5193</v>
      </c>
      <c r="F207" s="193" t="s">
        <v>5186</v>
      </c>
      <c r="G207" s="194" t="s">
        <v>289</v>
      </c>
      <c r="H207" s="195">
        <v>16</v>
      </c>
      <c r="I207" s="196">
        <v>90.44</v>
      </c>
      <c r="J207" s="197">
        <f t="shared" si="40"/>
        <v>1447.04</v>
      </c>
      <c r="K207" s="193" t="s">
        <v>1</v>
      </c>
      <c r="L207" s="39"/>
      <c r="M207" s="198" t="s">
        <v>1</v>
      </c>
      <c r="N207" s="199" t="s">
        <v>45</v>
      </c>
      <c r="O207" s="71"/>
      <c r="P207" s="200">
        <f t="shared" si="41"/>
        <v>0</v>
      </c>
      <c r="Q207" s="200">
        <v>0</v>
      </c>
      <c r="R207" s="200">
        <f t="shared" si="42"/>
        <v>0</v>
      </c>
      <c r="S207" s="200">
        <v>0</v>
      </c>
      <c r="T207" s="201">
        <f t="shared" si="4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2" t="s">
        <v>175</v>
      </c>
      <c r="AT207" s="202" t="s">
        <v>243</v>
      </c>
      <c r="AU207" s="202" t="s">
        <v>14</v>
      </c>
      <c r="AY207" s="17" t="s">
        <v>241</v>
      </c>
      <c r="BE207" s="203">
        <f t="shared" si="44"/>
        <v>1447.04</v>
      </c>
      <c r="BF207" s="203">
        <f t="shared" si="45"/>
        <v>0</v>
      </c>
      <c r="BG207" s="203">
        <f t="shared" si="46"/>
        <v>0</v>
      </c>
      <c r="BH207" s="203">
        <f t="shared" si="47"/>
        <v>0</v>
      </c>
      <c r="BI207" s="203">
        <f t="shared" si="48"/>
        <v>0</v>
      </c>
      <c r="BJ207" s="17" t="s">
        <v>14</v>
      </c>
      <c r="BK207" s="203">
        <f t="shared" si="49"/>
        <v>1447.04</v>
      </c>
      <c r="BL207" s="17" t="s">
        <v>175</v>
      </c>
      <c r="BM207" s="202" t="s">
        <v>5923</v>
      </c>
    </row>
    <row r="208" spans="1:65" s="1" customFormat="1" ht="33" customHeight="1" x14ac:dyDescent="0.2">
      <c r="A208" s="34"/>
      <c r="B208" s="35"/>
      <c r="C208" s="191" t="s">
        <v>936</v>
      </c>
      <c r="D208" s="191" t="s">
        <v>243</v>
      </c>
      <c r="E208" s="192" t="s">
        <v>5196</v>
      </c>
      <c r="F208" s="193" t="s">
        <v>5924</v>
      </c>
      <c r="G208" s="194" t="s">
        <v>289</v>
      </c>
      <c r="H208" s="195">
        <v>30</v>
      </c>
      <c r="I208" s="196">
        <v>507.08</v>
      </c>
      <c r="J208" s="197">
        <f t="shared" si="40"/>
        <v>15212.4</v>
      </c>
      <c r="K208" s="193" t="s">
        <v>1</v>
      </c>
      <c r="L208" s="39"/>
      <c r="M208" s="198" t="s">
        <v>1</v>
      </c>
      <c r="N208" s="199" t="s">
        <v>45</v>
      </c>
      <c r="O208" s="71"/>
      <c r="P208" s="200">
        <f t="shared" si="41"/>
        <v>0</v>
      </c>
      <c r="Q208" s="200">
        <v>0</v>
      </c>
      <c r="R208" s="200">
        <f t="shared" si="42"/>
        <v>0</v>
      </c>
      <c r="S208" s="200">
        <v>0</v>
      </c>
      <c r="T208" s="201">
        <f t="shared" si="4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2" t="s">
        <v>175</v>
      </c>
      <c r="AT208" s="202" t="s">
        <v>243</v>
      </c>
      <c r="AU208" s="202" t="s">
        <v>14</v>
      </c>
      <c r="AY208" s="17" t="s">
        <v>241</v>
      </c>
      <c r="BE208" s="203">
        <f t="shared" si="44"/>
        <v>15212.4</v>
      </c>
      <c r="BF208" s="203">
        <f t="shared" si="45"/>
        <v>0</v>
      </c>
      <c r="BG208" s="203">
        <f t="shared" si="46"/>
        <v>0</v>
      </c>
      <c r="BH208" s="203">
        <f t="shared" si="47"/>
        <v>0</v>
      </c>
      <c r="BI208" s="203">
        <f t="shared" si="48"/>
        <v>0</v>
      </c>
      <c r="BJ208" s="17" t="s">
        <v>14</v>
      </c>
      <c r="BK208" s="203">
        <f t="shared" si="49"/>
        <v>15212.4</v>
      </c>
      <c r="BL208" s="17" t="s">
        <v>175</v>
      </c>
      <c r="BM208" s="202" t="s">
        <v>5925</v>
      </c>
    </row>
    <row r="209" spans="1:65" s="1" customFormat="1" ht="33" customHeight="1" x14ac:dyDescent="0.2">
      <c r="A209" s="34"/>
      <c r="B209" s="35"/>
      <c r="C209" s="191" t="s">
        <v>940</v>
      </c>
      <c r="D209" s="191" t="s">
        <v>243</v>
      </c>
      <c r="E209" s="192" t="s">
        <v>5199</v>
      </c>
      <c r="F209" s="193" t="s">
        <v>5926</v>
      </c>
      <c r="G209" s="194" t="s">
        <v>289</v>
      </c>
      <c r="H209" s="195">
        <v>16</v>
      </c>
      <c r="I209" s="196">
        <v>646.36</v>
      </c>
      <c r="J209" s="197">
        <f t="shared" si="40"/>
        <v>10341.76</v>
      </c>
      <c r="K209" s="193" t="s">
        <v>1</v>
      </c>
      <c r="L209" s="39"/>
      <c r="M209" s="198" t="s">
        <v>1</v>
      </c>
      <c r="N209" s="199" t="s">
        <v>45</v>
      </c>
      <c r="O209" s="71"/>
      <c r="P209" s="200">
        <f t="shared" si="41"/>
        <v>0</v>
      </c>
      <c r="Q209" s="200">
        <v>0</v>
      </c>
      <c r="R209" s="200">
        <f t="shared" si="42"/>
        <v>0</v>
      </c>
      <c r="S209" s="200">
        <v>0</v>
      </c>
      <c r="T209" s="201">
        <f t="shared" si="4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2" t="s">
        <v>175</v>
      </c>
      <c r="AT209" s="202" t="s">
        <v>243</v>
      </c>
      <c r="AU209" s="202" t="s">
        <v>14</v>
      </c>
      <c r="AY209" s="17" t="s">
        <v>241</v>
      </c>
      <c r="BE209" s="203">
        <f t="shared" si="44"/>
        <v>10341.76</v>
      </c>
      <c r="BF209" s="203">
        <f t="shared" si="45"/>
        <v>0</v>
      </c>
      <c r="BG209" s="203">
        <f t="shared" si="46"/>
        <v>0</v>
      </c>
      <c r="BH209" s="203">
        <f t="shared" si="47"/>
        <v>0</v>
      </c>
      <c r="BI209" s="203">
        <f t="shared" si="48"/>
        <v>0</v>
      </c>
      <c r="BJ209" s="17" t="s">
        <v>14</v>
      </c>
      <c r="BK209" s="203">
        <f t="shared" si="49"/>
        <v>10341.76</v>
      </c>
      <c r="BL209" s="17" t="s">
        <v>175</v>
      </c>
      <c r="BM209" s="202" t="s">
        <v>5927</v>
      </c>
    </row>
    <row r="210" spans="1:65" s="1" customFormat="1" ht="16.5" customHeight="1" x14ac:dyDescent="0.2">
      <c r="A210" s="34"/>
      <c r="B210" s="35"/>
      <c r="C210" s="191" t="s">
        <v>945</v>
      </c>
      <c r="D210" s="191" t="s">
        <v>243</v>
      </c>
      <c r="E210" s="192" t="s">
        <v>5202</v>
      </c>
      <c r="F210" s="193" t="s">
        <v>5189</v>
      </c>
      <c r="G210" s="194" t="s">
        <v>299</v>
      </c>
      <c r="H210" s="195">
        <v>1</v>
      </c>
      <c r="I210" s="196">
        <v>41506.44</v>
      </c>
      <c r="J210" s="197">
        <f t="shared" si="40"/>
        <v>41506.44</v>
      </c>
      <c r="K210" s="193" t="s">
        <v>1</v>
      </c>
      <c r="L210" s="39"/>
      <c r="M210" s="198" t="s">
        <v>1</v>
      </c>
      <c r="N210" s="199" t="s">
        <v>45</v>
      </c>
      <c r="O210" s="71"/>
      <c r="P210" s="200">
        <f t="shared" si="41"/>
        <v>0</v>
      </c>
      <c r="Q210" s="200">
        <v>0</v>
      </c>
      <c r="R210" s="200">
        <f t="shared" si="42"/>
        <v>0</v>
      </c>
      <c r="S210" s="200">
        <v>0</v>
      </c>
      <c r="T210" s="201">
        <f t="shared" si="43"/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2" t="s">
        <v>175</v>
      </c>
      <c r="AT210" s="202" t="s">
        <v>243</v>
      </c>
      <c r="AU210" s="202" t="s">
        <v>14</v>
      </c>
      <c r="AY210" s="17" t="s">
        <v>241</v>
      </c>
      <c r="BE210" s="203">
        <f t="shared" si="44"/>
        <v>41506.44</v>
      </c>
      <c r="BF210" s="203">
        <f t="shared" si="45"/>
        <v>0</v>
      </c>
      <c r="BG210" s="203">
        <f t="shared" si="46"/>
        <v>0</v>
      </c>
      <c r="BH210" s="203">
        <f t="shared" si="47"/>
        <v>0</v>
      </c>
      <c r="BI210" s="203">
        <f t="shared" si="48"/>
        <v>0</v>
      </c>
      <c r="BJ210" s="17" t="s">
        <v>14</v>
      </c>
      <c r="BK210" s="203">
        <f t="shared" si="49"/>
        <v>41506.44</v>
      </c>
      <c r="BL210" s="17" t="s">
        <v>175</v>
      </c>
      <c r="BM210" s="202" t="s">
        <v>5928</v>
      </c>
    </row>
    <row r="211" spans="1:65" s="11" customFormat="1" ht="25.9" customHeight="1" x14ac:dyDescent="0.2">
      <c r="B211" s="175"/>
      <c r="C211" s="176"/>
      <c r="D211" s="177" t="s">
        <v>79</v>
      </c>
      <c r="E211" s="178" t="s">
        <v>5929</v>
      </c>
      <c r="F211" s="178" t="s">
        <v>5192</v>
      </c>
      <c r="G211" s="176"/>
      <c r="H211" s="176"/>
      <c r="I211" s="179"/>
      <c r="J211" s="180">
        <f>BK211</f>
        <v>338160.02999999997</v>
      </c>
      <c r="K211" s="176"/>
      <c r="L211" s="181"/>
      <c r="M211" s="182"/>
      <c r="N211" s="183"/>
      <c r="O211" s="183"/>
      <c r="P211" s="184">
        <f>SUM(P212:P226)</f>
        <v>0</v>
      </c>
      <c r="Q211" s="183"/>
      <c r="R211" s="184">
        <f>SUM(R212:R226)</f>
        <v>0</v>
      </c>
      <c r="S211" s="183"/>
      <c r="T211" s="185">
        <f>SUM(T212:T226)</f>
        <v>0</v>
      </c>
      <c r="AR211" s="186" t="s">
        <v>14</v>
      </c>
      <c r="AT211" s="187" t="s">
        <v>79</v>
      </c>
      <c r="AU211" s="187" t="s">
        <v>80</v>
      </c>
      <c r="AY211" s="186" t="s">
        <v>241</v>
      </c>
      <c r="BK211" s="188">
        <f>SUM(BK212:BK226)</f>
        <v>338160.02999999997</v>
      </c>
    </row>
    <row r="212" spans="1:65" s="1" customFormat="1" ht="16.5" customHeight="1" x14ac:dyDescent="0.2">
      <c r="A212" s="34"/>
      <c r="B212" s="35"/>
      <c r="C212" s="191" t="s">
        <v>949</v>
      </c>
      <c r="D212" s="191" t="s">
        <v>243</v>
      </c>
      <c r="E212" s="192" t="s">
        <v>5205</v>
      </c>
      <c r="F212" s="193" t="s">
        <v>5194</v>
      </c>
      <c r="G212" s="194" t="s">
        <v>299</v>
      </c>
      <c r="H212" s="195">
        <v>1</v>
      </c>
      <c r="I212" s="196">
        <v>1377</v>
      </c>
      <c r="J212" s="197">
        <f t="shared" ref="J212:J226" si="50">ROUND(I212*H212,2)</f>
        <v>1377</v>
      </c>
      <c r="K212" s="193" t="s">
        <v>1</v>
      </c>
      <c r="L212" s="39"/>
      <c r="M212" s="198" t="s">
        <v>1</v>
      </c>
      <c r="N212" s="199" t="s">
        <v>45</v>
      </c>
      <c r="O212" s="71"/>
      <c r="P212" s="200">
        <f t="shared" ref="P212:P226" si="51">O212*H212</f>
        <v>0</v>
      </c>
      <c r="Q212" s="200">
        <v>0</v>
      </c>
      <c r="R212" s="200">
        <f t="shared" ref="R212:R226" si="52">Q212*H212</f>
        <v>0</v>
      </c>
      <c r="S212" s="200">
        <v>0</v>
      </c>
      <c r="T212" s="201">
        <f t="shared" ref="T212:T226" si="53"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2" t="s">
        <v>175</v>
      </c>
      <c r="AT212" s="202" t="s">
        <v>243</v>
      </c>
      <c r="AU212" s="202" t="s">
        <v>14</v>
      </c>
      <c r="AY212" s="17" t="s">
        <v>241</v>
      </c>
      <c r="BE212" s="203">
        <f t="shared" ref="BE212:BE226" si="54">IF(N212="základní",J212,0)</f>
        <v>1377</v>
      </c>
      <c r="BF212" s="203">
        <f t="shared" ref="BF212:BF226" si="55">IF(N212="snížená",J212,0)</f>
        <v>0</v>
      </c>
      <c r="BG212" s="203">
        <f t="shared" ref="BG212:BG226" si="56">IF(N212="zákl. přenesená",J212,0)</f>
        <v>0</v>
      </c>
      <c r="BH212" s="203">
        <f t="shared" ref="BH212:BH226" si="57">IF(N212="sníž. přenesená",J212,0)</f>
        <v>0</v>
      </c>
      <c r="BI212" s="203">
        <f t="shared" ref="BI212:BI226" si="58">IF(N212="nulová",J212,0)</f>
        <v>0</v>
      </c>
      <c r="BJ212" s="17" t="s">
        <v>14</v>
      </c>
      <c r="BK212" s="203">
        <f t="shared" ref="BK212:BK226" si="59">ROUND(I212*H212,2)</f>
        <v>1377</v>
      </c>
      <c r="BL212" s="17" t="s">
        <v>175</v>
      </c>
      <c r="BM212" s="202" t="s">
        <v>5930</v>
      </c>
    </row>
    <row r="213" spans="1:65" s="1" customFormat="1" ht="16.5" customHeight="1" x14ac:dyDescent="0.2">
      <c r="A213" s="34"/>
      <c r="B213" s="35"/>
      <c r="C213" s="191" t="s">
        <v>954</v>
      </c>
      <c r="D213" s="191" t="s">
        <v>243</v>
      </c>
      <c r="E213" s="192" t="s">
        <v>5208</v>
      </c>
      <c r="F213" s="193" t="s">
        <v>5197</v>
      </c>
      <c r="G213" s="194" t="s">
        <v>299</v>
      </c>
      <c r="H213" s="195">
        <v>1</v>
      </c>
      <c r="I213" s="196">
        <v>3098.25</v>
      </c>
      <c r="J213" s="197">
        <f t="shared" si="50"/>
        <v>3098.25</v>
      </c>
      <c r="K213" s="193" t="s">
        <v>1</v>
      </c>
      <c r="L213" s="39"/>
      <c r="M213" s="198" t="s">
        <v>1</v>
      </c>
      <c r="N213" s="199" t="s">
        <v>45</v>
      </c>
      <c r="O213" s="71"/>
      <c r="P213" s="200">
        <f t="shared" si="51"/>
        <v>0</v>
      </c>
      <c r="Q213" s="200">
        <v>0</v>
      </c>
      <c r="R213" s="200">
        <f t="shared" si="52"/>
        <v>0</v>
      </c>
      <c r="S213" s="200">
        <v>0</v>
      </c>
      <c r="T213" s="201">
        <f t="shared" si="53"/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2" t="s">
        <v>175</v>
      </c>
      <c r="AT213" s="202" t="s">
        <v>243</v>
      </c>
      <c r="AU213" s="202" t="s">
        <v>14</v>
      </c>
      <c r="AY213" s="17" t="s">
        <v>241</v>
      </c>
      <c r="BE213" s="203">
        <f t="shared" si="54"/>
        <v>3098.25</v>
      </c>
      <c r="BF213" s="203">
        <f t="shared" si="55"/>
        <v>0</v>
      </c>
      <c r="BG213" s="203">
        <f t="shared" si="56"/>
        <v>0</v>
      </c>
      <c r="BH213" s="203">
        <f t="shared" si="57"/>
        <v>0</v>
      </c>
      <c r="BI213" s="203">
        <f t="shared" si="58"/>
        <v>0</v>
      </c>
      <c r="BJ213" s="17" t="s">
        <v>14</v>
      </c>
      <c r="BK213" s="203">
        <f t="shared" si="59"/>
        <v>3098.25</v>
      </c>
      <c r="BL213" s="17" t="s">
        <v>175</v>
      </c>
      <c r="BM213" s="202" t="s">
        <v>5931</v>
      </c>
    </row>
    <row r="214" spans="1:65" s="1" customFormat="1" ht="16.5" customHeight="1" x14ac:dyDescent="0.2">
      <c r="A214" s="34"/>
      <c r="B214" s="35"/>
      <c r="C214" s="191" t="s">
        <v>958</v>
      </c>
      <c r="D214" s="191" t="s">
        <v>243</v>
      </c>
      <c r="E214" s="192" t="s">
        <v>5212</v>
      </c>
      <c r="F214" s="193" t="s">
        <v>5200</v>
      </c>
      <c r="G214" s="194" t="s">
        <v>299</v>
      </c>
      <c r="H214" s="195">
        <v>1</v>
      </c>
      <c r="I214" s="196">
        <v>30294.04</v>
      </c>
      <c r="J214" s="197">
        <f t="shared" si="50"/>
        <v>30294.04</v>
      </c>
      <c r="K214" s="193" t="s">
        <v>1</v>
      </c>
      <c r="L214" s="39"/>
      <c r="M214" s="198" t="s">
        <v>1</v>
      </c>
      <c r="N214" s="199" t="s">
        <v>45</v>
      </c>
      <c r="O214" s="71"/>
      <c r="P214" s="200">
        <f t="shared" si="51"/>
        <v>0</v>
      </c>
      <c r="Q214" s="200">
        <v>0</v>
      </c>
      <c r="R214" s="200">
        <f t="shared" si="52"/>
        <v>0</v>
      </c>
      <c r="S214" s="200">
        <v>0</v>
      </c>
      <c r="T214" s="201">
        <f t="shared" si="53"/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2" t="s">
        <v>175</v>
      </c>
      <c r="AT214" s="202" t="s">
        <v>243</v>
      </c>
      <c r="AU214" s="202" t="s">
        <v>14</v>
      </c>
      <c r="AY214" s="17" t="s">
        <v>241</v>
      </c>
      <c r="BE214" s="203">
        <f t="shared" si="54"/>
        <v>30294.04</v>
      </c>
      <c r="BF214" s="203">
        <f t="shared" si="55"/>
        <v>0</v>
      </c>
      <c r="BG214" s="203">
        <f t="shared" si="56"/>
        <v>0</v>
      </c>
      <c r="BH214" s="203">
        <f t="shared" si="57"/>
        <v>0</v>
      </c>
      <c r="BI214" s="203">
        <f t="shared" si="58"/>
        <v>0</v>
      </c>
      <c r="BJ214" s="17" t="s">
        <v>14</v>
      </c>
      <c r="BK214" s="203">
        <f t="shared" si="59"/>
        <v>30294.04</v>
      </c>
      <c r="BL214" s="17" t="s">
        <v>175</v>
      </c>
      <c r="BM214" s="202" t="s">
        <v>5932</v>
      </c>
    </row>
    <row r="215" spans="1:65" s="1" customFormat="1" ht="16.5" customHeight="1" x14ac:dyDescent="0.2">
      <c r="A215" s="34"/>
      <c r="B215" s="35"/>
      <c r="C215" s="191" t="s">
        <v>962</v>
      </c>
      <c r="D215" s="191" t="s">
        <v>243</v>
      </c>
      <c r="E215" s="192" t="s">
        <v>5215</v>
      </c>
      <c r="F215" s="193" t="s">
        <v>5206</v>
      </c>
      <c r="G215" s="194" t="s">
        <v>299</v>
      </c>
      <c r="H215" s="195">
        <v>1</v>
      </c>
      <c r="I215" s="196">
        <v>4957.21</v>
      </c>
      <c r="J215" s="197">
        <f t="shared" si="50"/>
        <v>4957.21</v>
      </c>
      <c r="K215" s="193" t="s">
        <v>1</v>
      </c>
      <c r="L215" s="39"/>
      <c r="M215" s="198" t="s">
        <v>1</v>
      </c>
      <c r="N215" s="199" t="s">
        <v>45</v>
      </c>
      <c r="O215" s="71"/>
      <c r="P215" s="200">
        <f t="shared" si="51"/>
        <v>0</v>
      </c>
      <c r="Q215" s="200">
        <v>0</v>
      </c>
      <c r="R215" s="200">
        <f t="shared" si="52"/>
        <v>0</v>
      </c>
      <c r="S215" s="200">
        <v>0</v>
      </c>
      <c r="T215" s="201">
        <f t="shared" si="53"/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2" t="s">
        <v>175</v>
      </c>
      <c r="AT215" s="202" t="s">
        <v>243</v>
      </c>
      <c r="AU215" s="202" t="s">
        <v>14</v>
      </c>
      <c r="AY215" s="17" t="s">
        <v>241</v>
      </c>
      <c r="BE215" s="203">
        <f t="shared" si="54"/>
        <v>4957.21</v>
      </c>
      <c r="BF215" s="203">
        <f t="shared" si="55"/>
        <v>0</v>
      </c>
      <c r="BG215" s="203">
        <f t="shared" si="56"/>
        <v>0</v>
      </c>
      <c r="BH215" s="203">
        <f t="shared" si="57"/>
        <v>0</v>
      </c>
      <c r="BI215" s="203">
        <f t="shared" si="58"/>
        <v>0</v>
      </c>
      <c r="BJ215" s="17" t="s">
        <v>14</v>
      </c>
      <c r="BK215" s="203">
        <f t="shared" si="59"/>
        <v>4957.21</v>
      </c>
      <c r="BL215" s="17" t="s">
        <v>175</v>
      </c>
      <c r="BM215" s="202" t="s">
        <v>5933</v>
      </c>
    </row>
    <row r="216" spans="1:65" s="1" customFormat="1" ht="16.5" customHeight="1" x14ac:dyDescent="0.2">
      <c r="A216" s="34"/>
      <c r="B216" s="35"/>
      <c r="C216" s="191" t="s">
        <v>967</v>
      </c>
      <c r="D216" s="191" t="s">
        <v>243</v>
      </c>
      <c r="E216" s="192" t="s">
        <v>5218</v>
      </c>
      <c r="F216" s="193" t="s">
        <v>5934</v>
      </c>
      <c r="G216" s="194" t="s">
        <v>5210</v>
      </c>
      <c r="H216" s="195">
        <v>143</v>
      </c>
      <c r="I216" s="196">
        <v>492.28</v>
      </c>
      <c r="J216" s="197">
        <f t="shared" si="50"/>
        <v>70396.039999999994</v>
      </c>
      <c r="K216" s="193" t="s">
        <v>1</v>
      </c>
      <c r="L216" s="39"/>
      <c r="M216" s="198" t="s">
        <v>1</v>
      </c>
      <c r="N216" s="199" t="s">
        <v>45</v>
      </c>
      <c r="O216" s="71"/>
      <c r="P216" s="200">
        <f t="shared" si="51"/>
        <v>0</v>
      </c>
      <c r="Q216" s="200">
        <v>0</v>
      </c>
      <c r="R216" s="200">
        <f t="shared" si="52"/>
        <v>0</v>
      </c>
      <c r="S216" s="200">
        <v>0</v>
      </c>
      <c r="T216" s="201">
        <f t="shared" si="53"/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2" t="s">
        <v>175</v>
      </c>
      <c r="AT216" s="202" t="s">
        <v>243</v>
      </c>
      <c r="AU216" s="202" t="s">
        <v>14</v>
      </c>
      <c r="AY216" s="17" t="s">
        <v>241</v>
      </c>
      <c r="BE216" s="203">
        <f t="shared" si="54"/>
        <v>70396.039999999994</v>
      </c>
      <c r="BF216" s="203">
        <f t="shared" si="55"/>
        <v>0</v>
      </c>
      <c r="BG216" s="203">
        <f t="shared" si="56"/>
        <v>0</v>
      </c>
      <c r="BH216" s="203">
        <f t="shared" si="57"/>
        <v>0</v>
      </c>
      <c r="BI216" s="203">
        <f t="shared" si="58"/>
        <v>0</v>
      </c>
      <c r="BJ216" s="17" t="s">
        <v>14</v>
      </c>
      <c r="BK216" s="203">
        <f t="shared" si="59"/>
        <v>70396.039999999994</v>
      </c>
      <c r="BL216" s="17" t="s">
        <v>175</v>
      </c>
      <c r="BM216" s="202" t="s">
        <v>5935</v>
      </c>
    </row>
    <row r="217" spans="1:65" s="1" customFormat="1" ht="16.5" customHeight="1" x14ac:dyDescent="0.2">
      <c r="A217" s="34"/>
      <c r="B217" s="35"/>
      <c r="C217" s="191" t="s">
        <v>971</v>
      </c>
      <c r="D217" s="191" t="s">
        <v>243</v>
      </c>
      <c r="E217" s="192" t="s">
        <v>5221</v>
      </c>
      <c r="F217" s="193" t="s">
        <v>5936</v>
      </c>
      <c r="G217" s="194" t="s">
        <v>5210</v>
      </c>
      <c r="H217" s="195">
        <v>143</v>
      </c>
      <c r="I217" s="196">
        <v>492.28</v>
      </c>
      <c r="J217" s="197">
        <f t="shared" si="50"/>
        <v>70396.039999999994</v>
      </c>
      <c r="K217" s="193" t="s">
        <v>1</v>
      </c>
      <c r="L217" s="39"/>
      <c r="M217" s="198" t="s">
        <v>1</v>
      </c>
      <c r="N217" s="199" t="s">
        <v>45</v>
      </c>
      <c r="O217" s="71"/>
      <c r="P217" s="200">
        <f t="shared" si="51"/>
        <v>0</v>
      </c>
      <c r="Q217" s="200">
        <v>0</v>
      </c>
      <c r="R217" s="200">
        <f t="shared" si="52"/>
        <v>0</v>
      </c>
      <c r="S217" s="200">
        <v>0</v>
      </c>
      <c r="T217" s="201">
        <f t="shared" si="53"/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2" t="s">
        <v>175</v>
      </c>
      <c r="AT217" s="202" t="s">
        <v>243</v>
      </c>
      <c r="AU217" s="202" t="s">
        <v>14</v>
      </c>
      <c r="AY217" s="17" t="s">
        <v>241</v>
      </c>
      <c r="BE217" s="203">
        <f t="shared" si="54"/>
        <v>70396.039999999994</v>
      </c>
      <c r="BF217" s="203">
        <f t="shared" si="55"/>
        <v>0</v>
      </c>
      <c r="BG217" s="203">
        <f t="shared" si="56"/>
        <v>0</v>
      </c>
      <c r="BH217" s="203">
        <f t="shared" si="57"/>
        <v>0</v>
      </c>
      <c r="BI217" s="203">
        <f t="shared" si="58"/>
        <v>0</v>
      </c>
      <c r="BJ217" s="17" t="s">
        <v>14</v>
      </c>
      <c r="BK217" s="203">
        <f t="shared" si="59"/>
        <v>70396.039999999994</v>
      </c>
      <c r="BL217" s="17" t="s">
        <v>175</v>
      </c>
      <c r="BM217" s="202" t="s">
        <v>5937</v>
      </c>
    </row>
    <row r="218" spans="1:65" s="1" customFormat="1" ht="24.2" customHeight="1" x14ac:dyDescent="0.2">
      <c r="A218" s="34"/>
      <c r="B218" s="35"/>
      <c r="C218" s="191" t="s">
        <v>976</v>
      </c>
      <c r="D218" s="191" t="s">
        <v>243</v>
      </c>
      <c r="E218" s="192" t="s">
        <v>5224</v>
      </c>
      <c r="F218" s="193" t="s">
        <v>5497</v>
      </c>
      <c r="G218" s="194" t="s">
        <v>5210</v>
      </c>
      <c r="H218" s="195">
        <v>143</v>
      </c>
      <c r="I218" s="196">
        <v>123.08</v>
      </c>
      <c r="J218" s="197">
        <f t="shared" si="50"/>
        <v>17600.439999999999</v>
      </c>
      <c r="K218" s="193" t="s">
        <v>1</v>
      </c>
      <c r="L218" s="39"/>
      <c r="M218" s="198" t="s">
        <v>1</v>
      </c>
      <c r="N218" s="199" t="s">
        <v>45</v>
      </c>
      <c r="O218" s="71"/>
      <c r="P218" s="200">
        <f t="shared" si="51"/>
        <v>0</v>
      </c>
      <c r="Q218" s="200">
        <v>0</v>
      </c>
      <c r="R218" s="200">
        <f t="shared" si="52"/>
        <v>0</v>
      </c>
      <c r="S218" s="200">
        <v>0</v>
      </c>
      <c r="T218" s="201">
        <f t="shared" si="53"/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2" t="s">
        <v>175</v>
      </c>
      <c r="AT218" s="202" t="s">
        <v>243</v>
      </c>
      <c r="AU218" s="202" t="s">
        <v>14</v>
      </c>
      <c r="AY218" s="17" t="s">
        <v>241</v>
      </c>
      <c r="BE218" s="203">
        <f t="shared" si="54"/>
        <v>17600.439999999999</v>
      </c>
      <c r="BF218" s="203">
        <f t="shared" si="55"/>
        <v>0</v>
      </c>
      <c r="BG218" s="203">
        <f t="shared" si="56"/>
        <v>0</v>
      </c>
      <c r="BH218" s="203">
        <f t="shared" si="57"/>
        <v>0</v>
      </c>
      <c r="BI218" s="203">
        <f t="shared" si="58"/>
        <v>0</v>
      </c>
      <c r="BJ218" s="17" t="s">
        <v>14</v>
      </c>
      <c r="BK218" s="203">
        <f t="shared" si="59"/>
        <v>17600.439999999999</v>
      </c>
      <c r="BL218" s="17" t="s">
        <v>175</v>
      </c>
      <c r="BM218" s="202" t="s">
        <v>5938</v>
      </c>
    </row>
    <row r="219" spans="1:65" s="1" customFormat="1" ht="16.5" customHeight="1" x14ac:dyDescent="0.2">
      <c r="A219" s="34"/>
      <c r="B219" s="35"/>
      <c r="C219" s="191" t="s">
        <v>980</v>
      </c>
      <c r="D219" s="191" t="s">
        <v>243</v>
      </c>
      <c r="E219" s="192" t="s">
        <v>5228</v>
      </c>
      <c r="F219" s="193" t="s">
        <v>5222</v>
      </c>
      <c r="G219" s="194" t="s">
        <v>299</v>
      </c>
      <c r="H219" s="195">
        <v>1</v>
      </c>
      <c r="I219" s="196">
        <v>15422.42</v>
      </c>
      <c r="J219" s="197">
        <f t="shared" si="50"/>
        <v>15422.42</v>
      </c>
      <c r="K219" s="193" t="s">
        <v>1</v>
      </c>
      <c r="L219" s="39"/>
      <c r="M219" s="198" t="s">
        <v>1</v>
      </c>
      <c r="N219" s="199" t="s">
        <v>45</v>
      </c>
      <c r="O219" s="71"/>
      <c r="P219" s="200">
        <f t="shared" si="51"/>
        <v>0</v>
      </c>
      <c r="Q219" s="200">
        <v>0</v>
      </c>
      <c r="R219" s="200">
        <f t="shared" si="52"/>
        <v>0</v>
      </c>
      <c r="S219" s="200">
        <v>0</v>
      </c>
      <c r="T219" s="201">
        <f t="shared" si="53"/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2" t="s">
        <v>175</v>
      </c>
      <c r="AT219" s="202" t="s">
        <v>243</v>
      </c>
      <c r="AU219" s="202" t="s">
        <v>14</v>
      </c>
      <c r="AY219" s="17" t="s">
        <v>241</v>
      </c>
      <c r="BE219" s="203">
        <f t="shared" si="54"/>
        <v>15422.42</v>
      </c>
      <c r="BF219" s="203">
        <f t="shared" si="55"/>
        <v>0</v>
      </c>
      <c r="BG219" s="203">
        <f t="shared" si="56"/>
        <v>0</v>
      </c>
      <c r="BH219" s="203">
        <f t="shared" si="57"/>
        <v>0</v>
      </c>
      <c r="BI219" s="203">
        <f t="shared" si="58"/>
        <v>0</v>
      </c>
      <c r="BJ219" s="17" t="s">
        <v>14</v>
      </c>
      <c r="BK219" s="203">
        <f t="shared" si="59"/>
        <v>15422.42</v>
      </c>
      <c r="BL219" s="17" t="s">
        <v>175</v>
      </c>
      <c r="BM219" s="202" t="s">
        <v>5939</v>
      </c>
    </row>
    <row r="220" spans="1:65" s="1" customFormat="1" ht="16.5" customHeight="1" x14ac:dyDescent="0.2">
      <c r="A220" s="34"/>
      <c r="B220" s="35"/>
      <c r="C220" s="191" t="s">
        <v>984</v>
      </c>
      <c r="D220" s="191" t="s">
        <v>243</v>
      </c>
      <c r="E220" s="192" t="s">
        <v>5231</v>
      </c>
      <c r="F220" s="193" t="s">
        <v>5225</v>
      </c>
      <c r="G220" s="194" t="s">
        <v>5226</v>
      </c>
      <c r="H220" s="195">
        <v>72</v>
      </c>
      <c r="I220" s="196">
        <v>619.65</v>
      </c>
      <c r="J220" s="197">
        <f t="shared" si="50"/>
        <v>44614.8</v>
      </c>
      <c r="K220" s="193" t="s">
        <v>1</v>
      </c>
      <c r="L220" s="39"/>
      <c r="M220" s="198" t="s">
        <v>1</v>
      </c>
      <c r="N220" s="199" t="s">
        <v>45</v>
      </c>
      <c r="O220" s="71"/>
      <c r="P220" s="200">
        <f t="shared" si="51"/>
        <v>0</v>
      </c>
      <c r="Q220" s="200">
        <v>0</v>
      </c>
      <c r="R220" s="200">
        <f t="shared" si="52"/>
        <v>0</v>
      </c>
      <c r="S220" s="200">
        <v>0</v>
      </c>
      <c r="T220" s="201">
        <f t="shared" si="5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2" t="s">
        <v>175</v>
      </c>
      <c r="AT220" s="202" t="s">
        <v>243</v>
      </c>
      <c r="AU220" s="202" t="s">
        <v>14</v>
      </c>
      <c r="AY220" s="17" t="s">
        <v>241</v>
      </c>
      <c r="BE220" s="203">
        <f t="shared" si="54"/>
        <v>44614.8</v>
      </c>
      <c r="BF220" s="203">
        <f t="shared" si="55"/>
        <v>0</v>
      </c>
      <c r="BG220" s="203">
        <f t="shared" si="56"/>
        <v>0</v>
      </c>
      <c r="BH220" s="203">
        <f t="shared" si="57"/>
        <v>0</v>
      </c>
      <c r="BI220" s="203">
        <f t="shared" si="58"/>
        <v>0</v>
      </c>
      <c r="BJ220" s="17" t="s">
        <v>14</v>
      </c>
      <c r="BK220" s="203">
        <f t="shared" si="59"/>
        <v>44614.8</v>
      </c>
      <c r="BL220" s="17" t="s">
        <v>175</v>
      </c>
      <c r="BM220" s="202" t="s">
        <v>5940</v>
      </c>
    </row>
    <row r="221" spans="1:65" s="1" customFormat="1" ht="16.5" customHeight="1" x14ac:dyDescent="0.2">
      <c r="A221" s="34"/>
      <c r="B221" s="35"/>
      <c r="C221" s="191" t="s">
        <v>989</v>
      </c>
      <c r="D221" s="191" t="s">
        <v>243</v>
      </c>
      <c r="E221" s="192" t="s">
        <v>5234</v>
      </c>
      <c r="F221" s="193" t="s">
        <v>5229</v>
      </c>
      <c r="G221" s="194" t="s">
        <v>299</v>
      </c>
      <c r="H221" s="195">
        <v>1</v>
      </c>
      <c r="I221" s="196">
        <v>3029.4</v>
      </c>
      <c r="J221" s="197">
        <f t="shared" si="50"/>
        <v>3029.4</v>
      </c>
      <c r="K221" s="193" t="s">
        <v>1</v>
      </c>
      <c r="L221" s="39"/>
      <c r="M221" s="198" t="s">
        <v>1</v>
      </c>
      <c r="N221" s="199" t="s">
        <v>45</v>
      </c>
      <c r="O221" s="71"/>
      <c r="P221" s="200">
        <f t="shared" si="51"/>
        <v>0</v>
      </c>
      <c r="Q221" s="200">
        <v>0</v>
      </c>
      <c r="R221" s="200">
        <f t="shared" si="52"/>
        <v>0</v>
      </c>
      <c r="S221" s="200">
        <v>0</v>
      </c>
      <c r="T221" s="201">
        <f t="shared" si="5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2" t="s">
        <v>175</v>
      </c>
      <c r="AT221" s="202" t="s">
        <v>243</v>
      </c>
      <c r="AU221" s="202" t="s">
        <v>14</v>
      </c>
      <c r="AY221" s="17" t="s">
        <v>241</v>
      </c>
      <c r="BE221" s="203">
        <f t="shared" si="54"/>
        <v>3029.4</v>
      </c>
      <c r="BF221" s="203">
        <f t="shared" si="55"/>
        <v>0</v>
      </c>
      <c r="BG221" s="203">
        <f t="shared" si="56"/>
        <v>0</v>
      </c>
      <c r="BH221" s="203">
        <f t="shared" si="57"/>
        <v>0</v>
      </c>
      <c r="BI221" s="203">
        <f t="shared" si="58"/>
        <v>0</v>
      </c>
      <c r="BJ221" s="17" t="s">
        <v>14</v>
      </c>
      <c r="BK221" s="203">
        <f t="shared" si="59"/>
        <v>3029.4</v>
      </c>
      <c r="BL221" s="17" t="s">
        <v>175</v>
      </c>
      <c r="BM221" s="202" t="s">
        <v>5941</v>
      </c>
    </row>
    <row r="222" spans="1:65" s="1" customFormat="1" ht="24.2" customHeight="1" x14ac:dyDescent="0.2">
      <c r="A222" s="34"/>
      <c r="B222" s="35"/>
      <c r="C222" s="191" t="s">
        <v>993</v>
      </c>
      <c r="D222" s="191" t="s">
        <v>243</v>
      </c>
      <c r="E222" s="192" t="s">
        <v>5237</v>
      </c>
      <c r="F222" s="193" t="s">
        <v>5203</v>
      </c>
      <c r="G222" s="194" t="s">
        <v>299</v>
      </c>
      <c r="H222" s="195">
        <v>1</v>
      </c>
      <c r="I222" s="196">
        <v>13632.32</v>
      </c>
      <c r="J222" s="197">
        <f t="shared" si="50"/>
        <v>13632.32</v>
      </c>
      <c r="K222" s="193" t="s">
        <v>1</v>
      </c>
      <c r="L222" s="39"/>
      <c r="M222" s="198" t="s">
        <v>1</v>
      </c>
      <c r="N222" s="199" t="s">
        <v>45</v>
      </c>
      <c r="O222" s="71"/>
      <c r="P222" s="200">
        <f t="shared" si="51"/>
        <v>0</v>
      </c>
      <c r="Q222" s="200">
        <v>0</v>
      </c>
      <c r="R222" s="200">
        <f t="shared" si="52"/>
        <v>0</v>
      </c>
      <c r="S222" s="200">
        <v>0</v>
      </c>
      <c r="T222" s="201">
        <f t="shared" si="5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2" t="s">
        <v>175</v>
      </c>
      <c r="AT222" s="202" t="s">
        <v>243</v>
      </c>
      <c r="AU222" s="202" t="s">
        <v>14</v>
      </c>
      <c r="AY222" s="17" t="s">
        <v>241</v>
      </c>
      <c r="BE222" s="203">
        <f t="shared" si="54"/>
        <v>13632.32</v>
      </c>
      <c r="BF222" s="203">
        <f t="shared" si="55"/>
        <v>0</v>
      </c>
      <c r="BG222" s="203">
        <f t="shared" si="56"/>
        <v>0</v>
      </c>
      <c r="BH222" s="203">
        <f t="shared" si="57"/>
        <v>0</v>
      </c>
      <c r="BI222" s="203">
        <f t="shared" si="58"/>
        <v>0</v>
      </c>
      <c r="BJ222" s="17" t="s">
        <v>14</v>
      </c>
      <c r="BK222" s="203">
        <f t="shared" si="59"/>
        <v>13632.32</v>
      </c>
      <c r="BL222" s="17" t="s">
        <v>175</v>
      </c>
      <c r="BM222" s="202" t="s">
        <v>5942</v>
      </c>
    </row>
    <row r="223" spans="1:65" s="1" customFormat="1" ht="24.2" customHeight="1" x14ac:dyDescent="0.2">
      <c r="A223" s="34"/>
      <c r="B223" s="35"/>
      <c r="C223" s="191" t="s">
        <v>997</v>
      </c>
      <c r="D223" s="191" t="s">
        <v>243</v>
      </c>
      <c r="E223" s="192" t="s">
        <v>5240</v>
      </c>
      <c r="F223" s="193" t="s">
        <v>5232</v>
      </c>
      <c r="G223" s="194" t="s">
        <v>299</v>
      </c>
      <c r="H223" s="195">
        <v>1</v>
      </c>
      <c r="I223" s="196">
        <v>13770.02</v>
      </c>
      <c r="J223" s="197">
        <f t="shared" si="50"/>
        <v>13770.02</v>
      </c>
      <c r="K223" s="193" t="s">
        <v>1</v>
      </c>
      <c r="L223" s="39"/>
      <c r="M223" s="198" t="s">
        <v>1</v>
      </c>
      <c r="N223" s="199" t="s">
        <v>45</v>
      </c>
      <c r="O223" s="71"/>
      <c r="P223" s="200">
        <f t="shared" si="51"/>
        <v>0</v>
      </c>
      <c r="Q223" s="200">
        <v>0</v>
      </c>
      <c r="R223" s="200">
        <f t="shared" si="52"/>
        <v>0</v>
      </c>
      <c r="S223" s="200">
        <v>0</v>
      </c>
      <c r="T223" s="201">
        <f t="shared" si="5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2" t="s">
        <v>175</v>
      </c>
      <c r="AT223" s="202" t="s">
        <v>243</v>
      </c>
      <c r="AU223" s="202" t="s">
        <v>14</v>
      </c>
      <c r="AY223" s="17" t="s">
        <v>241</v>
      </c>
      <c r="BE223" s="203">
        <f t="shared" si="54"/>
        <v>13770.02</v>
      </c>
      <c r="BF223" s="203">
        <f t="shared" si="55"/>
        <v>0</v>
      </c>
      <c r="BG223" s="203">
        <f t="shared" si="56"/>
        <v>0</v>
      </c>
      <c r="BH223" s="203">
        <f t="shared" si="57"/>
        <v>0</v>
      </c>
      <c r="BI223" s="203">
        <f t="shared" si="58"/>
        <v>0</v>
      </c>
      <c r="BJ223" s="17" t="s">
        <v>14</v>
      </c>
      <c r="BK223" s="203">
        <f t="shared" si="59"/>
        <v>13770.02</v>
      </c>
      <c r="BL223" s="17" t="s">
        <v>175</v>
      </c>
      <c r="BM223" s="202" t="s">
        <v>5943</v>
      </c>
    </row>
    <row r="224" spans="1:65" s="1" customFormat="1" ht="16.5" customHeight="1" x14ac:dyDescent="0.2">
      <c r="A224" s="34"/>
      <c r="B224" s="35"/>
      <c r="C224" s="191" t="s">
        <v>1002</v>
      </c>
      <c r="D224" s="191" t="s">
        <v>243</v>
      </c>
      <c r="E224" s="192" t="s">
        <v>5727</v>
      </c>
      <c r="F224" s="193" t="s">
        <v>5235</v>
      </c>
      <c r="G224" s="194" t="s">
        <v>299</v>
      </c>
      <c r="H224" s="195">
        <v>1</v>
      </c>
      <c r="I224" s="196">
        <v>11016.01</v>
      </c>
      <c r="J224" s="197">
        <f t="shared" si="50"/>
        <v>11016.01</v>
      </c>
      <c r="K224" s="193" t="s">
        <v>1</v>
      </c>
      <c r="L224" s="39"/>
      <c r="M224" s="198" t="s">
        <v>1</v>
      </c>
      <c r="N224" s="199" t="s">
        <v>45</v>
      </c>
      <c r="O224" s="71"/>
      <c r="P224" s="200">
        <f t="shared" si="51"/>
        <v>0</v>
      </c>
      <c r="Q224" s="200">
        <v>0</v>
      </c>
      <c r="R224" s="200">
        <f t="shared" si="52"/>
        <v>0</v>
      </c>
      <c r="S224" s="200">
        <v>0</v>
      </c>
      <c r="T224" s="201">
        <f t="shared" si="5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2" t="s">
        <v>175</v>
      </c>
      <c r="AT224" s="202" t="s">
        <v>243</v>
      </c>
      <c r="AU224" s="202" t="s">
        <v>14</v>
      </c>
      <c r="AY224" s="17" t="s">
        <v>241</v>
      </c>
      <c r="BE224" s="203">
        <f t="shared" si="54"/>
        <v>11016.01</v>
      </c>
      <c r="BF224" s="203">
        <f t="shared" si="55"/>
        <v>0</v>
      </c>
      <c r="BG224" s="203">
        <f t="shared" si="56"/>
        <v>0</v>
      </c>
      <c r="BH224" s="203">
        <f t="shared" si="57"/>
        <v>0</v>
      </c>
      <c r="BI224" s="203">
        <f t="shared" si="58"/>
        <v>0</v>
      </c>
      <c r="BJ224" s="17" t="s">
        <v>14</v>
      </c>
      <c r="BK224" s="203">
        <f t="shared" si="59"/>
        <v>11016.01</v>
      </c>
      <c r="BL224" s="17" t="s">
        <v>175</v>
      </c>
      <c r="BM224" s="202" t="s">
        <v>5944</v>
      </c>
    </row>
    <row r="225" spans="1:65" s="1" customFormat="1" ht="16.5" customHeight="1" x14ac:dyDescent="0.2">
      <c r="A225" s="34"/>
      <c r="B225" s="35"/>
      <c r="C225" s="191" t="s">
        <v>1007</v>
      </c>
      <c r="D225" s="191" t="s">
        <v>243</v>
      </c>
      <c r="E225" s="192" t="s">
        <v>5729</v>
      </c>
      <c r="F225" s="193" t="s">
        <v>5238</v>
      </c>
      <c r="G225" s="194" t="s">
        <v>299</v>
      </c>
      <c r="H225" s="195">
        <v>1</v>
      </c>
      <c r="I225" s="196">
        <v>34425.040000000001</v>
      </c>
      <c r="J225" s="197">
        <f t="shared" si="50"/>
        <v>34425.040000000001</v>
      </c>
      <c r="K225" s="193" t="s">
        <v>1</v>
      </c>
      <c r="L225" s="39"/>
      <c r="M225" s="198" t="s">
        <v>1</v>
      </c>
      <c r="N225" s="199" t="s">
        <v>45</v>
      </c>
      <c r="O225" s="71"/>
      <c r="P225" s="200">
        <f t="shared" si="51"/>
        <v>0</v>
      </c>
      <c r="Q225" s="200">
        <v>0</v>
      </c>
      <c r="R225" s="200">
        <f t="shared" si="52"/>
        <v>0</v>
      </c>
      <c r="S225" s="200">
        <v>0</v>
      </c>
      <c r="T225" s="201">
        <f t="shared" si="5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2" t="s">
        <v>175</v>
      </c>
      <c r="AT225" s="202" t="s">
        <v>243</v>
      </c>
      <c r="AU225" s="202" t="s">
        <v>14</v>
      </c>
      <c r="AY225" s="17" t="s">
        <v>241</v>
      </c>
      <c r="BE225" s="203">
        <f t="shared" si="54"/>
        <v>34425.040000000001</v>
      </c>
      <c r="BF225" s="203">
        <f t="shared" si="55"/>
        <v>0</v>
      </c>
      <c r="BG225" s="203">
        <f t="shared" si="56"/>
        <v>0</v>
      </c>
      <c r="BH225" s="203">
        <f t="shared" si="57"/>
        <v>0</v>
      </c>
      <c r="BI225" s="203">
        <f t="shared" si="58"/>
        <v>0</v>
      </c>
      <c r="BJ225" s="17" t="s">
        <v>14</v>
      </c>
      <c r="BK225" s="203">
        <f t="shared" si="59"/>
        <v>34425.040000000001</v>
      </c>
      <c r="BL225" s="17" t="s">
        <v>175</v>
      </c>
      <c r="BM225" s="202" t="s">
        <v>5945</v>
      </c>
    </row>
    <row r="226" spans="1:65" s="1" customFormat="1" ht="16.5" customHeight="1" x14ac:dyDescent="0.2">
      <c r="A226" s="34"/>
      <c r="B226" s="35"/>
      <c r="C226" s="191" t="s">
        <v>1013</v>
      </c>
      <c r="D226" s="191" t="s">
        <v>243</v>
      </c>
      <c r="E226" s="192" t="s">
        <v>5946</v>
      </c>
      <c r="F226" s="193" t="s">
        <v>5241</v>
      </c>
      <c r="G226" s="194" t="s">
        <v>299</v>
      </c>
      <c r="H226" s="195">
        <v>1</v>
      </c>
      <c r="I226" s="196">
        <v>4131</v>
      </c>
      <c r="J226" s="197">
        <f t="shared" si="50"/>
        <v>4131</v>
      </c>
      <c r="K226" s="193" t="s">
        <v>1</v>
      </c>
      <c r="L226" s="39"/>
      <c r="M226" s="242" t="s">
        <v>1</v>
      </c>
      <c r="N226" s="243" t="s">
        <v>45</v>
      </c>
      <c r="O226" s="244"/>
      <c r="P226" s="245">
        <f t="shared" si="51"/>
        <v>0</v>
      </c>
      <c r="Q226" s="245">
        <v>0</v>
      </c>
      <c r="R226" s="245">
        <f t="shared" si="52"/>
        <v>0</v>
      </c>
      <c r="S226" s="245">
        <v>0</v>
      </c>
      <c r="T226" s="246">
        <f t="shared" si="5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2" t="s">
        <v>175</v>
      </c>
      <c r="AT226" s="202" t="s">
        <v>243</v>
      </c>
      <c r="AU226" s="202" t="s">
        <v>14</v>
      </c>
      <c r="AY226" s="17" t="s">
        <v>241</v>
      </c>
      <c r="BE226" s="203">
        <f t="shared" si="54"/>
        <v>4131</v>
      </c>
      <c r="BF226" s="203">
        <f t="shared" si="55"/>
        <v>0</v>
      </c>
      <c r="BG226" s="203">
        <f t="shared" si="56"/>
        <v>0</v>
      </c>
      <c r="BH226" s="203">
        <f t="shared" si="57"/>
        <v>0</v>
      </c>
      <c r="BI226" s="203">
        <f t="shared" si="58"/>
        <v>0</v>
      </c>
      <c r="BJ226" s="17" t="s">
        <v>14</v>
      </c>
      <c r="BK226" s="203">
        <f t="shared" si="59"/>
        <v>4131</v>
      </c>
      <c r="BL226" s="17" t="s">
        <v>175</v>
      </c>
      <c r="BM226" s="202" t="s">
        <v>5947</v>
      </c>
    </row>
    <row r="227" spans="1:65" s="1" customFormat="1" ht="6.95" customHeight="1" x14ac:dyDescent="0.2">
      <c r="A227" s="34"/>
      <c r="B227" s="54"/>
      <c r="C227" s="55"/>
      <c r="D227" s="55"/>
      <c r="E227" s="55"/>
      <c r="F227" s="55"/>
      <c r="G227" s="55"/>
      <c r="H227" s="55"/>
      <c r="I227" s="55"/>
      <c r="J227" s="55"/>
      <c r="K227" s="55"/>
      <c r="L227" s="39"/>
      <c r="M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</row>
  </sheetData>
  <sheetProtection password="CC35" sheet="1" objects="1" scenarios="1" formatColumns="0" formatRows="0" autoFilter="0"/>
  <autoFilter ref="C129:K226" xr:uid="{00000000-0009-0000-0000-00001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37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203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ht="12.75" x14ac:dyDescent="0.2">
      <c r="B8" s="20"/>
      <c r="D8" s="119" t="s">
        <v>211</v>
      </c>
      <c r="L8" s="20"/>
    </row>
    <row r="9" spans="1:46" ht="16.5" customHeight="1" x14ac:dyDescent="0.2">
      <c r="B9" s="20"/>
      <c r="E9" s="337" t="s">
        <v>5035</v>
      </c>
      <c r="F9" s="314"/>
      <c r="G9" s="314"/>
      <c r="H9" s="314"/>
      <c r="L9" s="20"/>
    </row>
    <row r="10" spans="1:46" ht="12" customHeight="1" x14ac:dyDescent="0.2">
      <c r="B10" s="20"/>
      <c r="D10" s="119" t="s">
        <v>213</v>
      </c>
      <c r="L10" s="20"/>
    </row>
    <row r="11" spans="1:46" s="1" customFormat="1" ht="16.5" customHeight="1" x14ac:dyDescent="0.2">
      <c r="A11" s="34"/>
      <c r="B11" s="39"/>
      <c r="C11" s="34"/>
      <c r="D11" s="34"/>
      <c r="E11" s="339" t="s">
        <v>5521</v>
      </c>
      <c r="F11" s="340"/>
      <c r="G11" s="340"/>
      <c r="H11" s="340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5279</v>
      </c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6.5" customHeight="1" x14ac:dyDescent="0.2">
      <c r="A13" s="34"/>
      <c r="B13" s="39"/>
      <c r="C13" s="34"/>
      <c r="D13" s="34"/>
      <c r="E13" s="341" t="s">
        <v>5948</v>
      </c>
      <c r="F13" s="340"/>
      <c r="G13" s="340"/>
      <c r="H13" s="340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1.25" x14ac:dyDescent="0.2">
      <c r="A14" s="34"/>
      <c r="B14" s="39"/>
      <c r="C14" s="34"/>
      <c r="D14" s="34"/>
      <c r="E14" s="34"/>
      <c r="F14" s="34"/>
      <c r="G14" s="34"/>
      <c r="H14" s="34"/>
      <c r="I14" s="34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2" customHeight="1" x14ac:dyDescent="0.2">
      <c r="A15" s="34"/>
      <c r="B15" s="39"/>
      <c r="C15" s="34"/>
      <c r="D15" s="119" t="s">
        <v>18</v>
      </c>
      <c r="E15" s="34"/>
      <c r="F15" s="109" t="s">
        <v>1</v>
      </c>
      <c r="G15" s="34"/>
      <c r="H15" s="34"/>
      <c r="I15" s="119" t="s">
        <v>19</v>
      </c>
      <c r="J15" s="109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12" customHeight="1" x14ac:dyDescent="0.2">
      <c r="A16" s="34"/>
      <c r="B16" s="39"/>
      <c r="C16" s="34"/>
      <c r="D16" s="119" t="s">
        <v>20</v>
      </c>
      <c r="E16" s="34"/>
      <c r="F16" s="109" t="s">
        <v>21</v>
      </c>
      <c r="G16" s="34"/>
      <c r="H16" s="34"/>
      <c r="I16" s="119" t="s">
        <v>22</v>
      </c>
      <c r="J16" s="121" t="str">
        <f>'Rekapitulace stavby'!AN8</f>
        <v>18. 8. 2021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0.9" customHeight="1" x14ac:dyDescent="0.2">
      <c r="A17" s="34"/>
      <c r="B17" s="39"/>
      <c r="C17" s="34"/>
      <c r="D17" s="34"/>
      <c r="E17" s="34"/>
      <c r="F17" s="34"/>
      <c r="G17" s="34"/>
      <c r="H17" s="34"/>
      <c r="I17" s="34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2" customHeight="1" x14ac:dyDescent="0.2">
      <c r="A18" s="34"/>
      <c r="B18" s="39"/>
      <c r="C18" s="34"/>
      <c r="D18" s="119" t="s">
        <v>24</v>
      </c>
      <c r="E18" s="34"/>
      <c r="F18" s="34"/>
      <c r="G18" s="34"/>
      <c r="H18" s="34"/>
      <c r="I18" s="119" t="s">
        <v>25</v>
      </c>
      <c r="J18" s="109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18" customHeight="1" x14ac:dyDescent="0.2">
      <c r="A19" s="34"/>
      <c r="B19" s="39"/>
      <c r="C19" s="34"/>
      <c r="D19" s="34"/>
      <c r="E19" s="109" t="s">
        <v>27</v>
      </c>
      <c r="F19" s="34"/>
      <c r="G19" s="34"/>
      <c r="H19" s="34"/>
      <c r="I19" s="119" t="s">
        <v>28</v>
      </c>
      <c r="J19" s="109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6.95" customHeight="1" x14ac:dyDescent="0.2">
      <c r="A20" s="34"/>
      <c r="B20" s="39"/>
      <c r="C20" s="34"/>
      <c r="D20" s="34"/>
      <c r="E20" s="34"/>
      <c r="F20" s="34"/>
      <c r="G20" s="34"/>
      <c r="H20" s="34"/>
      <c r="I20" s="34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2" customHeight="1" x14ac:dyDescent="0.2">
      <c r="A21" s="34"/>
      <c r="B21" s="39"/>
      <c r="C21" s="34"/>
      <c r="D21" s="119" t="s">
        <v>30</v>
      </c>
      <c r="E21" s="34"/>
      <c r="F21" s="34"/>
      <c r="G21" s="34"/>
      <c r="H21" s="34"/>
      <c r="I21" s="119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18" customHeight="1" x14ac:dyDescent="0.2">
      <c r="A22" s="34"/>
      <c r="B22" s="39"/>
      <c r="C22" s="34"/>
      <c r="D22" s="34"/>
      <c r="E22" s="342" t="str">
        <f>'Rekapitulace stavby'!E14</f>
        <v>Vyplň údaj</v>
      </c>
      <c r="F22" s="343"/>
      <c r="G22" s="343"/>
      <c r="H22" s="343"/>
      <c r="I22" s="119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6.95" customHeight="1" x14ac:dyDescent="0.2">
      <c r="A23" s="34"/>
      <c r="B23" s="39"/>
      <c r="C23" s="34"/>
      <c r="D23" s="34"/>
      <c r="E23" s="34"/>
      <c r="F23" s="34"/>
      <c r="G23" s="34"/>
      <c r="H23" s="34"/>
      <c r="I23" s="34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2" customHeight="1" x14ac:dyDescent="0.2">
      <c r="A24" s="34"/>
      <c r="B24" s="39"/>
      <c r="C24" s="34"/>
      <c r="D24" s="119" t="s">
        <v>32</v>
      </c>
      <c r="E24" s="34"/>
      <c r="F24" s="34"/>
      <c r="G24" s="34"/>
      <c r="H24" s="34"/>
      <c r="I24" s="119" t="s">
        <v>25</v>
      </c>
      <c r="J24" s="109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18" customHeight="1" x14ac:dyDescent="0.2">
      <c r="A25" s="34"/>
      <c r="B25" s="39"/>
      <c r="C25" s="34"/>
      <c r="D25" s="34"/>
      <c r="E25" s="109" t="s">
        <v>34</v>
      </c>
      <c r="F25" s="34"/>
      <c r="G25" s="34"/>
      <c r="H25" s="34"/>
      <c r="I25" s="119" t="s">
        <v>28</v>
      </c>
      <c r="J25" s="109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6.95" customHeight="1" x14ac:dyDescent="0.2">
      <c r="A26" s="34"/>
      <c r="B26" s="39"/>
      <c r="C26" s="34"/>
      <c r="D26" s="34"/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1" customFormat="1" ht="12" customHeight="1" x14ac:dyDescent="0.2">
      <c r="A27" s="34"/>
      <c r="B27" s="39"/>
      <c r="C27" s="34"/>
      <c r="D27" s="119" t="s">
        <v>37</v>
      </c>
      <c r="E27" s="34"/>
      <c r="F27" s="34"/>
      <c r="G27" s="34"/>
      <c r="H27" s="34"/>
      <c r="I27" s="119" t="s">
        <v>25</v>
      </c>
      <c r="J27" s="109" t="str">
        <f>IF('Rekapitulace stavby'!AN19="","",'Rekapitulace stavby'!AN19)</f>
        <v/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1" customFormat="1" ht="18" customHeight="1" x14ac:dyDescent="0.2">
      <c r="A28" s="34"/>
      <c r="B28" s="39"/>
      <c r="C28" s="34"/>
      <c r="D28" s="34"/>
      <c r="E28" s="109" t="str">
        <f>IF('Rekapitulace stavby'!E20="","",'Rekapitulace stavby'!E20)</f>
        <v xml:space="preserve"> </v>
      </c>
      <c r="F28" s="34"/>
      <c r="G28" s="34"/>
      <c r="H28" s="34"/>
      <c r="I28" s="119" t="s">
        <v>28</v>
      </c>
      <c r="J28" s="109" t="str">
        <f>IF('Rekapitulace stavby'!AN20="","",'Rekapitulace stavby'!AN20)</f>
        <v/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34"/>
      <c r="E29" s="34"/>
      <c r="F29" s="34"/>
      <c r="G29" s="34"/>
      <c r="H29" s="34"/>
      <c r="I29" s="34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12" customHeight="1" x14ac:dyDescent="0.2">
      <c r="A30" s="34"/>
      <c r="B30" s="39"/>
      <c r="C30" s="34"/>
      <c r="D30" s="119" t="s">
        <v>39</v>
      </c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7" customFormat="1" ht="16.5" customHeight="1" x14ac:dyDescent="0.2">
      <c r="A31" s="122"/>
      <c r="B31" s="123"/>
      <c r="C31" s="122"/>
      <c r="D31" s="122"/>
      <c r="E31" s="344" t="s">
        <v>1</v>
      </c>
      <c r="F31" s="344"/>
      <c r="G31" s="344"/>
      <c r="H31" s="344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1" customFormat="1" ht="6.95" customHeight="1" x14ac:dyDescent="0.2">
      <c r="A32" s="34"/>
      <c r="B32" s="39"/>
      <c r="C32" s="34"/>
      <c r="D32" s="34"/>
      <c r="E32" s="34"/>
      <c r="F32" s="34"/>
      <c r="G32" s="34"/>
      <c r="H32" s="34"/>
      <c r="I32" s="34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6.95" customHeight="1" x14ac:dyDescent="0.2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25.35" customHeight="1" x14ac:dyDescent="0.2">
      <c r="A34" s="34"/>
      <c r="B34" s="39"/>
      <c r="C34" s="34"/>
      <c r="D34" s="126" t="s">
        <v>40</v>
      </c>
      <c r="E34" s="34"/>
      <c r="F34" s="34"/>
      <c r="G34" s="34"/>
      <c r="H34" s="34"/>
      <c r="I34" s="34"/>
      <c r="J34" s="127">
        <f>ROUND(J126, 2)</f>
        <v>445225.44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6.95" customHeight="1" x14ac:dyDescent="0.2">
      <c r="A35" s="34"/>
      <c r="B35" s="39"/>
      <c r="C35" s="34"/>
      <c r="D35" s="125"/>
      <c r="E35" s="125"/>
      <c r="F35" s="125"/>
      <c r="G35" s="125"/>
      <c r="H35" s="125"/>
      <c r="I35" s="125"/>
      <c r="J35" s="125"/>
      <c r="K35" s="125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customHeight="1" x14ac:dyDescent="0.2">
      <c r="A36" s="34"/>
      <c r="B36" s="39"/>
      <c r="C36" s="34"/>
      <c r="D36" s="34"/>
      <c r="E36" s="34"/>
      <c r="F36" s="128" t="s">
        <v>42</v>
      </c>
      <c r="G36" s="34"/>
      <c r="H36" s="34"/>
      <c r="I36" s="128" t="s">
        <v>41</v>
      </c>
      <c r="J36" s="128" t="s">
        <v>43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customHeight="1" x14ac:dyDescent="0.2">
      <c r="A37" s="34"/>
      <c r="B37" s="39"/>
      <c r="C37" s="34"/>
      <c r="D37" s="120" t="s">
        <v>44</v>
      </c>
      <c r="E37" s="119" t="s">
        <v>45</v>
      </c>
      <c r="F37" s="129">
        <f>ROUND((SUM(BE126:BE136)),  2)</f>
        <v>445225.44</v>
      </c>
      <c r="G37" s="34"/>
      <c r="H37" s="34"/>
      <c r="I37" s="130">
        <v>0.21</v>
      </c>
      <c r="J37" s="129">
        <f>ROUND(((SUM(BE126:BE136))*I37),  2)</f>
        <v>93497.34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14.45" customHeight="1" x14ac:dyDescent="0.2">
      <c r="A38" s="34"/>
      <c r="B38" s="39"/>
      <c r="C38" s="34"/>
      <c r="D38" s="34"/>
      <c r="E38" s="119" t="s">
        <v>46</v>
      </c>
      <c r="F38" s="129">
        <f>ROUND((SUM(BF126:BF136)),  2)</f>
        <v>0</v>
      </c>
      <c r="G38" s="34"/>
      <c r="H38" s="34"/>
      <c r="I38" s="130">
        <v>0.15</v>
      </c>
      <c r="J38" s="129">
        <f>ROUND(((SUM(BF126:BF136))*I38),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14.45" hidden="1" customHeight="1" x14ac:dyDescent="0.2">
      <c r="A39" s="34"/>
      <c r="B39" s="39"/>
      <c r="C39" s="34"/>
      <c r="D39" s="34"/>
      <c r="E39" s="119" t="s">
        <v>47</v>
      </c>
      <c r="F39" s="129">
        <f>ROUND((SUM(BG126:BG136)),  2)</f>
        <v>0</v>
      </c>
      <c r="G39" s="34"/>
      <c r="H39" s="34"/>
      <c r="I39" s="130">
        <v>0.21</v>
      </c>
      <c r="J39" s="129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hidden="1" customHeight="1" x14ac:dyDescent="0.2">
      <c r="A40" s="34"/>
      <c r="B40" s="39"/>
      <c r="C40" s="34"/>
      <c r="D40" s="34"/>
      <c r="E40" s="119" t="s">
        <v>48</v>
      </c>
      <c r="F40" s="129">
        <f>ROUND((SUM(BH126:BH136)),  2)</f>
        <v>0</v>
      </c>
      <c r="G40" s="34"/>
      <c r="H40" s="34"/>
      <c r="I40" s="130">
        <v>0.15</v>
      </c>
      <c r="J40" s="129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hidden="1" customHeight="1" x14ac:dyDescent="0.2">
      <c r="A41" s="34"/>
      <c r="B41" s="39"/>
      <c r="C41" s="34"/>
      <c r="D41" s="34"/>
      <c r="E41" s="119" t="s">
        <v>49</v>
      </c>
      <c r="F41" s="129">
        <f>ROUND((SUM(BI126:BI136)),  2)</f>
        <v>0</v>
      </c>
      <c r="G41" s="34"/>
      <c r="H41" s="34"/>
      <c r="I41" s="130">
        <v>0</v>
      </c>
      <c r="J41" s="129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1" customFormat="1" ht="6.95" customHeight="1" x14ac:dyDescent="0.2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25.35" customHeight="1" x14ac:dyDescent="0.2">
      <c r="A43" s="34"/>
      <c r="B43" s="39"/>
      <c r="C43" s="131"/>
      <c r="D43" s="132" t="s">
        <v>50</v>
      </c>
      <c r="E43" s="133"/>
      <c r="F43" s="133"/>
      <c r="G43" s="134" t="s">
        <v>51</v>
      </c>
      <c r="H43" s="135" t="s">
        <v>52</v>
      </c>
      <c r="I43" s="133"/>
      <c r="J43" s="136">
        <f>SUM(J34:J41)</f>
        <v>538722.78</v>
      </c>
      <c r="K43" s="137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1" customFormat="1" ht="14.45" customHeight="1" x14ac:dyDescent="0.2">
      <c r="A44" s="34"/>
      <c r="B44" s="39"/>
      <c r="C44" s="34"/>
      <c r="D44" s="34"/>
      <c r="E44" s="34"/>
      <c r="F44" s="34"/>
      <c r="G44" s="34"/>
      <c r="H44" s="34"/>
      <c r="I44" s="34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ht="12" customHeight="1" x14ac:dyDescent="0.2">
      <c r="B86" s="21"/>
      <c r="C86" s="29" t="s">
        <v>211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ht="16.5" customHeight="1" x14ac:dyDescent="0.2">
      <c r="B87" s="21"/>
      <c r="C87" s="22"/>
      <c r="D87" s="22"/>
      <c r="E87" s="345" t="s">
        <v>5035</v>
      </c>
      <c r="F87" s="319"/>
      <c r="G87" s="319"/>
      <c r="H87" s="319"/>
      <c r="I87" s="22"/>
      <c r="J87" s="22"/>
      <c r="K87" s="22"/>
      <c r="L87" s="20"/>
    </row>
    <row r="88" spans="1:31" ht="12" customHeight="1" x14ac:dyDescent="0.2">
      <c r="B88" s="21"/>
      <c r="C88" s="29" t="s">
        <v>213</v>
      </c>
      <c r="D88" s="22"/>
      <c r="E88" s="22"/>
      <c r="F88" s="22"/>
      <c r="G88" s="22"/>
      <c r="H88" s="22"/>
      <c r="I88" s="22"/>
      <c r="J88" s="22"/>
      <c r="K88" s="22"/>
      <c r="L88" s="20"/>
    </row>
    <row r="89" spans="1:31" s="1" customFormat="1" ht="16.5" customHeight="1" x14ac:dyDescent="0.2">
      <c r="A89" s="34"/>
      <c r="B89" s="35"/>
      <c r="C89" s="36"/>
      <c r="D89" s="36"/>
      <c r="E89" s="347" t="s">
        <v>5521</v>
      </c>
      <c r="F89" s="348"/>
      <c r="G89" s="348"/>
      <c r="H89" s="348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1" customFormat="1" ht="12" customHeight="1" x14ac:dyDescent="0.2">
      <c r="A90" s="34"/>
      <c r="B90" s="35"/>
      <c r="C90" s="29" t="s">
        <v>5279</v>
      </c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1" customFormat="1" ht="16.5" customHeight="1" x14ac:dyDescent="0.2">
      <c r="A91" s="34"/>
      <c r="B91" s="35"/>
      <c r="C91" s="36"/>
      <c r="D91" s="36"/>
      <c r="E91" s="334" t="str">
        <f>E13</f>
        <v>PS 04.4.3 - Dispečink</v>
      </c>
      <c r="F91" s="348"/>
      <c r="G91" s="348"/>
      <c r="H91" s="348"/>
      <c r="I91" s="36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1" customFormat="1" ht="6.95" customHeight="1" x14ac:dyDescent="0.2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1" customFormat="1" ht="12" customHeight="1" x14ac:dyDescent="0.2">
      <c r="A93" s="34"/>
      <c r="B93" s="35"/>
      <c r="C93" s="29" t="s">
        <v>20</v>
      </c>
      <c r="D93" s="36"/>
      <c r="E93" s="36"/>
      <c r="F93" s="27" t="str">
        <f>F16</f>
        <v>obec Zaječov, místní část Kvaň, Nová Ves</v>
      </c>
      <c r="G93" s="36"/>
      <c r="H93" s="36"/>
      <c r="I93" s="29" t="s">
        <v>22</v>
      </c>
      <c r="J93" s="66" t="str">
        <f>IF(J16="","",J16)</f>
        <v>18. 8. 2021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1" customFormat="1" ht="6.95" customHeight="1" x14ac:dyDescent="0.2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1" customFormat="1" ht="54.4" customHeight="1" x14ac:dyDescent="0.2">
      <c r="A95" s="34"/>
      <c r="B95" s="35"/>
      <c r="C95" s="29" t="s">
        <v>24</v>
      </c>
      <c r="D95" s="36"/>
      <c r="E95" s="36"/>
      <c r="F95" s="27" t="str">
        <f>E19</f>
        <v>Obec Zaječov, Zaječov 265, 267 63 Zaječov</v>
      </c>
      <c r="G95" s="36"/>
      <c r="H95" s="36"/>
      <c r="I95" s="29" t="s">
        <v>32</v>
      </c>
      <c r="J95" s="32" t="str">
        <f>E25</f>
        <v>PIK VÍTEK s.r.o.,Kořenského 1025/7, 150 00 Praha 5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" customFormat="1" ht="15.2" customHeight="1" x14ac:dyDescent="0.2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29" t="s">
        <v>37</v>
      </c>
      <c r="J96" s="32" t="str">
        <f>E28</f>
        <v xml:space="preserve"> 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1" customFormat="1" ht="10.35" customHeight="1" x14ac:dyDescent="0.2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1" customFormat="1" ht="29.25" customHeight="1" x14ac:dyDescent="0.2">
      <c r="A98" s="34"/>
      <c r="B98" s="35"/>
      <c r="C98" s="149" t="s">
        <v>218</v>
      </c>
      <c r="D98" s="150"/>
      <c r="E98" s="150"/>
      <c r="F98" s="150"/>
      <c r="G98" s="150"/>
      <c r="H98" s="150"/>
      <c r="I98" s="150"/>
      <c r="J98" s="151" t="s">
        <v>219</v>
      </c>
      <c r="K98" s="150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1" customFormat="1" ht="10.35" customHeight="1" x14ac:dyDescent="0.2">
      <c r="A99" s="34"/>
      <c r="B99" s="35"/>
      <c r="C99" s="36"/>
      <c r="D99" s="36"/>
      <c r="E99" s="36"/>
      <c r="F99" s="36"/>
      <c r="G99" s="36"/>
      <c r="H99" s="36"/>
      <c r="I99" s="36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1" customFormat="1" ht="22.9" customHeight="1" x14ac:dyDescent="0.2">
      <c r="A100" s="34"/>
      <c r="B100" s="35"/>
      <c r="C100" s="152" t="s">
        <v>220</v>
      </c>
      <c r="D100" s="36"/>
      <c r="E100" s="36"/>
      <c r="F100" s="36"/>
      <c r="G100" s="36"/>
      <c r="H100" s="36"/>
      <c r="I100" s="36"/>
      <c r="J100" s="84">
        <f>J126</f>
        <v>445225.44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221</v>
      </c>
    </row>
    <row r="101" spans="1:47" s="8" customFormat="1" ht="24.95" customHeight="1" x14ac:dyDescent="0.2">
      <c r="B101" s="153"/>
      <c r="C101" s="154"/>
      <c r="D101" s="155" t="s">
        <v>5949</v>
      </c>
      <c r="E101" s="156"/>
      <c r="F101" s="156"/>
      <c r="G101" s="156"/>
      <c r="H101" s="156"/>
      <c r="I101" s="156"/>
      <c r="J101" s="157">
        <f>J127</f>
        <v>445225.44</v>
      </c>
      <c r="K101" s="154"/>
      <c r="L101" s="158"/>
    </row>
    <row r="102" spans="1:47" s="9" customFormat="1" ht="19.899999999999999" customHeight="1" x14ac:dyDescent="0.2">
      <c r="B102" s="159"/>
      <c r="C102" s="103"/>
      <c r="D102" s="160" t="s">
        <v>5950</v>
      </c>
      <c r="E102" s="161"/>
      <c r="F102" s="161"/>
      <c r="G102" s="161"/>
      <c r="H102" s="161"/>
      <c r="I102" s="161"/>
      <c r="J102" s="162">
        <f>J128</f>
        <v>445225.44</v>
      </c>
      <c r="K102" s="103"/>
      <c r="L102" s="163"/>
    </row>
    <row r="103" spans="1:47" s="1" customFormat="1" ht="21.75" customHeight="1" x14ac:dyDescent="0.2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1" customFormat="1" ht="6.95" customHeight="1" x14ac:dyDescent="0.2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1" customFormat="1" ht="6.95" customHeight="1" x14ac:dyDescent="0.2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1" customFormat="1" ht="24.95" customHeight="1" x14ac:dyDescent="0.2">
      <c r="A109" s="34"/>
      <c r="B109" s="35"/>
      <c r="C109" s="23" t="s">
        <v>226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6.95" customHeight="1" x14ac:dyDescent="0.2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 x14ac:dyDescent="0.2">
      <c r="A111" s="34"/>
      <c r="B111" s="35"/>
      <c r="C111" s="29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26.25" customHeight="1" x14ac:dyDescent="0.2">
      <c r="A112" s="34"/>
      <c r="B112" s="35"/>
      <c r="C112" s="36"/>
      <c r="D112" s="36"/>
      <c r="E112" s="345" t="str">
        <f>E7</f>
        <v>Zaječov rozšíření a intenzifikace ČOV Horní Kváň - kanalizace a vodovod</v>
      </c>
      <c r="F112" s="346"/>
      <c r="G112" s="346"/>
      <c r="H112" s="34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ht="12" customHeight="1" x14ac:dyDescent="0.2">
      <c r="B113" s="21"/>
      <c r="C113" s="29" t="s">
        <v>211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3" ht="16.5" customHeight="1" x14ac:dyDescent="0.2">
      <c r="B114" s="21"/>
      <c r="C114" s="22"/>
      <c r="D114" s="22"/>
      <c r="E114" s="345" t="s">
        <v>5035</v>
      </c>
      <c r="F114" s="319"/>
      <c r="G114" s="319"/>
      <c r="H114" s="319"/>
      <c r="I114" s="22"/>
      <c r="J114" s="22"/>
      <c r="K114" s="22"/>
      <c r="L114" s="20"/>
    </row>
    <row r="115" spans="1:63" ht="12" customHeight="1" x14ac:dyDescent="0.2">
      <c r="B115" s="21"/>
      <c r="C115" s="29" t="s">
        <v>213</v>
      </c>
      <c r="D115" s="22"/>
      <c r="E115" s="22"/>
      <c r="F115" s="22"/>
      <c r="G115" s="22"/>
      <c r="H115" s="22"/>
      <c r="I115" s="22"/>
      <c r="J115" s="22"/>
      <c r="K115" s="22"/>
      <c r="L115" s="20"/>
    </row>
    <row r="116" spans="1:63" s="1" customFormat="1" ht="16.5" customHeight="1" x14ac:dyDescent="0.2">
      <c r="A116" s="34"/>
      <c r="B116" s="35"/>
      <c r="C116" s="36"/>
      <c r="D116" s="36"/>
      <c r="E116" s="347" t="s">
        <v>5521</v>
      </c>
      <c r="F116" s="348"/>
      <c r="G116" s="348"/>
      <c r="H116" s="348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 x14ac:dyDescent="0.2">
      <c r="A117" s="34"/>
      <c r="B117" s="35"/>
      <c r="C117" s="29" t="s">
        <v>5279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1" customFormat="1" ht="16.5" customHeight="1" x14ac:dyDescent="0.2">
      <c r="A118" s="34"/>
      <c r="B118" s="35"/>
      <c r="C118" s="36"/>
      <c r="D118" s="36"/>
      <c r="E118" s="334" t="str">
        <f>E13</f>
        <v>PS 04.4.3 - Dispečink</v>
      </c>
      <c r="F118" s="348"/>
      <c r="G118" s="348"/>
      <c r="H118" s="348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1" customFormat="1" ht="6.9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1" customFormat="1" ht="12" customHeight="1" x14ac:dyDescent="0.2">
      <c r="A120" s="34"/>
      <c r="B120" s="35"/>
      <c r="C120" s="29" t="s">
        <v>20</v>
      </c>
      <c r="D120" s="36"/>
      <c r="E120" s="36"/>
      <c r="F120" s="27" t="str">
        <f>F16</f>
        <v>obec Zaječov, místní část Kvaň, Nová Ves</v>
      </c>
      <c r="G120" s="36"/>
      <c r="H120" s="36"/>
      <c r="I120" s="29" t="s">
        <v>22</v>
      </c>
      <c r="J120" s="66" t="str">
        <f>IF(J16="","",J16)</f>
        <v>18. 8. 2021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1" customFormat="1" ht="6.95" customHeight="1" x14ac:dyDescent="0.2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1" customFormat="1" ht="54.4" customHeight="1" x14ac:dyDescent="0.2">
      <c r="A122" s="34"/>
      <c r="B122" s="35"/>
      <c r="C122" s="29" t="s">
        <v>24</v>
      </c>
      <c r="D122" s="36"/>
      <c r="E122" s="36"/>
      <c r="F122" s="27" t="str">
        <f>E19</f>
        <v>Obec Zaječov, Zaječov 265, 267 63 Zaječov</v>
      </c>
      <c r="G122" s="36"/>
      <c r="H122" s="36"/>
      <c r="I122" s="29" t="s">
        <v>32</v>
      </c>
      <c r="J122" s="32" t="str">
        <f>E25</f>
        <v>PIK VÍTEK s.r.o.,Kořenského 1025/7, 150 00 Praha 5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1" customFormat="1" ht="15.2" customHeight="1" x14ac:dyDescent="0.2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29" t="s">
        <v>37</v>
      </c>
      <c r="J123" s="32" t="str">
        <f>E28</f>
        <v xml:space="preserve"> 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" customFormat="1" ht="10.35" customHeight="1" x14ac:dyDescent="0.2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0" customFormat="1" ht="29.25" customHeight="1" x14ac:dyDescent="0.2">
      <c r="A125" s="164"/>
      <c r="B125" s="165"/>
      <c r="C125" s="166" t="s">
        <v>227</v>
      </c>
      <c r="D125" s="167" t="s">
        <v>65</v>
      </c>
      <c r="E125" s="167" t="s">
        <v>61</v>
      </c>
      <c r="F125" s="167" t="s">
        <v>62</v>
      </c>
      <c r="G125" s="167" t="s">
        <v>228</v>
      </c>
      <c r="H125" s="167" t="s">
        <v>229</v>
      </c>
      <c r="I125" s="167" t="s">
        <v>230</v>
      </c>
      <c r="J125" s="167" t="s">
        <v>219</v>
      </c>
      <c r="K125" s="168" t="s">
        <v>231</v>
      </c>
      <c r="L125" s="169"/>
      <c r="M125" s="75" t="s">
        <v>1</v>
      </c>
      <c r="N125" s="76" t="s">
        <v>44</v>
      </c>
      <c r="O125" s="76" t="s">
        <v>232</v>
      </c>
      <c r="P125" s="76" t="s">
        <v>233</v>
      </c>
      <c r="Q125" s="76" t="s">
        <v>234</v>
      </c>
      <c r="R125" s="76" t="s">
        <v>235</v>
      </c>
      <c r="S125" s="76" t="s">
        <v>236</v>
      </c>
      <c r="T125" s="77" t="s">
        <v>237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1" customFormat="1" ht="22.9" customHeight="1" x14ac:dyDescent="0.25">
      <c r="A126" s="34"/>
      <c r="B126" s="35"/>
      <c r="C126" s="82" t="s">
        <v>238</v>
      </c>
      <c r="D126" s="36"/>
      <c r="E126" s="36"/>
      <c r="F126" s="36"/>
      <c r="G126" s="36"/>
      <c r="H126" s="36"/>
      <c r="I126" s="36"/>
      <c r="J126" s="170">
        <f>BK126</f>
        <v>445225.44</v>
      </c>
      <c r="K126" s="36"/>
      <c r="L126" s="39"/>
      <c r="M126" s="78"/>
      <c r="N126" s="171"/>
      <c r="O126" s="79"/>
      <c r="P126" s="172">
        <f>P127</f>
        <v>0</v>
      </c>
      <c r="Q126" s="79"/>
      <c r="R126" s="172">
        <f>R127</f>
        <v>0</v>
      </c>
      <c r="S126" s="79"/>
      <c r="T126" s="173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79</v>
      </c>
      <c r="AU126" s="17" t="s">
        <v>221</v>
      </c>
      <c r="BK126" s="174">
        <f>BK127</f>
        <v>445225.44</v>
      </c>
    </row>
    <row r="127" spans="1:63" s="11" customFormat="1" ht="25.9" customHeight="1" x14ac:dyDescent="0.2">
      <c r="B127" s="175"/>
      <c r="C127" s="176"/>
      <c r="D127" s="177" t="s">
        <v>79</v>
      </c>
      <c r="E127" s="178" t="s">
        <v>4388</v>
      </c>
      <c r="F127" s="178" t="s">
        <v>181</v>
      </c>
      <c r="G127" s="176"/>
      <c r="H127" s="176"/>
      <c r="I127" s="179"/>
      <c r="J127" s="180">
        <f>BK127</f>
        <v>445225.44</v>
      </c>
      <c r="K127" s="176"/>
      <c r="L127" s="181"/>
      <c r="M127" s="182"/>
      <c r="N127" s="183"/>
      <c r="O127" s="183"/>
      <c r="P127" s="184">
        <f>P128</f>
        <v>0</v>
      </c>
      <c r="Q127" s="183"/>
      <c r="R127" s="184">
        <f>R128</f>
        <v>0</v>
      </c>
      <c r="S127" s="183"/>
      <c r="T127" s="185">
        <f>T128</f>
        <v>0</v>
      </c>
      <c r="AR127" s="186" t="s">
        <v>14</v>
      </c>
      <c r="AT127" s="187" t="s">
        <v>79</v>
      </c>
      <c r="AU127" s="187" t="s">
        <v>80</v>
      </c>
      <c r="AY127" s="186" t="s">
        <v>241</v>
      </c>
      <c r="BK127" s="188">
        <f>BK128</f>
        <v>445225.44</v>
      </c>
    </row>
    <row r="128" spans="1:63" s="11" customFormat="1" ht="22.9" customHeight="1" x14ac:dyDescent="0.2">
      <c r="B128" s="175"/>
      <c r="C128" s="176"/>
      <c r="D128" s="177" t="s">
        <v>79</v>
      </c>
      <c r="E128" s="189" t="s">
        <v>4394</v>
      </c>
      <c r="F128" s="189" t="s">
        <v>5192</v>
      </c>
      <c r="G128" s="176"/>
      <c r="H128" s="176"/>
      <c r="I128" s="179"/>
      <c r="J128" s="190">
        <f>BK128</f>
        <v>445225.44</v>
      </c>
      <c r="K128" s="176"/>
      <c r="L128" s="181"/>
      <c r="M128" s="182"/>
      <c r="N128" s="183"/>
      <c r="O128" s="183"/>
      <c r="P128" s="184">
        <f>SUM(P129:P136)</f>
        <v>0</v>
      </c>
      <c r="Q128" s="183"/>
      <c r="R128" s="184">
        <f>SUM(R129:R136)</f>
        <v>0</v>
      </c>
      <c r="S128" s="183"/>
      <c r="T128" s="185">
        <f>SUM(T129:T136)</f>
        <v>0</v>
      </c>
      <c r="AR128" s="186" t="s">
        <v>14</v>
      </c>
      <c r="AT128" s="187" t="s">
        <v>79</v>
      </c>
      <c r="AU128" s="187" t="s">
        <v>14</v>
      </c>
      <c r="AY128" s="186" t="s">
        <v>241</v>
      </c>
      <c r="BK128" s="188">
        <f>SUM(BK129:BK136)</f>
        <v>445225.44</v>
      </c>
    </row>
    <row r="129" spans="1:65" s="1" customFormat="1" ht="24.2" customHeight="1" x14ac:dyDescent="0.2">
      <c r="A129" s="34"/>
      <c r="B129" s="35"/>
      <c r="C129" s="191" t="s">
        <v>14</v>
      </c>
      <c r="D129" s="191" t="s">
        <v>243</v>
      </c>
      <c r="E129" s="192" t="s">
        <v>2286</v>
      </c>
      <c r="F129" s="193" t="s">
        <v>5951</v>
      </c>
      <c r="G129" s="194" t="s">
        <v>299</v>
      </c>
      <c r="H129" s="195">
        <v>1</v>
      </c>
      <c r="I129" s="196">
        <v>119516.01</v>
      </c>
      <c r="J129" s="197">
        <f t="shared" ref="J129:J136" si="0">ROUND(I129*H129,2)</f>
        <v>119516.01</v>
      </c>
      <c r="K129" s="193" t="s">
        <v>1</v>
      </c>
      <c r="L129" s="39"/>
      <c r="M129" s="198" t="s">
        <v>1</v>
      </c>
      <c r="N129" s="199" t="s">
        <v>45</v>
      </c>
      <c r="O129" s="71"/>
      <c r="P129" s="200">
        <f t="shared" ref="P129:P136" si="1">O129*H129</f>
        <v>0</v>
      </c>
      <c r="Q129" s="200">
        <v>0</v>
      </c>
      <c r="R129" s="200">
        <f t="shared" ref="R129:R136" si="2">Q129*H129</f>
        <v>0</v>
      </c>
      <c r="S129" s="200">
        <v>0</v>
      </c>
      <c r="T129" s="201">
        <f t="shared" ref="T129:T136" si="3"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175</v>
      </c>
      <c r="AT129" s="202" t="s">
        <v>243</v>
      </c>
      <c r="AU129" s="202" t="s">
        <v>88</v>
      </c>
      <c r="AY129" s="17" t="s">
        <v>241</v>
      </c>
      <c r="BE129" s="203">
        <f t="shared" ref="BE129:BE136" si="4">IF(N129="základní",J129,0)</f>
        <v>119516.01</v>
      </c>
      <c r="BF129" s="203">
        <f t="shared" ref="BF129:BF136" si="5">IF(N129="snížená",J129,0)</f>
        <v>0</v>
      </c>
      <c r="BG129" s="203">
        <f t="shared" ref="BG129:BG136" si="6">IF(N129="zákl. přenesená",J129,0)</f>
        <v>0</v>
      </c>
      <c r="BH129" s="203">
        <f t="shared" ref="BH129:BH136" si="7">IF(N129="sníž. přenesená",J129,0)</f>
        <v>0</v>
      </c>
      <c r="BI129" s="203">
        <f t="shared" ref="BI129:BI136" si="8">IF(N129="nulová",J129,0)</f>
        <v>0</v>
      </c>
      <c r="BJ129" s="17" t="s">
        <v>14</v>
      </c>
      <c r="BK129" s="203">
        <f t="shared" ref="BK129:BK136" si="9">ROUND(I129*H129,2)</f>
        <v>119516.01</v>
      </c>
      <c r="BL129" s="17" t="s">
        <v>175</v>
      </c>
      <c r="BM129" s="202" t="s">
        <v>5952</v>
      </c>
    </row>
    <row r="130" spans="1:65" s="1" customFormat="1" ht="16.5" customHeight="1" x14ac:dyDescent="0.2">
      <c r="A130" s="34"/>
      <c r="B130" s="35"/>
      <c r="C130" s="191" t="s">
        <v>88</v>
      </c>
      <c r="D130" s="191" t="s">
        <v>243</v>
      </c>
      <c r="E130" s="192" t="s">
        <v>2290</v>
      </c>
      <c r="F130" s="193" t="s">
        <v>5206</v>
      </c>
      <c r="G130" s="194" t="s">
        <v>299</v>
      </c>
      <c r="H130" s="195">
        <v>1</v>
      </c>
      <c r="I130" s="196">
        <v>4957.21</v>
      </c>
      <c r="J130" s="197">
        <f t="shared" si="0"/>
        <v>4957.21</v>
      </c>
      <c r="K130" s="193" t="s">
        <v>1</v>
      </c>
      <c r="L130" s="39"/>
      <c r="M130" s="198" t="s">
        <v>1</v>
      </c>
      <c r="N130" s="199" t="s">
        <v>45</v>
      </c>
      <c r="O130" s="71"/>
      <c r="P130" s="200">
        <f t="shared" si="1"/>
        <v>0</v>
      </c>
      <c r="Q130" s="200">
        <v>0</v>
      </c>
      <c r="R130" s="200">
        <f t="shared" si="2"/>
        <v>0</v>
      </c>
      <c r="S130" s="200">
        <v>0</v>
      </c>
      <c r="T130" s="201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2" t="s">
        <v>175</v>
      </c>
      <c r="AT130" s="202" t="s">
        <v>243</v>
      </c>
      <c r="AU130" s="202" t="s">
        <v>88</v>
      </c>
      <c r="AY130" s="17" t="s">
        <v>241</v>
      </c>
      <c r="BE130" s="203">
        <f t="shared" si="4"/>
        <v>4957.21</v>
      </c>
      <c r="BF130" s="203">
        <f t="shared" si="5"/>
        <v>0</v>
      </c>
      <c r="BG130" s="203">
        <f t="shared" si="6"/>
        <v>0</v>
      </c>
      <c r="BH130" s="203">
        <f t="shared" si="7"/>
        <v>0</v>
      </c>
      <c r="BI130" s="203">
        <f t="shared" si="8"/>
        <v>0</v>
      </c>
      <c r="BJ130" s="17" t="s">
        <v>14</v>
      </c>
      <c r="BK130" s="203">
        <f t="shared" si="9"/>
        <v>4957.21</v>
      </c>
      <c r="BL130" s="17" t="s">
        <v>175</v>
      </c>
      <c r="BM130" s="202" t="s">
        <v>5953</v>
      </c>
    </row>
    <row r="131" spans="1:65" s="1" customFormat="1" ht="24.2" customHeight="1" x14ac:dyDescent="0.2">
      <c r="A131" s="34"/>
      <c r="B131" s="35"/>
      <c r="C131" s="191" t="s">
        <v>96</v>
      </c>
      <c r="D131" s="191" t="s">
        <v>243</v>
      </c>
      <c r="E131" s="192" t="s">
        <v>5150</v>
      </c>
      <c r="F131" s="193" t="s">
        <v>5954</v>
      </c>
      <c r="G131" s="194" t="s">
        <v>5210</v>
      </c>
      <c r="H131" s="195">
        <v>143</v>
      </c>
      <c r="I131" s="196">
        <v>1648.89</v>
      </c>
      <c r="J131" s="197">
        <f t="shared" si="0"/>
        <v>235791.27</v>
      </c>
      <c r="K131" s="193" t="s">
        <v>1</v>
      </c>
      <c r="L131" s="39"/>
      <c r="M131" s="198" t="s">
        <v>1</v>
      </c>
      <c r="N131" s="199" t="s">
        <v>45</v>
      </c>
      <c r="O131" s="71"/>
      <c r="P131" s="200">
        <f t="shared" si="1"/>
        <v>0</v>
      </c>
      <c r="Q131" s="200">
        <v>0</v>
      </c>
      <c r="R131" s="200">
        <f t="shared" si="2"/>
        <v>0</v>
      </c>
      <c r="S131" s="200">
        <v>0</v>
      </c>
      <c r="T131" s="201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175</v>
      </c>
      <c r="AT131" s="202" t="s">
        <v>243</v>
      </c>
      <c r="AU131" s="202" t="s">
        <v>88</v>
      </c>
      <c r="AY131" s="17" t="s">
        <v>241</v>
      </c>
      <c r="BE131" s="203">
        <f t="shared" si="4"/>
        <v>235791.27</v>
      </c>
      <c r="BF131" s="203">
        <f t="shared" si="5"/>
        <v>0</v>
      </c>
      <c r="BG131" s="203">
        <f t="shared" si="6"/>
        <v>0</v>
      </c>
      <c r="BH131" s="203">
        <f t="shared" si="7"/>
        <v>0</v>
      </c>
      <c r="BI131" s="203">
        <f t="shared" si="8"/>
        <v>0</v>
      </c>
      <c r="BJ131" s="17" t="s">
        <v>14</v>
      </c>
      <c r="BK131" s="203">
        <f t="shared" si="9"/>
        <v>235791.27</v>
      </c>
      <c r="BL131" s="17" t="s">
        <v>175</v>
      </c>
      <c r="BM131" s="202" t="s">
        <v>5955</v>
      </c>
    </row>
    <row r="132" spans="1:65" s="1" customFormat="1" ht="16.5" customHeight="1" x14ac:dyDescent="0.2">
      <c r="A132" s="34"/>
      <c r="B132" s="35"/>
      <c r="C132" s="191" t="s">
        <v>175</v>
      </c>
      <c r="D132" s="191" t="s">
        <v>243</v>
      </c>
      <c r="E132" s="192" t="s">
        <v>5153</v>
      </c>
      <c r="F132" s="193" t="s">
        <v>5222</v>
      </c>
      <c r="G132" s="194" t="s">
        <v>299</v>
      </c>
      <c r="H132" s="195">
        <v>1</v>
      </c>
      <c r="I132" s="196">
        <v>15422.42</v>
      </c>
      <c r="J132" s="197">
        <f t="shared" si="0"/>
        <v>15422.42</v>
      </c>
      <c r="K132" s="193" t="s">
        <v>1</v>
      </c>
      <c r="L132" s="39"/>
      <c r="M132" s="198" t="s">
        <v>1</v>
      </c>
      <c r="N132" s="199" t="s">
        <v>45</v>
      </c>
      <c r="O132" s="71"/>
      <c r="P132" s="200">
        <f t="shared" si="1"/>
        <v>0</v>
      </c>
      <c r="Q132" s="200">
        <v>0</v>
      </c>
      <c r="R132" s="200">
        <f t="shared" si="2"/>
        <v>0</v>
      </c>
      <c r="S132" s="200">
        <v>0</v>
      </c>
      <c r="T132" s="201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175</v>
      </c>
      <c r="AT132" s="202" t="s">
        <v>243</v>
      </c>
      <c r="AU132" s="202" t="s">
        <v>88</v>
      </c>
      <c r="AY132" s="17" t="s">
        <v>241</v>
      </c>
      <c r="BE132" s="203">
        <f t="shared" si="4"/>
        <v>15422.42</v>
      </c>
      <c r="BF132" s="203">
        <f t="shared" si="5"/>
        <v>0</v>
      </c>
      <c r="BG132" s="203">
        <f t="shared" si="6"/>
        <v>0</v>
      </c>
      <c r="BH132" s="203">
        <f t="shared" si="7"/>
        <v>0</v>
      </c>
      <c r="BI132" s="203">
        <f t="shared" si="8"/>
        <v>0</v>
      </c>
      <c r="BJ132" s="17" t="s">
        <v>14</v>
      </c>
      <c r="BK132" s="203">
        <f t="shared" si="9"/>
        <v>15422.42</v>
      </c>
      <c r="BL132" s="17" t="s">
        <v>175</v>
      </c>
      <c r="BM132" s="202" t="s">
        <v>5956</v>
      </c>
    </row>
    <row r="133" spans="1:65" s="1" customFormat="1" ht="16.5" customHeight="1" x14ac:dyDescent="0.2">
      <c r="A133" s="34"/>
      <c r="B133" s="35"/>
      <c r="C133" s="191" t="s">
        <v>269</v>
      </c>
      <c r="D133" s="191" t="s">
        <v>243</v>
      </c>
      <c r="E133" s="192" t="s">
        <v>5156</v>
      </c>
      <c r="F133" s="193" t="s">
        <v>5225</v>
      </c>
      <c r="G133" s="194" t="s">
        <v>5226</v>
      </c>
      <c r="H133" s="195">
        <v>72</v>
      </c>
      <c r="I133" s="196">
        <v>619.65</v>
      </c>
      <c r="J133" s="197">
        <f t="shared" si="0"/>
        <v>44614.8</v>
      </c>
      <c r="K133" s="193" t="s">
        <v>1</v>
      </c>
      <c r="L133" s="39"/>
      <c r="M133" s="198" t="s">
        <v>1</v>
      </c>
      <c r="N133" s="199" t="s">
        <v>45</v>
      </c>
      <c r="O133" s="71"/>
      <c r="P133" s="200">
        <f t="shared" si="1"/>
        <v>0</v>
      </c>
      <c r="Q133" s="200">
        <v>0</v>
      </c>
      <c r="R133" s="200">
        <f t="shared" si="2"/>
        <v>0</v>
      </c>
      <c r="S133" s="200">
        <v>0</v>
      </c>
      <c r="T133" s="201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175</v>
      </c>
      <c r="AT133" s="202" t="s">
        <v>243</v>
      </c>
      <c r="AU133" s="202" t="s">
        <v>88</v>
      </c>
      <c r="AY133" s="17" t="s">
        <v>241</v>
      </c>
      <c r="BE133" s="203">
        <f t="shared" si="4"/>
        <v>44614.8</v>
      </c>
      <c r="BF133" s="203">
        <f t="shared" si="5"/>
        <v>0</v>
      </c>
      <c r="BG133" s="203">
        <f t="shared" si="6"/>
        <v>0</v>
      </c>
      <c r="BH133" s="203">
        <f t="shared" si="7"/>
        <v>0</v>
      </c>
      <c r="BI133" s="203">
        <f t="shared" si="8"/>
        <v>0</v>
      </c>
      <c r="BJ133" s="17" t="s">
        <v>14</v>
      </c>
      <c r="BK133" s="203">
        <f t="shared" si="9"/>
        <v>44614.8</v>
      </c>
      <c r="BL133" s="17" t="s">
        <v>175</v>
      </c>
      <c r="BM133" s="202" t="s">
        <v>5957</v>
      </c>
    </row>
    <row r="134" spans="1:65" s="1" customFormat="1" ht="16.5" customHeight="1" x14ac:dyDescent="0.2">
      <c r="A134" s="34"/>
      <c r="B134" s="35"/>
      <c r="C134" s="191" t="s">
        <v>277</v>
      </c>
      <c r="D134" s="191" t="s">
        <v>243</v>
      </c>
      <c r="E134" s="192" t="s">
        <v>5159</v>
      </c>
      <c r="F134" s="193" t="s">
        <v>5229</v>
      </c>
      <c r="G134" s="194" t="s">
        <v>299</v>
      </c>
      <c r="H134" s="195">
        <v>1</v>
      </c>
      <c r="I134" s="196">
        <v>3029.4</v>
      </c>
      <c r="J134" s="197">
        <f t="shared" si="0"/>
        <v>3029.4</v>
      </c>
      <c r="K134" s="193" t="s">
        <v>1</v>
      </c>
      <c r="L134" s="39"/>
      <c r="M134" s="198" t="s">
        <v>1</v>
      </c>
      <c r="N134" s="199" t="s">
        <v>45</v>
      </c>
      <c r="O134" s="71"/>
      <c r="P134" s="200">
        <f t="shared" si="1"/>
        <v>0</v>
      </c>
      <c r="Q134" s="200">
        <v>0</v>
      </c>
      <c r="R134" s="200">
        <f t="shared" si="2"/>
        <v>0</v>
      </c>
      <c r="S134" s="200">
        <v>0</v>
      </c>
      <c r="T134" s="201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2" t="s">
        <v>175</v>
      </c>
      <c r="AT134" s="202" t="s">
        <v>243</v>
      </c>
      <c r="AU134" s="202" t="s">
        <v>88</v>
      </c>
      <c r="AY134" s="17" t="s">
        <v>241</v>
      </c>
      <c r="BE134" s="203">
        <f t="shared" si="4"/>
        <v>3029.4</v>
      </c>
      <c r="BF134" s="203">
        <f t="shared" si="5"/>
        <v>0</v>
      </c>
      <c r="BG134" s="203">
        <f t="shared" si="6"/>
        <v>0</v>
      </c>
      <c r="BH134" s="203">
        <f t="shared" si="7"/>
        <v>0</v>
      </c>
      <c r="BI134" s="203">
        <f t="shared" si="8"/>
        <v>0</v>
      </c>
      <c r="BJ134" s="17" t="s">
        <v>14</v>
      </c>
      <c r="BK134" s="203">
        <f t="shared" si="9"/>
        <v>3029.4</v>
      </c>
      <c r="BL134" s="17" t="s">
        <v>175</v>
      </c>
      <c r="BM134" s="202" t="s">
        <v>5958</v>
      </c>
    </row>
    <row r="135" spans="1:65" s="1" customFormat="1" ht="24.2" customHeight="1" x14ac:dyDescent="0.2">
      <c r="A135" s="34"/>
      <c r="B135" s="35"/>
      <c r="C135" s="191" t="s">
        <v>286</v>
      </c>
      <c r="D135" s="191" t="s">
        <v>243</v>
      </c>
      <c r="E135" s="192" t="s">
        <v>5162</v>
      </c>
      <c r="F135" s="193" t="s">
        <v>5203</v>
      </c>
      <c r="G135" s="194" t="s">
        <v>299</v>
      </c>
      <c r="H135" s="195">
        <v>1</v>
      </c>
      <c r="I135" s="196">
        <v>13632.32</v>
      </c>
      <c r="J135" s="197">
        <f t="shared" si="0"/>
        <v>13632.32</v>
      </c>
      <c r="K135" s="193" t="s">
        <v>1</v>
      </c>
      <c r="L135" s="39"/>
      <c r="M135" s="198" t="s">
        <v>1</v>
      </c>
      <c r="N135" s="199" t="s">
        <v>45</v>
      </c>
      <c r="O135" s="71"/>
      <c r="P135" s="200">
        <f t="shared" si="1"/>
        <v>0</v>
      </c>
      <c r="Q135" s="200">
        <v>0</v>
      </c>
      <c r="R135" s="200">
        <f t="shared" si="2"/>
        <v>0</v>
      </c>
      <c r="S135" s="200">
        <v>0</v>
      </c>
      <c r="T135" s="201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175</v>
      </c>
      <c r="AT135" s="202" t="s">
        <v>243</v>
      </c>
      <c r="AU135" s="202" t="s">
        <v>88</v>
      </c>
      <c r="AY135" s="17" t="s">
        <v>241</v>
      </c>
      <c r="BE135" s="203">
        <f t="shared" si="4"/>
        <v>13632.32</v>
      </c>
      <c r="BF135" s="203">
        <f t="shared" si="5"/>
        <v>0</v>
      </c>
      <c r="BG135" s="203">
        <f t="shared" si="6"/>
        <v>0</v>
      </c>
      <c r="BH135" s="203">
        <f t="shared" si="7"/>
        <v>0</v>
      </c>
      <c r="BI135" s="203">
        <f t="shared" si="8"/>
        <v>0</v>
      </c>
      <c r="BJ135" s="17" t="s">
        <v>14</v>
      </c>
      <c r="BK135" s="203">
        <f t="shared" si="9"/>
        <v>13632.32</v>
      </c>
      <c r="BL135" s="17" t="s">
        <v>175</v>
      </c>
      <c r="BM135" s="202" t="s">
        <v>5959</v>
      </c>
    </row>
    <row r="136" spans="1:65" s="1" customFormat="1" ht="24.2" customHeight="1" x14ac:dyDescent="0.2">
      <c r="A136" s="34"/>
      <c r="B136" s="35"/>
      <c r="C136" s="191" t="s">
        <v>292</v>
      </c>
      <c r="D136" s="191" t="s">
        <v>243</v>
      </c>
      <c r="E136" s="192" t="s">
        <v>5165</v>
      </c>
      <c r="F136" s="193" t="s">
        <v>5232</v>
      </c>
      <c r="G136" s="194" t="s">
        <v>299</v>
      </c>
      <c r="H136" s="195">
        <v>1</v>
      </c>
      <c r="I136" s="196">
        <v>8262.01</v>
      </c>
      <c r="J136" s="197">
        <f t="shared" si="0"/>
        <v>8262.01</v>
      </c>
      <c r="K136" s="193" t="s">
        <v>1</v>
      </c>
      <c r="L136" s="39"/>
      <c r="M136" s="242" t="s">
        <v>1</v>
      </c>
      <c r="N136" s="243" t="s">
        <v>45</v>
      </c>
      <c r="O136" s="244"/>
      <c r="P136" s="245">
        <f t="shared" si="1"/>
        <v>0</v>
      </c>
      <c r="Q136" s="245">
        <v>0</v>
      </c>
      <c r="R136" s="245">
        <f t="shared" si="2"/>
        <v>0</v>
      </c>
      <c r="S136" s="245">
        <v>0</v>
      </c>
      <c r="T136" s="246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2" t="s">
        <v>175</v>
      </c>
      <c r="AT136" s="202" t="s">
        <v>243</v>
      </c>
      <c r="AU136" s="202" t="s">
        <v>88</v>
      </c>
      <c r="AY136" s="17" t="s">
        <v>241</v>
      </c>
      <c r="BE136" s="203">
        <f t="shared" si="4"/>
        <v>8262.01</v>
      </c>
      <c r="BF136" s="203">
        <f t="shared" si="5"/>
        <v>0</v>
      </c>
      <c r="BG136" s="203">
        <f t="shared" si="6"/>
        <v>0</v>
      </c>
      <c r="BH136" s="203">
        <f t="shared" si="7"/>
        <v>0</v>
      </c>
      <c r="BI136" s="203">
        <f t="shared" si="8"/>
        <v>0</v>
      </c>
      <c r="BJ136" s="17" t="s">
        <v>14</v>
      </c>
      <c r="BK136" s="203">
        <f t="shared" si="9"/>
        <v>8262.01</v>
      </c>
      <c r="BL136" s="17" t="s">
        <v>175</v>
      </c>
      <c r="BM136" s="202" t="s">
        <v>5960</v>
      </c>
    </row>
    <row r="137" spans="1:65" s="1" customFormat="1" ht="6.95" customHeight="1" x14ac:dyDescent="0.2">
      <c r="A137" s="34"/>
      <c r="B137" s="54"/>
      <c r="C137" s="55"/>
      <c r="D137" s="55"/>
      <c r="E137" s="55"/>
      <c r="F137" s="55"/>
      <c r="G137" s="55"/>
      <c r="H137" s="55"/>
      <c r="I137" s="55"/>
      <c r="J137" s="55"/>
      <c r="K137" s="55"/>
      <c r="L137" s="39"/>
      <c r="M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</sheetData>
  <sheetProtection password="CC35" sheet="1" objects="1" scenarios="1" formatColumns="0" formatRows="0" autoFilter="0"/>
  <autoFilter ref="C125:K136" xr:uid="{00000000-0009-0000-0000-00001E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37"/>
  <sheetViews>
    <sheetView showGridLines="0" topLeftCell="A116" workbookViewId="0">
      <selection activeCell="I125" sqref="I125"/>
    </sheetView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206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s="1" customFormat="1" ht="12" customHeight="1" x14ac:dyDescent="0.2">
      <c r="A8" s="34"/>
      <c r="B8" s="39"/>
      <c r="C8" s="34"/>
      <c r="D8" s="119" t="s">
        <v>211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1" customFormat="1" ht="16.5" customHeight="1" x14ac:dyDescent="0.2">
      <c r="A9" s="34"/>
      <c r="B9" s="39"/>
      <c r="C9" s="34"/>
      <c r="D9" s="34"/>
      <c r="E9" s="341" t="s">
        <v>5961</v>
      </c>
      <c r="F9" s="340"/>
      <c r="G9" s="340"/>
      <c r="H9" s="340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1" customFormat="1" ht="11.25" x14ac:dyDescent="0.2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1" customFormat="1" ht="12" customHeight="1" x14ac:dyDescent="0.2">
      <c r="A11" s="34"/>
      <c r="B11" s="39"/>
      <c r="C11" s="34"/>
      <c r="D11" s="119" t="s">
        <v>18</v>
      </c>
      <c r="E11" s="34"/>
      <c r="F11" s="109" t="s">
        <v>1</v>
      </c>
      <c r="G11" s="34"/>
      <c r="H11" s="34"/>
      <c r="I11" s="119" t="s">
        <v>19</v>
      </c>
      <c r="J11" s="109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20</v>
      </c>
      <c r="E12" s="34"/>
      <c r="F12" s="109" t="s">
        <v>21</v>
      </c>
      <c r="G12" s="34"/>
      <c r="H12" s="34"/>
      <c r="I12" s="119" t="s">
        <v>22</v>
      </c>
      <c r="J12" s="121" t="str">
        <f>'Rekapitulace stavby'!AN8</f>
        <v>18. 8. 2021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0.9" customHeight="1" x14ac:dyDescent="0.2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2" customHeight="1" x14ac:dyDescent="0.2">
      <c r="A14" s="34"/>
      <c r="B14" s="39"/>
      <c r="C14" s="34"/>
      <c r="D14" s="119" t="s">
        <v>24</v>
      </c>
      <c r="E14" s="34"/>
      <c r="F14" s="34"/>
      <c r="G14" s="34"/>
      <c r="H14" s="34"/>
      <c r="I14" s="119" t="s">
        <v>25</v>
      </c>
      <c r="J14" s="109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8" customHeight="1" x14ac:dyDescent="0.2">
      <c r="A15" s="34"/>
      <c r="B15" s="39"/>
      <c r="C15" s="34"/>
      <c r="D15" s="34"/>
      <c r="E15" s="109" t="s">
        <v>27</v>
      </c>
      <c r="F15" s="34"/>
      <c r="G15" s="34"/>
      <c r="H15" s="34"/>
      <c r="I15" s="119" t="s">
        <v>28</v>
      </c>
      <c r="J15" s="109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6.95" customHeight="1" x14ac:dyDescent="0.2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2" customHeight="1" x14ac:dyDescent="0.2">
      <c r="A17" s="34"/>
      <c r="B17" s="39"/>
      <c r="C17" s="34"/>
      <c r="D17" s="119" t="s">
        <v>30</v>
      </c>
      <c r="E17" s="34"/>
      <c r="F17" s="34"/>
      <c r="G17" s="34"/>
      <c r="H17" s="34"/>
      <c r="I17" s="119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8" customHeight="1" x14ac:dyDescent="0.2">
      <c r="A18" s="34"/>
      <c r="B18" s="39"/>
      <c r="C18" s="34"/>
      <c r="D18" s="34"/>
      <c r="E18" s="342" t="str">
        <f>'Rekapitulace stavby'!E14</f>
        <v>Vyplň údaj</v>
      </c>
      <c r="F18" s="343"/>
      <c r="G18" s="343"/>
      <c r="H18" s="343"/>
      <c r="I18" s="119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6.95" customHeight="1" x14ac:dyDescent="0.2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12" customHeight="1" x14ac:dyDescent="0.2">
      <c r="A20" s="34"/>
      <c r="B20" s="39"/>
      <c r="C20" s="34"/>
      <c r="D20" s="119" t="s">
        <v>32</v>
      </c>
      <c r="E20" s="34"/>
      <c r="F20" s="34"/>
      <c r="G20" s="34"/>
      <c r="H20" s="34"/>
      <c r="I20" s="119" t="s">
        <v>25</v>
      </c>
      <c r="J20" s="109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8" customHeight="1" x14ac:dyDescent="0.2">
      <c r="A21" s="34"/>
      <c r="B21" s="39"/>
      <c r="C21" s="34"/>
      <c r="D21" s="34"/>
      <c r="E21" s="109" t="s">
        <v>34</v>
      </c>
      <c r="F21" s="34"/>
      <c r="G21" s="34"/>
      <c r="H21" s="34"/>
      <c r="I21" s="119" t="s">
        <v>28</v>
      </c>
      <c r="J21" s="109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6.95" customHeight="1" x14ac:dyDescent="0.2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12" customHeight="1" x14ac:dyDescent="0.2">
      <c r="A23" s="34"/>
      <c r="B23" s="39"/>
      <c r="C23" s="34"/>
      <c r="D23" s="119" t="s">
        <v>37</v>
      </c>
      <c r="E23" s="34"/>
      <c r="F23" s="34"/>
      <c r="G23" s="34"/>
      <c r="H23" s="34"/>
      <c r="I23" s="119" t="s">
        <v>25</v>
      </c>
      <c r="J23" s="109" t="str">
        <f>IF('Rekapitulace stavby'!AN19="","",'Rekapitulace stavby'!AN19)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8" customHeight="1" x14ac:dyDescent="0.2">
      <c r="A24" s="34"/>
      <c r="B24" s="39"/>
      <c r="C24" s="34"/>
      <c r="D24" s="34"/>
      <c r="E24" s="109" t="str">
        <f>IF('Rekapitulace stavby'!E20="","",'Rekapitulace stavby'!E20)</f>
        <v xml:space="preserve"> </v>
      </c>
      <c r="F24" s="34"/>
      <c r="G24" s="34"/>
      <c r="H24" s="34"/>
      <c r="I24" s="119" t="s">
        <v>28</v>
      </c>
      <c r="J24" s="109" t="str">
        <f>IF('Rekapitulace stavby'!AN20="","",'Rekapitulace stavby'!AN20)</f>
        <v/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6.95" customHeight="1" x14ac:dyDescent="0.2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12" customHeight="1" x14ac:dyDescent="0.2">
      <c r="A26" s="34"/>
      <c r="B26" s="39"/>
      <c r="C26" s="34"/>
      <c r="D26" s="119" t="s">
        <v>39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7" customFormat="1" ht="16.5" customHeight="1" x14ac:dyDescent="0.2">
      <c r="A27" s="122"/>
      <c r="B27" s="123"/>
      <c r="C27" s="122"/>
      <c r="D27" s="122"/>
      <c r="E27" s="344" t="s">
        <v>1</v>
      </c>
      <c r="F27" s="344"/>
      <c r="G27" s="344"/>
      <c r="H27" s="344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1" customFormat="1" ht="6.95" customHeight="1" x14ac:dyDescent="0.2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25.35" customHeight="1" x14ac:dyDescent="0.2">
      <c r="A30" s="34"/>
      <c r="B30" s="39"/>
      <c r="C30" s="34"/>
      <c r="D30" s="126" t="s">
        <v>40</v>
      </c>
      <c r="E30" s="34"/>
      <c r="F30" s="34"/>
      <c r="G30" s="34"/>
      <c r="H30" s="34"/>
      <c r="I30" s="34"/>
      <c r="J30" s="127">
        <f>ROUND(J121, 2)</f>
        <v>3478491.83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1" customFormat="1" ht="6.95" customHeight="1" x14ac:dyDescent="0.2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1" customFormat="1" ht="14.45" customHeight="1" x14ac:dyDescent="0.2">
      <c r="A32" s="34"/>
      <c r="B32" s="39"/>
      <c r="C32" s="34"/>
      <c r="D32" s="34"/>
      <c r="E32" s="34"/>
      <c r="F32" s="128" t="s">
        <v>42</v>
      </c>
      <c r="G32" s="34"/>
      <c r="H32" s="34"/>
      <c r="I32" s="128" t="s">
        <v>41</v>
      </c>
      <c r="J32" s="128" t="s">
        <v>43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14.45" customHeight="1" x14ac:dyDescent="0.2">
      <c r="A33" s="34"/>
      <c r="B33" s="39"/>
      <c r="C33" s="34"/>
      <c r="D33" s="120" t="s">
        <v>44</v>
      </c>
      <c r="E33" s="119" t="s">
        <v>45</v>
      </c>
      <c r="F33" s="129">
        <f>ROUND((SUM(BE121:BE136)),  2)</f>
        <v>3478491.83</v>
      </c>
      <c r="G33" s="34"/>
      <c r="H33" s="34"/>
      <c r="I33" s="130">
        <v>0.21</v>
      </c>
      <c r="J33" s="129">
        <f>ROUND(((SUM(BE121:BE136))*I33),  2)</f>
        <v>730483.28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14.45" customHeight="1" x14ac:dyDescent="0.2">
      <c r="A34" s="34"/>
      <c r="B34" s="39"/>
      <c r="C34" s="34"/>
      <c r="D34" s="34"/>
      <c r="E34" s="119" t="s">
        <v>46</v>
      </c>
      <c r="F34" s="129">
        <f>ROUND((SUM(BF121:BF136)),  2)</f>
        <v>0</v>
      </c>
      <c r="G34" s="34"/>
      <c r="H34" s="34"/>
      <c r="I34" s="130">
        <v>0.15</v>
      </c>
      <c r="J34" s="129">
        <f>ROUND(((SUM(BF121:BF136))*I34),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14.45" hidden="1" customHeight="1" x14ac:dyDescent="0.2">
      <c r="A35" s="34"/>
      <c r="B35" s="39"/>
      <c r="C35" s="34"/>
      <c r="D35" s="34"/>
      <c r="E35" s="119" t="s">
        <v>47</v>
      </c>
      <c r="F35" s="129">
        <f>ROUND((SUM(BG121:BG136)),  2)</f>
        <v>0</v>
      </c>
      <c r="G35" s="34"/>
      <c r="H35" s="34"/>
      <c r="I35" s="130">
        <v>0.21</v>
      </c>
      <c r="J35" s="129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hidden="1" customHeight="1" x14ac:dyDescent="0.2">
      <c r="A36" s="34"/>
      <c r="B36" s="39"/>
      <c r="C36" s="34"/>
      <c r="D36" s="34"/>
      <c r="E36" s="119" t="s">
        <v>48</v>
      </c>
      <c r="F36" s="129">
        <f>ROUND((SUM(BH121:BH136)),  2)</f>
        <v>0</v>
      </c>
      <c r="G36" s="34"/>
      <c r="H36" s="34"/>
      <c r="I36" s="130">
        <v>0.15</v>
      </c>
      <c r="J36" s="129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hidden="1" customHeight="1" x14ac:dyDescent="0.2">
      <c r="A37" s="34"/>
      <c r="B37" s="39"/>
      <c r="C37" s="34"/>
      <c r="D37" s="34"/>
      <c r="E37" s="119" t="s">
        <v>49</v>
      </c>
      <c r="F37" s="129">
        <f>ROUND((SUM(BI121:BI136)),  2)</f>
        <v>0</v>
      </c>
      <c r="G37" s="34"/>
      <c r="H37" s="34"/>
      <c r="I37" s="130">
        <v>0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6.95" customHeight="1" x14ac:dyDescent="0.2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25.35" customHeight="1" x14ac:dyDescent="0.2">
      <c r="A39" s="34"/>
      <c r="B39" s="39"/>
      <c r="C39" s="131"/>
      <c r="D39" s="132" t="s">
        <v>50</v>
      </c>
      <c r="E39" s="133"/>
      <c r="F39" s="133"/>
      <c r="G39" s="134" t="s">
        <v>51</v>
      </c>
      <c r="H39" s="135" t="s">
        <v>52</v>
      </c>
      <c r="I39" s="133"/>
      <c r="J39" s="136">
        <f>SUM(J30:J37)</f>
        <v>4208975.1100000003</v>
      </c>
      <c r="K39" s="137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customHeight="1" x14ac:dyDescent="0.2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ht="14.45" customHeight="1" x14ac:dyDescent="0.2">
      <c r="B41" s="20"/>
      <c r="L41" s="20"/>
    </row>
    <row r="42" spans="1:31" ht="14.45" customHeight="1" x14ac:dyDescent="0.2">
      <c r="B42" s="20"/>
      <c r="L42" s="20"/>
    </row>
    <row r="43" spans="1:31" ht="14.45" customHeight="1" x14ac:dyDescent="0.2">
      <c r="B43" s="20"/>
      <c r="L43" s="20"/>
    </row>
    <row r="44" spans="1:31" ht="14.45" customHeight="1" x14ac:dyDescent="0.2">
      <c r="B44" s="20"/>
      <c r="L44" s="20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1" customFormat="1" ht="12" customHeight="1" x14ac:dyDescent="0.2">
      <c r="A86" s="34"/>
      <c r="B86" s="35"/>
      <c r="C86" s="29" t="s">
        <v>211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1" customFormat="1" ht="16.5" customHeight="1" x14ac:dyDescent="0.2">
      <c r="A87" s="34"/>
      <c r="B87" s="35"/>
      <c r="C87" s="36"/>
      <c r="D87" s="36"/>
      <c r="E87" s="334" t="str">
        <f>E9</f>
        <v>VRN - Vedlejší rozpočtové náklady</v>
      </c>
      <c r="F87" s="348"/>
      <c r="G87" s="348"/>
      <c r="H87" s="348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1" customFormat="1" ht="6.95" customHeight="1" x14ac:dyDescent="0.2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1" customFormat="1" ht="12" customHeight="1" x14ac:dyDescent="0.2">
      <c r="A89" s="34"/>
      <c r="B89" s="35"/>
      <c r="C89" s="29" t="s">
        <v>20</v>
      </c>
      <c r="D89" s="36"/>
      <c r="E89" s="36"/>
      <c r="F89" s="27" t="str">
        <f>F12</f>
        <v>obec Zaječov, místní část Kvaň, Nová Ves</v>
      </c>
      <c r="G89" s="36"/>
      <c r="H89" s="36"/>
      <c r="I89" s="29" t="s">
        <v>22</v>
      </c>
      <c r="J89" s="66" t="str">
        <f>IF(J12="","",J12)</f>
        <v>18. 8. 2021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1" customFormat="1" ht="6.95" customHeight="1" x14ac:dyDescent="0.2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1" customFormat="1" ht="54.4" customHeight="1" x14ac:dyDescent="0.2">
      <c r="A91" s="34"/>
      <c r="B91" s="35"/>
      <c r="C91" s="29" t="s">
        <v>24</v>
      </c>
      <c r="D91" s="36"/>
      <c r="E91" s="36"/>
      <c r="F91" s="27" t="str">
        <f>E15</f>
        <v>Obec Zaječov, Zaječov 265, 267 63 Zaječov</v>
      </c>
      <c r="G91" s="36"/>
      <c r="H91" s="36"/>
      <c r="I91" s="29" t="s">
        <v>32</v>
      </c>
      <c r="J91" s="32" t="str">
        <f>E21</f>
        <v>PIK VÍTEK s.r.o.,Kořenského 1025/7, 150 00 Praha 5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1" customFormat="1" ht="15.2" customHeight="1" x14ac:dyDescent="0.2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29" t="s">
        <v>37</v>
      </c>
      <c r="J92" s="32" t="str">
        <f>E24</f>
        <v xml:space="preserve"> 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1" customFormat="1" ht="10.35" customHeight="1" x14ac:dyDescent="0.2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1" customFormat="1" ht="29.25" customHeight="1" x14ac:dyDescent="0.2">
      <c r="A94" s="34"/>
      <c r="B94" s="35"/>
      <c r="C94" s="149" t="s">
        <v>218</v>
      </c>
      <c r="D94" s="150"/>
      <c r="E94" s="150"/>
      <c r="F94" s="150"/>
      <c r="G94" s="150"/>
      <c r="H94" s="150"/>
      <c r="I94" s="150"/>
      <c r="J94" s="151" t="s">
        <v>219</v>
      </c>
      <c r="K94" s="150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1" customFormat="1" ht="10.35" customHeight="1" x14ac:dyDescent="0.2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1" customFormat="1" ht="22.9" customHeight="1" x14ac:dyDescent="0.2">
      <c r="A96" s="34"/>
      <c r="B96" s="35"/>
      <c r="C96" s="152" t="s">
        <v>220</v>
      </c>
      <c r="D96" s="36"/>
      <c r="E96" s="36"/>
      <c r="F96" s="36"/>
      <c r="G96" s="36"/>
      <c r="H96" s="36"/>
      <c r="I96" s="36"/>
      <c r="J96" s="84">
        <f>J121</f>
        <v>3478491.83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221</v>
      </c>
    </row>
    <row r="97" spans="1:31" s="8" customFormat="1" ht="24.95" customHeight="1" x14ac:dyDescent="0.2">
      <c r="B97" s="153"/>
      <c r="C97" s="154"/>
      <c r="D97" s="155" t="s">
        <v>5961</v>
      </c>
      <c r="E97" s="156"/>
      <c r="F97" s="156"/>
      <c r="G97" s="156"/>
      <c r="H97" s="156"/>
      <c r="I97" s="156"/>
      <c r="J97" s="157">
        <f>J122</f>
        <v>3478491.83</v>
      </c>
      <c r="K97" s="154"/>
      <c r="L97" s="158"/>
    </row>
    <row r="98" spans="1:31" s="9" customFormat="1" ht="19.899999999999999" customHeight="1" x14ac:dyDescent="0.2">
      <c r="B98" s="159"/>
      <c r="C98" s="103"/>
      <c r="D98" s="160" t="s">
        <v>5962</v>
      </c>
      <c r="E98" s="161"/>
      <c r="F98" s="161"/>
      <c r="G98" s="161"/>
      <c r="H98" s="161"/>
      <c r="I98" s="161"/>
      <c r="J98" s="162">
        <f>J123</f>
        <v>2589991</v>
      </c>
      <c r="K98" s="103"/>
      <c r="L98" s="163"/>
    </row>
    <row r="99" spans="1:31" s="9" customFormat="1" ht="19.899999999999999" customHeight="1" x14ac:dyDescent="0.2">
      <c r="B99" s="159"/>
      <c r="C99" s="103"/>
      <c r="D99" s="160" t="s">
        <v>5963</v>
      </c>
      <c r="E99" s="161"/>
      <c r="F99" s="161"/>
      <c r="G99" s="161"/>
      <c r="H99" s="161"/>
      <c r="I99" s="161"/>
      <c r="J99" s="162">
        <f>J126</f>
        <v>550800.66</v>
      </c>
      <c r="K99" s="103"/>
      <c r="L99" s="163"/>
    </row>
    <row r="100" spans="1:31" s="9" customFormat="1" ht="19.899999999999999" customHeight="1" x14ac:dyDescent="0.2">
      <c r="B100" s="159"/>
      <c r="C100" s="103"/>
      <c r="D100" s="160" t="s">
        <v>5964</v>
      </c>
      <c r="E100" s="161"/>
      <c r="F100" s="161"/>
      <c r="G100" s="161"/>
      <c r="H100" s="161"/>
      <c r="I100" s="161"/>
      <c r="J100" s="162">
        <f>J131</f>
        <v>68850.080000000002</v>
      </c>
      <c r="K100" s="103"/>
      <c r="L100" s="163"/>
    </row>
    <row r="101" spans="1:31" s="9" customFormat="1" ht="19.899999999999999" customHeight="1" x14ac:dyDescent="0.2">
      <c r="B101" s="159"/>
      <c r="C101" s="103"/>
      <c r="D101" s="160" t="s">
        <v>5965</v>
      </c>
      <c r="E101" s="161"/>
      <c r="F101" s="161"/>
      <c r="G101" s="161"/>
      <c r="H101" s="161"/>
      <c r="I101" s="161"/>
      <c r="J101" s="162">
        <f>J134</f>
        <v>268850.09000000003</v>
      </c>
      <c r="K101" s="103"/>
      <c r="L101" s="163"/>
    </row>
    <row r="102" spans="1:31" s="1" customFormat="1" ht="21.75" customHeight="1" x14ac:dyDescent="0.2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1" customFormat="1" ht="6.95" customHeight="1" x14ac:dyDescent="0.2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1" customFormat="1" ht="6.95" customHeight="1" x14ac:dyDescent="0.2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1" customFormat="1" ht="24.95" customHeight="1" x14ac:dyDescent="0.2">
      <c r="A108" s="34"/>
      <c r="B108" s="35"/>
      <c r="C108" s="23" t="s">
        <v>226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1" customFormat="1" ht="6.95" customHeight="1" x14ac:dyDescent="0.2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1" customFormat="1" ht="12" customHeight="1" x14ac:dyDescent="0.2">
      <c r="A110" s="34"/>
      <c r="B110" s="35"/>
      <c r="C110" s="29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1" customFormat="1" ht="26.25" customHeight="1" x14ac:dyDescent="0.2">
      <c r="A111" s="34"/>
      <c r="B111" s="35"/>
      <c r="C111" s="36"/>
      <c r="D111" s="36"/>
      <c r="E111" s="345" t="str">
        <f>E7</f>
        <v>Zaječov rozšíření a intenzifikace ČOV Horní Kváň - kanalizace a vodovod</v>
      </c>
      <c r="F111" s="346"/>
      <c r="G111" s="346"/>
      <c r="H111" s="34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1" customFormat="1" ht="12" customHeight="1" x14ac:dyDescent="0.2">
      <c r="A112" s="34"/>
      <c r="B112" s="35"/>
      <c r="C112" s="29" t="s">
        <v>211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16.5" customHeight="1" x14ac:dyDescent="0.2">
      <c r="A113" s="34"/>
      <c r="B113" s="35"/>
      <c r="C113" s="36"/>
      <c r="D113" s="36"/>
      <c r="E113" s="334" t="str">
        <f>E9</f>
        <v>VRN - Vedlejší rozpočtové náklady</v>
      </c>
      <c r="F113" s="348"/>
      <c r="G113" s="348"/>
      <c r="H113" s="348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1" customFormat="1" ht="6.95" customHeight="1" x14ac:dyDescent="0.2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1" customFormat="1" ht="12" customHeight="1" x14ac:dyDescent="0.2">
      <c r="A115" s="34"/>
      <c r="B115" s="35"/>
      <c r="C115" s="29" t="s">
        <v>20</v>
      </c>
      <c r="D115" s="36"/>
      <c r="E115" s="36"/>
      <c r="F115" s="27" t="str">
        <f>F12</f>
        <v>obec Zaječov, místní část Kvaň, Nová Ves</v>
      </c>
      <c r="G115" s="36"/>
      <c r="H115" s="36"/>
      <c r="I115" s="29" t="s">
        <v>22</v>
      </c>
      <c r="J115" s="66" t="str">
        <f>IF(J12="","",J12)</f>
        <v>18. 8. 2021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" customFormat="1" ht="6.95" customHeight="1" x14ac:dyDescent="0.2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1" customFormat="1" ht="54.4" customHeight="1" x14ac:dyDescent="0.2">
      <c r="A117" s="34"/>
      <c r="B117" s="35"/>
      <c r="C117" s="29" t="s">
        <v>24</v>
      </c>
      <c r="D117" s="36"/>
      <c r="E117" s="36"/>
      <c r="F117" s="27" t="str">
        <f>E15</f>
        <v>Obec Zaječov, Zaječov 265, 267 63 Zaječov</v>
      </c>
      <c r="G117" s="36"/>
      <c r="H117" s="36"/>
      <c r="I117" s="29" t="s">
        <v>32</v>
      </c>
      <c r="J117" s="32" t="str">
        <f>E21</f>
        <v>PIK VÍTEK s.r.o.,Kořenského 1025/7, 150 00 Praha 5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" customFormat="1" ht="15.2" customHeight="1" x14ac:dyDescent="0.2">
      <c r="A118" s="34"/>
      <c r="B118" s="35"/>
      <c r="C118" s="29" t="s">
        <v>30</v>
      </c>
      <c r="D118" s="36"/>
      <c r="E118" s="36"/>
      <c r="F118" s="27" t="str">
        <f>IF(E18="","",E18)</f>
        <v>Vyplň údaj</v>
      </c>
      <c r="G118" s="36"/>
      <c r="H118" s="36"/>
      <c r="I118" s="29" t="s">
        <v>37</v>
      </c>
      <c r="J118" s="32" t="str">
        <f>E24</f>
        <v xml:space="preserve"> 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" customFormat="1" ht="10.35" customHeight="1" x14ac:dyDescent="0.2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0" customFormat="1" ht="29.25" customHeight="1" x14ac:dyDescent="0.2">
      <c r="A120" s="164"/>
      <c r="B120" s="165"/>
      <c r="C120" s="166" t="s">
        <v>227</v>
      </c>
      <c r="D120" s="167" t="s">
        <v>65</v>
      </c>
      <c r="E120" s="167" t="s">
        <v>61</v>
      </c>
      <c r="F120" s="167" t="s">
        <v>62</v>
      </c>
      <c r="G120" s="167" t="s">
        <v>228</v>
      </c>
      <c r="H120" s="167" t="s">
        <v>229</v>
      </c>
      <c r="I120" s="167" t="s">
        <v>230</v>
      </c>
      <c r="J120" s="167" t="s">
        <v>219</v>
      </c>
      <c r="K120" s="168" t="s">
        <v>231</v>
      </c>
      <c r="L120" s="169"/>
      <c r="M120" s="75" t="s">
        <v>1</v>
      </c>
      <c r="N120" s="76" t="s">
        <v>44</v>
      </c>
      <c r="O120" s="76" t="s">
        <v>232</v>
      </c>
      <c r="P120" s="76" t="s">
        <v>233</v>
      </c>
      <c r="Q120" s="76" t="s">
        <v>234</v>
      </c>
      <c r="R120" s="76" t="s">
        <v>235</v>
      </c>
      <c r="S120" s="76" t="s">
        <v>236</v>
      </c>
      <c r="T120" s="77" t="s">
        <v>237</v>
      </c>
      <c r="U120" s="164"/>
      <c r="V120" s="164"/>
      <c r="W120" s="164"/>
      <c r="X120" s="164"/>
      <c r="Y120" s="164"/>
      <c r="Z120" s="164"/>
      <c r="AA120" s="164"/>
      <c r="AB120" s="164"/>
      <c r="AC120" s="164"/>
      <c r="AD120" s="164"/>
      <c r="AE120" s="164"/>
    </row>
    <row r="121" spans="1:65" s="1" customFormat="1" ht="22.9" customHeight="1" x14ac:dyDescent="0.25">
      <c r="A121" s="34"/>
      <c r="B121" s="35"/>
      <c r="C121" s="82" t="s">
        <v>238</v>
      </c>
      <c r="D121" s="36"/>
      <c r="E121" s="36"/>
      <c r="F121" s="36"/>
      <c r="G121" s="36"/>
      <c r="H121" s="36"/>
      <c r="I121" s="36"/>
      <c r="J121" s="170">
        <f>BK121</f>
        <v>3478491.83</v>
      </c>
      <c r="K121" s="36"/>
      <c r="L121" s="39"/>
      <c r="M121" s="78"/>
      <c r="N121" s="171"/>
      <c r="O121" s="79"/>
      <c r="P121" s="172">
        <f>P122</f>
        <v>0</v>
      </c>
      <c r="Q121" s="79"/>
      <c r="R121" s="172">
        <f>R122</f>
        <v>0</v>
      </c>
      <c r="S121" s="79"/>
      <c r="T121" s="173">
        <f>T122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79</v>
      </c>
      <c r="AU121" s="17" t="s">
        <v>221</v>
      </c>
      <c r="BK121" s="174">
        <f>BK122</f>
        <v>3478491.83</v>
      </c>
    </row>
    <row r="122" spans="1:65" s="11" customFormat="1" ht="25.9" customHeight="1" x14ac:dyDescent="0.2">
      <c r="B122" s="175"/>
      <c r="C122" s="176"/>
      <c r="D122" s="177" t="s">
        <v>79</v>
      </c>
      <c r="E122" s="178" t="s">
        <v>204</v>
      </c>
      <c r="F122" s="178" t="s">
        <v>205</v>
      </c>
      <c r="G122" s="176"/>
      <c r="H122" s="176"/>
      <c r="I122" s="179"/>
      <c r="J122" s="180">
        <f>BK122</f>
        <v>3478491.83</v>
      </c>
      <c r="K122" s="176"/>
      <c r="L122" s="181"/>
      <c r="M122" s="182"/>
      <c r="N122" s="183"/>
      <c r="O122" s="183"/>
      <c r="P122" s="184">
        <f>P123+P126+P131+P134</f>
        <v>0</v>
      </c>
      <c r="Q122" s="183"/>
      <c r="R122" s="184">
        <f>R123+R126+R131+R134</f>
        <v>0</v>
      </c>
      <c r="S122" s="183"/>
      <c r="T122" s="185">
        <f>T123+T126+T131+T134</f>
        <v>0</v>
      </c>
      <c r="AR122" s="186" t="s">
        <v>269</v>
      </c>
      <c r="AT122" s="187" t="s">
        <v>79</v>
      </c>
      <c r="AU122" s="187" t="s">
        <v>80</v>
      </c>
      <c r="AY122" s="186" t="s">
        <v>241</v>
      </c>
      <c r="BK122" s="188">
        <f>BK123+BK126+BK131+BK134</f>
        <v>3478491.83</v>
      </c>
    </row>
    <row r="123" spans="1:65" s="11" customFormat="1" ht="22.9" customHeight="1" x14ac:dyDescent="0.2">
      <c r="B123" s="175"/>
      <c r="C123" s="176"/>
      <c r="D123" s="177" t="s">
        <v>79</v>
      </c>
      <c r="E123" s="189" t="s">
        <v>5966</v>
      </c>
      <c r="F123" s="189" t="s">
        <v>5967</v>
      </c>
      <c r="G123" s="176"/>
      <c r="H123" s="176"/>
      <c r="I123" s="179"/>
      <c r="J123" s="190">
        <f>BK123</f>
        <v>2589991</v>
      </c>
      <c r="K123" s="176"/>
      <c r="L123" s="181"/>
      <c r="M123" s="182"/>
      <c r="N123" s="183"/>
      <c r="O123" s="183"/>
      <c r="P123" s="184">
        <f>SUM(P124:P125)</f>
        <v>0</v>
      </c>
      <c r="Q123" s="183"/>
      <c r="R123" s="184">
        <f>SUM(R124:R125)</f>
        <v>0</v>
      </c>
      <c r="S123" s="183"/>
      <c r="T123" s="185">
        <f>SUM(T124:T125)</f>
        <v>0</v>
      </c>
      <c r="AR123" s="186" t="s">
        <v>269</v>
      </c>
      <c r="AT123" s="187" t="s">
        <v>79</v>
      </c>
      <c r="AU123" s="187" t="s">
        <v>14</v>
      </c>
      <c r="AY123" s="186" t="s">
        <v>241</v>
      </c>
      <c r="BK123" s="188">
        <f>SUM(BK124:BK125)</f>
        <v>2589991</v>
      </c>
    </row>
    <row r="124" spans="1:65" s="1" customFormat="1" ht="16.5" customHeight="1" x14ac:dyDescent="0.2">
      <c r="A124" s="34"/>
      <c r="B124" s="35"/>
      <c r="C124" s="191" t="s">
        <v>14</v>
      </c>
      <c r="D124" s="191" t="s">
        <v>243</v>
      </c>
      <c r="E124" s="192" t="s">
        <v>5968</v>
      </c>
      <c r="F124" s="193" t="s">
        <v>5967</v>
      </c>
      <c r="G124" s="194" t="s">
        <v>299</v>
      </c>
      <c r="H124" s="195">
        <v>1</v>
      </c>
      <c r="I124" s="196">
        <v>2589991</v>
      </c>
      <c r="J124" s="197">
        <f>ROUND(I124*H124,2)</f>
        <v>2589991</v>
      </c>
      <c r="K124" s="193" t="s">
        <v>247</v>
      </c>
      <c r="L124" s="39"/>
      <c r="M124" s="198" t="s">
        <v>1</v>
      </c>
      <c r="N124" s="199" t="s">
        <v>45</v>
      </c>
      <c r="O124" s="71"/>
      <c r="P124" s="200">
        <f>O124*H124</f>
        <v>0</v>
      </c>
      <c r="Q124" s="200">
        <v>0</v>
      </c>
      <c r="R124" s="200">
        <f>Q124*H124</f>
        <v>0</v>
      </c>
      <c r="S124" s="200">
        <v>0</v>
      </c>
      <c r="T124" s="201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202" t="s">
        <v>5969</v>
      </c>
      <c r="AT124" s="202" t="s">
        <v>243</v>
      </c>
      <c r="AU124" s="202" t="s">
        <v>88</v>
      </c>
      <c r="AY124" s="17" t="s">
        <v>241</v>
      </c>
      <c r="BE124" s="203">
        <f>IF(N124="základní",J124,0)</f>
        <v>2589991</v>
      </c>
      <c r="BF124" s="203">
        <f>IF(N124="snížená",J124,0)</f>
        <v>0</v>
      </c>
      <c r="BG124" s="203">
        <f>IF(N124="zákl. přenesená",J124,0)</f>
        <v>0</v>
      </c>
      <c r="BH124" s="203">
        <f>IF(N124="sníž. přenesená",J124,0)</f>
        <v>0</v>
      </c>
      <c r="BI124" s="203">
        <f>IF(N124="nulová",J124,0)</f>
        <v>0</v>
      </c>
      <c r="BJ124" s="17" t="s">
        <v>14</v>
      </c>
      <c r="BK124" s="203">
        <f>ROUND(I124*H124,2)</f>
        <v>2589991</v>
      </c>
      <c r="BL124" s="17" t="s">
        <v>5969</v>
      </c>
      <c r="BM124" s="202" t="s">
        <v>5970</v>
      </c>
    </row>
    <row r="125" spans="1:65" s="1" customFormat="1" ht="11.25" x14ac:dyDescent="0.2">
      <c r="A125" s="34"/>
      <c r="B125" s="35"/>
      <c r="C125" s="36"/>
      <c r="D125" s="204" t="s">
        <v>249</v>
      </c>
      <c r="E125" s="36"/>
      <c r="F125" s="205" t="s">
        <v>5971</v>
      </c>
      <c r="G125" s="36"/>
      <c r="H125" s="36"/>
      <c r="I125" s="206"/>
      <c r="J125" s="36"/>
      <c r="K125" s="36"/>
      <c r="L125" s="39"/>
      <c r="M125" s="207"/>
      <c r="N125" s="208"/>
      <c r="O125" s="71"/>
      <c r="P125" s="71"/>
      <c r="Q125" s="71"/>
      <c r="R125" s="71"/>
      <c r="S125" s="71"/>
      <c r="T125" s="72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249</v>
      </c>
      <c r="AU125" s="17" t="s">
        <v>88</v>
      </c>
    </row>
    <row r="126" spans="1:65" s="11" customFormat="1" ht="22.9" customHeight="1" x14ac:dyDescent="0.2">
      <c r="B126" s="175"/>
      <c r="C126" s="176"/>
      <c r="D126" s="177" t="s">
        <v>79</v>
      </c>
      <c r="E126" s="189" t="s">
        <v>5972</v>
      </c>
      <c r="F126" s="189" t="s">
        <v>5973</v>
      </c>
      <c r="G126" s="176"/>
      <c r="H126" s="176"/>
      <c r="I126" s="179"/>
      <c r="J126" s="190">
        <f>BK126</f>
        <v>550800.66</v>
      </c>
      <c r="K126" s="176"/>
      <c r="L126" s="181"/>
      <c r="M126" s="182"/>
      <c r="N126" s="183"/>
      <c r="O126" s="183"/>
      <c r="P126" s="184">
        <f>SUM(P127:P130)</f>
        <v>0</v>
      </c>
      <c r="Q126" s="183"/>
      <c r="R126" s="184">
        <f>SUM(R127:R130)</f>
        <v>0</v>
      </c>
      <c r="S126" s="183"/>
      <c r="T126" s="185">
        <f>SUM(T127:T130)</f>
        <v>0</v>
      </c>
      <c r="AR126" s="186" t="s">
        <v>269</v>
      </c>
      <c r="AT126" s="187" t="s">
        <v>79</v>
      </c>
      <c r="AU126" s="187" t="s">
        <v>14</v>
      </c>
      <c r="AY126" s="186" t="s">
        <v>241</v>
      </c>
      <c r="BK126" s="188">
        <f>SUM(BK127:BK130)</f>
        <v>550800.66</v>
      </c>
    </row>
    <row r="127" spans="1:65" s="1" customFormat="1" ht="16.5" customHeight="1" x14ac:dyDescent="0.2">
      <c r="A127" s="34"/>
      <c r="B127" s="35"/>
      <c r="C127" s="191" t="s">
        <v>88</v>
      </c>
      <c r="D127" s="191" t="s">
        <v>243</v>
      </c>
      <c r="E127" s="192" t="s">
        <v>5974</v>
      </c>
      <c r="F127" s="193" t="s">
        <v>5973</v>
      </c>
      <c r="G127" s="194" t="s">
        <v>299</v>
      </c>
      <c r="H127" s="195">
        <v>1</v>
      </c>
      <c r="I127" s="196">
        <v>275400.33</v>
      </c>
      <c r="J127" s="197">
        <f>ROUND(I127*H127,2)</f>
        <v>275400.33</v>
      </c>
      <c r="K127" s="193" t="s">
        <v>247</v>
      </c>
      <c r="L127" s="39"/>
      <c r="M127" s="198" t="s">
        <v>1</v>
      </c>
      <c r="N127" s="199" t="s">
        <v>45</v>
      </c>
      <c r="O127" s="71"/>
      <c r="P127" s="200">
        <f>O127*H127</f>
        <v>0</v>
      </c>
      <c r="Q127" s="200">
        <v>0</v>
      </c>
      <c r="R127" s="200">
        <f>Q127*H127</f>
        <v>0</v>
      </c>
      <c r="S127" s="200">
        <v>0</v>
      </c>
      <c r="T127" s="201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2" t="s">
        <v>5969</v>
      </c>
      <c r="AT127" s="202" t="s">
        <v>243</v>
      </c>
      <c r="AU127" s="202" t="s">
        <v>88</v>
      </c>
      <c r="AY127" s="17" t="s">
        <v>241</v>
      </c>
      <c r="BE127" s="203">
        <f>IF(N127="základní",J127,0)</f>
        <v>275400.33</v>
      </c>
      <c r="BF127" s="203">
        <f>IF(N127="snížená",J127,0)</f>
        <v>0</v>
      </c>
      <c r="BG127" s="203">
        <f>IF(N127="zákl. přenesená",J127,0)</f>
        <v>0</v>
      </c>
      <c r="BH127" s="203">
        <f>IF(N127="sníž. přenesená",J127,0)</f>
        <v>0</v>
      </c>
      <c r="BI127" s="203">
        <f>IF(N127="nulová",J127,0)</f>
        <v>0</v>
      </c>
      <c r="BJ127" s="17" t="s">
        <v>14</v>
      </c>
      <c r="BK127" s="203">
        <f>ROUND(I127*H127,2)</f>
        <v>275400.33</v>
      </c>
      <c r="BL127" s="17" t="s">
        <v>5969</v>
      </c>
      <c r="BM127" s="202" t="s">
        <v>5975</v>
      </c>
    </row>
    <row r="128" spans="1:65" s="1" customFormat="1" ht="11.25" x14ac:dyDescent="0.2">
      <c r="A128" s="34"/>
      <c r="B128" s="35"/>
      <c r="C128" s="36"/>
      <c r="D128" s="204" t="s">
        <v>249</v>
      </c>
      <c r="E128" s="36"/>
      <c r="F128" s="205" t="s">
        <v>5976</v>
      </c>
      <c r="G128" s="36"/>
      <c r="H128" s="36"/>
      <c r="I128" s="206"/>
      <c r="J128" s="36"/>
      <c r="K128" s="36"/>
      <c r="L128" s="39"/>
      <c r="M128" s="207"/>
      <c r="N128" s="208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249</v>
      </c>
      <c r="AU128" s="17" t="s">
        <v>88</v>
      </c>
    </row>
    <row r="129" spans="1:65" s="1" customFormat="1" ht="16.5" customHeight="1" x14ac:dyDescent="0.2">
      <c r="A129" s="34"/>
      <c r="B129" s="35"/>
      <c r="C129" s="191" t="s">
        <v>96</v>
      </c>
      <c r="D129" s="191" t="s">
        <v>243</v>
      </c>
      <c r="E129" s="192" t="s">
        <v>5977</v>
      </c>
      <c r="F129" s="193" t="s">
        <v>5978</v>
      </c>
      <c r="G129" s="194" t="s">
        <v>299</v>
      </c>
      <c r="H129" s="195">
        <v>1</v>
      </c>
      <c r="I129" s="196">
        <v>275400.33</v>
      </c>
      <c r="J129" s="197">
        <f>ROUND(I129*H129,2)</f>
        <v>275400.33</v>
      </c>
      <c r="K129" s="193" t="s">
        <v>247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5969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275400.33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275400.33</v>
      </c>
      <c r="BL129" s="17" t="s">
        <v>5969</v>
      </c>
      <c r="BM129" s="202" t="s">
        <v>5979</v>
      </c>
    </row>
    <row r="130" spans="1:65" s="1" customFormat="1" ht="11.25" x14ac:dyDescent="0.2">
      <c r="A130" s="34"/>
      <c r="B130" s="35"/>
      <c r="C130" s="36"/>
      <c r="D130" s="204" t="s">
        <v>249</v>
      </c>
      <c r="E130" s="36"/>
      <c r="F130" s="205" t="s">
        <v>5980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249</v>
      </c>
      <c r="AU130" s="17" t="s">
        <v>88</v>
      </c>
    </row>
    <row r="131" spans="1:65" s="11" customFormat="1" ht="22.9" customHeight="1" x14ac:dyDescent="0.2">
      <c r="B131" s="175"/>
      <c r="C131" s="176"/>
      <c r="D131" s="177" t="s">
        <v>79</v>
      </c>
      <c r="E131" s="189" t="s">
        <v>5981</v>
      </c>
      <c r="F131" s="189" t="s">
        <v>5982</v>
      </c>
      <c r="G131" s="176"/>
      <c r="H131" s="176"/>
      <c r="I131" s="179"/>
      <c r="J131" s="190">
        <f>BK131</f>
        <v>68850.080000000002</v>
      </c>
      <c r="K131" s="176"/>
      <c r="L131" s="181"/>
      <c r="M131" s="182"/>
      <c r="N131" s="183"/>
      <c r="O131" s="183"/>
      <c r="P131" s="184">
        <f>SUM(P132:P133)</f>
        <v>0</v>
      </c>
      <c r="Q131" s="183"/>
      <c r="R131" s="184">
        <f>SUM(R132:R133)</f>
        <v>0</v>
      </c>
      <c r="S131" s="183"/>
      <c r="T131" s="185">
        <f>SUM(T132:T133)</f>
        <v>0</v>
      </c>
      <c r="AR131" s="186" t="s">
        <v>269</v>
      </c>
      <c r="AT131" s="187" t="s">
        <v>79</v>
      </c>
      <c r="AU131" s="187" t="s">
        <v>14</v>
      </c>
      <c r="AY131" s="186" t="s">
        <v>241</v>
      </c>
      <c r="BK131" s="188">
        <f>SUM(BK132:BK133)</f>
        <v>68850.080000000002</v>
      </c>
    </row>
    <row r="132" spans="1:65" s="1" customFormat="1" ht="16.5" customHeight="1" x14ac:dyDescent="0.2">
      <c r="A132" s="34"/>
      <c r="B132" s="35"/>
      <c r="C132" s="191" t="s">
        <v>175</v>
      </c>
      <c r="D132" s="191" t="s">
        <v>243</v>
      </c>
      <c r="E132" s="192" t="s">
        <v>5983</v>
      </c>
      <c r="F132" s="193" t="s">
        <v>5982</v>
      </c>
      <c r="G132" s="194" t="s">
        <v>299</v>
      </c>
      <c r="H132" s="195">
        <v>1</v>
      </c>
      <c r="I132" s="196">
        <v>68850.080000000002</v>
      </c>
      <c r="J132" s="197">
        <f>ROUND(I132*H132,2)</f>
        <v>68850.080000000002</v>
      </c>
      <c r="K132" s="193" t="s">
        <v>247</v>
      </c>
      <c r="L132" s="39"/>
      <c r="M132" s="198" t="s">
        <v>1</v>
      </c>
      <c r="N132" s="199" t="s">
        <v>45</v>
      </c>
      <c r="O132" s="71"/>
      <c r="P132" s="200">
        <f>O132*H132</f>
        <v>0</v>
      </c>
      <c r="Q132" s="200">
        <v>0</v>
      </c>
      <c r="R132" s="200">
        <f>Q132*H132</f>
        <v>0</v>
      </c>
      <c r="S132" s="200">
        <v>0</v>
      </c>
      <c r="T132" s="201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2" t="s">
        <v>5969</v>
      </c>
      <c r="AT132" s="202" t="s">
        <v>243</v>
      </c>
      <c r="AU132" s="202" t="s">
        <v>88</v>
      </c>
      <c r="AY132" s="17" t="s">
        <v>241</v>
      </c>
      <c r="BE132" s="203">
        <f>IF(N132="základní",J132,0)</f>
        <v>68850.080000000002</v>
      </c>
      <c r="BF132" s="203">
        <f>IF(N132="snížená",J132,0)</f>
        <v>0</v>
      </c>
      <c r="BG132" s="203">
        <f>IF(N132="zákl. přenesená",J132,0)</f>
        <v>0</v>
      </c>
      <c r="BH132" s="203">
        <f>IF(N132="sníž. přenesená",J132,0)</f>
        <v>0</v>
      </c>
      <c r="BI132" s="203">
        <f>IF(N132="nulová",J132,0)</f>
        <v>0</v>
      </c>
      <c r="BJ132" s="17" t="s">
        <v>14</v>
      </c>
      <c r="BK132" s="203">
        <f>ROUND(I132*H132,2)</f>
        <v>68850.080000000002</v>
      </c>
      <c r="BL132" s="17" t="s">
        <v>5969</v>
      </c>
      <c r="BM132" s="202" t="s">
        <v>5984</v>
      </c>
    </row>
    <row r="133" spans="1:65" s="1" customFormat="1" ht="11.25" x14ac:dyDescent="0.2">
      <c r="A133" s="34"/>
      <c r="B133" s="35"/>
      <c r="C133" s="36"/>
      <c r="D133" s="204" t="s">
        <v>249</v>
      </c>
      <c r="E133" s="36"/>
      <c r="F133" s="205" t="s">
        <v>5985</v>
      </c>
      <c r="G133" s="36"/>
      <c r="H133" s="36"/>
      <c r="I133" s="206"/>
      <c r="J133" s="36"/>
      <c r="K133" s="36"/>
      <c r="L133" s="39"/>
      <c r="M133" s="207"/>
      <c r="N133" s="208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249</v>
      </c>
      <c r="AU133" s="17" t="s">
        <v>88</v>
      </c>
    </row>
    <row r="134" spans="1:65" s="11" customFormat="1" ht="22.9" customHeight="1" x14ac:dyDescent="0.2">
      <c r="B134" s="175"/>
      <c r="C134" s="176"/>
      <c r="D134" s="177" t="s">
        <v>79</v>
      </c>
      <c r="E134" s="189" t="s">
        <v>5986</v>
      </c>
      <c r="F134" s="189" t="s">
        <v>5987</v>
      </c>
      <c r="G134" s="176"/>
      <c r="H134" s="176"/>
      <c r="I134" s="179"/>
      <c r="J134" s="190">
        <f>BK134</f>
        <v>268850.09000000003</v>
      </c>
      <c r="K134" s="176"/>
      <c r="L134" s="181"/>
      <c r="M134" s="182"/>
      <c r="N134" s="183"/>
      <c r="O134" s="183"/>
      <c r="P134" s="184">
        <f>SUM(P135:P136)</f>
        <v>0</v>
      </c>
      <c r="Q134" s="183"/>
      <c r="R134" s="184">
        <f>SUM(R135:R136)</f>
        <v>0</v>
      </c>
      <c r="S134" s="183"/>
      <c r="T134" s="185">
        <f>SUM(T135:T136)</f>
        <v>0</v>
      </c>
      <c r="AR134" s="186" t="s">
        <v>269</v>
      </c>
      <c r="AT134" s="187" t="s">
        <v>79</v>
      </c>
      <c r="AU134" s="187" t="s">
        <v>14</v>
      </c>
      <c r="AY134" s="186" t="s">
        <v>241</v>
      </c>
      <c r="BK134" s="188">
        <f>SUM(BK135:BK136)</f>
        <v>268850.09000000003</v>
      </c>
    </row>
    <row r="135" spans="1:65" s="1" customFormat="1" ht="16.5" customHeight="1" x14ac:dyDescent="0.2">
      <c r="A135" s="34"/>
      <c r="B135" s="35"/>
      <c r="C135" s="191" t="s">
        <v>269</v>
      </c>
      <c r="D135" s="191" t="s">
        <v>243</v>
      </c>
      <c r="E135" s="192" t="s">
        <v>5988</v>
      </c>
      <c r="F135" s="193" t="s">
        <v>5987</v>
      </c>
      <c r="G135" s="194" t="s">
        <v>299</v>
      </c>
      <c r="H135" s="195">
        <v>1</v>
      </c>
      <c r="I135" s="196">
        <v>268850.09000000003</v>
      </c>
      <c r="J135" s="197">
        <f>ROUND(I135*H135,2)</f>
        <v>268850.09000000003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5969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268850.09000000003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268850.09000000003</v>
      </c>
      <c r="BL135" s="17" t="s">
        <v>5969</v>
      </c>
      <c r="BM135" s="202" t="s">
        <v>5989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5990</v>
      </c>
      <c r="G136" s="36"/>
      <c r="H136" s="36"/>
      <c r="I136" s="206"/>
      <c r="J136" s="36"/>
      <c r="K136" s="36"/>
      <c r="L136" s="39"/>
      <c r="M136" s="260"/>
      <c r="N136" s="261"/>
      <c r="O136" s="244"/>
      <c r="P136" s="244"/>
      <c r="Q136" s="244"/>
      <c r="R136" s="244"/>
      <c r="S136" s="244"/>
      <c r="T136" s="26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" customFormat="1" ht="6.95" customHeight="1" x14ac:dyDescent="0.2">
      <c r="A137" s="34"/>
      <c r="B137" s="54"/>
      <c r="C137" s="55"/>
      <c r="D137" s="55"/>
      <c r="E137" s="55"/>
      <c r="F137" s="55"/>
      <c r="G137" s="55"/>
      <c r="H137" s="55"/>
      <c r="I137" s="55"/>
      <c r="J137" s="55"/>
      <c r="K137" s="55"/>
      <c r="L137" s="39"/>
      <c r="M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</sheetData>
  <sheetProtection password="CC35" sheet="1" objects="1" scenarios="1" formatColumns="0" formatRows="0" autoFilter="0"/>
  <autoFilter ref="C120:K136" xr:uid="{00000000-0009-0000-0000-00001F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hyperlinks>
    <hyperlink ref="F125" r:id="rId1" xr:uid="{00000000-0004-0000-1F00-000000000000}"/>
    <hyperlink ref="F128" r:id="rId2" xr:uid="{00000000-0004-0000-1F00-000001000000}"/>
    <hyperlink ref="F130" r:id="rId3" xr:uid="{00000000-0004-0000-1F00-000002000000}"/>
    <hyperlink ref="F133" r:id="rId4" xr:uid="{00000000-0004-0000-1F00-000003000000}"/>
    <hyperlink ref="F136" r:id="rId5" xr:uid="{00000000-0004-0000-1F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56"/>
  <sheetViews>
    <sheetView showGridLines="0" workbookViewId="0"/>
  </sheetViews>
  <sheetFormatPr defaultRowHeight="1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1:46" ht="36.950000000000003" customHeight="1" x14ac:dyDescent="0.2"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AT2" s="17" t="s">
        <v>209</v>
      </c>
    </row>
    <row r="3" spans="1:46" ht="6.95" customHeight="1" x14ac:dyDescent="0.2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20"/>
      <c r="AT3" s="17" t="s">
        <v>88</v>
      </c>
    </row>
    <row r="4" spans="1:46" ht="24.95" customHeight="1" x14ac:dyDescent="0.2">
      <c r="B4" s="20"/>
      <c r="D4" s="117" t="s">
        <v>210</v>
      </c>
      <c r="L4" s="20"/>
      <c r="M4" s="118" t="s">
        <v>10</v>
      </c>
      <c r="AT4" s="17" t="s">
        <v>4</v>
      </c>
    </row>
    <row r="5" spans="1:46" ht="6.95" customHeight="1" x14ac:dyDescent="0.2">
      <c r="B5" s="20"/>
      <c r="L5" s="20"/>
    </row>
    <row r="6" spans="1:46" ht="12" customHeight="1" x14ac:dyDescent="0.2">
      <c r="B6" s="20"/>
      <c r="D6" s="119" t="s">
        <v>16</v>
      </c>
      <c r="L6" s="20"/>
    </row>
    <row r="7" spans="1:46" ht="26.25" customHeight="1" x14ac:dyDescent="0.2">
      <c r="B7" s="20"/>
      <c r="E7" s="337" t="str">
        <f>'Rekapitulace stavby'!K6</f>
        <v>Zaječov rozšíření a intenzifikace ČOV Horní Kváň - kanalizace a vodovod</v>
      </c>
      <c r="F7" s="338"/>
      <c r="G7" s="338"/>
      <c r="H7" s="338"/>
      <c r="L7" s="20"/>
    </row>
    <row r="8" spans="1:46" s="1" customFormat="1" ht="12" customHeight="1" x14ac:dyDescent="0.2">
      <c r="A8" s="34"/>
      <c r="B8" s="39"/>
      <c r="C8" s="34"/>
      <c r="D8" s="119" t="s">
        <v>211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1" customFormat="1" ht="16.5" customHeight="1" x14ac:dyDescent="0.2">
      <c r="A9" s="34"/>
      <c r="B9" s="39"/>
      <c r="C9" s="34"/>
      <c r="D9" s="34"/>
      <c r="E9" s="341" t="s">
        <v>5991</v>
      </c>
      <c r="F9" s="340"/>
      <c r="G9" s="340"/>
      <c r="H9" s="340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1" customFormat="1" ht="11.25" x14ac:dyDescent="0.2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1" customFormat="1" ht="12" customHeight="1" x14ac:dyDescent="0.2">
      <c r="A11" s="34"/>
      <c r="B11" s="39"/>
      <c r="C11" s="34"/>
      <c r="D11" s="119" t="s">
        <v>18</v>
      </c>
      <c r="E11" s="34"/>
      <c r="F11" s="109" t="s">
        <v>1</v>
      </c>
      <c r="G11" s="34"/>
      <c r="H11" s="34"/>
      <c r="I11" s="119" t="s">
        <v>19</v>
      </c>
      <c r="J11" s="109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1" customFormat="1" ht="12" customHeight="1" x14ac:dyDescent="0.2">
      <c r="A12" s="34"/>
      <c r="B12" s="39"/>
      <c r="C12" s="34"/>
      <c r="D12" s="119" t="s">
        <v>20</v>
      </c>
      <c r="E12" s="34"/>
      <c r="F12" s="109" t="s">
        <v>21</v>
      </c>
      <c r="G12" s="34"/>
      <c r="H12" s="34"/>
      <c r="I12" s="119" t="s">
        <v>22</v>
      </c>
      <c r="J12" s="121" t="str">
        <f>'Rekapitulace stavby'!AN8</f>
        <v>18. 8. 2021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1" customFormat="1" ht="10.9" customHeight="1" x14ac:dyDescent="0.2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1" customFormat="1" ht="12" customHeight="1" x14ac:dyDescent="0.2">
      <c r="A14" s="34"/>
      <c r="B14" s="39"/>
      <c r="C14" s="34"/>
      <c r="D14" s="119" t="s">
        <v>24</v>
      </c>
      <c r="E14" s="34"/>
      <c r="F14" s="34"/>
      <c r="G14" s="34"/>
      <c r="H14" s="34"/>
      <c r="I14" s="119" t="s">
        <v>25</v>
      </c>
      <c r="J14" s="109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1" customFormat="1" ht="18" customHeight="1" x14ac:dyDescent="0.2">
      <c r="A15" s="34"/>
      <c r="B15" s="39"/>
      <c r="C15" s="34"/>
      <c r="D15" s="34"/>
      <c r="E15" s="109" t="s">
        <v>27</v>
      </c>
      <c r="F15" s="34"/>
      <c r="G15" s="34"/>
      <c r="H15" s="34"/>
      <c r="I15" s="119" t="s">
        <v>28</v>
      </c>
      <c r="J15" s="109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1" customFormat="1" ht="6.95" customHeight="1" x14ac:dyDescent="0.2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1" customFormat="1" ht="12" customHeight="1" x14ac:dyDescent="0.2">
      <c r="A17" s="34"/>
      <c r="B17" s="39"/>
      <c r="C17" s="34"/>
      <c r="D17" s="119" t="s">
        <v>30</v>
      </c>
      <c r="E17" s="34"/>
      <c r="F17" s="34"/>
      <c r="G17" s="34"/>
      <c r="H17" s="34"/>
      <c r="I17" s="119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1" customFormat="1" ht="18" customHeight="1" x14ac:dyDescent="0.2">
      <c r="A18" s="34"/>
      <c r="B18" s="39"/>
      <c r="C18" s="34"/>
      <c r="D18" s="34"/>
      <c r="E18" s="342" t="str">
        <f>'Rekapitulace stavby'!E14</f>
        <v>Vyplň údaj</v>
      </c>
      <c r="F18" s="343"/>
      <c r="G18" s="343"/>
      <c r="H18" s="343"/>
      <c r="I18" s="119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1" customFormat="1" ht="6.95" customHeight="1" x14ac:dyDescent="0.2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1" customFormat="1" ht="12" customHeight="1" x14ac:dyDescent="0.2">
      <c r="A20" s="34"/>
      <c r="B20" s="39"/>
      <c r="C20" s="34"/>
      <c r="D20" s="119" t="s">
        <v>32</v>
      </c>
      <c r="E20" s="34"/>
      <c r="F20" s="34"/>
      <c r="G20" s="34"/>
      <c r="H20" s="34"/>
      <c r="I20" s="119" t="s">
        <v>25</v>
      </c>
      <c r="J20" s="109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1" customFormat="1" ht="18" customHeight="1" x14ac:dyDescent="0.2">
      <c r="A21" s="34"/>
      <c r="B21" s="39"/>
      <c r="C21" s="34"/>
      <c r="D21" s="34"/>
      <c r="E21" s="109" t="s">
        <v>34</v>
      </c>
      <c r="F21" s="34"/>
      <c r="G21" s="34"/>
      <c r="H21" s="34"/>
      <c r="I21" s="119" t="s">
        <v>28</v>
      </c>
      <c r="J21" s="109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1" customFormat="1" ht="6.95" customHeight="1" x14ac:dyDescent="0.2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1" customFormat="1" ht="12" customHeight="1" x14ac:dyDescent="0.2">
      <c r="A23" s="34"/>
      <c r="B23" s="39"/>
      <c r="C23" s="34"/>
      <c r="D23" s="119" t="s">
        <v>37</v>
      </c>
      <c r="E23" s="34"/>
      <c r="F23" s="34"/>
      <c r="G23" s="34"/>
      <c r="H23" s="34"/>
      <c r="I23" s="119" t="s">
        <v>25</v>
      </c>
      <c r="J23" s="109" t="str">
        <f>IF('Rekapitulace stavby'!AN19="","",'Rekapitulace stavby'!AN19)</f>
        <v/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1" customFormat="1" ht="18" customHeight="1" x14ac:dyDescent="0.2">
      <c r="A24" s="34"/>
      <c r="B24" s="39"/>
      <c r="C24" s="34"/>
      <c r="D24" s="34"/>
      <c r="E24" s="109" t="str">
        <f>IF('Rekapitulace stavby'!E20="","",'Rekapitulace stavby'!E20)</f>
        <v xml:space="preserve"> </v>
      </c>
      <c r="F24" s="34"/>
      <c r="G24" s="34"/>
      <c r="H24" s="34"/>
      <c r="I24" s="119" t="s">
        <v>28</v>
      </c>
      <c r="J24" s="109" t="str">
        <f>IF('Rekapitulace stavby'!AN20="","",'Rekapitulace stavby'!AN20)</f>
        <v/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1" customFormat="1" ht="6.95" customHeight="1" x14ac:dyDescent="0.2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1" customFormat="1" ht="12" customHeight="1" x14ac:dyDescent="0.2">
      <c r="A26" s="34"/>
      <c r="B26" s="39"/>
      <c r="C26" s="34"/>
      <c r="D26" s="119" t="s">
        <v>39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7" customFormat="1" ht="16.5" customHeight="1" x14ac:dyDescent="0.2">
      <c r="A27" s="122"/>
      <c r="B27" s="123"/>
      <c r="C27" s="122"/>
      <c r="D27" s="122"/>
      <c r="E27" s="344" t="s">
        <v>1</v>
      </c>
      <c r="F27" s="344"/>
      <c r="G27" s="344"/>
      <c r="H27" s="344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1" customFormat="1" ht="6.95" customHeight="1" x14ac:dyDescent="0.2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1" customFormat="1" ht="6.95" customHeight="1" x14ac:dyDescent="0.2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1" customFormat="1" ht="25.35" customHeight="1" x14ac:dyDescent="0.2">
      <c r="A30" s="34"/>
      <c r="B30" s="39"/>
      <c r="C30" s="34"/>
      <c r="D30" s="126" t="s">
        <v>40</v>
      </c>
      <c r="E30" s="34"/>
      <c r="F30" s="34"/>
      <c r="G30" s="34"/>
      <c r="H30" s="34"/>
      <c r="I30" s="34"/>
      <c r="J30" s="127">
        <f>ROUND(J120, 2)</f>
        <v>2858201.85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1" customFormat="1" ht="6.95" customHeight="1" x14ac:dyDescent="0.2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1" customFormat="1" ht="14.45" customHeight="1" x14ac:dyDescent="0.2">
      <c r="A32" s="34"/>
      <c r="B32" s="39"/>
      <c r="C32" s="34"/>
      <c r="D32" s="34"/>
      <c r="E32" s="34"/>
      <c r="F32" s="128" t="s">
        <v>42</v>
      </c>
      <c r="G32" s="34"/>
      <c r="H32" s="34"/>
      <c r="I32" s="128" t="s">
        <v>41</v>
      </c>
      <c r="J32" s="128" t="s">
        <v>43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1" customFormat="1" ht="14.45" customHeight="1" x14ac:dyDescent="0.2">
      <c r="A33" s="34"/>
      <c r="B33" s="39"/>
      <c r="C33" s="34"/>
      <c r="D33" s="120" t="s">
        <v>44</v>
      </c>
      <c r="E33" s="119" t="s">
        <v>45</v>
      </c>
      <c r="F33" s="129">
        <f>ROUND((SUM(BE120:BE155)),  2)</f>
        <v>2858201.85</v>
      </c>
      <c r="G33" s="34"/>
      <c r="H33" s="34"/>
      <c r="I33" s="130">
        <v>0.21</v>
      </c>
      <c r="J33" s="129">
        <f>ROUND(((SUM(BE120:BE155))*I33),  2)</f>
        <v>600222.39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1" customFormat="1" ht="14.45" customHeight="1" x14ac:dyDescent="0.2">
      <c r="A34" s="34"/>
      <c r="B34" s="39"/>
      <c r="C34" s="34"/>
      <c r="D34" s="34"/>
      <c r="E34" s="119" t="s">
        <v>46</v>
      </c>
      <c r="F34" s="129">
        <f>ROUND((SUM(BF120:BF155)),  2)</f>
        <v>0</v>
      </c>
      <c r="G34" s="34"/>
      <c r="H34" s="34"/>
      <c r="I34" s="130">
        <v>0.15</v>
      </c>
      <c r="J34" s="129">
        <f>ROUND(((SUM(BF120:BF155))*I34),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1" customFormat="1" ht="14.45" hidden="1" customHeight="1" x14ac:dyDescent="0.2">
      <c r="A35" s="34"/>
      <c r="B35" s="39"/>
      <c r="C35" s="34"/>
      <c r="D35" s="34"/>
      <c r="E35" s="119" t="s">
        <v>47</v>
      </c>
      <c r="F35" s="129">
        <f>ROUND((SUM(BG120:BG155)),  2)</f>
        <v>0</v>
      </c>
      <c r="G35" s="34"/>
      <c r="H35" s="34"/>
      <c r="I35" s="130">
        <v>0.21</v>
      </c>
      <c r="J35" s="129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1" customFormat="1" ht="14.45" hidden="1" customHeight="1" x14ac:dyDescent="0.2">
      <c r="A36" s="34"/>
      <c r="B36" s="39"/>
      <c r="C36" s="34"/>
      <c r="D36" s="34"/>
      <c r="E36" s="119" t="s">
        <v>48</v>
      </c>
      <c r="F36" s="129">
        <f>ROUND((SUM(BH120:BH155)),  2)</f>
        <v>0</v>
      </c>
      <c r="G36" s="34"/>
      <c r="H36" s="34"/>
      <c r="I36" s="130">
        <v>0.15</v>
      </c>
      <c r="J36" s="129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1" customFormat="1" ht="14.45" hidden="1" customHeight="1" x14ac:dyDescent="0.2">
      <c r="A37" s="34"/>
      <c r="B37" s="39"/>
      <c r="C37" s="34"/>
      <c r="D37" s="34"/>
      <c r="E37" s="119" t="s">
        <v>49</v>
      </c>
      <c r="F37" s="129">
        <f>ROUND((SUM(BI120:BI155)),  2)</f>
        <v>0</v>
      </c>
      <c r="G37" s="34"/>
      <c r="H37" s="34"/>
      <c r="I37" s="130">
        <v>0</v>
      </c>
      <c r="J37" s="129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1" customFormat="1" ht="6.95" customHeight="1" x14ac:dyDescent="0.2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1" customFormat="1" ht="25.35" customHeight="1" x14ac:dyDescent="0.2">
      <c r="A39" s="34"/>
      <c r="B39" s="39"/>
      <c r="C39" s="131"/>
      <c r="D39" s="132" t="s">
        <v>50</v>
      </c>
      <c r="E39" s="133"/>
      <c r="F39" s="133"/>
      <c r="G39" s="134" t="s">
        <v>51</v>
      </c>
      <c r="H39" s="135" t="s">
        <v>52</v>
      </c>
      <c r="I39" s="133"/>
      <c r="J39" s="136">
        <f>SUM(J30:J37)</f>
        <v>3458424.24</v>
      </c>
      <c r="K39" s="137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1" customFormat="1" ht="14.45" customHeight="1" x14ac:dyDescent="0.2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ht="14.45" customHeight="1" x14ac:dyDescent="0.2">
      <c r="B41" s="20"/>
      <c r="L41" s="20"/>
    </row>
    <row r="42" spans="1:31" ht="14.45" customHeight="1" x14ac:dyDescent="0.2">
      <c r="B42" s="20"/>
      <c r="L42" s="20"/>
    </row>
    <row r="43" spans="1:31" ht="14.45" customHeight="1" x14ac:dyDescent="0.2">
      <c r="B43" s="20"/>
      <c r="L43" s="20"/>
    </row>
    <row r="44" spans="1:31" ht="14.45" customHeight="1" x14ac:dyDescent="0.2">
      <c r="B44" s="20"/>
      <c r="L44" s="20"/>
    </row>
    <row r="45" spans="1:31" ht="14.45" customHeight="1" x14ac:dyDescent="0.2">
      <c r="B45" s="20"/>
      <c r="L45" s="20"/>
    </row>
    <row r="46" spans="1:31" ht="14.45" customHeight="1" x14ac:dyDescent="0.2">
      <c r="B46" s="20"/>
      <c r="L46" s="20"/>
    </row>
    <row r="47" spans="1:31" ht="14.45" customHeight="1" x14ac:dyDescent="0.2">
      <c r="B47" s="20"/>
      <c r="L47" s="20"/>
    </row>
    <row r="48" spans="1:31" ht="14.45" customHeight="1" x14ac:dyDescent="0.2">
      <c r="B48" s="20"/>
      <c r="L48" s="20"/>
    </row>
    <row r="49" spans="1:31" ht="14.45" customHeight="1" x14ac:dyDescent="0.2">
      <c r="B49" s="20"/>
      <c r="L49" s="20"/>
    </row>
    <row r="50" spans="1:31" s="1" customFormat="1" ht="14.45" customHeight="1" x14ac:dyDescent="0.2">
      <c r="B50" s="51"/>
      <c r="D50" s="138" t="s">
        <v>53</v>
      </c>
      <c r="E50" s="139"/>
      <c r="F50" s="139"/>
      <c r="G50" s="138" t="s">
        <v>54</v>
      </c>
      <c r="H50" s="139"/>
      <c r="I50" s="139"/>
      <c r="J50" s="139"/>
      <c r="K50" s="139"/>
      <c r="L50" s="51"/>
    </row>
    <row r="51" spans="1:31" ht="11.25" x14ac:dyDescent="0.2">
      <c r="B51" s="20"/>
      <c r="L51" s="20"/>
    </row>
    <row r="52" spans="1:31" ht="11.25" x14ac:dyDescent="0.2">
      <c r="B52" s="20"/>
      <c r="L52" s="20"/>
    </row>
    <row r="53" spans="1:31" ht="11.25" x14ac:dyDescent="0.2">
      <c r="B53" s="20"/>
      <c r="L53" s="20"/>
    </row>
    <row r="54" spans="1:31" ht="11.25" x14ac:dyDescent="0.2">
      <c r="B54" s="20"/>
      <c r="L54" s="20"/>
    </row>
    <row r="55" spans="1:31" ht="11.25" x14ac:dyDescent="0.2">
      <c r="B55" s="20"/>
      <c r="L55" s="20"/>
    </row>
    <row r="56" spans="1:31" ht="11.25" x14ac:dyDescent="0.2">
      <c r="B56" s="20"/>
      <c r="L56" s="20"/>
    </row>
    <row r="57" spans="1:31" ht="11.25" x14ac:dyDescent="0.2">
      <c r="B57" s="20"/>
      <c r="L57" s="20"/>
    </row>
    <row r="58" spans="1:31" ht="11.25" x14ac:dyDescent="0.2">
      <c r="B58" s="20"/>
      <c r="L58" s="20"/>
    </row>
    <row r="59" spans="1:31" ht="11.25" x14ac:dyDescent="0.2">
      <c r="B59" s="20"/>
      <c r="L59" s="20"/>
    </row>
    <row r="60" spans="1:31" ht="11.25" x14ac:dyDescent="0.2">
      <c r="B60" s="20"/>
      <c r="L60" s="20"/>
    </row>
    <row r="61" spans="1:31" s="1" customFormat="1" ht="12.75" x14ac:dyDescent="0.2">
      <c r="A61" s="34"/>
      <c r="B61" s="39"/>
      <c r="C61" s="34"/>
      <c r="D61" s="140" t="s">
        <v>55</v>
      </c>
      <c r="E61" s="141"/>
      <c r="F61" s="142" t="s">
        <v>56</v>
      </c>
      <c r="G61" s="140" t="s">
        <v>55</v>
      </c>
      <c r="H61" s="141"/>
      <c r="I61" s="141"/>
      <c r="J61" s="143" t="s">
        <v>56</v>
      </c>
      <c r="K61" s="141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 x14ac:dyDescent="0.2">
      <c r="B62" s="20"/>
      <c r="L62" s="20"/>
    </row>
    <row r="63" spans="1:31" ht="11.25" x14ac:dyDescent="0.2">
      <c r="B63" s="20"/>
      <c r="L63" s="20"/>
    </row>
    <row r="64" spans="1:31" ht="11.25" x14ac:dyDescent="0.2">
      <c r="B64" s="20"/>
      <c r="L64" s="20"/>
    </row>
    <row r="65" spans="1:31" s="1" customFormat="1" ht="12.75" x14ac:dyDescent="0.2">
      <c r="A65" s="34"/>
      <c r="B65" s="39"/>
      <c r="C65" s="34"/>
      <c r="D65" s="138" t="s">
        <v>57</v>
      </c>
      <c r="E65" s="144"/>
      <c r="F65" s="144"/>
      <c r="G65" s="138" t="s">
        <v>58</v>
      </c>
      <c r="H65" s="144"/>
      <c r="I65" s="144"/>
      <c r="J65" s="144"/>
      <c r="K65" s="14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 x14ac:dyDescent="0.2">
      <c r="B66" s="20"/>
      <c r="L66" s="20"/>
    </row>
    <row r="67" spans="1:31" ht="11.25" x14ac:dyDescent="0.2">
      <c r="B67" s="20"/>
      <c r="L67" s="20"/>
    </row>
    <row r="68" spans="1:31" ht="11.25" x14ac:dyDescent="0.2">
      <c r="B68" s="20"/>
      <c r="L68" s="20"/>
    </row>
    <row r="69" spans="1:31" ht="11.25" x14ac:dyDescent="0.2">
      <c r="B69" s="20"/>
      <c r="L69" s="20"/>
    </row>
    <row r="70" spans="1:31" ht="11.25" x14ac:dyDescent="0.2">
      <c r="B70" s="20"/>
      <c r="L70" s="20"/>
    </row>
    <row r="71" spans="1:31" ht="11.25" x14ac:dyDescent="0.2">
      <c r="B71" s="20"/>
      <c r="L71" s="20"/>
    </row>
    <row r="72" spans="1:31" ht="11.25" x14ac:dyDescent="0.2">
      <c r="B72" s="20"/>
      <c r="L72" s="20"/>
    </row>
    <row r="73" spans="1:31" ht="11.25" x14ac:dyDescent="0.2">
      <c r="B73" s="20"/>
      <c r="L73" s="20"/>
    </row>
    <row r="74" spans="1:31" ht="11.25" x14ac:dyDescent="0.2">
      <c r="B74" s="20"/>
      <c r="L74" s="20"/>
    </row>
    <row r="75" spans="1:31" ht="11.25" x14ac:dyDescent="0.2">
      <c r="B75" s="20"/>
      <c r="L75" s="20"/>
    </row>
    <row r="76" spans="1:31" s="1" customFormat="1" ht="12.75" x14ac:dyDescent="0.2">
      <c r="A76" s="34"/>
      <c r="B76" s="39"/>
      <c r="C76" s="34"/>
      <c r="D76" s="140" t="s">
        <v>55</v>
      </c>
      <c r="E76" s="141"/>
      <c r="F76" s="142" t="s">
        <v>56</v>
      </c>
      <c r="G76" s="140" t="s">
        <v>55</v>
      </c>
      <c r="H76" s="141"/>
      <c r="I76" s="141"/>
      <c r="J76" s="143" t="s">
        <v>56</v>
      </c>
      <c r="K76" s="141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4.45" customHeight="1" x14ac:dyDescent="0.2">
      <c r="A77" s="34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1" customFormat="1" ht="6.95" customHeight="1" x14ac:dyDescent="0.2">
      <c r="A81" s="34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1" customFormat="1" ht="24.95" customHeight="1" x14ac:dyDescent="0.2">
      <c r="A82" s="34"/>
      <c r="B82" s="35"/>
      <c r="C82" s="23" t="s">
        <v>217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1" customFormat="1" ht="6.95" customHeight="1" x14ac:dyDescent="0.2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1" customFormat="1" ht="12" customHeight="1" x14ac:dyDescent="0.2">
      <c r="A84" s="34"/>
      <c r="B84" s="35"/>
      <c r="C84" s="29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1" customFormat="1" ht="26.25" customHeight="1" x14ac:dyDescent="0.2">
      <c r="A85" s="34"/>
      <c r="B85" s="35"/>
      <c r="C85" s="36"/>
      <c r="D85" s="36"/>
      <c r="E85" s="345" t="str">
        <f>E7</f>
        <v>Zaječov rozšíření a intenzifikace ČOV Horní Kváň - kanalizace a vodovod</v>
      </c>
      <c r="F85" s="346"/>
      <c r="G85" s="346"/>
      <c r="H85" s="34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1" customFormat="1" ht="12" customHeight="1" x14ac:dyDescent="0.2">
      <c r="A86" s="34"/>
      <c r="B86" s="35"/>
      <c r="C86" s="29" t="s">
        <v>211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1" customFormat="1" ht="16.5" customHeight="1" x14ac:dyDescent="0.2">
      <c r="A87" s="34"/>
      <c r="B87" s="35"/>
      <c r="C87" s="36"/>
      <c r="D87" s="36"/>
      <c r="E87" s="334" t="str">
        <f>E9</f>
        <v>ON - Ostatní náklady</v>
      </c>
      <c r="F87" s="348"/>
      <c r="G87" s="348"/>
      <c r="H87" s="348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1" customFormat="1" ht="6.95" customHeight="1" x14ac:dyDescent="0.2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1" customFormat="1" ht="12" customHeight="1" x14ac:dyDescent="0.2">
      <c r="A89" s="34"/>
      <c r="B89" s="35"/>
      <c r="C89" s="29" t="s">
        <v>20</v>
      </c>
      <c r="D89" s="36"/>
      <c r="E89" s="36"/>
      <c r="F89" s="27" t="str">
        <f>F12</f>
        <v>obec Zaječov, místní část Kvaň, Nová Ves</v>
      </c>
      <c r="G89" s="36"/>
      <c r="H89" s="36"/>
      <c r="I89" s="29" t="s">
        <v>22</v>
      </c>
      <c r="J89" s="66" t="str">
        <f>IF(J12="","",J12)</f>
        <v>18. 8. 2021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1" customFormat="1" ht="6.95" customHeight="1" x14ac:dyDescent="0.2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1" customFormat="1" ht="54.4" customHeight="1" x14ac:dyDescent="0.2">
      <c r="A91" s="34"/>
      <c r="B91" s="35"/>
      <c r="C91" s="29" t="s">
        <v>24</v>
      </c>
      <c r="D91" s="36"/>
      <c r="E91" s="36"/>
      <c r="F91" s="27" t="str">
        <f>E15</f>
        <v>Obec Zaječov, Zaječov 265, 267 63 Zaječov</v>
      </c>
      <c r="G91" s="36"/>
      <c r="H91" s="36"/>
      <c r="I91" s="29" t="s">
        <v>32</v>
      </c>
      <c r="J91" s="32" t="str">
        <f>E21</f>
        <v>PIK VÍTEK s.r.o.,Kořenského 1025/7, 150 00 Praha 5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1" customFormat="1" ht="15.2" customHeight="1" x14ac:dyDescent="0.2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29" t="s">
        <v>37</v>
      </c>
      <c r="J92" s="32" t="str">
        <f>E24</f>
        <v xml:space="preserve"> 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1" customFormat="1" ht="10.35" customHeight="1" x14ac:dyDescent="0.2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1" customFormat="1" ht="29.25" customHeight="1" x14ac:dyDescent="0.2">
      <c r="A94" s="34"/>
      <c r="B94" s="35"/>
      <c r="C94" s="149" t="s">
        <v>218</v>
      </c>
      <c r="D94" s="150"/>
      <c r="E94" s="150"/>
      <c r="F94" s="150"/>
      <c r="G94" s="150"/>
      <c r="H94" s="150"/>
      <c r="I94" s="150"/>
      <c r="J94" s="151" t="s">
        <v>219</v>
      </c>
      <c r="K94" s="150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1" customFormat="1" ht="10.35" customHeight="1" x14ac:dyDescent="0.2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1" customFormat="1" ht="22.9" customHeight="1" x14ac:dyDescent="0.2">
      <c r="A96" s="34"/>
      <c r="B96" s="35"/>
      <c r="C96" s="152" t="s">
        <v>220</v>
      </c>
      <c r="D96" s="36"/>
      <c r="E96" s="36"/>
      <c r="F96" s="36"/>
      <c r="G96" s="36"/>
      <c r="H96" s="36"/>
      <c r="I96" s="36"/>
      <c r="J96" s="84">
        <f>J120</f>
        <v>2858201.8499999996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221</v>
      </c>
    </row>
    <row r="97" spans="1:31" s="8" customFormat="1" ht="24.95" customHeight="1" x14ac:dyDescent="0.2">
      <c r="B97" s="153"/>
      <c r="C97" s="154"/>
      <c r="D97" s="155" t="s">
        <v>5961</v>
      </c>
      <c r="E97" s="156"/>
      <c r="F97" s="156"/>
      <c r="G97" s="156"/>
      <c r="H97" s="156"/>
      <c r="I97" s="156"/>
      <c r="J97" s="157">
        <f>J121</f>
        <v>2858201.8499999996</v>
      </c>
      <c r="K97" s="154"/>
      <c r="L97" s="158"/>
    </row>
    <row r="98" spans="1:31" s="9" customFormat="1" ht="19.899999999999999" customHeight="1" x14ac:dyDescent="0.2">
      <c r="B98" s="159"/>
      <c r="C98" s="103"/>
      <c r="D98" s="160" t="s">
        <v>5992</v>
      </c>
      <c r="E98" s="161"/>
      <c r="F98" s="161"/>
      <c r="G98" s="161"/>
      <c r="H98" s="161"/>
      <c r="I98" s="161"/>
      <c r="J98" s="162">
        <f>J122</f>
        <v>2311411.4</v>
      </c>
      <c r="K98" s="103"/>
      <c r="L98" s="163"/>
    </row>
    <row r="99" spans="1:31" s="9" customFormat="1" ht="19.899999999999999" customHeight="1" x14ac:dyDescent="0.2">
      <c r="B99" s="159"/>
      <c r="C99" s="103"/>
      <c r="D99" s="160" t="s">
        <v>5963</v>
      </c>
      <c r="E99" s="161"/>
      <c r="F99" s="161"/>
      <c r="G99" s="161"/>
      <c r="H99" s="161"/>
      <c r="I99" s="161"/>
      <c r="J99" s="162">
        <f>J146</f>
        <v>216310.05</v>
      </c>
      <c r="K99" s="103"/>
      <c r="L99" s="163"/>
    </row>
    <row r="100" spans="1:31" s="9" customFormat="1" ht="19.899999999999999" customHeight="1" x14ac:dyDescent="0.2">
      <c r="B100" s="159"/>
      <c r="C100" s="103"/>
      <c r="D100" s="160" t="s">
        <v>5993</v>
      </c>
      <c r="E100" s="161"/>
      <c r="F100" s="161"/>
      <c r="G100" s="161"/>
      <c r="H100" s="161"/>
      <c r="I100" s="161"/>
      <c r="J100" s="162">
        <f>J151</f>
        <v>330480.40000000002</v>
      </c>
      <c r="K100" s="103"/>
      <c r="L100" s="163"/>
    </row>
    <row r="101" spans="1:31" s="1" customFormat="1" ht="21.75" customHeight="1" x14ac:dyDescent="0.2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31" s="1" customFormat="1" ht="6.95" customHeight="1" x14ac:dyDescent="0.2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31" s="1" customFormat="1" ht="6.95" customHeight="1" x14ac:dyDescent="0.2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1" customFormat="1" ht="24.95" customHeight="1" x14ac:dyDescent="0.2">
      <c r="A107" s="34"/>
      <c r="B107" s="35"/>
      <c r="C107" s="23" t="s">
        <v>226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1" customFormat="1" ht="6.95" customHeight="1" x14ac:dyDescent="0.2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1" customFormat="1" ht="12" customHeight="1" x14ac:dyDescent="0.2">
      <c r="A109" s="34"/>
      <c r="B109" s="35"/>
      <c r="C109" s="29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1" customFormat="1" ht="26.25" customHeight="1" x14ac:dyDescent="0.2">
      <c r="A110" s="34"/>
      <c r="B110" s="35"/>
      <c r="C110" s="36"/>
      <c r="D110" s="36"/>
      <c r="E110" s="345" t="str">
        <f>E7</f>
        <v>Zaječov rozšíření a intenzifikace ČOV Horní Kváň - kanalizace a vodovod</v>
      </c>
      <c r="F110" s="346"/>
      <c r="G110" s="346"/>
      <c r="H110" s="34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1" customFormat="1" ht="12" customHeight="1" x14ac:dyDescent="0.2">
      <c r="A111" s="34"/>
      <c r="B111" s="35"/>
      <c r="C111" s="29" t="s">
        <v>211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1" customFormat="1" ht="16.5" customHeight="1" x14ac:dyDescent="0.2">
      <c r="A112" s="34"/>
      <c r="B112" s="35"/>
      <c r="C112" s="36"/>
      <c r="D112" s="36"/>
      <c r="E112" s="334" t="str">
        <f>E9</f>
        <v>ON - Ostatní náklady</v>
      </c>
      <c r="F112" s="348"/>
      <c r="G112" s="348"/>
      <c r="H112" s="348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6.95" customHeight="1" x14ac:dyDescent="0.2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1" customFormat="1" ht="12" customHeight="1" x14ac:dyDescent="0.2">
      <c r="A114" s="34"/>
      <c r="B114" s="35"/>
      <c r="C114" s="29" t="s">
        <v>20</v>
      </c>
      <c r="D114" s="36"/>
      <c r="E114" s="36"/>
      <c r="F114" s="27" t="str">
        <f>F12</f>
        <v>obec Zaječov, místní část Kvaň, Nová Ves</v>
      </c>
      <c r="G114" s="36"/>
      <c r="H114" s="36"/>
      <c r="I114" s="29" t="s">
        <v>22</v>
      </c>
      <c r="J114" s="66" t="str">
        <f>IF(J12="","",J12)</f>
        <v>18. 8. 2021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1" customFormat="1" ht="6.95" customHeight="1" x14ac:dyDescent="0.2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" customFormat="1" ht="54.4" customHeight="1" x14ac:dyDescent="0.2">
      <c r="A116" s="34"/>
      <c r="B116" s="35"/>
      <c r="C116" s="29" t="s">
        <v>24</v>
      </c>
      <c r="D116" s="36"/>
      <c r="E116" s="36"/>
      <c r="F116" s="27" t="str">
        <f>E15</f>
        <v>Obec Zaječov, Zaječov 265, 267 63 Zaječov</v>
      </c>
      <c r="G116" s="36"/>
      <c r="H116" s="36"/>
      <c r="I116" s="29" t="s">
        <v>32</v>
      </c>
      <c r="J116" s="32" t="str">
        <f>E21</f>
        <v>PIK VÍTEK s.r.o.,Kořenského 1025/7, 150 00 Praha 5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1" customFormat="1" ht="15.2" customHeight="1" x14ac:dyDescent="0.2">
      <c r="A117" s="34"/>
      <c r="B117" s="35"/>
      <c r="C117" s="29" t="s">
        <v>30</v>
      </c>
      <c r="D117" s="36"/>
      <c r="E117" s="36"/>
      <c r="F117" s="27" t="str">
        <f>IF(E18="","",E18)</f>
        <v>Vyplň údaj</v>
      </c>
      <c r="G117" s="36"/>
      <c r="H117" s="36"/>
      <c r="I117" s="29" t="s">
        <v>37</v>
      </c>
      <c r="J117" s="32" t="str">
        <f>E24</f>
        <v xml:space="preserve"> 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" customFormat="1" ht="10.35" customHeight="1" x14ac:dyDescent="0.2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0" customFormat="1" ht="29.25" customHeight="1" x14ac:dyDescent="0.2">
      <c r="A119" s="164"/>
      <c r="B119" s="165"/>
      <c r="C119" s="166" t="s">
        <v>227</v>
      </c>
      <c r="D119" s="167" t="s">
        <v>65</v>
      </c>
      <c r="E119" s="167" t="s">
        <v>61</v>
      </c>
      <c r="F119" s="167" t="s">
        <v>62</v>
      </c>
      <c r="G119" s="167" t="s">
        <v>228</v>
      </c>
      <c r="H119" s="167" t="s">
        <v>229</v>
      </c>
      <c r="I119" s="167" t="s">
        <v>230</v>
      </c>
      <c r="J119" s="167" t="s">
        <v>219</v>
      </c>
      <c r="K119" s="168" t="s">
        <v>231</v>
      </c>
      <c r="L119" s="169"/>
      <c r="M119" s="75" t="s">
        <v>1</v>
      </c>
      <c r="N119" s="76" t="s">
        <v>44</v>
      </c>
      <c r="O119" s="76" t="s">
        <v>232</v>
      </c>
      <c r="P119" s="76" t="s">
        <v>233</v>
      </c>
      <c r="Q119" s="76" t="s">
        <v>234</v>
      </c>
      <c r="R119" s="76" t="s">
        <v>235</v>
      </c>
      <c r="S119" s="76" t="s">
        <v>236</v>
      </c>
      <c r="T119" s="77" t="s">
        <v>237</v>
      </c>
      <c r="U119" s="164"/>
      <c r="V119" s="164"/>
      <c r="W119" s="164"/>
      <c r="X119" s="164"/>
      <c r="Y119" s="164"/>
      <c r="Z119" s="164"/>
      <c r="AA119" s="164"/>
      <c r="AB119" s="164"/>
      <c r="AC119" s="164"/>
      <c r="AD119" s="164"/>
      <c r="AE119" s="164"/>
    </row>
    <row r="120" spans="1:65" s="1" customFormat="1" ht="22.9" customHeight="1" x14ac:dyDescent="0.25">
      <c r="A120" s="34"/>
      <c r="B120" s="35"/>
      <c r="C120" s="82" t="s">
        <v>238</v>
      </c>
      <c r="D120" s="36"/>
      <c r="E120" s="36"/>
      <c r="F120" s="36"/>
      <c r="G120" s="36"/>
      <c r="H120" s="36"/>
      <c r="I120" s="36"/>
      <c r="J120" s="170">
        <f>BK120</f>
        <v>2858201.8499999996</v>
      </c>
      <c r="K120" s="36"/>
      <c r="L120" s="39"/>
      <c r="M120" s="78"/>
      <c r="N120" s="171"/>
      <c r="O120" s="79"/>
      <c r="P120" s="172">
        <f>P121</f>
        <v>0</v>
      </c>
      <c r="Q120" s="79"/>
      <c r="R120" s="172">
        <f>R121</f>
        <v>0</v>
      </c>
      <c r="S120" s="79"/>
      <c r="T120" s="173">
        <f>T121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79</v>
      </c>
      <c r="AU120" s="17" t="s">
        <v>221</v>
      </c>
      <c r="BK120" s="174">
        <f>BK121</f>
        <v>2858201.8499999996</v>
      </c>
    </row>
    <row r="121" spans="1:65" s="11" customFormat="1" ht="25.9" customHeight="1" x14ac:dyDescent="0.2">
      <c r="B121" s="175"/>
      <c r="C121" s="176"/>
      <c r="D121" s="177" t="s">
        <v>79</v>
      </c>
      <c r="E121" s="178" t="s">
        <v>204</v>
      </c>
      <c r="F121" s="178" t="s">
        <v>205</v>
      </c>
      <c r="G121" s="176"/>
      <c r="H121" s="176"/>
      <c r="I121" s="179"/>
      <c r="J121" s="180">
        <f>BK121</f>
        <v>2858201.8499999996</v>
      </c>
      <c r="K121" s="176"/>
      <c r="L121" s="181"/>
      <c r="M121" s="182"/>
      <c r="N121" s="183"/>
      <c r="O121" s="183"/>
      <c r="P121" s="184">
        <f>P122+P146+P151</f>
        <v>0</v>
      </c>
      <c r="Q121" s="183"/>
      <c r="R121" s="184">
        <f>R122+R146+R151</f>
        <v>0</v>
      </c>
      <c r="S121" s="183"/>
      <c r="T121" s="185">
        <f>T122+T146+T151</f>
        <v>0</v>
      </c>
      <c r="AR121" s="186" t="s">
        <v>269</v>
      </c>
      <c r="AT121" s="187" t="s">
        <v>79</v>
      </c>
      <c r="AU121" s="187" t="s">
        <v>80</v>
      </c>
      <c r="AY121" s="186" t="s">
        <v>241</v>
      </c>
      <c r="BK121" s="188">
        <f>BK122+BK146+BK151</f>
        <v>2858201.8499999996</v>
      </c>
    </row>
    <row r="122" spans="1:65" s="11" customFormat="1" ht="22.9" customHeight="1" x14ac:dyDescent="0.2">
      <c r="B122" s="175"/>
      <c r="C122" s="176"/>
      <c r="D122" s="177" t="s">
        <v>79</v>
      </c>
      <c r="E122" s="189" t="s">
        <v>5994</v>
      </c>
      <c r="F122" s="189" t="s">
        <v>5995</v>
      </c>
      <c r="G122" s="176"/>
      <c r="H122" s="176"/>
      <c r="I122" s="179"/>
      <c r="J122" s="190">
        <f>BK122</f>
        <v>2311411.4</v>
      </c>
      <c r="K122" s="176"/>
      <c r="L122" s="181"/>
      <c r="M122" s="182"/>
      <c r="N122" s="183"/>
      <c r="O122" s="183"/>
      <c r="P122" s="184">
        <f>SUM(P123:P145)</f>
        <v>0</v>
      </c>
      <c r="Q122" s="183"/>
      <c r="R122" s="184">
        <f>SUM(R123:R145)</f>
        <v>0</v>
      </c>
      <c r="S122" s="183"/>
      <c r="T122" s="185">
        <f>SUM(T123:T145)</f>
        <v>0</v>
      </c>
      <c r="AR122" s="186" t="s">
        <v>269</v>
      </c>
      <c r="AT122" s="187" t="s">
        <v>79</v>
      </c>
      <c r="AU122" s="187" t="s">
        <v>14</v>
      </c>
      <c r="AY122" s="186" t="s">
        <v>241</v>
      </c>
      <c r="BK122" s="188">
        <f>SUM(BK123:BK145)</f>
        <v>2311411.4</v>
      </c>
    </row>
    <row r="123" spans="1:65" s="1" customFormat="1" ht="16.5" customHeight="1" x14ac:dyDescent="0.2">
      <c r="A123" s="34"/>
      <c r="B123" s="35"/>
      <c r="C123" s="191" t="s">
        <v>14</v>
      </c>
      <c r="D123" s="191" t="s">
        <v>243</v>
      </c>
      <c r="E123" s="192" t="s">
        <v>5996</v>
      </c>
      <c r="F123" s="193" t="s">
        <v>5997</v>
      </c>
      <c r="G123" s="194" t="s">
        <v>299</v>
      </c>
      <c r="H123" s="195">
        <v>1</v>
      </c>
      <c r="I123" s="196">
        <v>98000</v>
      </c>
      <c r="J123" s="197">
        <f>ROUND(I123*H123,2)</f>
        <v>98000</v>
      </c>
      <c r="K123" s="193" t="s">
        <v>247</v>
      </c>
      <c r="L123" s="39"/>
      <c r="M123" s="198" t="s">
        <v>1</v>
      </c>
      <c r="N123" s="199" t="s">
        <v>45</v>
      </c>
      <c r="O123" s="71"/>
      <c r="P123" s="200">
        <f>O123*H123</f>
        <v>0</v>
      </c>
      <c r="Q123" s="200">
        <v>0</v>
      </c>
      <c r="R123" s="200">
        <f>Q123*H123</f>
        <v>0</v>
      </c>
      <c r="S123" s="200">
        <v>0</v>
      </c>
      <c r="T123" s="201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202" t="s">
        <v>5969</v>
      </c>
      <c r="AT123" s="202" t="s">
        <v>243</v>
      </c>
      <c r="AU123" s="202" t="s">
        <v>88</v>
      </c>
      <c r="AY123" s="17" t="s">
        <v>241</v>
      </c>
      <c r="BE123" s="203">
        <f>IF(N123="základní",J123,0)</f>
        <v>98000</v>
      </c>
      <c r="BF123" s="203">
        <f>IF(N123="snížená",J123,0)</f>
        <v>0</v>
      </c>
      <c r="BG123" s="203">
        <f>IF(N123="zákl. přenesená",J123,0)</f>
        <v>0</v>
      </c>
      <c r="BH123" s="203">
        <f>IF(N123="sníž. přenesená",J123,0)</f>
        <v>0</v>
      </c>
      <c r="BI123" s="203">
        <f>IF(N123="nulová",J123,0)</f>
        <v>0</v>
      </c>
      <c r="BJ123" s="17" t="s">
        <v>14</v>
      </c>
      <c r="BK123" s="203">
        <f>ROUND(I123*H123,2)</f>
        <v>98000</v>
      </c>
      <c r="BL123" s="17" t="s">
        <v>5969</v>
      </c>
      <c r="BM123" s="202" t="s">
        <v>5998</v>
      </c>
    </row>
    <row r="124" spans="1:65" s="1" customFormat="1" ht="11.25" x14ac:dyDescent="0.2">
      <c r="A124" s="34"/>
      <c r="B124" s="35"/>
      <c r="C124" s="36"/>
      <c r="D124" s="204" t="s">
        <v>249</v>
      </c>
      <c r="E124" s="36"/>
      <c r="F124" s="205" t="s">
        <v>5999</v>
      </c>
      <c r="G124" s="36"/>
      <c r="H124" s="36"/>
      <c r="I124" s="206"/>
      <c r="J124" s="36"/>
      <c r="K124" s="36"/>
      <c r="L124" s="39"/>
      <c r="M124" s="207"/>
      <c r="N124" s="208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249</v>
      </c>
      <c r="AU124" s="17" t="s">
        <v>88</v>
      </c>
    </row>
    <row r="125" spans="1:65" s="1" customFormat="1" ht="16.5" customHeight="1" x14ac:dyDescent="0.2">
      <c r="A125" s="34"/>
      <c r="B125" s="35"/>
      <c r="C125" s="191" t="s">
        <v>88</v>
      </c>
      <c r="D125" s="191" t="s">
        <v>243</v>
      </c>
      <c r="E125" s="192" t="s">
        <v>6000</v>
      </c>
      <c r="F125" s="193" t="s">
        <v>6001</v>
      </c>
      <c r="G125" s="194" t="s">
        <v>299</v>
      </c>
      <c r="H125" s="195">
        <v>1</v>
      </c>
      <c r="I125" s="196">
        <v>41310.050000000003</v>
      </c>
      <c r="J125" s="197">
        <f>ROUND(I125*H125,2)</f>
        <v>41310.050000000003</v>
      </c>
      <c r="K125" s="193" t="s">
        <v>247</v>
      </c>
      <c r="L125" s="39"/>
      <c r="M125" s="198" t="s">
        <v>1</v>
      </c>
      <c r="N125" s="199" t="s">
        <v>45</v>
      </c>
      <c r="O125" s="71"/>
      <c r="P125" s="200">
        <f>O125*H125</f>
        <v>0</v>
      </c>
      <c r="Q125" s="200">
        <v>0</v>
      </c>
      <c r="R125" s="200">
        <f>Q125*H125</f>
        <v>0</v>
      </c>
      <c r="S125" s="200">
        <v>0</v>
      </c>
      <c r="T125" s="201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2" t="s">
        <v>5969</v>
      </c>
      <c r="AT125" s="202" t="s">
        <v>243</v>
      </c>
      <c r="AU125" s="202" t="s">
        <v>88</v>
      </c>
      <c r="AY125" s="17" t="s">
        <v>241</v>
      </c>
      <c r="BE125" s="203">
        <f>IF(N125="základní",J125,0)</f>
        <v>41310.050000000003</v>
      </c>
      <c r="BF125" s="203">
        <f>IF(N125="snížená",J125,0)</f>
        <v>0</v>
      </c>
      <c r="BG125" s="203">
        <f>IF(N125="zákl. přenesená",J125,0)</f>
        <v>0</v>
      </c>
      <c r="BH125" s="203">
        <f>IF(N125="sníž. přenesená",J125,0)</f>
        <v>0</v>
      </c>
      <c r="BI125" s="203">
        <f>IF(N125="nulová",J125,0)</f>
        <v>0</v>
      </c>
      <c r="BJ125" s="17" t="s">
        <v>14</v>
      </c>
      <c r="BK125" s="203">
        <f>ROUND(I125*H125,2)</f>
        <v>41310.050000000003</v>
      </c>
      <c r="BL125" s="17" t="s">
        <v>5969</v>
      </c>
      <c r="BM125" s="202" t="s">
        <v>6002</v>
      </c>
    </row>
    <row r="126" spans="1:65" s="1" customFormat="1" ht="11.25" x14ac:dyDescent="0.2">
      <c r="A126" s="34"/>
      <c r="B126" s="35"/>
      <c r="C126" s="36"/>
      <c r="D126" s="204" t="s">
        <v>249</v>
      </c>
      <c r="E126" s="36"/>
      <c r="F126" s="205" t="s">
        <v>6003</v>
      </c>
      <c r="G126" s="36"/>
      <c r="H126" s="36"/>
      <c r="I126" s="206"/>
      <c r="J126" s="36"/>
      <c r="K126" s="36"/>
      <c r="L126" s="39"/>
      <c r="M126" s="207"/>
      <c r="N126" s="208"/>
      <c r="O126" s="71"/>
      <c r="P126" s="71"/>
      <c r="Q126" s="71"/>
      <c r="R126" s="71"/>
      <c r="S126" s="71"/>
      <c r="T126" s="72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249</v>
      </c>
      <c r="AU126" s="17" t="s">
        <v>88</v>
      </c>
    </row>
    <row r="127" spans="1:65" s="1" customFormat="1" ht="16.5" customHeight="1" x14ac:dyDescent="0.2">
      <c r="A127" s="34"/>
      <c r="B127" s="35"/>
      <c r="C127" s="191" t="s">
        <v>96</v>
      </c>
      <c r="D127" s="191" t="s">
        <v>243</v>
      </c>
      <c r="E127" s="192" t="s">
        <v>6004</v>
      </c>
      <c r="F127" s="193" t="s">
        <v>6005</v>
      </c>
      <c r="G127" s="194" t="s">
        <v>299</v>
      </c>
      <c r="H127" s="195">
        <v>1</v>
      </c>
      <c r="I127" s="196">
        <v>27540.03</v>
      </c>
      <c r="J127" s="197">
        <f>ROUND(I127*H127,2)</f>
        <v>27540.03</v>
      </c>
      <c r="K127" s="193" t="s">
        <v>247</v>
      </c>
      <c r="L127" s="39"/>
      <c r="M127" s="198" t="s">
        <v>1</v>
      </c>
      <c r="N127" s="199" t="s">
        <v>45</v>
      </c>
      <c r="O127" s="71"/>
      <c r="P127" s="200">
        <f>O127*H127</f>
        <v>0</v>
      </c>
      <c r="Q127" s="200">
        <v>0</v>
      </c>
      <c r="R127" s="200">
        <f>Q127*H127</f>
        <v>0</v>
      </c>
      <c r="S127" s="200">
        <v>0</v>
      </c>
      <c r="T127" s="201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2" t="s">
        <v>5969</v>
      </c>
      <c r="AT127" s="202" t="s">
        <v>243</v>
      </c>
      <c r="AU127" s="202" t="s">
        <v>88</v>
      </c>
      <c r="AY127" s="17" t="s">
        <v>241</v>
      </c>
      <c r="BE127" s="203">
        <f>IF(N127="základní",J127,0)</f>
        <v>27540.03</v>
      </c>
      <c r="BF127" s="203">
        <f>IF(N127="snížená",J127,0)</f>
        <v>0</v>
      </c>
      <c r="BG127" s="203">
        <f>IF(N127="zákl. přenesená",J127,0)</f>
        <v>0</v>
      </c>
      <c r="BH127" s="203">
        <f>IF(N127="sníž. přenesená",J127,0)</f>
        <v>0</v>
      </c>
      <c r="BI127" s="203">
        <f>IF(N127="nulová",J127,0)</f>
        <v>0</v>
      </c>
      <c r="BJ127" s="17" t="s">
        <v>14</v>
      </c>
      <c r="BK127" s="203">
        <f>ROUND(I127*H127,2)</f>
        <v>27540.03</v>
      </c>
      <c r="BL127" s="17" t="s">
        <v>5969</v>
      </c>
      <c r="BM127" s="202" t="s">
        <v>6006</v>
      </c>
    </row>
    <row r="128" spans="1:65" s="1" customFormat="1" ht="11.25" x14ac:dyDescent="0.2">
      <c r="A128" s="34"/>
      <c r="B128" s="35"/>
      <c r="C128" s="36"/>
      <c r="D128" s="204" t="s">
        <v>249</v>
      </c>
      <c r="E128" s="36"/>
      <c r="F128" s="205" t="s">
        <v>6007</v>
      </c>
      <c r="G128" s="36"/>
      <c r="H128" s="36"/>
      <c r="I128" s="206"/>
      <c r="J128" s="36"/>
      <c r="K128" s="36"/>
      <c r="L128" s="39"/>
      <c r="M128" s="207"/>
      <c r="N128" s="208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249</v>
      </c>
      <c r="AU128" s="17" t="s">
        <v>88</v>
      </c>
    </row>
    <row r="129" spans="1:65" s="1" customFormat="1" ht="16.5" customHeight="1" x14ac:dyDescent="0.2">
      <c r="A129" s="34"/>
      <c r="B129" s="35"/>
      <c r="C129" s="191" t="s">
        <v>175</v>
      </c>
      <c r="D129" s="191" t="s">
        <v>243</v>
      </c>
      <c r="E129" s="192" t="s">
        <v>6008</v>
      </c>
      <c r="F129" s="193" t="s">
        <v>6009</v>
      </c>
      <c r="G129" s="194" t="s">
        <v>299</v>
      </c>
      <c r="H129" s="195">
        <v>1</v>
      </c>
      <c r="I129" s="196">
        <v>28000.01</v>
      </c>
      <c r="J129" s="197">
        <f>ROUND(I129*H129,2)</f>
        <v>28000.01</v>
      </c>
      <c r="K129" s="193" t="s">
        <v>247</v>
      </c>
      <c r="L129" s="39"/>
      <c r="M129" s="198" t="s">
        <v>1</v>
      </c>
      <c r="N129" s="199" t="s">
        <v>45</v>
      </c>
      <c r="O129" s="71"/>
      <c r="P129" s="200">
        <f>O129*H129</f>
        <v>0</v>
      </c>
      <c r="Q129" s="200">
        <v>0</v>
      </c>
      <c r="R129" s="200">
        <f>Q129*H129</f>
        <v>0</v>
      </c>
      <c r="S129" s="200">
        <v>0</v>
      </c>
      <c r="T129" s="201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2" t="s">
        <v>5969</v>
      </c>
      <c r="AT129" s="202" t="s">
        <v>243</v>
      </c>
      <c r="AU129" s="202" t="s">
        <v>88</v>
      </c>
      <c r="AY129" s="17" t="s">
        <v>241</v>
      </c>
      <c r="BE129" s="203">
        <f>IF(N129="základní",J129,0)</f>
        <v>28000.01</v>
      </c>
      <c r="BF129" s="203">
        <f>IF(N129="snížená",J129,0)</f>
        <v>0</v>
      </c>
      <c r="BG129" s="203">
        <f>IF(N129="zákl. přenesená",J129,0)</f>
        <v>0</v>
      </c>
      <c r="BH129" s="203">
        <f>IF(N129="sníž. přenesená",J129,0)</f>
        <v>0</v>
      </c>
      <c r="BI129" s="203">
        <f>IF(N129="nulová",J129,0)</f>
        <v>0</v>
      </c>
      <c r="BJ129" s="17" t="s">
        <v>14</v>
      </c>
      <c r="BK129" s="203">
        <f>ROUND(I129*H129,2)</f>
        <v>28000.01</v>
      </c>
      <c r="BL129" s="17" t="s">
        <v>5969</v>
      </c>
      <c r="BM129" s="202" t="s">
        <v>6010</v>
      </c>
    </row>
    <row r="130" spans="1:65" s="1" customFormat="1" ht="11.25" x14ac:dyDescent="0.2">
      <c r="A130" s="34"/>
      <c r="B130" s="35"/>
      <c r="C130" s="36"/>
      <c r="D130" s="204" t="s">
        <v>249</v>
      </c>
      <c r="E130" s="36"/>
      <c r="F130" s="205" t="s">
        <v>6011</v>
      </c>
      <c r="G130" s="36"/>
      <c r="H130" s="36"/>
      <c r="I130" s="206"/>
      <c r="J130" s="36"/>
      <c r="K130" s="36"/>
      <c r="L130" s="39"/>
      <c r="M130" s="207"/>
      <c r="N130" s="208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249</v>
      </c>
      <c r="AU130" s="17" t="s">
        <v>88</v>
      </c>
    </row>
    <row r="131" spans="1:65" s="1" customFormat="1" ht="16.5" customHeight="1" x14ac:dyDescent="0.2">
      <c r="A131" s="34"/>
      <c r="B131" s="35"/>
      <c r="C131" s="191" t="s">
        <v>269</v>
      </c>
      <c r="D131" s="191" t="s">
        <v>243</v>
      </c>
      <c r="E131" s="192" t="s">
        <v>6012</v>
      </c>
      <c r="F131" s="193" t="s">
        <v>6013</v>
      </c>
      <c r="G131" s="194" t="s">
        <v>299</v>
      </c>
      <c r="H131" s="195">
        <v>1</v>
      </c>
      <c r="I131" s="196">
        <v>170000</v>
      </c>
      <c r="J131" s="197">
        <f>ROUND(I131*H131,2)</f>
        <v>170000</v>
      </c>
      <c r="K131" s="193" t="s">
        <v>247</v>
      </c>
      <c r="L131" s="39"/>
      <c r="M131" s="198" t="s">
        <v>1</v>
      </c>
      <c r="N131" s="199" t="s">
        <v>45</v>
      </c>
      <c r="O131" s="71"/>
      <c r="P131" s="200">
        <f>O131*H131</f>
        <v>0</v>
      </c>
      <c r="Q131" s="200">
        <v>0</v>
      </c>
      <c r="R131" s="200">
        <f>Q131*H131</f>
        <v>0</v>
      </c>
      <c r="S131" s="200">
        <v>0</v>
      </c>
      <c r="T131" s="201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2" t="s">
        <v>5969</v>
      </c>
      <c r="AT131" s="202" t="s">
        <v>243</v>
      </c>
      <c r="AU131" s="202" t="s">
        <v>88</v>
      </c>
      <c r="AY131" s="17" t="s">
        <v>241</v>
      </c>
      <c r="BE131" s="203">
        <f>IF(N131="základní",J131,0)</f>
        <v>170000</v>
      </c>
      <c r="BF131" s="203">
        <f>IF(N131="snížená",J131,0)</f>
        <v>0</v>
      </c>
      <c r="BG131" s="203">
        <f>IF(N131="zákl. přenesená",J131,0)</f>
        <v>0</v>
      </c>
      <c r="BH131" s="203">
        <f>IF(N131="sníž. přenesená",J131,0)</f>
        <v>0</v>
      </c>
      <c r="BI131" s="203">
        <f>IF(N131="nulová",J131,0)</f>
        <v>0</v>
      </c>
      <c r="BJ131" s="17" t="s">
        <v>14</v>
      </c>
      <c r="BK131" s="203">
        <f>ROUND(I131*H131,2)</f>
        <v>170000</v>
      </c>
      <c r="BL131" s="17" t="s">
        <v>5969</v>
      </c>
      <c r="BM131" s="202" t="s">
        <v>6014</v>
      </c>
    </row>
    <row r="132" spans="1:65" s="1" customFormat="1" ht="11.25" x14ac:dyDescent="0.2">
      <c r="A132" s="34"/>
      <c r="B132" s="35"/>
      <c r="C132" s="36"/>
      <c r="D132" s="204" t="s">
        <v>249</v>
      </c>
      <c r="E132" s="36"/>
      <c r="F132" s="205" t="s">
        <v>6015</v>
      </c>
      <c r="G132" s="36"/>
      <c r="H132" s="36"/>
      <c r="I132" s="206"/>
      <c r="J132" s="36"/>
      <c r="K132" s="36"/>
      <c r="L132" s="39"/>
      <c r="M132" s="207"/>
      <c r="N132" s="208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249</v>
      </c>
      <c r="AU132" s="17" t="s">
        <v>88</v>
      </c>
    </row>
    <row r="133" spans="1:65" s="1" customFormat="1" ht="16.5" customHeight="1" x14ac:dyDescent="0.2">
      <c r="A133" s="34"/>
      <c r="B133" s="35"/>
      <c r="C133" s="191" t="s">
        <v>277</v>
      </c>
      <c r="D133" s="191" t="s">
        <v>243</v>
      </c>
      <c r="E133" s="192" t="s">
        <v>6016</v>
      </c>
      <c r="F133" s="193" t="s">
        <v>6017</v>
      </c>
      <c r="G133" s="194" t="s">
        <v>299</v>
      </c>
      <c r="H133" s="195">
        <v>1</v>
      </c>
      <c r="I133" s="196">
        <v>647190.79</v>
      </c>
      <c r="J133" s="197">
        <f>ROUND(I133*H133,2)</f>
        <v>647190.79</v>
      </c>
      <c r="K133" s="193" t="s">
        <v>247</v>
      </c>
      <c r="L133" s="39"/>
      <c r="M133" s="198" t="s">
        <v>1</v>
      </c>
      <c r="N133" s="199" t="s">
        <v>45</v>
      </c>
      <c r="O133" s="71"/>
      <c r="P133" s="200">
        <f>O133*H133</f>
        <v>0</v>
      </c>
      <c r="Q133" s="200">
        <v>0</v>
      </c>
      <c r="R133" s="200">
        <f>Q133*H133</f>
        <v>0</v>
      </c>
      <c r="S133" s="200">
        <v>0</v>
      </c>
      <c r="T133" s="201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2" t="s">
        <v>5969</v>
      </c>
      <c r="AT133" s="202" t="s">
        <v>243</v>
      </c>
      <c r="AU133" s="202" t="s">
        <v>88</v>
      </c>
      <c r="AY133" s="17" t="s">
        <v>241</v>
      </c>
      <c r="BE133" s="203">
        <f>IF(N133="základní",J133,0)</f>
        <v>647190.79</v>
      </c>
      <c r="BF133" s="203">
        <f>IF(N133="snížená",J133,0)</f>
        <v>0</v>
      </c>
      <c r="BG133" s="203">
        <f>IF(N133="zákl. přenesená",J133,0)</f>
        <v>0</v>
      </c>
      <c r="BH133" s="203">
        <f>IF(N133="sníž. přenesená",J133,0)</f>
        <v>0</v>
      </c>
      <c r="BI133" s="203">
        <f>IF(N133="nulová",J133,0)</f>
        <v>0</v>
      </c>
      <c r="BJ133" s="17" t="s">
        <v>14</v>
      </c>
      <c r="BK133" s="203">
        <f>ROUND(I133*H133,2)</f>
        <v>647190.79</v>
      </c>
      <c r="BL133" s="17" t="s">
        <v>5969</v>
      </c>
      <c r="BM133" s="202" t="s">
        <v>6018</v>
      </c>
    </row>
    <row r="134" spans="1:65" s="1" customFormat="1" ht="11.25" x14ac:dyDescent="0.2">
      <c r="A134" s="34"/>
      <c r="B134" s="35"/>
      <c r="C134" s="36"/>
      <c r="D134" s="204" t="s">
        <v>249</v>
      </c>
      <c r="E134" s="36"/>
      <c r="F134" s="205" t="s">
        <v>6019</v>
      </c>
      <c r="G134" s="36"/>
      <c r="H134" s="36"/>
      <c r="I134" s="206"/>
      <c r="J134" s="36"/>
      <c r="K134" s="36"/>
      <c r="L134" s="39"/>
      <c r="M134" s="207"/>
      <c r="N134" s="208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249</v>
      </c>
      <c r="AU134" s="17" t="s">
        <v>88</v>
      </c>
    </row>
    <row r="135" spans="1:65" s="1" customFormat="1" ht="16.5" customHeight="1" x14ac:dyDescent="0.2">
      <c r="A135" s="34"/>
      <c r="B135" s="35"/>
      <c r="C135" s="191" t="s">
        <v>286</v>
      </c>
      <c r="D135" s="191" t="s">
        <v>243</v>
      </c>
      <c r="E135" s="192" t="s">
        <v>6020</v>
      </c>
      <c r="F135" s="193" t="s">
        <v>6021</v>
      </c>
      <c r="G135" s="194" t="s">
        <v>299</v>
      </c>
      <c r="H135" s="195">
        <v>1</v>
      </c>
      <c r="I135" s="196">
        <v>167500</v>
      </c>
      <c r="J135" s="197">
        <f>ROUND(I135*H135,2)</f>
        <v>167500</v>
      </c>
      <c r="K135" s="193" t="s">
        <v>247</v>
      </c>
      <c r="L135" s="39"/>
      <c r="M135" s="198" t="s">
        <v>1</v>
      </c>
      <c r="N135" s="199" t="s">
        <v>45</v>
      </c>
      <c r="O135" s="71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2" t="s">
        <v>5969</v>
      </c>
      <c r="AT135" s="202" t="s">
        <v>243</v>
      </c>
      <c r="AU135" s="202" t="s">
        <v>88</v>
      </c>
      <c r="AY135" s="17" t="s">
        <v>241</v>
      </c>
      <c r="BE135" s="203">
        <f>IF(N135="základní",J135,0)</f>
        <v>167500</v>
      </c>
      <c r="BF135" s="203">
        <f>IF(N135="snížená",J135,0)</f>
        <v>0</v>
      </c>
      <c r="BG135" s="203">
        <f>IF(N135="zákl. přenesená",J135,0)</f>
        <v>0</v>
      </c>
      <c r="BH135" s="203">
        <f>IF(N135="sníž. přenesená",J135,0)</f>
        <v>0</v>
      </c>
      <c r="BI135" s="203">
        <f>IF(N135="nulová",J135,0)</f>
        <v>0</v>
      </c>
      <c r="BJ135" s="17" t="s">
        <v>14</v>
      </c>
      <c r="BK135" s="203">
        <f>ROUND(I135*H135,2)</f>
        <v>167500</v>
      </c>
      <c r="BL135" s="17" t="s">
        <v>5969</v>
      </c>
      <c r="BM135" s="202" t="s">
        <v>6022</v>
      </c>
    </row>
    <row r="136" spans="1:65" s="1" customFormat="1" ht="11.25" x14ac:dyDescent="0.2">
      <c r="A136" s="34"/>
      <c r="B136" s="35"/>
      <c r="C136" s="36"/>
      <c r="D136" s="204" t="s">
        <v>249</v>
      </c>
      <c r="E136" s="36"/>
      <c r="F136" s="205" t="s">
        <v>6023</v>
      </c>
      <c r="G136" s="36"/>
      <c r="H136" s="36"/>
      <c r="I136" s="206"/>
      <c r="J136" s="36"/>
      <c r="K136" s="36"/>
      <c r="L136" s="39"/>
      <c r="M136" s="207"/>
      <c r="N136" s="208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249</v>
      </c>
      <c r="AU136" s="17" t="s">
        <v>88</v>
      </c>
    </row>
    <row r="137" spans="1:65" s="1" customFormat="1" ht="16.5" customHeight="1" x14ac:dyDescent="0.2">
      <c r="A137" s="34"/>
      <c r="B137" s="35"/>
      <c r="C137" s="191" t="s">
        <v>292</v>
      </c>
      <c r="D137" s="191" t="s">
        <v>243</v>
      </c>
      <c r="E137" s="192" t="s">
        <v>6024</v>
      </c>
      <c r="F137" s="193" t="s">
        <v>6025</v>
      </c>
      <c r="G137" s="194" t="s">
        <v>299</v>
      </c>
      <c r="H137" s="195">
        <v>1</v>
      </c>
      <c r="I137" s="196">
        <v>705000</v>
      </c>
      <c r="J137" s="197">
        <f>ROUND(I137*H137,2)</f>
        <v>705000</v>
      </c>
      <c r="K137" s="193" t="s">
        <v>247</v>
      </c>
      <c r="L137" s="39"/>
      <c r="M137" s="198" t="s">
        <v>1</v>
      </c>
      <c r="N137" s="199" t="s">
        <v>45</v>
      </c>
      <c r="O137" s="71"/>
      <c r="P137" s="200">
        <f>O137*H137</f>
        <v>0</v>
      </c>
      <c r="Q137" s="200">
        <v>0</v>
      </c>
      <c r="R137" s="200">
        <f>Q137*H137</f>
        <v>0</v>
      </c>
      <c r="S137" s="200">
        <v>0</v>
      </c>
      <c r="T137" s="201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2" t="s">
        <v>5969</v>
      </c>
      <c r="AT137" s="202" t="s">
        <v>243</v>
      </c>
      <c r="AU137" s="202" t="s">
        <v>88</v>
      </c>
      <c r="AY137" s="17" t="s">
        <v>241</v>
      </c>
      <c r="BE137" s="203">
        <f>IF(N137="základní",J137,0)</f>
        <v>705000</v>
      </c>
      <c r="BF137" s="203">
        <f>IF(N137="snížená",J137,0)</f>
        <v>0</v>
      </c>
      <c r="BG137" s="203">
        <f>IF(N137="zákl. přenesená",J137,0)</f>
        <v>0</v>
      </c>
      <c r="BH137" s="203">
        <f>IF(N137="sníž. přenesená",J137,0)</f>
        <v>0</v>
      </c>
      <c r="BI137" s="203">
        <f>IF(N137="nulová",J137,0)</f>
        <v>0</v>
      </c>
      <c r="BJ137" s="17" t="s">
        <v>14</v>
      </c>
      <c r="BK137" s="203">
        <f>ROUND(I137*H137,2)</f>
        <v>705000</v>
      </c>
      <c r="BL137" s="17" t="s">
        <v>5969</v>
      </c>
      <c r="BM137" s="202" t="s">
        <v>6026</v>
      </c>
    </row>
    <row r="138" spans="1:65" s="1" customFormat="1" ht="11.25" x14ac:dyDescent="0.2">
      <c r="A138" s="34"/>
      <c r="B138" s="35"/>
      <c r="C138" s="36"/>
      <c r="D138" s="204" t="s">
        <v>249</v>
      </c>
      <c r="E138" s="36"/>
      <c r="F138" s="205" t="s">
        <v>6027</v>
      </c>
      <c r="G138" s="36"/>
      <c r="H138" s="36"/>
      <c r="I138" s="206"/>
      <c r="J138" s="36"/>
      <c r="K138" s="36"/>
      <c r="L138" s="39"/>
      <c r="M138" s="207"/>
      <c r="N138" s="208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249</v>
      </c>
      <c r="AU138" s="17" t="s">
        <v>88</v>
      </c>
    </row>
    <row r="139" spans="1:65" s="1" customFormat="1" ht="29.25" x14ac:dyDescent="0.2">
      <c r="A139" s="34"/>
      <c r="B139" s="35"/>
      <c r="C139" s="36"/>
      <c r="D139" s="211" t="s">
        <v>701</v>
      </c>
      <c r="E139" s="36"/>
      <c r="F139" s="249" t="s">
        <v>6028</v>
      </c>
      <c r="G139" s="36"/>
      <c r="H139" s="36"/>
      <c r="I139" s="206"/>
      <c r="J139" s="36"/>
      <c r="K139" s="36"/>
      <c r="L139" s="39"/>
      <c r="M139" s="207"/>
      <c r="N139" s="208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701</v>
      </c>
      <c r="AU139" s="17" t="s">
        <v>88</v>
      </c>
    </row>
    <row r="140" spans="1:65" s="1" customFormat="1" ht="16.5" customHeight="1" x14ac:dyDescent="0.2">
      <c r="A140" s="34"/>
      <c r="B140" s="35"/>
      <c r="C140" s="191" t="s">
        <v>275</v>
      </c>
      <c r="D140" s="191" t="s">
        <v>243</v>
      </c>
      <c r="E140" s="192" t="s">
        <v>6029</v>
      </c>
      <c r="F140" s="193" t="s">
        <v>2318</v>
      </c>
      <c r="G140" s="194" t="s">
        <v>299</v>
      </c>
      <c r="H140" s="195">
        <v>1</v>
      </c>
      <c r="I140" s="196">
        <v>261630.32</v>
      </c>
      <c r="J140" s="197">
        <f>ROUND(I140*H140,2)</f>
        <v>261630.32</v>
      </c>
      <c r="K140" s="193" t="s">
        <v>247</v>
      </c>
      <c r="L140" s="39"/>
      <c r="M140" s="198" t="s">
        <v>1</v>
      </c>
      <c r="N140" s="199" t="s">
        <v>45</v>
      </c>
      <c r="O140" s="71"/>
      <c r="P140" s="200">
        <f>O140*H140</f>
        <v>0</v>
      </c>
      <c r="Q140" s="200">
        <v>0</v>
      </c>
      <c r="R140" s="200">
        <f>Q140*H140</f>
        <v>0</v>
      </c>
      <c r="S140" s="200">
        <v>0</v>
      </c>
      <c r="T140" s="201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2" t="s">
        <v>5969</v>
      </c>
      <c r="AT140" s="202" t="s">
        <v>243</v>
      </c>
      <c r="AU140" s="202" t="s">
        <v>88</v>
      </c>
      <c r="AY140" s="17" t="s">
        <v>241</v>
      </c>
      <c r="BE140" s="203">
        <f>IF(N140="základní",J140,0)</f>
        <v>261630.32</v>
      </c>
      <c r="BF140" s="203">
        <f>IF(N140="snížená",J140,0)</f>
        <v>0</v>
      </c>
      <c r="BG140" s="203">
        <f>IF(N140="zákl. přenesená",J140,0)</f>
        <v>0</v>
      </c>
      <c r="BH140" s="203">
        <f>IF(N140="sníž. přenesená",J140,0)</f>
        <v>0</v>
      </c>
      <c r="BI140" s="203">
        <f>IF(N140="nulová",J140,0)</f>
        <v>0</v>
      </c>
      <c r="BJ140" s="17" t="s">
        <v>14</v>
      </c>
      <c r="BK140" s="203">
        <f>ROUND(I140*H140,2)</f>
        <v>261630.32</v>
      </c>
      <c r="BL140" s="17" t="s">
        <v>5969</v>
      </c>
      <c r="BM140" s="202" t="s">
        <v>6030</v>
      </c>
    </row>
    <row r="141" spans="1:65" s="1" customFormat="1" ht="11.25" x14ac:dyDescent="0.2">
      <c r="A141" s="34"/>
      <c r="B141" s="35"/>
      <c r="C141" s="36"/>
      <c r="D141" s="204" t="s">
        <v>249</v>
      </c>
      <c r="E141" s="36"/>
      <c r="F141" s="205" t="s">
        <v>6031</v>
      </c>
      <c r="G141" s="36"/>
      <c r="H141" s="36"/>
      <c r="I141" s="206"/>
      <c r="J141" s="36"/>
      <c r="K141" s="36"/>
      <c r="L141" s="39"/>
      <c r="M141" s="207"/>
      <c r="N141" s="208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249</v>
      </c>
      <c r="AU141" s="17" t="s">
        <v>88</v>
      </c>
    </row>
    <row r="142" spans="1:65" s="1" customFormat="1" ht="16.5" customHeight="1" x14ac:dyDescent="0.2">
      <c r="A142" s="34"/>
      <c r="B142" s="35"/>
      <c r="C142" s="191" t="s">
        <v>301</v>
      </c>
      <c r="D142" s="191" t="s">
        <v>243</v>
      </c>
      <c r="E142" s="192" t="s">
        <v>6032</v>
      </c>
      <c r="F142" s="193" t="s">
        <v>6033</v>
      </c>
      <c r="G142" s="194" t="s">
        <v>299</v>
      </c>
      <c r="H142" s="195">
        <v>1</v>
      </c>
      <c r="I142" s="196">
        <v>82620.100000000006</v>
      </c>
      <c r="J142" s="197">
        <f>ROUND(I142*H142,2)</f>
        <v>82620.100000000006</v>
      </c>
      <c r="K142" s="193" t="s">
        <v>247</v>
      </c>
      <c r="L142" s="39"/>
      <c r="M142" s="198" t="s">
        <v>1</v>
      </c>
      <c r="N142" s="199" t="s">
        <v>45</v>
      </c>
      <c r="O142" s="71"/>
      <c r="P142" s="200">
        <f>O142*H142</f>
        <v>0</v>
      </c>
      <c r="Q142" s="200">
        <v>0</v>
      </c>
      <c r="R142" s="200">
        <f>Q142*H142</f>
        <v>0</v>
      </c>
      <c r="S142" s="200">
        <v>0</v>
      </c>
      <c r="T142" s="201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2" t="s">
        <v>5969</v>
      </c>
      <c r="AT142" s="202" t="s">
        <v>243</v>
      </c>
      <c r="AU142" s="202" t="s">
        <v>88</v>
      </c>
      <c r="AY142" s="17" t="s">
        <v>241</v>
      </c>
      <c r="BE142" s="203">
        <f>IF(N142="základní",J142,0)</f>
        <v>82620.100000000006</v>
      </c>
      <c r="BF142" s="203">
        <f>IF(N142="snížená",J142,0)</f>
        <v>0</v>
      </c>
      <c r="BG142" s="203">
        <f>IF(N142="zákl. přenesená",J142,0)</f>
        <v>0</v>
      </c>
      <c r="BH142" s="203">
        <f>IF(N142="sníž. přenesená",J142,0)</f>
        <v>0</v>
      </c>
      <c r="BI142" s="203">
        <f>IF(N142="nulová",J142,0)</f>
        <v>0</v>
      </c>
      <c r="BJ142" s="17" t="s">
        <v>14</v>
      </c>
      <c r="BK142" s="203">
        <f>ROUND(I142*H142,2)</f>
        <v>82620.100000000006</v>
      </c>
      <c r="BL142" s="17" t="s">
        <v>5969</v>
      </c>
      <c r="BM142" s="202" t="s">
        <v>6034</v>
      </c>
    </row>
    <row r="143" spans="1:65" s="1" customFormat="1" ht="11.25" x14ac:dyDescent="0.2">
      <c r="A143" s="34"/>
      <c r="B143" s="35"/>
      <c r="C143" s="36"/>
      <c r="D143" s="204" t="s">
        <v>249</v>
      </c>
      <c r="E143" s="36"/>
      <c r="F143" s="205" t="s">
        <v>6035</v>
      </c>
      <c r="G143" s="36"/>
      <c r="H143" s="36"/>
      <c r="I143" s="206"/>
      <c r="J143" s="36"/>
      <c r="K143" s="36"/>
      <c r="L143" s="39"/>
      <c r="M143" s="207"/>
      <c r="N143" s="208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249</v>
      </c>
      <c r="AU143" s="17" t="s">
        <v>88</v>
      </c>
    </row>
    <row r="144" spans="1:65" s="1" customFormat="1" ht="16.5" customHeight="1" x14ac:dyDescent="0.2">
      <c r="A144" s="34"/>
      <c r="B144" s="35"/>
      <c r="C144" s="191" t="s">
        <v>305</v>
      </c>
      <c r="D144" s="191" t="s">
        <v>243</v>
      </c>
      <c r="E144" s="192" t="s">
        <v>6036</v>
      </c>
      <c r="F144" s="193" t="s">
        <v>6037</v>
      </c>
      <c r="G144" s="194" t="s">
        <v>299</v>
      </c>
      <c r="H144" s="195">
        <v>1</v>
      </c>
      <c r="I144" s="196">
        <v>82620.100000000006</v>
      </c>
      <c r="J144" s="197">
        <f>ROUND(I144*H144,2)</f>
        <v>82620.100000000006</v>
      </c>
      <c r="K144" s="193" t="s">
        <v>247</v>
      </c>
      <c r="L144" s="39"/>
      <c r="M144" s="198" t="s">
        <v>1</v>
      </c>
      <c r="N144" s="199" t="s">
        <v>45</v>
      </c>
      <c r="O144" s="71"/>
      <c r="P144" s="200">
        <f>O144*H144</f>
        <v>0</v>
      </c>
      <c r="Q144" s="200">
        <v>0</v>
      </c>
      <c r="R144" s="200">
        <f>Q144*H144</f>
        <v>0</v>
      </c>
      <c r="S144" s="200">
        <v>0</v>
      </c>
      <c r="T144" s="201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2" t="s">
        <v>5969</v>
      </c>
      <c r="AT144" s="202" t="s">
        <v>243</v>
      </c>
      <c r="AU144" s="202" t="s">
        <v>88</v>
      </c>
      <c r="AY144" s="17" t="s">
        <v>241</v>
      </c>
      <c r="BE144" s="203">
        <f>IF(N144="základní",J144,0)</f>
        <v>82620.100000000006</v>
      </c>
      <c r="BF144" s="203">
        <f>IF(N144="snížená",J144,0)</f>
        <v>0</v>
      </c>
      <c r="BG144" s="203">
        <f>IF(N144="zákl. přenesená",J144,0)</f>
        <v>0</v>
      </c>
      <c r="BH144" s="203">
        <f>IF(N144="sníž. přenesená",J144,0)</f>
        <v>0</v>
      </c>
      <c r="BI144" s="203">
        <f>IF(N144="nulová",J144,0)</f>
        <v>0</v>
      </c>
      <c r="BJ144" s="17" t="s">
        <v>14</v>
      </c>
      <c r="BK144" s="203">
        <f>ROUND(I144*H144,2)</f>
        <v>82620.100000000006</v>
      </c>
      <c r="BL144" s="17" t="s">
        <v>5969</v>
      </c>
      <c r="BM144" s="202" t="s">
        <v>6038</v>
      </c>
    </row>
    <row r="145" spans="1:65" s="1" customFormat="1" ht="11.25" x14ac:dyDescent="0.2">
      <c r="A145" s="34"/>
      <c r="B145" s="35"/>
      <c r="C145" s="36"/>
      <c r="D145" s="204" t="s">
        <v>249</v>
      </c>
      <c r="E145" s="36"/>
      <c r="F145" s="205" t="s">
        <v>6039</v>
      </c>
      <c r="G145" s="36"/>
      <c r="H145" s="36"/>
      <c r="I145" s="206"/>
      <c r="J145" s="36"/>
      <c r="K145" s="36"/>
      <c r="L145" s="39"/>
      <c r="M145" s="207"/>
      <c r="N145" s="208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249</v>
      </c>
      <c r="AU145" s="17" t="s">
        <v>88</v>
      </c>
    </row>
    <row r="146" spans="1:65" s="11" customFormat="1" ht="22.9" customHeight="1" x14ac:dyDescent="0.2">
      <c r="B146" s="175"/>
      <c r="C146" s="176"/>
      <c r="D146" s="177" t="s">
        <v>79</v>
      </c>
      <c r="E146" s="189" t="s">
        <v>5972</v>
      </c>
      <c r="F146" s="189" t="s">
        <v>5973</v>
      </c>
      <c r="G146" s="176"/>
      <c r="H146" s="176"/>
      <c r="I146" s="179"/>
      <c r="J146" s="190">
        <f>BK146</f>
        <v>216310.05</v>
      </c>
      <c r="K146" s="176"/>
      <c r="L146" s="181"/>
      <c r="M146" s="182"/>
      <c r="N146" s="183"/>
      <c r="O146" s="183"/>
      <c r="P146" s="184">
        <f>SUM(P147:P150)</f>
        <v>0</v>
      </c>
      <c r="Q146" s="183"/>
      <c r="R146" s="184">
        <f>SUM(R147:R150)</f>
        <v>0</v>
      </c>
      <c r="S146" s="183"/>
      <c r="T146" s="185">
        <f>SUM(T147:T150)</f>
        <v>0</v>
      </c>
      <c r="AR146" s="186" t="s">
        <v>269</v>
      </c>
      <c r="AT146" s="187" t="s">
        <v>79</v>
      </c>
      <c r="AU146" s="187" t="s">
        <v>14</v>
      </c>
      <c r="AY146" s="186" t="s">
        <v>241</v>
      </c>
      <c r="BK146" s="188">
        <f>SUM(BK147:BK150)</f>
        <v>216310.05</v>
      </c>
    </row>
    <row r="147" spans="1:65" s="1" customFormat="1" ht="16.5" customHeight="1" x14ac:dyDescent="0.2">
      <c r="A147" s="34"/>
      <c r="B147" s="35"/>
      <c r="C147" s="191" t="s">
        <v>309</v>
      </c>
      <c r="D147" s="191" t="s">
        <v>243</v>
      </c>
      <c r="E147" s="192" t="s">
        <v>6040</v>
      </c>
      <c r="F147" s="193" t="s">
        <v>6041</v>
      </c>
      <c r="G147" s="194" t="s">
        <v>299</v>
      </c>
      <c r="H147" s="195">
        <v>1</v>
      </c>
      <c r="I147" s="196">
        <v>175000</v>
      </c>
      <c r="J147" s="197">
        <f>ROUND(I147*H147,2)</f>
        <v>175000</v>
      </c>
      <c r="K147" s="193" t="s">
        <v>247</v>
      </c>
      <c r="L147" s="39"/>
      <c r="M147" s="198" t="s">
        <v>1</v>
      </c>
      <c r="N147" s="199" t="s">
        <v>45</v>
      </c>
      <c r="O147" s="71"/>
      <c r="P147" s="200">
        <f>O147*H147</f>
        <v>0</v>
      </c>
      <c r="Q147" s="200">
        <v>0</v>
      </c>
      <c r="R147" s="200">
        <f>Q147*H147</f>
        <v>0</v>
      </c>
      <c r="S147" s="200">
        <v>0</v>
      </c>
      <c r="T147" s="201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2" t="s">
        <v>5969</v>
      </c>
      <c r="AT147" s="202" t="s">
        <v>243</v>
      </c>
      <c r="AU147" s="202" t="s">
        <v>88</v>
      </c>
      <c r="AY147" s="17" t="s">
        <v>241</v>
      </c>
      <c r="BE147" s="203">
        <f>IF(N147="základní",J147,0)</f>
        <v>175000</v>
      </c>
      <c r="BF147" s="203">
        <f>IF(N147="snížená",J147,0)</f>
        <v>0</v>
      </c>
      <c r="BG147" s="203">
        <f>IF(N147="zákl. přenesená",J147,0)</f>
        <v>0</v>
      </c>
      <c r="BH147" s="203">
        <f>IF(N147="sníž. přenesená",J147,0)</f>
        <v>0</v>
      </c>
      <c r="BI147" s="203">
        <f>IF(N147="nulová",J147,0)</f>
        <v>0</v>
      </c>
      <c r="BJ147" s="17" t="s">
        <v>14</v>
      </c>
      <c r="BK147" s="203">
        <f>ROUND(I147*H147,2)</f>
        <v>175000</v>
      </c>
      <c r="BL147" s="17" t="s">
        <v>5969</v>
      </c>
      <c r="BM147" s="202" t="s">
        <v>6042</v>
      </c>
    </row>
    <row r="148" spans="1:65" s="1" customFormat="1" ht="11.25" x14ac:dyDescent="0.2">
      <c r="A148" s="34"/>
      <c r="B148" s="35"/>
      <c r="C148" s="36"/>
      <c r="D148" s="204" t="s">
        <v>249</v>
      </c>
      <c r="E148" s="36"/>
      <c r="F148" s="205" t="s">
        <v>6043</v>
      </c>
      <c r="G148" s="36"/>
      <c r="H148" s="36"/>
      <c r="I148" s="206"/>
      <c r="J148" s="36"/>
      <c r="K148" s="36"/>
      <c r="L148" s="39"/>
      <c r="M148" s="207"/>
      <c r="N148" s="208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249</v>
      </c>
      <c r="AU148" s="17" t="s">
        <v>88</v>
      </c>
    </row>
    <row r="149" spans="1:65" s="1" customFormat="1" ht="16.5" customHeight="1" x14ac:dyDescent="0.2">
      <c r="A149" s="34"/>
      <c r="B149" s="35"/>
      <c r="C149" s="191" t="s">
        <v>316</v>
      </c>
      <c r="D149" s="191" t="s">
        <v>243</v>
      </c>
      <c r="E149" s="192" t="s">
        <v>6044</v>
      </c>
      <c r="F149" s="193" t="s">
        <v>6045</v>
      </c>
      <c r="G149" s="194" t="s">
        <v>299</v>
      </c>
      <c r="H149" s="195">
        <v>1</v>
      </c>
      <c r="I149" s="196">
        <v>41310.050000000003</v>
      </c>
      <c r="J149" s="197">
        <f>ROUND(I149*H149,2)</f>
        <v>41310.050000000003</v>
      </c>
      <c r="K149" s="193" t="s">
        <v>247</v>
      </c>
      <c r="L149" s="39"/>
      <c r="M149" s="198" t="s">
        <v>1</v>
      </c>
      <c r="N149" s="199" t="s">
        <v>45</v>
      </c>
      <c r="O149" s="71"/>
      <c r="P149" s="200">
        <f>O149*H149</f>
        <v>0</v>
      </c>
      <c r="Q149" s="200">
        <v>0</v>
      </c>
      <c r="R149" s="200">
        <f>Q149*H149</f>
        <v>0</v>
      </c>
      <c r="S149" s="200">
        <v>0</v>
      </c>
      <c r="T149" s="201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2" t="s">
        <v>5969</v>
      </c>
      <c r="AT149" s="202" t="s">
        <v>243</v>
      </c>
      <c r="AU149" s="202" t="s">
        <v>88</v>
      </c>
      <c r="AY149" s="17" t="s">
        <v>241</v>
      </c>
      <c r="BE149" s="203">
        <f>IF(N149="základní",J149,0)</f>
        <v>41310.050000000003</v>
      </c>
      <c r="BF149" s="203">
        <f>IF(N149="snížená",J149,0)</f>
        <v>0</v>
      </c>
      <c r="BG149" s="203">
        <f>IF(N149="zákl. přenesená",J149,0)</f>
        <v>0</v>
      </c>
      <c r="BH149" s="203">
        <f>IF(N149="sníž. přenesená",J149,0)</f>
        <v>0</v>
      </c>
      <c r="BI149" s="203">
        <f>IF(N149="nulová",J149,0)</f>
        <v>0</v>
      </c>
      <c r="BJ149" s="17" t="s">
        <v>14</v>
      </c>
      <c r="BK149" s="203">
        <f>ROUND(I149*H149,2)</f>
        <v>41310.050000000003</v>
      </c>
      <c r="BL149" s="17" t="s">
        <v>5969</v>
      </c>
      <c r="BM149" s="202" t="s">
        <v>6046</v>
      </c>
    </row>
    <row r="150" spans="1:65" s="1" customFormat="1" ht="11.25" x14ac:dyDescent="0.2">
      <c r="A150" s="34"/>
      <c r="B150" s="35"/>
      <c r="C150" s="36"/>
      <c r="D150" s="204" t="s">
        <v>249</v>
      </c>
      <c r="E150" s="36"/>
      <c r="F150" s="205" t="s">
        <v>6047</v>
      </c>
      <c r="G150" s="36"/>
      <c r="H150" s="36"/>
      <c r="I150" s="206"/>
      <c r="J150" s="36"/>
      <c r="K150" s="36"/>
      <c r="L150" s="39"/>
      <c r="M150" s="207"/>
      <c r="N150" s="208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249</v>
      </c>
      <c r="AU150" s="17" t="s">
        <v>88</v>
      </c>
    </row>
    <row r="151" spans="1:65" s="11" customFormat="1" ht="22.9" customHeight="1" x14ac:dyDescent="0.2">
      <c r="B151" s="175"/>
      <c r="C151" s="176"/>
      <c r="D151" s="177" t="s">
        <v>79</v>
      </c>
      <c r="E151" s="189" t="s">
        <v>6048</v>
      </c>
      <c r="F151" s="189" t="s">
        <v>6049</v>
      </c>
      <c r="G151" s="176"/>
      <c r="H151" s="176"/>
      <c r="I151" s="179"/>
      <c r="J151" s="190">
        <f>BK151</f>
        <v>330480.40000000002</v>
      </c>
      <c r="K151" s="176"/>
      <c r="L151" s="181"/>
      <c r="M151" s="182"/>
      <c r="N151" s="183"/>
      <c r="O151" s="183"/>
      <c r="P151" s="184">
        <f>SUM(P152:P155)</f>
        <v>0</v>
      </c>
      <c r="Q151" s="183"/>
      <c r="R151" s="184">
        <f>SUM(R152:R155)</f>
        <v>0</v>
      </c>
      <c r="S151" s="183"/>
      <c r="T151" s="185">
        <f>SUM(T152:T155)</f>
        <v>0</v>
      </c>
      <c r="AR151" s="186" t="s">
        <v>269</v>
      </c>
      <c r="AT151" s="187" t="s">
        <v>79</v>
      </c>
      <c r="AU151" s="187" t="s">
        <v>14</v>
      </c>
      <c r="AY151" s="186" t="s">
        <v>241</v>
      </c>
      <c r="BK151" s="188">
        <f>SUM(BK152:BK155)</f>
        <v>330480.40000000002</v>
      </c>
    </row>
    <row r="152" spans="1:65" s="1" customFormat="1" ht="16.5" customHeight="1" x14ac:dyDescent="0.2">
      <c r="A152" s="34"/>
      <c r="B152" s="35"/>
      <c r="C152" s="191" t="s">
        <v>322</v>
      </c>
      <c r="D152" s="191" t="s">
        <v>243</v>
      </c>
      <c r="E152" s="192" t="s">
        <v>6050</v>
      </c>
      <c r="F152" s="193" t="s">
        <v>6051</v>
      </c>
      <c r="G152" s="194" t="s">
        <v>299</v>
      </c>
      <c r="H152" s="195">
        <v>1</v>
      </c>
      <c r="I152" s="196">
        <v>55080.07</v>
      </c>
      <c r="J152" s="197">
        <f>ROUND(I152*H152,2)</f>
        <v>55080.07</v>
      </c>
      <c r="K152" s="193" t="s">
        <v>247</v>
      </c>
      <c r="L152" s="39"/>
      <c r="M152" s="198" t="s">
        <v>1</v>
      </c>
      <c r="N152" s="199" t="s">
        <v>45</v>
      </c>
      <c r="O152" s="71"/>
      <c r="P152" s="200">
        <f>O152*H152</f>
        <v>0</v>
      </c>
      <c r="Q152" s="200">
        <v>0</v>
      </c>
      <c r="R152" s="200">
        <f>Q152*H152</f>
        <v>0</v>
      </c>
      <c r="S152" s="200">
        <v>0</v>
      </c>
      <c r="T152" s="201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2" t="s">
        <v>5969</v>
      </c>
      <c r="AT152" s="202" t="s">
        <v>243</v>
      </c>
      <c r="AU152" s="202" t="s">
        <v>88</v>
      </c>
      <c r="AY152" s="17" t="s">
        <v>241</v>
      </c>
      <c r="BE152" s="203">
        <f>IF(N152="základní",J152,0)</f>
        <v>55080.07</v>
      </c>
      <c r="BF152" s="203">
        <f>IF(N152="snížená",J152,0)</f>
        <v>0</v>
      </c>
      <c r="BG152" s="203">
        <f>IF(N152="zákl. přenesená",J152,0)</f>
        <v>0</v>
      </c>
      <c r="BH152" s="203">
        <f>IF(N152="sníž. přenesená",J152,0)</f>
        <v>0</v>
      </c>
      <c r="BI152" s="203">
        <f>IF(N152="nulová",J152,0)</f>
        <v>0</v>
      </c>
      <c r="BJ152" s="17" t="s">
        <v>14</v>
      </c>
      <c r="BK152" s="203">
        <f>ROUND(I152*H152,2)</f>
        <v>55080.07</v>
      </c>
      <c r="BL152" s="17" t="s">
        <v>5969</v>
      </c>
      <c r="BM152" s="202" t="s">
        <v>6052</v>
      </c>
    </row>
    <row r="153" spans="1:65" s="1" customFormat="1" ht="11.25" x14ac:dyDescent="0.2">
      <c r="A153" s="34"/>
      <c r="B153" s="35"/>
      <c r="C153" s="36"/>
      <c r="D153" s="204" t="s">
        <v>249</v>
      </c>
      <c r="E153" s="36"/>
      <c r="F153" s="205" t="s">
        <v>6053</v>
      </c>
      <c r="G153" s="36"/>
      <c r="H153" s="36"/>
      <c r="I153" s="206"/>
      <c r="J153" s="36"/>
      <c r="K153" s="36"/>
      <c r="L153" s="39"/>
      <c r="M153" s="207"/>
      <c r="N153" s="208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249</v>
      </c>
      <c r="AU153" s="17" t="s">
        <v>88</v>
      </c>
    </row>
    <row r="154" spans="1:65" s="1" customFormat="1" ht="16.5" customHeight="1" x14ac:dyDescent="0.2">
      <c r="A154" s="34"/>
      <c r="B154" s="35"/>
      <c r="C154" s="191" t="s">
        <v>8</v>
      </c>
      <c r="D154" s="191" t="s">
        <v>243</v>
      </c>
      <c r="E154" s="192" t="s">
        <v>6054</v>
      </c>
      <c r="F154" s="193" t="s">
        <v>6055</v>
      </c>
      <c r="G154" s="194" t="s">
        <v>299</v>
      </c>
      <c r="H154" s="195">
        <v>1</v>
      </c>
      <c r="I154" s="196">
        <v>275400.33</v>
      </c>
      <c r="J154" s="197">
        <f>ROUND(I154*H154,2)</f>
        <v>275400.33</v>
      </c>
      <c r="K154" s="193" t="s">
        <v>247</v>
      </c>
      <c r="L154" s="39"/>
      <c r="M154" s="198" t="s">
        <v>1</v>
      </c>
      <c r="N154" s="199" t="s">
        <v>45</v>
      </c>
      <c r="O154" s="71"/>
      <c r="P154" s="200">
        <f>O154*H154</f>
        <v>0</v>
      </c>
      <c r="Q154" s="200">
        <v>0</v>
      </c>
      <c r="R154" s="200">
        <f>Q154*H154</f>
        <v>0</v>
      </c>
      <c r="S154" s="200">
        <v>0</v>
      </c>
      <c r="T154" s="201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2" t="s">
        <v>5969</v>
      </c>
      <c r="AT154" s="202" t="s">
        <v>243</v>
      </c>
      <c r="AU154" s="202" t="s">
        <v>88</v>
      </c>
      <c r="AY154" s="17" t="s">
        <v>241</v>
      </c>
      <c r="BE154" s="203">
        <f>IF(N154="základní",J154,0)</f>
        <v>275400.33</v>
      </c>
      <c r="BF154" s="203">
        <f>IF(N154="snížená",J154,0)</f>
        <v>0</v>
      </c>
      <c r="BG154" s="203">
        <f>IF(N154="zákl. přenesená",J154,0)</f>
        <v>0</v>
      </c>
      <c r="BH154" s="203">
        <f>IF(N154="sníž. přenesená",J154,0)</f>
        <v>0</v>
      </c>
      <c r="BI154" s="203">
        <f>IF(N154="nulová",J154,0)</f>
        <v>0</v>
      </c>
      <c r="BJ154" s="17" t="s">
        <v>14</v>
      </c>
      <c r="BK154" s="203">
        <f>ROUND(I154*H154,2)</f>
        <v>275400.33</v>
      </c>
      <c r="BL154" s="17" t="s">
        <v>5969</v>
      </c>
      <c r="BM154" s="202" t="s">
        <v>6056</v>
      </c>
    </row>
    <row r="155" spans="1:65" s="1" customFormat="1" ht="11.25" x14ac:dyDescent="0.2">
      <c r="A155" s="34"/>
      <c r="B155" s="35"/>
      <c r="C155" s="36"/>
      <c r="D155" s="204" t="s">
        <v>249</v>
      </c>
      <c r="E155" s="36"/>
      <c r="F155" s="205" t="s">
        <v>6057</v>
      </c>
      <c r="G155" s="36"/>
      <c r="H155" s="36"/>
      <c r="I155" s="206"/>
      <c r="J155" s="36"/>
      <c r="K155" s="36"/>
      <c r="L155" s="39"/>
      <c r="M155" s="260"/>
      <c r="N155" s="261"/>
      <c r="O155" s="244"/>
      <c r="P155" s="244"/>
      <c r="Q155" s="244"/>
      <c r="R155" s="244"/>
      <c r="S155" s="244"/>
      <c r="T155" s="26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249</v>
      </c>
      <c r="AU155" s="17" t="s">
        <v>88</v>
      </c>
    </row>
    <row r="156" spans="1:65" s="1" customFormat="1" ht="6.95" customHeight="1" x14ac:dyDescent="0.2">
      <c r="A156" s="34"/>
      <c r="B156" s="54"/>
      <c r="C156" s="55"/>
      <c r="D156" s="55"/>
      <c r="E156" s="55"/>
      <c r="F156" s="55"/>
      <c r="G156" s="55"/>
      <c r="H156" s="55"/>
      <c r="I156" s="55"/>
      <c r="J156" s="55"/>
      <c r="K156" s="55"/>
      <c r="L156" s="39"/>
      <c r="M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</row>
  </sheetData>
  <sheetProtection password="CC35" sheet="1" objects="1" scenarios="1" formatColumns="0" formatRows="0" autoFilter="0"/>
  <autoFilter ref="C119:K155" xr:uid="{00000000-0009-0000-0000-000020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hyperlinks>
    <hyperlink ref="F124" r:id="rId1" xr:uid="{00000000-0004-0000-2000-000000000000}"/>
    <hyperlink ref="F126" r:id="rId2" xr:uid="{00000000-0004-0000-2000-000001000000}"/>
    <hyperlink ref="F128" r:id="rId3" xr:uid="{00000000-0004-0000-2000-000002000000}"/>
    <hyperlink ref="F130" r:id="rId4" xr:uid="{00000000-0004-0000-2000-000003000000}"/>
    <hyperlink ref="F132" r:id="rId5" xr:uid="{00000000-0004-0000-2000-000004000000}"/>
    <hyperlink ref="F134" r:id="rId6" xr:uid="{00000000-0004-0000-2000-000005000000}"/>
    <hyperlink ref="F136" r:id="rId7" xr:uid="{00000000-0004-0000-2000-000006000000}"/>
    <hyperlink ref="F138" r:id="rId8" xr:uid="{00000000-0004-0000-2000-000007000000}"/>
    <hyperlink ref="F141" r:id="rId9" xr:uid="{00000000-0004-0000-2000-000008000000}"/>
    <hyperlink ref="F143" r:id="rId10" xr:uid="{00000000-0004-0000-2000-000009000000}"/>
    <hyperlink ref="F145" r:id="rId11" xr:uid="{00000000-0004-0000-2000-00000A000000}"/>
    <hyperlink ref="F148" r:id="rId12" xr:uid="{00000000-0004-0000-2000-00000B000000}"/>
    <hyperlink ref="F150" r:id="rId13" xr:uid="{00000000-0004-0000-2000-00000C000000}"/>
    <hyperlink ref="F153" r:id="rId14" xr:uid="{00000000-0004-0000-2000-00000D000000}"/>
    <hyperlink ref="F155" r:id="rId15" xr:uid="{00000000-0004-0000-20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H2956"/>
  <sheetViews>
    <sheetView showGridLines="0" workbookViewId="0"/>
  </sheetViews>
  <sheetFormatPr defaultRowHeight="15" x14ac:dyDescent="0.2"/>
  <cols>
    <col min="1" max="1" width="8.33203125" customWidth="1"/>
    <col min="2" max="2" width="1.6640625" customWidth="1"/>
    <col min="3" max="3" width="25" customWidth="1"/>
    <col min="4" max="4" width="75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1:8" ht="11.25" customHeight="1" x14ac:dyDescent="0.2"/>
    <row r="2" spans="1:8" ht="36.950000000000003" customHeight="1" x14ac:dyDescent="0.2"/>
    <row r="3" spans="1:8" ht="6.95" customHeight="1" x14ac:dyDescent="0.2">
      <c r="B3" s="115"/>
      <c r="C3" s="116"/>
      <c r="D3" s="116"/>
      <c r="E3" s="116"/>
      <c r="F3" s="116"/>
      <c r="G3" s="116"/>
      <c r="H3" s="20"/>
    </row>
    <row r="4" spans="1:8" ht="24.95" customHeight="1" x14ac:dyDescent="0.2">
      <c r="B4" s="20"/>
      <c r="C4" s="117" t="s">
        <v>6058</v>
      </c>
      <c r="H4" s="20"/>
    </row>
    <row r="5" spans="1:8" ht="12" customHeight="1" x14ac:dyDescent="0.2">
      <c r="B5" s="20"/>
      <c r="C5" s="277" t="s">
        <v>13</v>
      </c>
      <c r="D5" s="344" t="s">
        <v>14</v>
      </c>
      <c r="E5" s="314"/>
      <c r="F5" s="314"/>
      <c r="H5" s="20"/>
    </row>
    <row r="6" spans="1:8" ht="36.950000000000003" customHeight="1" x14ac:dyDescent="0.2">
      <c r="B6" s="20"/>
      <c r="C6" s="278" t="s">
        <v>16</v>
      </c>
      <c r="D6" s="349" t="s">
        <v>17</v>
      </c>
      <c r="E6" s="314"/>
      <c r="F6" s="314"/>
      <c r="H6" s="20"/>
    </row>
    <row r="7" spans="1:8" ht="16.5" customHeight="1" x14ac:dyDescent="0.2">
      <c r="B7" s="20"/>
      <c r="C7" s="119" t="s">
        <v>22</v>
      </c>
      <c r="D7" s="121" t="str">
        <f>'Rekapitulace stavby'!AN8</f>
        <v>18. 8. 2021</v>
      </c>
      <c r="H7" s="20"/>
    </row>
    <row r="8" spans="1:8" s="1" customFormat="1" ht="10.9" customHeight="1" x14ac:dyDescent="0.2">
      <c r="A8" s="34"/>
      <c r="B8" s="39"/>
      <c r="C8" s="34"/>
      <c r="D8" s="34"/>
      <c r="E8" s="34"/>
      <c r="F8" s="34"/>
      <c r="G8" s="34"/>
      <c r="H8" s="39"/>
    </row>
    <row r="9" spans="1:8" s="10" customFormat="1" ht="29.25" customHeight="1" x14ac:dyDescent="0.2">
      <c r="A9" s="164"/>
      <c r="B9" s="279"/>
      <c r="C9" s="280" t="s">
        <v>61</v>
      </c>
      <c r="D9" s="281" t="s">
        <v>62</v>
      </c>
      <c r="E9" s="281" t="s">
        <v>228</v>
      </c>
      <c r="F9" s="282" t="s">
        <v>6059</v>
      </c>
      <c r="G9" s="164"/>
      <c r="H9" s="279"/>
    </row>
    <row r="10" spans="1:8" s="1" customFormat="1" ht="26.45" customHeight="1" x14ac:dyDescent="0.2">
      <c r="A10" s="34"/>
      <c r="B10" s="39"/>
      <c r="C10" s="283" t="s">
        <v>6060</v>
      </c>
      <c r="D10" s="283" t="s">
        <v>99</v>
      </c>
      <c r="E10" s="34"/>
      <c r="F10" s="34"/>
      <c r="G10" s="34"/>
      <c r="H10" s="39"/>
    </row>
    <row r="11" spans="1:8" s="1" customFormat="1" ht="16.899999999999999" customHeight="1" x14ac:dyDescent="0.2">
      <c r="A11" s="34"/>
      <c r="B11" s="39"/>
      <c r="C11" s="284" t="s">
        <v>402</v>
      </c>
      <c r="D11" s="285" t="s">
        <v>403</v>
      </c>
      <c r="E11" s="286" t="s">
        <v>253</v>
      </c>
      <c r="F11" s="287">
        <v>3167.7629999999999</v>
      </c>
      <c r="G11" s="34"/>
      <c r="H11" s="39"/>
    </row>
    <row r="12" spans="1:8" s="1" customFormat="1" ht="16.899999999999999" customHeight="1" x14ac:dyDescent="0.2">
      <c r="A12" s="34"/>
      <c r="B12" s="39"/>
      <c r="C12" s="288" t="s">
        <v>1</v>
      </c>
      <c r="D12" s="288" t="s">
        <v>242</v>
      </c>
      <c r="E12" s="17" t="s">
        <v>1</v>
      </c>
      <c r="F12" s="289">
        <v>0</v>
      </c>
      <c r="G12" s="34"/>
      <c r="H12" s="39"/>
    </row>
    <row r="13" spans="1:8" s="1" customFormat="1" ht="16.899999999999999" customHeight="1" x14ac:dyDescent="0.2">
      <c r="A13" s="34"/>
      <c r="B13" s="39"/>
      <c r="C13" s="288" t="s">
        <v>1</v>
      </c>
      <c r="D13" s="288" t="s">
        <v>609</v>
      </c>
      <c r="E13" s="17" t="s">
        <v>1</v>
      </c>
      <c r="F13" s="289">
        <v>3562.125</v>
      </c>
      <c r="G13" s="34"/>
      <c r="H13" s="39"/>
    </row>
    <row r="14" spans="1:8" s="1" customFormat="1" ht="16.899999999999999" customHeight="1" x14ac:dyDescent="0.2">
      <c r="A14" s="34"/>
      <c r="B14" s="39"/>
      <c r="C14" s="288" t="s">
        <v>1</v>
      </c>
      <c r="D14" s="288" t="s">
        <v>610</v>
      </c>
      <c r="E14" s="17" t="s">
        <v>1</v>
      </c>
      <c r="F14" s="289">
        <v>20</v>
      </c>
      <c r="G14" s="34"/>
      <c r="H14" s="39"/>
    </row>
    <row r="15" spans="1:8" s="1" customFormat="1" ht="16.899999999999999" customHeight="1" x14ac:dyDescent="0.2">
      <c r="A15" s="34"/>
      <c r="B15" s="39"/>
      <c r="C15" s="288" t="s">
        <v>1</v>
      </c>
      <c r="D15" s="288" t="s">
        <v>611</v>
      </c>
      <c r="E15" s="17" t="s">
        <v>1</v>
      </c>
      <c r="F15" s="289">
        <v>0</v>
      </c>
      <c r="G15" s="34"/>
      <c r="H15" s="39"/>
    </row>
    <row r="16" spans="1:8" s="1" customFormat="1" ht="16.899999999999999" customHeight="1" x14ac:dyDescent="0.2">
      <c r="A16" s="34"/>
      <c r="B16" s="39"/>
      <c r="C16" s="288" t="s">
        <v>1</v>
      </c>
      <c r="D16" s="288" t="s">
        <v>612</v>
      </c>
      <c r="E16" s="17" t="s">
        <v>1</v>
      </c>
      <c r="F16" s="289">
        <v>0</v>
      </c>
      <c r="G16" s="34"/>
      <c r="H16" s="39"/>
    </row>
    <row r="17" spans="1:8" s="1" customFormat="1" ht="22.5" x14ac:dyDescent="0.2">
      <c r="A17" s="34"/>
      <c r="B17" s="39"/>
      <c r="C17" s="288" t="s">
        <v>1</v>
      </c>
      <c r="D17" s="288" t="s">
        <v>613</v>
      </c>
      <c r="E17" s="17" t="s">
        <v>1</v>
      </c>
      <c r="F17" s="289">
        <v>-120.59399999999999</v>
      </c>
      <c r="G17" s="34"/>
      <c r="H17" s="39"/>
    </row>
    <row r="18" spans="1:8" s="1" customFormat="1" ht="22.5" x14ac:dyDescent="0.2">
      <c r="A18" s="34"/>
      <c r="B18" s="39"/>
      <c r="C18" s="288" t="s">
        <v>1</v>
      </c>
      <c r="D18" s="288" t="s">
        <v>614</v>
      </c>
      <c r="E18" s="17" t="s">
        <v>1</v>
      </c>
      <c r="F18" s="289">
        <v>-106.30500000000001</v>
      </c>
      <c r="G18" s="34"/>
      <c r="H18" s="39"/>
    </row>
    <row r="19" spans="1:8" s="1" customFormat="1" ht="22.5" x14ac:dyDescent="0.2">
      <c r="A19" s="34"/>
      <c r="B19" s="39"/>
      <c r="C19" s="288" t="s">
        <v>1</v>
      </c>
      <c r="D19" s="288" t="s">
        <v>615</v>
      </c>
      <c r="E19" s="17" t="s">
        <v>1</v>
      </c>
      <c r="F19" s="289">
        <v>-118.869</v>
      </c>
      <c r="G19" s="34"/>
      <c r="H19" s="39"/>
    </row>
    <row r="20" spans="1:8" s="1" customFormat="1" ht="22.5" x14ac:dyDescent="0.2">
      <c r="A20" s="34"/>
      <c r="B20" s="39"/>
      <c r="C20" s="288" t="s">
        <v>1</v>
      </c>
      <c r="D20" s="288" t="s">
        <v>616</v>
      </c>
      <c r="E20" s="17" t="s">
        <v>1</v>
      </c>
      <c r="F20" s="289">
        <v>-68.593999999999994</v>
      </c>
      <c r="G20" s="34"/>
      <c r="H20" s="39"/>
    </row>
    <row r="21" spans="1:8" s="1" customFormat="1" ht="22.5" x14ac:dyDescent="0.2">
      <c r="A21" s="34"/>
      <c r="B21" s="39"/>
      <c r="C21" s="288" t="s">
        <v>1</v>
      </c>
      <c r="D21" s="288" t="s">
        <v>617</v>
      </c>
      <c r="E21" s="17" t="s">
        <v>1</v>
      </c>
      <c r="F21" s="289">
        <v>0</v>
      </c>
      <c r="G21" s="34"/>
      <c r="H21" s="39"/>
    </row>
    <row r="22" spans="1:8" s="1" customFormat="1" ht="16.899999999999999" customHeight="1" x14ac:dyDescent="0.2">
      <c r="A22" s="34"/>
      <c r="B22" s="39"/>
      <c r="C22" s="288" t="s">
        <v>402</v>
      </c>
      <c r="D22" s="288" t="s">
        <v>258</v>
      </c>
      <c r="E22" s="17" t="s">
        <v>1</v>
      </c>
      <c r="F22" s="289">
        <v>3167.7629999999999</v>
      </c>
      <c r="G22" s="34"/>
      <c r="H22" s="39"/>
    </row>
    <row r="23" spans="1:8" s="1" customFormat="1" ht="16.899999999999999" customHeight="1" x14ac:dyDescent="0.2">
      <c r="A23" s="34"/>
      <c r="B23" s="39"/>
      <c r="C23" s="290" t="s">
        <v>6061</v>
      </c>
      <c r="D23" s="34"/>
      <c r="E23" s="34"/>
      <c r="F23" s="34"/>
      <c r="G23" s="34"/>
      <c r="H23" s="39"/>
    </row>
    <row r="24" spans="1:8" s="1" customFormat="1" ht="16.899999999999999" customHeight="1" x14ac:dyDescent="0.2">
      <c r="A24" s="34"/>
      <c r="B24" s="39"/>
      <c r="C24" s="288" t="s">
        <v>597</v>
      </c>
      <c r="D24" s="288" t="s">
        <v>598</v>
      </c>
      <c r="E24" s="17" t="s">
        <v>253</v>
      </c>
      <c r="F24" s="289">
        <v>673.15</v>
      </c>
      <c r="G24" s="34"/>
      <c r="H24" s="39"/>
    </row>
    <row r="25" spans="1:8" s="1" customFormat="1" ht="16.899999999999999" customHeight="1" x14ac:dyDescent="0.2">
      <c r="A25" s="34"/>
      <c r="B25" s="39"/>
      <c r="C25" s="288" t="s">
        <v>722</v>
      </c>
      <c r="D25" s="288" t="s">
        <v>723</v>
      </c>
      <c r="E25" s="17" t="s">
        <v>253</v>
      </c>
      <c r="F25" s="289">
        <v>2129.6579999999999</v>
      </c>
      <c r="G25" s="34"/>
      <c r="H25" s="39"/>
    </row>
    <row r="26" spans="1:8" s="1" customFormat="1" ht="16.899999999999999" customHeight="1" x14ac:dyDescent="0.2">
      <c r="A26" s="34"/>
      <c r="B26" s="39"/>
      <c r="C26" s="284" t="s">
        <v>405</v>
      </c>
      <c r="D26" s="285" t="s">
        <v>406</v>
      </c>
      <c r="E26" s="286" t="s">
        <v>253</v>
      </c>
      <c r="F26" s="287">
        <v>190.066</v>
      </c>
      <c r="G26" s="34"/>
      <c r="H26" s="39"/>
    </row>
    <row r="27" spans="1:8" s="1" customFormat="1" ht="16.899999999999999" customHeight="1" x14ac:dyDescent="0.2">
      <c r="A27" s="34"/>
      <c r="B27" s="39"/>
      <c r="C27" s="288" t="s">
        <v>405</v>
      </c>
      <c r="D27" s="288" t="s">
        <v>619</v>
      </c>
      <c r="E27" s="17" t="s">
        <v>1</v>
      </c>
      <c r="F27" s="289">
        <v>190.066</v>
      </c>
      <c r="G27" s="34"/>
      <c r="H27" s="39"/>
    </row>
    <row r="28" spans="1:8" s="1" customFormat="1" ht="16.899999999999999" customHeight="1" x14ac:dyDescent="0.2">
      <c r="A28" s="34"/>
      <c r="B28" s="39"/>
      <c r="C28" s="290" t="s">
        <v>6061</v>
      </c>
      <c r="D28" s="34"/>
      <c r="E28" s="34"/>
      <c r="F28" s="34"/>
      <c r="G28" s="34"/>
      <c r="H28" s="39"/>
    </row>
    <row r="29" spans="1:8" s="1" customFormat="1" ht="16.899999999999999" customHeight="1" x14ac:dyDescent="0.2">
      <c r="A29" s="34"/>
      <c r="B29" s="39"/>
      <c r="C29" s="288" t="s">
        <v>597</v>
      </c>
      <c r="D29" s="288" t="s">
        <v>598</v>
      </c>
      <c r="E29" s="17" t="s">
        <v>253</v>
      </c>
      <c r="F29" s="289">
        <v>673.15</v>
      </c>
      <c r="G29" s="34"/>
      <c r="H29" s="39"/>
    </row>
    <row r="30" spans="1:8" s="1" customFormat="1" ht="16.899999999999999" customHeight="1" x14ac:dyDescent="0.2">
      <c r="A30" s="34"/>
      <c r="B30" s="39"/>
      <c r="C30" s="288" t="s">
        <v>562</v>
      </c>
      <c r="D30" s="288" t="s">
        <v>563</v>
      </c>
      <c r="E30" s="17" t="s">
        <v>253</v>
      </c>
      <c r="F30" s="289">
        <v>190.066</v>
      </c>
      <c r="G30" s="34"/>
      <c r="H30" s="39"/>
    </row>
    <row r="31" spans="1:8" s="1" customFormat="1" ht="22.5" x14ac:dyDescent="0.2">
      <c r="A31" s="34"/>
      <c r="B31" s="39"/>
      <c r="C31" s="288" t="s">
        <v>639</v>
      </c>
      <c r="D31" s="288" t="s">
        <v>640</v>
      </c>
      <c r="E31" s="17" t="s">
        <v>253</v>
      </c>
      <c r="F31" s="289">
        <v>1880.5</v>
      </c>
      <c r="G31" s="34"/>
      <c r="H31" s="39"/>
    </row>
    <row r="32" spans="1:8" s="1" customFormat="1" ht="22.5" x14ac:dyDescent="0.2">
      <c r="A32" s="34"/>
      <c r="B32" s="39"/>
      <c r="C32" s="288" t="s">
        <v>654</v>
      </c>
      <c r="D32" s="288" t="s">
        <v>655</v>
      </c>
      <c r="E32" s="17" t="s">
        <v>253</v>
      </c>
      <c r="F32" s="289">
        <v>872.16399999999999</v>
      </c>
      <c r="G32" s="34"/>
      <c r="H32" s="39"/>
    </row>
    <row r="33" spans="1:8" s="1" customFormat="1" ht="16.899999999999999" customHeight="1" x14ac:dyDescent="0.2">
      <c r="A33" s="34"/>
      <c r="B33" s="39"/>
      <c r="C33" s="288" t="s">
        <v>681</v>
      </c>
      <c r="D33" s="288" t="s">
        <v>682</v>
      </c>
      <c r="E33" s="17" t="s">
        <v>253</v>
      </c>
      <c r="F33" s="289">
        <v>1454.568</v>
      </c>
      <c r="G33" s="34"/>
      <c r="H33" s="39"/>
    </row>
    <row r="34" spans="1:8" s="1" customFormat="1" ht="16.899999999999999" customHeight="1" x14ac:dyDescent="0.2">
      <c r="A34" s="34"/>
      <c r="B34" s="39"/>
      <c r="C34" s="288" t="s">
        <v>259</v>
      </c>
      <c r="D34" s="288" t="s">
        <v>260</v>
      </c>
      <c r="E34" s="17" t="s">
        <v>253</v>
      </c>
      <c r="F34" s="289">
        <v>3355.2260000000001</v>
      </c>
      <c r="G34" s="34"/>
      <c r="H34" s="39"/>
    </row>
    <row r="35" spans="1:8" s="1" customFormat="1" ht="16.899999999999999" customHeight="1" x14ac:dyDescent="0.2">
      <c r="A35" s="34"/>
      <c r="B35" s="39"/>
      <c r="C35" s="284" t="s">
        <v>408</v>
      </c>
      <c r="D35" s="285" t="s">
        <v>409</v>
      </c>
      <c r="E35" s="286" t="s">
        <v>253</v>
      </c>
      <c r="F35" s="287">
        <v>1077.039</v>
      </c>
      <c r="G35" s="34"/>
      <c r="H35" s="39"/>
    </row>
    <row r="36" spans="1:8" s="1" customFormat="1" ht="16.899999999999999" customHeight="1" x14ac:dyDescent="0.2">
      <c r="A36" s="34"/>
      <c r="B36" s="39"/>
      <c r="C36" s="288" t="s">
        <v>408</v>
      </c>
      <c r="D36" s="288" t="s">
        <v>618</v>
      </c>
      <c r="E36" s="17" t="s">
        <v>1</v>
      </c>
      <c r="F36" s="289">
        <v>1077.039</v>
      </c>
      <c r="G36" s="34"/>
      <c r="H36" s="39"/>
    </row>
    <row r="37" spans="1:8" s="1" customFormat="1" ht="16.899999999999999" customHeight="1" x14ac:dyDescent="0.2">
      <c r="A37" s="34"/>
      <c r="B37" s="39"/>
      <c r="C37" s="290" t="s">
        <v>6061</v>
      </c>
      <c r="D37" s="34"/>
      <c r="E37" s="34"/>
      <c r="F37" s="34"/>
      <c r="G37" s="34"/>
      <c r="H37" s="39"/>
    </row>
    <row r="38" spans="1:8" s="1" customFormat="1" ht="16.899999999999999" customHeight="1" x14ac:dyDescent="0.2">
      <c r="A38" s="34"/>
      <c r="B38" s="39"/>
      <c r="C38" s="288" t="s">
        <v>597</v>
      </c>
      <c r="D38" s="288" t="s">
        <v>598</v>
      </c>
      <c r="E38" s="17" t="s">
        <v>253</v>
      </c>
      <c r="F38" s="289">
        <v>673.15</v>
      </c>
      <c r="G38" s="34"/>
      <c r="H38" s="39"/>
    </row>
    <row r="39" spans="1:8" s="1" customFormat="1" ht="22.5" x14ac:dyDescent="0.2">
      <c r="A39" s="34"/>
      <c r="B39" s="39"/>
      <c r="C39" s="288" t="s">
        <v>581</v>
      </c>
      <c r="D39" s="288" t="s">
        <v>582</v>
      </c>
      <c r="E39" s="17" t="s">
        <v>253</v>
      </c>
      <c r="F39" s="289">
        <v>1077.039</v>
      </c>
      <c r="G39" s="34"/>
      <c r="H39" s="39"/>
    </row>
    <row r="40" spans="1:8" s="1" customFormat="1" ht="22.5" x14ac:dyDescent="0.2">
      <c r="A40" s="34"/>
      <c r="B40" s="39"/>
      <c r="C40" s="288" t="s">
        <v>639</v>
      </c>
      <c r="D40" s="288" t="s">
        <v>640</v>
      </c>
      <c r="E40" s="17" t="s">
        <v>253</v>
      </c>
      <c r="F40" s="289">
        <v>1880.5</v>
      </c>
      <c r="G40" s="34"/>
      <c r="H40" s="39"/>
    </row>
    <row r="41" spans="1:8" s="1" customFormat="1" ht="22.5" x14ac:dyDescent="0.2">
      <c r="A41" s="34"/>
      <c r="B41" s="39"/>
      <c r="C41" s="288" t="s">
        <v>654</v>
      </c>
      <c r="D41" s="288" t="s">
        <v>655</v>
      </c>
      <c r="E41" s="17" t="s">
        <v>253</v>
      </c>
      <c r="F41" s="289">
        <v>872.16399999999999</v>
      </c>
      <c r="G41" s="34"/>
      <c r="H41" s="39"/>
    </row>
    <row r="42" spans="1:8" s="1" customFormat="1" ht="16.899999999999999" customHeight="1" x14ac:dyDescent="0.2">
      <c r="A42" s="34"/>
      <c r="B42" s="39"/>
      <c r="C42" s="288" t="s">
        <v>681</v>
      </c>
      <c r="D42" s="288" t="s">
        <v>682</v>
      </c>
      <c r="E42" s="17" t="s">
        <v>253</v>
      </c>
      <c r="F42" s="289">
        <v>1454.568</v>
      </c>
      <c r="G42" s="34"/>
      <c r="H42" s="39"/>
    </row>
    <row r="43" spans="1:8" s="1" customFormat="1" ht="16.899999999999999" customHeight="1" x14ac:dyDescent="0.2">
      <c r="A43" s="34"/>
      <c r="B43" s="39"/>
      <c r="C43" s="288" t="s">
        <v>259</v>
      </c>
      <c r="D43" s="288" t="s">
        <v>260</v>
      </c>
      <c r="E43" s="17" t="s">
        <v>253</v>
      </c>
      <c r="F43" s="289">
        <v>3355.2260000000001</v>
      </c>
      <c r="G43" s="34"/>
      <c r="H43" s="39"/>
    </row>
    <row r="44" spans="1:8" s="1" customFormat="1" ht="16.899999999999999" customHeight="1" x14ac:dyDescent="0.2">
      <c r="A44" s="34"/>
      <c r="B44" s="39"/>
      <c r="C44" s="284" t="s">
        <v>411</v>
      </c>
      <c r="D44" s="285" t="s">
        <v>412</v>
      </c>
      <c r="E44" s="286" t="s">
        <v>253</v>
      </c>
      <c r="F44" s="287">
        <v>285.09899999999999</v>
      </c>
      <c r="G44" s="34"/>
      <c r="H44" s="39"/>
    </row>
    <row r="45" spans="1:8" s="1" customFormat="1" ht="16.899999999999999" customHeight="1" x14ac:dyDescent="0.2">
      <c r="A45" s="34"/>
      <c r="B45" s="39"/>
      <c r="C45" s="288" t="s">
        <v>411</v>
      </c>
      <c r="D45" s="288" t="s">
        <v>621</v>
      </c>
      <c r="E45" s="17" t="s">
        <v>1</v>
      </c>
      <c r="F45" s="289">
        <v>285.09899999999999</v>
      </c>
      <c r="G45" s="34"/>
      <c r="H45" s="39"/>
    </row>
    <row r="46" spans="1:8" s="1" customFormat="1" ht="16.899999999999999" customHeight="1" x14ac:dyDescent="0.2">
      <c r="A46" s="34"/>
      <c r="B46" s="39"/>
      <c r="C46" s="290" t="s">
        <v>6061</v>
      </c>
      <c r="D46" s="34"/>
      <c r="E46" s="34"/>
      <c r="F46" s="34"/>
      <c r="G46" s="34"/>
      <c r="H46" s="39"/>
    </row>
    <row r="47" spans="1:8" s="1" customFormat="1" ht="16.899999999999999" customHeight="1" x14ac:dyDescent="0.2">
      <c r="A47" s="34"/>
      <c r="B47" s="39"/>
      <c r="C47" s="288" t="s">
        <v>597</v>
      </c>
      <c r="D47" s="288" t="s">
        <v>598</v>
      </c>
      <c r="E47" s="17" t="s">
        <v>253</v>
      </c>
      <c r="F47" s="289">
        <v>673.15</v>
      </c>
      <c r="G47" s="34"/>
      <c r="H47" s="39"/>
    </row>
    <row r="48" spans="1:8" s="1" customFormat="1" ht="16.899999999999999" customHeight="1" x14ac:dyDescent="0.2">
      <c r="A48" s="34"/>
      <c r="B48" s="39"/>
      <c r="C48" s="288" t="s">
        <v>585</v>
      </c>
      <c r="D48" s="288" t="s">
        <v>586</v>
      </c>
      <c r="E48" s="17" t="s">
        <v>253</v>
      </c>
      <c r="F48" s="289">
        <v>285.09899999999999</v>
      </c>
      <c r="G48" s="34"/>
      <c r="H48" s="39"/>
    </row>
    <row r="49" spans="1:8" s="1" customFormat="1" ht="22.5" x14ac:dyDescent="0.2">
      <c r="A49" s="34"/>
      <c r="B49" s="39"/>
      <c r="C49" s="288" t="s">
        <v>649</v>
      </c>
      <c r="D49" s="288" t="s">
        <v>650</v>
      </c>
      <c r="E49" s="17" t="s">
        <v>253</v>
      </c>
      <c r="F49" s="289">
        <v>1900.6579999999999</v>
      </c>
      <c r="G49" s="34"/>
      <c r="H49" s="39"/>
    </row>
    <row r="50" spans="1:8" s="1" customFormat="1" ht="22.5" x14ac:dyDescent="0.2">
      <c r="A50" s="34"/>
      <c r="B50" s="39"/>
      <c r="C50" s="288" t="s">
        <v>669</v>
      </c>
      <c r="D50" s="288" t="s">
        <v>670</v>
      </c>
      <c r="E50" s="17" t="s">
        <v>253</v>
      </c>
      <c r="F50" s="289">
        <v>1947.145</v>
      </c>
      <c r="G50" s="34"/>
      <c r="H50" s="39"/>
    </row>
    <row r="51" spans="1:8" s="1" customFormat="1" ht="16.899999999999999" customHeight="1" x14ac:dyDescent="0.2">
      <c r="A51" s="34"/>
      <c r="B51" s="39"/>
      <c r="C51" s="288" t="s">
        <v>687</v>
      </c>
      <c r="D51" s="288" t="s">
        <v>688</v>
      </c>
      <c r="E51" s="17" t="s">
        <v>253</v>
      </c>
      <c r="F51" s="289">
        <v>1900.6579999999999</v>
      </c>
      <c r="G51" s="34"/>
      <c r="H51" s="39"/>
    </row>
    <row r="52" spans="1:8" s="1" customFormat="1" ht="16.899999999999999" customHeight="1" x14ac:dyDescent="0.2">
      <c r="A52" s="34"/>
      <c r="B52" s="39"/>
      <c r="C52" s="288" t="s">
        <v>259</v>
      </c>
      <c r="D52" s="288" t="s">
        <v>260</v>
      </c>
      <c r="E52" s="17" t="s">
        <v>253</v>
      </c>
      <c r="F52" s="289">
        <v>3355.2260000000001</v>
      </c>
      <c r="G52" s="34"/>
      <c r="H52" s="39"/>
    </row>
    <row r="53" spans="1:8" s="1" customFormat="1" ht="16.899999999999999" customHeight="1" x14ac:dyDescent="0.2">
      <c r="A53" s="34"/>
      <c r="B53" s="39"/>
      <c r="C53" s="284" t="s">
        <v>414</v>
      </c>
      <c r="D53" s="285" t="s">
        <v>415</v>
      </c>
      <c r="E53" s="286" t="s">
        <v>253</v>
      </c>
      <c r="F53" s="287">
        <v>1615.559</v>
      </c>
      <c r="G53" s="34"/>
      <c r="H53" s="39"/>
    </row>
    <row r="54" spans="1:8" s="1" customFormat="1" ht="16.899999999999999" customHeight="1" x14ac:dyDescent="0.2">
      <c r="A54" s="34"/>
      <c r="B54" s="39"/>
      <c r="C54" s="288" t="s">
        <v>414</v>
      </c>
      <c r="D54" s="288" t="s">
        <v>620</v>
      </c>
      <c r="E54" s="17" t="s">
        <v>1</v>
      </c>
      <c r="F54" s="289">
        <v>1615.559</v>
      </c>
      <c r="G54" s="34"/>
      <c r="H54" s="39"/>
    </row>
    <row r="55" spans="1:8" s="1" customFormat="1" ht="16.899999999999999" customHeight="1" x14ac:dyDescent="0.2">
      <c r="A55" s="34"/>
      <c r="B55" s="39"/>
      <c r="C55" s="290" t="s">
        <v>6061</v>
      </c>
      <c r="D55" s="34"/>
      <c r="E55" s="34"/>
      <c r="F55" s="34"/>
      <c r="G55" s="34"/>
      <c r="H55" s="39"/>
    </row>
    <row r="56" spans="1:8" s="1" customFormat="1" ht="16.899999999999999" customHeight="1" x14ac:dyDescent="0.2">
      <c r="A56" s="34"/>
      <c r="B56" s="39"/>
      <c r="C56" s="288" t="s">
        <v>597</v>
      </c>
      <c r="D56" s="288" t="s">
        <v>598</v>
      </c>
      <c r="E56" s="17" t="s">
        <v>253</v>
      </c>
      <c r="F56" s="289">
        <v>673.15</v>
      </c>
      <c r="G56" s="34"/>
      <c r="H56" s="39"/>
    </row>
    <row r="57" spans="1:8" s="1" customFormat="1" ht="22.5" x14ac:dyDescent="0.2">
      <c r="A57" s="34"/>
      <c r="B57" s="39"/>
      <c r="C57" s="288" t="s">
        <v>593</v>
      </c>
      <c r="D57" s="288" t="s">
        <v>594</v>
      </c>
      <c r="E57" s="17" t="s">
        <v>253</v>
      </c>
      <c r="F57" s="289">
        <v>1615.559</v>
      </c>
      <c r="G57" s="34"/>
      <c r="H57" s="39"/>
    </row>
    <row r="58" spans="1:8" s="1" customFormat="1" ht="22.5" x14ac:dyDescent="0.2">
      <c r="A58" s="34"/>
      <c r="B58" s="39"/>
      <c r="C58" s="288" t="s">
        <v>649</v>
      </c>
      <c r="D58" s="288" t="s">
        <v>650</v>
      </c>
      <c r="E58" s="17" t="s">
        <v>253</v>
      </c>
      <c r="F58" s="289">
        <v>1900.6579999999999</v>
      </c>
      <c r="G58" s="34"/>
      <c r="H58" s="39"/>
    </row>
    <row r="59" spans="1:8" s="1" customFormat="1" ht="22.5" x14ac:dyDescent="0.2">
      <c r="A59" s="34"/>
      <c r="B59" s="39"/>
      <c r="C59" s="288" t="s">
        <v>669</v>
      </c>
      <c r="D59" s="288" t="s">
        <v>670</v>
      </c>
      <c r="E59" s="17" t="s">
        <v>253</v>
      </c>
      <c r="F59" s="289">
        <v>1947.145</v>
      </c>
      <c r="G59" s="34"/>
      <c r="H59" s="39"/>
    </row>
    <row r="60" spans="1:8" s="1" customFormat="1" ht="16.899999999999999" customHeight="1" x14ac:dyDescent="0.2">
      <c r="A60" s="34"/>
      <c r="B60" s="39"/>
      <c r="C60" s="288" t="s">
        <v>687</v>
      </c>
      <c r="D60" s="288" t="s">
        <v>688</v>
      </c>
      <c r="E60" s="17" t="s">
        <v>253</v>
      </c>
      <c r="F60" s="289">
        <v>1900.6579999999999</v>
      </c>
      <c r="G60" s="34"/>
      <c r="H60" s="39"/>
    </row>
    <row r="61" spans="1:8" s="1" customFormat="1" ht="16.899999999999999" customHeight="1" x14ac:dyDescent="0.2">
      <c r="A61" s="34"/>
      <c r="B61" s="39"/>
      <c r="C61" s="288" t="s">
        <v>259</v>
      </c>
      <c r="D61" s="288" t="s">
        <v>260</v>
      </c>
      <c r="E61" s="17" t="s">
        <v>253</v>
      </c>
      <c r="F61" s="289">
        <v>3355.2260000000001</v>
      </c>
      <c r="G61" s="34"/>
      <c r="H61" s="39"/>
    </row>
    <row r="62" spans="1:8" s="1" customFormat="1" ht="16.899999999999999" customHeight="1" x14ac:dyDescent="0.2">
      <c r="A62" s="34"/>
      <c r="B62" s="39"/>
      <c r="C62" s="284" t="s">
        <v>417</v>
      </c>
      <c r="D62" s="285" t="s">
        <v>418</v>
      </c>
      <c r="E62" s="286" t="s">
        <v>253</v>
      </c>
      <c r="F62" s="287">
        <v>77.477999999999994</v>
      </c>
      <c r="G62" s="34"/>
      <c r="H62" s="39"/>
    </row>
    <row r="63" spans="1:8" s="1" customFormat="1" ht="16.899999999999999" customHeight="1" x14ac:dyDescent="0.2">
      <c r="A63" s="34"/>
      <c r="B63" s="39"/>
      <c r="C63" s="288" t="s">
        <v>1</v>
      </c>
      <c r="D63" s="288" t="s">
        <v>570</v>
      </c>
      <c r="E63" s="17" t="s">
        <v>1</v>
      </c>
      <c r="F63" s="289">
        <v>0</v>
      </c>
      <c r="G63" s="34"/>
      <c r="H63" s="39"/>
    </row>
    <row r="64" spans="1:8" s="1" customFormat="1" ht="16.899999999999999" customHeight="1" x14ac:dyDescent="0.2">
      <c r="A64" s="34"/>
      <c r="B64" s="39"/>
      <c r="C64" s="288" t="s">
        <v>1</v>
      </c>
      <c r="D64" s="288" t="s">
        <v>571</v>
      </c>
      <c r="E64" s="17" t="s">
        <v>1</v>
      </c>
      <c r="F64" s="289">
        <v>5.7510000000000003</v>
      </c>
      <c r="G64" s="34"/>
      <c r="H64" s="39"/>
    </row>
    <row r="65" spans="1:8" s="1" customFormat="1" ht="16.899999999999999" customHeight="1" x14ac:dyDescent="0.2">
      <c r="A65" s="34"/>
      <c r="B65" s="39"/>
      <c r="C65" s="288" t="s">
        <v>1</v>
      </c>
      <c r="D65" s="288" t="s">
        <v>572</v>
      </c>
      <c r="E65" s="17" t="s">
        <v>1</v>
      </c>
      <c r="F65" s="289">
        <v>0</v>
      </c>
      <c r="G65" s="34"/>
      <c r="H65" s="39"/>
    </row>
    <row r="66" spans="1:8" s="1" customFormat="1" ht="16.899999999999999" customHeight="1" x14ac:dyDescent="0.2">
      <c r="A66" s="34"/>
      <c r="B66" s="39"/>
      <c r="C66" s="288" t="s">
        <v>1</v>
      </c>
      <c r="D66" s="288" t="s">
        <v>573</v>
      </c>
      <c r="E66" s="17" t="s">
        <v>1</v>
      </c>
      <c r="F66" s="289">
        <v>6</v>
      </c>
      <c r="G66" s="34"/>
      <c r="H66" s="39"/>
    </row>
    <row r="67" spans="1:8" s="1" customFormat="1" ht="16.899999999999999" customHeight="1" x14ac:dyDescent="0.2">
      <c r="A67" s="34"/>
      <c r="B67" s="39"/>
      <c r="C67" s="288" t="s">
        <v>1</v>
      </c>
      <c r="D67" s="288" t="s">
        <v>574</v>
      </c>
      <c r="E67" s="17" t="s">
        <v>1</v>
      </c>
      <c r="F67" s="289">
        <v>0</v>
      </c>
      <c r="G67" s="34"/>
      <c r="H67" s="39"/>
    </row>
    <row r="68" spans="1:8" s="1" customFormat="1" ht="16.899999999999999" customHeight="1" x14ac:dyDescent="0.2">
      <c r="A68" s="34"/>
      <c r="B68" s="39"/>
      <c r="C68" s="288" t="s">
        <v>1</v>
      </c>
      <c r="D68" s="288" t="s">
        <v>575</v>
      </c>
      <c r="E68" s="17" t="s">
        <v>1</v>
      </c>
      <c r="F68" s="289">
        <v>13.362</v>
      </c>
      <c r="G68" s="34"/>
      <c r="H68" s="39"/>
    </row>
    <row r="69" spans="1:8" s="1" customFormat="1" ht="16.899999999999999" customHeight="1" x14ac:dyDescent="0.2">
      <c r="A69" s="34"/>
      <c r="B69" s="39"/>
      <c r="C69" s="288" t="s">
        <v>1</v>
      </c>
      <c r="D69" s="288" t="s">
        <v>576</v>
      </c>
      <c r="E69" s="17" t="s">
        <v>1</v>
      </c>
      <c r="F69" s="289">
        <v>0</v>
      </c>
      <c r="G69" s="34"/>
      <c r="H69" s="39"/>
    </row>
    <row r="70" spans="1:8" s="1" customFormat="1" ht="16.899999999999999" customHeight="1" x14ac:dyDescent="0.2">
      <c r="A70" s="34"/>
      <c r="B70" s="39"/>
      <c r="C70" s="288" t="s">
        <v>1</v>
      </c>
      <c r="D70" s="288" t="s">
        <v>429</v>
      </c>
      <c r="E70" s="17" t="s">
        <v>1</v>
      </c>
      <c r="F70" s="289">
        <v>32.365000000000002</v>
      </c>
      <c r="G70" s="34"/>
      <c r="H70" s="39"/>
    </row>
    <row r="71" spans="1:8" s="1" customFormat="1" ht="16.899999999999999" customHeight="1" x14ac:dyDescent="0.2">
      <c r="A71" s="34"/>
      <c r="B71" s="39"/>
      <c r="C71" s="288" t="s">
        <v>1</v>
      </c>
      <c r="D71" s="288" t="s">
        <v>577</v>
      </c>
      <c r="E71" s="17" t="s">
        <v>1</v>
      </c>
      <c r="F71" s="289">
        <v>0</v>
      </c>
      <c r="G71" s="34"/>
      <c r="H71" s="39"/>
    </row>
    <row r="72" spans="1:8" s="1" customFormat="1" ht="16.899999999999999" customHeight="1" x14ac:dyDescent="0.2">
      <c r="A72" s="34"/>
      <c r="B72" s="39"/>
      <c r="C72" s="288" t="s">
        <v>1</v>
      </c>
      <c r="D72" s="288" t="s">
        <v>578</v>
      </c>
      <c r="E72" s="17" t="s">
        <v>1</v>
      </c>
      <c r="F72" s="289">
        <v>20</v>
      </c>
      <c r="G72" s="34"/>
      <c r="H72" s="39"/>
    </row>
    <row r="73" spans="1:8" s="1" customFormat="1" ht="16.899999999999999" customHeight="1" x14ac:dyDescent="0.2">
      <c r="A73" s="34"/>
      <c r="B73" s="39"/>
      <c r="C73" s="288" t="s">
        <v>417</v>
      </c>
      <c r="D73" s="288" t="s">
        <v>258</v>
      </c>
      <c r="E73" s="17" t="s">
        <v>1</v>
      </c>
      <c r="F73" s="289">
        <v>77.477999999999994</v>
      </c>
      <c r="G73" s="34"/>
      <c r="H73" s="39"/>
    </row>
    <row r="74" spans="1:8" s="1" customFormat="1" ht="16.899999999999999" customHeight="1" x14ac:dyDescent="0.2">
      <c r="A74" s="34"/>
      <c r="B74" s="39"/>
      <c r="C74" s="290" t="s">
        <v>6061</v>
      </c>
      <c r="D74" s="34"/>
      <c r="E74" s="34"/>
      <c r="F74" s="34"/>
      <c r="G74" s="34"/>
      <c r="H74" s="39"/>
    </row>
    <row r="75" spans="1:8" s="1" customFormat="1" ht="16.899999999999999" customHeight="1" x14ac:dyDescent="0.2">
      <c r="A75" s="34"/>
      <c r="B75" s="39"/>
      <c r="C75" s="288" t="s">
        <v>566</v>
      </c>
      <c r="D75" s="288" t="s">
        <v>567</v>
      </c>
      <c r="E75" s="17" t="s">
        <v>253</v>
      </c>
      <c r="F75" s="289">
        <v>30.991</v>
      </c>
      <c r="G75" s="34"/>
      <c r="H75" s="39"/>
    </row>
    <row r="76" spans="1:8" s="1" customFormat="1" ht="16.899999999999999" customHeight="1" x14ac:dyDescent="0.2">
      <c r="A76" s="34"/>
      <c r="B76" s="39"/>
      <c r="C76" s="284" t="s">
        <v>420</v>
      </c>
      <c r="D76" s="285" t="s">
        <v>421</v>
      </c>
      <c r="E76" s="286" t="s">
        <v>253</v>
      </c>
      <c r="F76" s="287">
        <v>30.991</v>
      </c>
      <c r="G76" s="34"/>
      <c r="H76" s="39"/>
    </row>
    <row r="77" spans="1:8" s="1" customFormat="1" ht="22.5" x14ac:dyDescent="0.2">
      <c r="A77" s="34"/>
      <c r="B77" s="39"/>
      <c r="C77" s="288" t="s">
        <v>420</v>
      </c>
      <c r="D77" s="288" t="s">
        <v>579</v>
      </c>
      <c r="E77" s="17" t="s">
        <v>1</v>
      </c>
      <c r="F77" s="289">
        <v>30.991</v>
      </c>
      <c r="G77" s="34"/>
      <c r="H77" s="39"/>
    </row>
    <row r="78" spans="1:8" s="1" customFormat="1" ht="16.899999999999999" customHeight="1" x14ac:dyDescent="0.2">
      <c r="A78" s="34"/>
      <c r="B78" s="39"/>
      <c r="C78" s="290" t="s">
        <v>6061</v>
      </c>
      <c r="D78" s="34"/>
      <c r="E78" s="34"/>
      <c r="F78" s="34"/>
      <c r="G78" s="34"/>
      <c r="H78" s="39"/>
    </row>
    <row r="79" spans="1:8" s="1" customFormat="1" ht="16.899999999999999" customHeight="1" x14ac:dyDescent="0.2">
      <c r="A79" s="34"/>
      <c r="B79" s="39"/>
      <c r="C79" s="288" t="s">
        <v>566</v>
      </c>
      <c r="D79" s="288" t="s">
        <v>567</v>
      </c>
      <c r="E79" s="17" t="s">
        <v>253</v>
      </c>
      <c r="F79" s="289">
        <v>30.991</v>
      </c>
      <c r="G79" s="34"/>
      <c r="H79" s="39"/>
    </row>
    <row r="80" spans="1:8" s="1" customFormat="1" ht="22.5" x14ac:dyDescent="0.2">
      <c r="A80" s="34"/>
      <c r="B80" s="39"/>
      <c r="C80" s="288" t="s">
        <v>654</v>
      </c>
      <c r="D80" s="288" t="s">
        <v>655</v>
      </c>
      <c r="E80" s="17" t="s">
        <v>253</v>
      </c>
      <c r="F80" s="289">
        <v>872.16399999999999</v>
      </c>
      <c r="G80" s="34"/>
      <c r="H80" s="39"/>
    </row>
    <row r="81" spans="1:8" s="1" customFormat="1" ht="16.899999999999999" customHeight="1" x14ac:dyDescent="0.2">
      <c r="A81" s="34"/>
      <c r="B81" s="39"/>
      <c r="C81" s="284" t="s">
        <v>423</v>
      </c>
      <c r="D81" s="285" t="s">
        <v>424</v>
      </c>
      <c r="E81" s="286" t="s">
        <v>253</v>
      </c>
      <c r="F81" s="287">
        <v>46.487000000000002</v>
      </c>
      <c r="G81" s="34"/>
      <c r="H81" s="39"/>
    </row>
    <row r="82" spans="1:8" s="1" customFormat="1" ht="22.5" x14ac:dyDescent="0.2">
      <c r="A82" s="34"/>
      <c r="B82" s="39"/>
      <c r="C82" s="288" t="s">
        <v>423</v>
      </c>
      <c r="D82" s="288" t="s">
        <v>580</v>
      </c>
      <c r="E82" s="17" t="s">
        <v>1</v>
      </c>
      <c r="F82" s="289">
        <v>46.487000000000002</v>
      </c>
      <c r="G82" s="34"/>
      <c r="H82" s="39"/>
    </row>
    <row r="83" spans="1:8" s="1" customFormat="1" ht="16.899999999999999" customHeight="1" x14ac:dyDescent="0.2">
      <c r="A83" s="34"/>
      <c r="B83" s="39"/>
      <c r="C83" s="290" t="s">
        <v>6061</v>
      </c>
      <c r="D83" s="34"/>
      <c r="E83" s="34"/>
      <c r="F83" s="34"/>
      <c r="G83" s="34"/>
      <c r="H83" s="39"/>
    </row>
    <row r="84" spans="1:8" s="1" customFormat="1" ht="16.899999999999999" customHeight="1" x14ac:dyDescent="0.2">
      <c r="A84" s="34"/>
      <c r="B84" s="39"/>
      <c r="C84" s="288" t="s">
        <v>566</v>
      </c>
      <c r="D84" s="288" t="s">
        <v>567</v>
      </c>
      <c r="E84" s="17" t="s">
        <v>253</v>
      </c>
      <c r="F84" s="289">
        <v>30.991</v>
      </c>
      <c r="G84" s="34"/>
      <c r="H84" s="39"/>
    </row>
    <row r="85" spans="1:8" s="1" customFormat="1" ht="16.899999999999999" customHeight="1" x14ac:dyDescent="0.2">
      <c r="A85" s="34"/>
      <c r="B85" s="39"/>
      <c r="C85" s="288" t="s">
        <v>589</v>
      </c>
      <c r="D85" s="288" t="s">
        <v>590</v>
      </c>
      <c r="E85" s="17" t="s">
        <v>253</v>
      </c>
      <c r="F85" s="289">
        <v>46.487000000000002</v>
      </c>
      <c r="G85" s="34"/>
      <c r="H85" s="39"/>
    </row>
    <row r="86" spans="1:8" s="1" customFormat="1" ht="22.5" x14ac:dyDescent="0.2">
      <c r="A86" s="34"/>
      <c r="B86" s="39"/>
      <c r="C86" s="288" t="s">
        <v>669</v>
      </c>
      <c r="D86" s="288" t="s">
        <v>670</v>
      </c>
      <c r="E86" s="17" t="s">
        <v>253</v>
      </c>
      <c r="F86" s="289">
        <v>1947.145</v>
      </c>
      <c r="G86" s="34"/>
      <c r="H86" s="39"/>
    </row>
    <row r="87" spans="1:8" s="1" customFormat="1" ht="16.899999999999999" customHeight="1" x14ac:dyDescent="0.2">
      <c r="A87" s="34"/>
      <c r="B87" s="39"/>
      <c r="C87" s="284" t="s">
        <v>426</v>
      </c>
      <c r="D87" s="285" t="s">
        <v>427</v>
      </c>
      <c r="E87" s="286" t="s">
        <v>289</v>
      </c>
      <c r="F87" s="287">
        <v>22.5</v>
      </c>
      <c r="G87" s="34"/>
      <c r="H87" s="39"/>
    </row>
    <row r="88" spans="1:8" s="1" customFormat="1" ht="16.899999999999999" customHeight="1" x14ac:dyDescent="0.2">
      <c r="A88" s="34"/>
      <c r="B88" s="39"/>
      <c r="C88" s="288" t="s">
        <v>1</v>
      </c>
      <c r="D88" s="288" t="s">
        <v>626</v>
      </c>
      <c r="E88" s="17" t="s">
        <v>1</v>
      </c>
      <c r="F88" s="289">
        <v>0</v>
      </c>
      <c r="G88" s="34"/>
      <c r="H88" s="39"/>
    </row>
    <row r="89" spans="1:8" s="1" customFormat="1" ht="16.899999999999999" customHeight="1" x14ac:dyDescent="0.2">
      <c r="A89" s="34"/>
      <c r="B89" s="39"/>
      <c r="C89" s="288" t="s">
        <v>1</v>
      </c>
      <c r="D89" s="288" t="s">
        <v>627</v>
      </c>
      <c r="E89" s="17" t="s">
        <v>1</v>
      </c>
      <c r="F89" s="289">
        <v>10</v>
      </c>
      <c r="G89" s="34"/>
      <c r="H89" s="39"/>
    </row>
    <row r="90" spans="1:8" s="1" customFormat="1" ht="16.899999999999999" customHeight="1" x14ac:dyDescent="0.2">
      <c r="A90" s="34"/>
      <c r="B90" s="39"/>
      <c r="C90" s="288" t="s">
        <v>1</v>
      </c>
      <c r="D90" s="288" t="s">
        <v>628</v>
      </c>
      <c r="E90" s="17" t="s">
        <v>1</v>
      </c>
      <c r="F90" s="289">
        <v>5</v>
      </c>
      <c r="G90" s="34"/>
      <c r="H90" s="39"/>
    </row>
    <row r="91" spans="1:8" s="1" customFormat="1" ht="16.899999999999999" customHeight="1" x14ac:dyDescent="0.2">
      <c r="A91" s="34"/>
      <c r="B91" s="39"/>
      <c r="C91" s="288" t="s">
        <v>1</v>
      </c>
      <c r="D91" s="288" t="s">
        <v>629</v>
      </c>
      <c r="E91" s="17" t="s">
        <v>1</v>
      </c>
      <c r="F91" s="289">
        <v>7.5</v>
      </c>
      <c r="G91" s="34"/>
      <c r="H91" s="39"/>
    </row>
    <row r="92" spans="1:8" s="1" customFormat="1" ht="16.899999999999999" customHeight="1" x14ac:dyDescent="0.2">
      <c r="A92" s="34"/>
      <c r="B92" s="39"/>
      <c r="C92" s="288" t="s">
        <v>426</v>
      </c>
      <c r="D92" s="288" t="s">
        <v>258</v>
      </c>
      <c r="E92" s="17" t="s">
        <v>1</v>
      </c>
      <c r="F92" s="289">
        <v>22.5</v>
      </c>
      <c r="G92" s="34"/>
      <c r="H92" s="39"/>
    </row>
    <row r="93" spans="1:8" s="1" customFormat="1" ht="16.899999999999999" customHeight="1" x14ac:dyDescent="0.2">
      <c r="A93" s="34"/>
      <c r="B93" s="39"/>
      <c r="C93" s="290" t="s">
        <v>6061</v>
      </c>
      <c r="D93" s="34"/>
      <c r="E93" s="34"/>
      <c r="F93" s="34"/>
      <c r="G93" s="34"/>
      <c r="H93" s="39"/>
    </row>
    <row r="94" spans="1:8" s="1" customFormat="1" ht="16.899999999999999" customHeight="1" x14ac:dyDescent="0.2">
      <c r="A94" s="34"/>
      <c r="B94" s="39"/>
      <c r="C94" s="288" t="s">
        <v>897</v>
      </c>
      <c r="D94" s="288" t="s">
        <v>898</v>
      </c>
      <c r="E94" s="17" t="s">
        <v>289</v>
      </c>
      <c r="F94" s="289">
        <v>22.5</v>
      </c>
      <c r="G94" s="34"/>
      <c r="H94" s="39"/>
    </row>
    <row r="95" spans="1:8" s="1" customFormat="1" ht="22.5" x14ac:dyDescent="0.2">
      <c r="A95" s="34"/>
      <c r="B95" s="39"/>
      <c r="C95" s="288" t="s">
        <v>1014</v>
      </c>
      <c r="D95" s="288" t="s">
        <v>1015</v>
      </c>
      <c r="E95" s="17" t="s">
        <v>289</v>
      </c>
      <c r="F95" s="289">
        <v>22.5</v>
      </c>
      <c r="G95" s="34"/>
      <c r="H95" s="39"/>
    </row>
    <row r="96" spans="1:8" s="1" customFormat="1" ht="16.899999999999999" customHeight="1" x14ac:dyDescent="0.2">
      <c r="A96" s="34"/>
      <c r="B96" s="39"/>
      <c r="C96" s="284" t="s">
        <v>429</v>
      </c>
      <c r="D96" s="285" t="s">
        <v>430</v>
      </c>
      <c r="E96" s="286" t="s">
        <v>253</v>
      </c>
      <c r="F96" s="287">
        <v>32.365000000000002</v>
      </c>
      <c r="G96" s="34"/>
      <c r="H96" s="39"/>
    </row>
    <row r="97" spans="1:8" s="1" customFormat="1" ht="16.899999999999999" customHeight="1" x14ac:dyDescent="0.2">
      <c r="A97" s="34"/>
      <c r="B97" s="39"/>
      <c r="C97" s="288" t="s">
        <v>1</v>
      </c>
      <c r="D97" s="288" t="s">
        <v>711</v>
      </c>
      <c r="E97" s="17" t="s">
        <v>1</v>
      </c>
      <c r="F97" s="289">
        <v>0</v>
      </c>
      <c r="G97" s="34"/>
      <c r="H97" s="39"/>
    </row>
    <row r="98" spans="1:8" s="1" customFormat="1" ht="16.899999999999999" customHeight="1" x14ac:dyDescent="0.2">
      <c r="A98" s="34"/>
      <c r="B98" s="39"/>
      <c r="C98" s="288" t="s">
        <v>1</v>
      </c>
      <c r="D98" s="288" t="s">
        <v>570</v>
      </c>
      <c r="E98" s="17" t="s">
        <v>1</v>
      </c>
      <c r="F98" s="289">
        <v>0</v>
      </c>
      <c r="G98" s="34"/>
      <c r="H98" s="39"/>
    </row>
    <row r="99" spans="1:8" s="1" customFormat="1" ht="16.899999999999999" customHeight="1" x14ac:dyDescent="0.2">
      <c r="A99" s="34"/>
      <c r="B99" s="39"/>
      <c r="C99" s="288" t="s">
        <v>1</v>
      </c>
      <c r="D99" s="288" t="s">
        <v>712</v>
      </c>
      <c r="E99" s="17" t="s">
        <v>1</v>
      </c>
      <c r="F99" s="289">
        <v>5.6159999999999997</v>
      </c>
      <c r="G99" s="34"/>
      <c r="H99" s="39"/>
    </row>
    <row r="100" spans="1:8" s="1" customFormat="1" ht="16.899999999999999" customHeight="1" x14ac:dyDescent="0.2">
      <c r="A100" s="34"/>
      <c r="B100" s="39"/>
      <c r="C100" s="288" t="s">
        <v>1</v>
      </c>
      <c r="D100" s="288" t="s">
        <v>572</v>
      </c>
      <c r="E100" s="17" t="s">
        <v>1</v>
      </c>
      <c r="F100" s="289">
        <v>0</v>
      </c>
      <c r="G100" s="34"/>
      <c r="H100" s="39"/>
    </row>
    <row r="101" spans="1:8" s="1" customFormat="1" ht="16.899999999999999" customHeight="1" x14ac:dyDescent="0.2">
      <c r="A101" s="34"/>
      <c r="B101" s="39"/>
      <c r="C101" s="288" t="s">
        <v>1</v>
      </c>
      <c r="D101" s="288" t="s">
        <v>713</v>
      </c>
      <c r="E101" s="17" t="s">
        <v>1</v>
      </c>
      <c r="F101" s="289">
        <v>10.4</v>
      </c>
      <c r="G101" s="34"/>
      <c r="H101" s="39"/>
    </row>
    <row r="102" spans="1:8" s="1" customFormat="1" ht="16.899999999999999" customHeight="1" x14ac:dyDescent="0.2">
      <c r="A102" s="34"/>
      <c r="B102" s="39"/>
      <c r="C102" s="288" t="s">
        <v>1</v>
      </c>
      <c r="D102" s="288" t="s">
        <v>574</v>
      </c>
      <c r="E102" s="17" t="s">
        <v>1</v>
      </c>
      <c r="F102" s="289">
        <v>0</v>
      </c>
      <c r="G102" s="34"/>
      <c r="H102" s="39"/>
    </row>
    <row r="103" spans="1:8" s="1" customFormat="1" ht="16.899999999999999" customHeight="1" x14ac:dyDescent="0.2">
      <c r="A103" s="34"/>
      <c r="B103" s="39"/>
      <c r="C103" s="288" t="s">
        <v>1</v>
      </c>
      <c r="D103" s="288" t="s">
        <v>714</v>
      </c>
      <c r="E103" s="17" t="s">
        <v>1</v>
      </c>
      <c r="F103" s="289">
        <v>16.349</v>
      </c>
      <c r="G103" s="34"/>
      <c r="H103" s="39"/>
    </row>
    <row r="104" spans="1:8" s="1" customFormat="1" ht="16.899999999999999" customHeight="1" x14ac:dyDescent="0.2">
      <c r="A104" s="34"/>
      <c r="B104" s="39"/>
      <c r="C104" s="288" t="s">
        <v>429</v>
      </c>
      <c r="D104" s="288" t="s">
        <v>258</v>
      </c>
      <c r="E104" s="17" t="s">
        <v>1</v>
      </c>
      <c r="F104" s="289">
        <v>32.365000000000002</v>
      </c>
      <c r="G104" s="34"/>
      <c r="H104" s="39"/>
    </row>
    <row r="105" spans="1:8" s="1" customFormat="1" ht="16.899999999999999" customHeight="1" x14ac:dyDescent="0.2">
      <c r="A105" s="34"/>
      <c r="B105" s="39"/>
      <c r="C105" s="290" t="s">
        <v>6061</v>
      </c>
      <c r="D105" s="34"/>
      <c r="E105" s="34"/>
      <c r="F105" s="34"/>
      <c r="G105" s="34"/>
      <c r="H105" s="39"/>
    </row>
    <row r="106" spans="1:8" s="1" customFormat="1" ht="22.5" x14ac:dyDescent="0.2">
      <c r="A106" s="34"/>
      <c r="B106" s="39"/>
      <c r="C106" s="288" t="s">
        <v>707</v>
      </c>
      <c r="D106" s="288" t="s">
        <v>708</v>
      </c>
      <c r="E106" s="17" t="s">
        <v>253</v>
      </c>
      <c r="F106" s="289">
        <v>32.365000000000002</v>
      </c>
      <c r="G106" s="34"/>
      <c r="H106" s="39"/>
    </row>
    <row r="107" spans="1:8" s="1" customFormat="1" ht="16.899999999999999" customHeight="1" x14ac:dyDescent="0.2">
      <c r="A107" s="34"/>
      <c r="B107" s="39"/>
      <c r="C107" s="288" t="s">
        <v>566</v>
      </c>
      <c r="D107" s="288" t="s">
        <v>567</v>
      </c>
      <c r="E107" s="17" t="s">
        <v>253</v>
      </c>
      <c r="F107" s="289">
        <v>30.991</v>
      </c>
      <c r="G107" s="34"/>
      <c r="H107" s="39"/>
    </row>
    <row r="108" spans="1:8" s="1" customFormat="1" ht="16.899999999999999" customHeight="1" x14ac:dyDescent="0.2">
      <c r="A108" s="34"/>
      <c r="B108" s="39"/>
      <c r="C108" s="284" t="s">
        <v>432</v>
      </c>
      <c r="D108" s="285" t="s">
        <v>433</v>
      </c>
      <c r="E108" s="286" t="s">
        <v>253</v>
      </c>
      <c r="F108" s="287">
        <v>203.55</v>
      </c>
      <c r="G108" s="34"/>
      <c r="H108" s="39"/>
    </row>
    <row r="109" spans="1:8" s="1" customFormat="1" ht="16.899999999999999" customHeight="1" x14ac:dyDescent="0.2">
      <c r="A109" s="34"/>
      <c r="B109" s="39"/>
      <c r="C109" s="288" t="s">
        <v>1</v>
      </c>
      <c r="D109" s="288" t="s">
        <v>803</v>
      </c>
      <c r="E109" s="17" t="s">
        <v>1</v>
      </c>
      <c r="F109" s="289">
        <v>203.55</v>
      </c>
      <c r="G109" s="34"/>
      <c r="H109" s="39"/>
    </row>
    <row r="110" spans="1:8" s="1" customFormat="1" ht="16.899999999999999" customHeight="1" x14ac:dyDescent="0.2">
      <c r="A110" s="34"/>
      <c r="B110" s="39"/>
      <c r="C110" s="288" t="s">
        <v>432</v>
      </c>
      <c r="D110" s="288" t="s">
        <v>258</v>
      </c>
      <c r="E110" s="17" t="s">
        <v>1</v>
      </c>
      <c r="F110" s="289">
        <v>203.55</v>
      </c>
      <c r="G110" s="34"/>
      <c r="H110" s="39"/>
    </row>
    <row r="111" spans="1:8" s="1" customFormat="1" ht="16.899999999999999" customHeight="1" x14ac:dyDescent="0.2">
      <c r="A111" s="34"/>
      <c r="B111" s="39"/>
      <c r="C111" s="290" t="s">
        <v>6061</v>
      </c>
      <c r="D111" s="34"/>
      <c r="E111" s="34"/>
      <c r="F111" s="34"/>
      <c r="G111" s="34"/>
      <c r="H111" s="39"/>
    </row>
    <row r="112" spans="1:8" s="1" customFormat="1" ht="16.899999999999999" customHeight="1" x14ac:dyDescent="0.2">
      <c r="A112" s="34"/>
      <c r="B112" s="39"/>
      <c r="C112" s="288" t="s">
        <v>799</v>
      </c>
      <c r="D112" s="288" t="s">
        <v>800</v>
      </c>
      <c r="E112" s="17" t="s">
        <v>253</v>
      </c>
      <c r="F112" s="289">
        <v>203.55</v>
      </c>
      <c r="G112" s="34"/>
      <c r="H112" s="39"/>
    </row>
    <row r="113" spans="1:8" s="1" customFormat="1" ht="16.899999999999999" customHeight="1" x14ac:dyDescent="0.2">
      <c r="A113" s="34"/>
      <c r="B113" s="39"/>
      <c r="C113" s="288" t="s">
        <v>722</v>
      </c>
      <c r="D113" s="288" t="s">
        <v>723</v>
      </c>
      <c r="E113" s="17" t="s">
        <v>253</v>
      </c>
      <c r="F113" s="289">
        <v>2129.6579999999999</v>
      </c>
      <c r="G113" s="34"/>
      <c r="H113" s="39"/>
    </row>
    <row r="114" spans="1:8" s="1" customFormat="1" ht="16.899999999999999" customHeight="1" x14ac:dyDescent="0.2">
      <c r="A114" s="34"/>
      <c r="B114" s="39"/>
      <c r="C114" s="284" t="s">
        <v>436</v>
      </c>
      <c r="D114" s="285" t="s">
        <v>437</v>
      </c>
      <c r="E114" s="286" t="s">
        <v>246</v>
      </c>
      <c r="F114" s="287">
        <v>415.84</v>
      </c>
      <c r="G114" s="34"/>
      <c r="H114" s="39"/>
    </row>
    <row r="115" spans="1:8" s="1" customFormat="1" ht="22.5" x14ac:dyDescent="0.2">
      <c r="A115" s="34"/>
      <c r="B115" s="39"/>
      <c r="C115" s="288" t="s">
        <v>436</v>
      </c>
      <c r="D115" s="288" t="s">
        <v>786</v>
      </c>
      <c r="E115" s="17" t="s">
        <v>1</v>
      </c>
      <c r="F115" s="289">
        <v>415.84</v>
      </c>
      <c r="G115" s="34"/>
      <c r="H115" s="39"/>
    </row>
    <row r="116" spans="1:8" s="1" customFormat="1" ht="16.899999999999999" customHeight="1" x14ac:dyDescent="0.2">
      <c r="A116" s="34"/>
      <c r="B116" s="39"/>
      <c r="C116" s="290" t="s">
        <v>6061</v>
      </c>
      <c r="D116" s="34"/>
      <c r="E116" s="34"/>
      <c r="F116" s="34"/>
      <c r="G116" s="34"/>
      <c r="H116" s="39"/>
    </row>
    <row r="117" spans="1:8" s="1" customFormat="1" ht="16.899999999999999" customHeight="1" x14ac:dyDescent="0.2">
      <c r="A117" s="34"/>
      <c r="B117" s="39"/>
      <c r="C117" s="288" t="s">
        <v>780</v>
      </c>
      <c r="D117" s="288" t="s">
        <v>781</v>
      </c>
      <c r="E117" s="17" t="s">
        <v>246</v>
      </c>
      <c r="F117" s="289">
        <v>770.19</v>
      </c>
      <c r="G117" s="34"/>
      <c r="H117" s="39"/>
    </row>
    <row r="118" spans="1:8" s="1" customFormat="1" ht="16.899999999999999" customHeight="1" x14ac:dyDescent="0.2">
      <c r="A118" s="34"/>
      <c r="B118" s="39"/>
      <c r="C118" s="288" t="s">
        <v>504</v>
      </c>
      <c r="D118" s="288" t="s">
        <v>505</v>
      </c>
      <c r="E118" s="17" t="s">
        <v>246</v>
      </c>
      <c r="F118" s="289">
        <v>103.96</v>
      </c>
      <c r="G118" s="34"/>
      <c r="H118" s="39"/>
    </row>
    <row r="119" spans="1:8" s="1" customFormat="1" ht="16.899999999999999" customHeight="1" x14ac:dyDescent="0.2">
      <c r="A119" s="34"/>
      <c r="B119" s="39"/>
      <c r="C119" s="288" t="s">
        <v>516</v>
      </c>
      <c r="D119" s="288" t="s">
        <v>517</v>
      </c>
      <c r="E119" s="17" t="s">
        <v>246</v>
      </c>
      <c r="F119" s="289">
        <v>577.64300000000003</v>
      </c>
      <c r="G119" s="34"/>
      <c r="H119" s="39"/>
    </row>
    <row r="120" spans="1:8" s="1" customFormat="1" ht="16.899999999999999" customHeight="1" x14ac:dyDescent="0.2">
      <c r="A120" s="34"/>
      <c r="B120" s="39"/>
      <c r="C120" s="288" t="s">
        <v>527</v>
      </c>
      <c r="D120" s="288" t="s">
        <v>528</v>
      </c>
      <c r="E120" s="17" t="s">
        <v>246</v>
      </c>
      <c r="F120" s="289">
        <v>415.84</v>
      </c>
      <c r="G120" s="34"/>
      <c r="H120" s="39"/>
    </row>
    <row r="121" spans="1:8" s="1" customFormat="1" ht="16.899999999999999" customHeight="1" x14ac:dyDescent="0.2">
      <c r="A121" s="34"/>
      <c r="B121" s="39"/>
      <c r="C121" s="288" t="s">
        <v>826</v>
      </c>
      <c r="D121" s="288" t="s">
        <v>827</v>
      </c>
      <c r="E121" s="17" t="s">
        <v>246</v>
      </c>
      <c r="F121" s="289">
        <v>415.84</v>
      </c>
      <c r="G121" s="34"/>
      <c r="H121" s="39"/>
    </row>
    <row r="122" spans="1:8" s="1" customFormat="1" ht="16.899999999999999" customHeight="1" x14ac:dyDescent="0.2">
      <c r="A122" s="34"/>
      <c r="B122" s="39"/>
      <c r="C122" s="288" t="s">
        <v>831</v>
      </c>
      <c r="D122" s="288" t="s">
        <v>832</v>
      </c>
      <c r="E122" s="17" t="s">
        <v>246</v>
      </c>
      <c r="F122" s="289">
        <v>415.84</v>
      </c>
      <c r="G122" s="34"/>
      <c r="H122" s="39"/>
    </row>
    <row r="123" spans="1:8" s="1" customFormat="1" ht="16.899999999999999" customHeight="1" x14ac:dyDescent="0.2">
      <c r="A123" s="34"/>
      <c r="B123" s="39"/>
      <c r="C123" s="284" t="s">
        <v>439</v>
      </c>
      <c r="D123" s="285" t="s">
        <v>440</v>
      </c>
      <c r="E123" s="286" t="s">
        <v>246</v>
      </c>
      <c r="F123" s="287">
        <v>540.59199999999998</v>
      </c>
      <c r="G123" s="34"/>
      <c r="H123" s="39"/>
    </row>
    <row r="124" spans="1:8" s="1" customFormat="1" ht="22.5" x14ac:dyDescent="0.2">
      <c r="A124" s="34"/>
      <c r="B124" s="39"/>
      <c r="C124" s="288" t="s">
        <v>1</v>
      </c>
      <c r="D124" s="288" t="s">
        <v>840</v>
      </c>
      <c r="E124" s="17" t="s">
        <v>1</v>
      </c>
      <c r="F124" s="289">
        <v>0</v>
      </c>
      <c r="G124" s="34"/>
      <c r="H124" s="39"/>
    </row>
    <row r="125" spans="1:8" s="1" customFormat="1" ht="22.5" x14ac:dyDescent="0.2">
      <c r="A125" s="34"/>
      <c r="B125" s="39"/>
      <c r="C125" s="288" t="s">
        <v>1</v>
      </c>
      <c r="D125" s="288" t="s">
        <v>841</v>
      </c>
      <c r="E125" s="17" t="s">
        <v>1</v>
      </c>
      <c r="F125" s="289">
        <v>540.59199999999998</v>
      </c>
      <c r="G125" s="34"/>
      <c r="H125" s="39"/>
    </row>
    <row r="126" spans="1:8" s="1" customFormat="1" ht="16.899999999999999" customHeight="1" x14ac:dyDescent="0.2">
      <c r="A126" s="34"/>
      <c r="B126" s="39"/>
      <c r="C126" s="288" t="s">
        <v>439</v>
      </c>
      <c r="D126" s="288" t="s">
        <v>258</v>
      </c>
      <c r="E126" s="17" t="s">
        <v>1</v>
      </c>
      <c r="F126" s="289">
        <v>540.59199999999998</v>
      </c>
      <c r="G126" s="34"/>
      <c r="H126" s="39"/>
    </row>
    <row r="127" spans="1:8" s="1" customFormat="1" ht="16.899999999999999" customHeight="1" x14ac:dyDescent="0.2">
      <c r="A127" s="34"/>
      <c r="B127" s="39"/>
      <c r="C127" s="290" t="s">
        <v>6061</v>
      </c>
      <c r="D127" s="34"/>
      <c r="E127" s="34"/>
      <c r="F127" s="34"/>
      <c r="G127" s="34"/>
      <c r="H127" s="39"/>
    </row>
    <row r="128" spans="1:8" s="1" customFormat="1" ht="22.5" x14ac:dyDescent="0.2">
      <c r="A128" s="34"/>
      <c r="B128" s="39"/>
      <c r="C128" s="288" t="s">
        <v>836</v>
      </c>
      <c r="D128" s="288" t="s">
        <v>837</v>
      </c>
      <c r="E128" s="17" t="s">
        <v>246</v>
      </c>
      <c r="F128" s="289">
        <v>540.59199999999998</v>
      </c>
      <c r="G128" s="34"/>
      <c r="H128" s="39"/>
    </row>
    <row r="129" spans="1:8" s="1" customFormat="1" ht="22.5" x14ac:dyDescent="0.2">
      <c r="A129" s="34"/>
      <c r="B129" s="39"/>
      <c r="C129" s="288" t="s">
        <v>531</v>
      </c>
      <c r="D129" s="288" t="s">
        <v>532</v>
      </c>
      <c r="E129" s="17" t="s">
        <v>246</v>
      </c>
      <c r="F129" s="289">
        <v>540.59199999999998</v>
      </c>
      <c r="G129" s="34"/>
      <c r="H129" s="39"/>
    </row>
    <row r="130" spans="1:8" s="1" customFormat="1" ht="16.899999999999999" customHeight="1" x14ac:dyDescent="0.2">
      <c r="A130" s="34"/>
      <c r="B130" s="39"/>
      <c r="C130" s="284" t="s">
        <v>442</v>
      </c>
      <c r="D130" s="285" t="s">
        <v>443</v>
      </c>
      <c r="E130" s="286" t="s">
        <v>246</v>
      </c>
      <c r="F130" s="287">
        <v>354.35</v>
      </c>
      <c r="G130" s="34"/>
      <c r="H130" s="39"/>
    </row>
    <row r="131" spans="1:8" s="1" customFormat="1" ht="16.899999999999999" customHeight="1" x14ac:dyDescent="0.2">
      <c r="A131" s="34"/>
      <c r="B131" s="39"/>
      <c r="C131" s="288" t="s">
        <v>442</v>
      </c>
      <c r="D131" s="288" t="s">
        <v>787</v>
      </c>
      <c r="E131" s="17" t="s">
        <v>1</v>
      </c>
      <c r="F131" s="289">
        <v>354.35</v>
      </c>
      <c r="G131" s="34"/>
      <c r="H131" s="39"/>
    </row>
    <row r="132" spans="1:8" s="1" customFormat="1" ht="16.899999999999999" customHeight="1" x14ac:dyDescent="0.2">
      <c r="A132" s="34"/>
      <c r="B132" s="39"/>
      <c r="C132" s="290" t="s">
        <v>6061</v>
      </c>
      <c r="D132" s="34"/>
      <c r="E132" s="34"/>
      <c r="F132" s="34"/>
      <c r="G132" s="34"/>
      <c r="H132" s="39"/>
    </row>
    <row r="133" spans="1:8" s="1" customFormat="1" ht="16.899999999999999" customHeight="1" x14ac:dyDescent="0.2">
      <c r="A133" s="34"/>
      <c r="B133" s="39"/>
      <c r="C133" s="288" t="s">
        <v>780</v>
      </c>
      <c r="D133" s="288" t="s">
        <v>781</v>
      </c>
      <c r="E133" s="17" t="s">
        <v>246</v>
      </c>
      <c r="F133" s="289">
        <v>770.19</v>
      </c>
      <c r="G133" s="34"/>
      <c r="H133" s="39"/>
    </row>
    <row r="134" spans="1:8" s="1" customFormat="1" ht="16.899999999999999" customHeight="1" x14ac:dyDescent="0.2">
      <c r="A134" s="34"/>
      <c r="B134" s="39"/>
      <c r="C134" s="288" t="s">
        <v>516</v>
      </c>
      <c r="D134" s="288" t="s">
        <v>517</v>
      </c>
      <c r="E134" s="17" t="s">
        <v>246</v>
      </c>
      <c r="F134" s="289">
        <v>577.64300000000003</v>
      </c>
      <c r="G134" s="34"/>
      <c r="H134" s="39"/>
    </row>
    <row r="135" spans="1:8" s="1" customFormat="1" ht="16.899999999999999" customHeight="1" x14ac:dyDescent="0.2">
      <c r="A135" s="34"/>
      <c r="B135" s="39"/>
      <c r="C135" s="288" t="s">
        <v>523</v>
      </c>
      <c r="D135" s="288" t="s">
        <v>524</v>
      </c>
      <c r="E135" s="17" t="s">
        <v>246</v>
      </c>
      <c r="F135" s="289">
        <v>354.35</v>
      </c>
      <c r="G135" s="34"/>
      <c r="H135" s="39"/>
    </row>
    <row r="136" spans="1:8" s="1" customFormat="1" ht="16.899999999999999" customHeight="1" x14ac:dyDescent="0.2">
      <c r="A136" s="34"/>
      <c r="B136" s="39"/>
      <c r="C136" s="284" t="s">
        <v>3743</v>
      </c>
      <c r="D136" s="285" t="s">
        <v>3744</v>
      </c>
      <c r="E136" s="286" t="s">
        <v>289</v>
      </c>
      <c r="F136" s="287">
        <v>4073.6</v>
      </c>
      <c r="G136" s="34"/>
      <c r="H136" s="39"/>
    </row>
    <row r="137" spans="1:8" s="1" customFormat="1" ht="16.899999999999999" customHeight="1" x14ac:dyDescent="0.2">
      <c r="A137" s="34"/>
      <c r="B137" s="39"/>
      <c r="C137" s="288" t="s">
        <v>1</v>
      </c>
      <c r="D137" s="288" t="s">
        <v>6062</v>
      </c>
      <c r="E137" s="17" t="s">
        <v>1</v>
      </c>
      <c r="F137" s="289">
        <v>4073.6</v>
      </c>
      <c r="G137" s="34"/>
      <c r="H137" s="39"/>
    </row>
    <row r="138" spans="1:8" s="1" customFormat="1" ht="16.899999999999999" customHeight="1" x14ac:dyDescent="0.2">
      <c r="A138" s="34"/>
      <c r="B138" s="39"/>
      <c r="C138" s="288" t="s">
        <v>3743</v>
      </c>
      <c r="D138" s="288" t="s">
        <v>258</v>
      </c>
      <c r="E138" s="17" t="s">
        <v>1</v>
      </c>
      <c r="F138" s="289">
        <v>4073.6</v>
      </c>
      <c r="G138" s="34"/>
      <c r="H138" s="39"/>
    </row>
    <row r="139" spans="1:8" s="1" customFormat="1" ht="16.899999999999999" customHeight="1" x14ac:dyDescent="0.2">
      <c r="A139" s="34"/>
      <c r="B139" s="39"/>
      <c r="C139" s="284" t="s">
        <v>445</v>
      </c>
      <c r="D139" s="285" t="s">
        <v>446</v>
      </c>
      <c r="E139" s="286" t="s">
        <v>253</v>
      </c>
      <c r="F139" s="287">
        <v>815.221</v>
      </c>
      <c r="G139" s="34"/>
      <c r="H139" s="39"/>
    </row>
    <row r="140" spans="1:8" s="1" customFormat="1" ht="16.899999999999999" customHeight="1" x14ac:dyDescent="0.2">
      <c r="A140" s="34"/>
      <c r="B140" s="39"/>
      <c r="C140" s="288" t="s">
        <v>1</v>
      </c>
      <c r="D140" s="288" t="s">
        <v>745</v>
      </c>
      <c r="E140" s="17" t="s">
        <v>1</v>
      </c>
      <c r="F140" s="289">
        <v>834.55499999999995</v>
      </c>
      <c r="G140" s="34"/>
      <c r="H140" s="39"/>
    </row>
    <row r="141" spans="1:8" s="1" customFormat="1" ht="16.899999999999999" customHeight="1" x14ac:dyDescent="0.2">
      <c r="A141" s="34"/>
      <c r="B141" s="39"/>
      <c r="C141" s="288" t="s">
        <v>1</v>
      </c>
      <c r="D141" s="288" t="s">
        <v>728</v>
      </c>
      <c r="E141" s="17" t="s">
        <v>1</v>
      </c>
      <c r="F141" s="289">
        <v>-19.334</v>
      </c>
      <c r="G141" s="34"/>
      <c r="H141" s="39"/>
    </row>
    <row r="142" spans="1:8" s="1" customFormat="1" ht="16.899999999999999" customHeight="1" x14ac:dyDescent="0.2">
      <c r="A142" s="34"/>
      <c r="B142" s="39"/>
      <c r="C142" s="288" t="s">
        <v>445</v>
      </c>
      <c r="D142" s="288" t="s">
        <v>258</v>
      </c>
      <c r="E142" s="17" t="s">
        <v>1</v>
      </c>
      <c r="F142" s="289">
        <v>815.221</v>
      </c>
      <c r="G142" s="34"/>
      <c r="H142" s="39"/>
    </row>
    <row r="143" spans="1:8" s="1" customFormat="1" ht="16.899999999999999" customHeight="1" x14ac:dyDescent="0.2">
      <c r="A143" s="34"/>
      <c r="B143" s="39"/>
      <c r="C143" s="290" t="s">
        <v>6061</v>
      </c>
      <c r="D143" s="34"/>
      <c r="E143" s="34"/>
      <c r="F143" s="34"/>
      <c r="G143" s="34"/>
      <c r="H143" s="39"/>
    </row>
    <row r="144" spans="1:8" s="1" customFormat="1" ht="16.899999999999999" customHeight="1" x14ac:dyDescent="0.2">
      <c r="A144" s="34"/>
      <c r="B144" s="39"/>
      <c r="C144" s="288" t="s">
        <v>741</v>
      </c>
      <c r="D144" s="288" t="s">
        <v>742</v>
      </c>
      <c r="E144" s="17" t="s">
        <v>253</v>
      </c>
      <c r="F144" s="289">
        <v>489.13299999999998</v>
      </c>
      <c r="G144" s="34"/>
      <c r="H144" s="39"/>
    </row>
    <row r="145" spans="1:8" s="1" customFormat="1" ht="16.899999999999999" customHeight="1" x14ac:dyDescent="0.2">
      <c r="A145" s="34"/>
      <c r="B145" s="39"/>
      <c r="C145" s="288" t="s">
        <v>722</v>
      </c>
      <c r="D145" s="288" t="s">
        <v>723</v>
      </c>
      <c r="E145" s="17" t="s">
        <v>253</v>
      </c>
      <c r="F145" s="289">
        <v>2129.6579999999999</v>
      </c>
      <c r="G145" s="34"/>
      <c r="H145" s="39"/>
    </row>
    <row r="146" spans="1:8" s="1" customFormat="1" ht="16.899999999999999" customHeight="1" x14ac:dyDescent="0.2">
      <c r="A146" s="34"/>
      <c r="B146" s="39"/>
      <c r="C146" s="288" t="s">
        <v>750</v>
      </c>
      <c r="D146" s="288" t="s">
        <v>751</v>
      </c>
      <c r="E146" s="17" t="s">
        <v>467</v>
      </c>
      <c r="F146" s="289">
        <v>1671.537</v>
      </c>
      <c r="G146" s="34"/>
      <c r="H146" s="39"/>
    </row>
    <row r="147" spans="1:8" s="1" customFormat="1" ht="16.899999999999999" customHeight="1" x14ac:dyDescent="0.2">
      <c r="A147" s="34"/>
      <c r="B147" s="39"/>
      <c r="C147" s="284" t="s">
        <v>448</v>
      </c>
      <c r="D147" s="285" t="s">
        <v>449</v>
      </c>
      <c r="E147" s="286" t="s">
        <v>253</v>
      </c>
      <c r="F147" s="287">
        <v>326.08800000000002</v>
      </c>
      <c r="G147" s="34"/>
      <c r="H147" s="39"/>
    </row>
    <row r="148" spans="1:8" s="1" customFormat="1" ht="16.899999999999999" customHeight="1" x14ac:dyDescent="0.2">
      <c r="A148" s="34"/>
      <c r="B148" s="39"/>
      <c r="C148" s="288" t="s">
        <v>448</v>
      </c>
      <c r="D148" s="288" t="s">
        <v>748</v>
      </c>
      <c r="E148" s="17" t="s">
        <v>1</v>
      </c>
      <c r="F148" s="289">
        <v>326.08800000000002</v>
      </c>
      <c r="G148" s="34"/>
      <c r="H148" s="39"/>
    </row>
    <row r="149" spans="1:8" s="1" customFormat="1" ht="16.899999999999999" customHeight="1" x14ac:dyDescent="0.2">
      <c r="A149" s="34"/>
      <c r="B149" s="39"/>
      <c r="C149" s="290" t="s">
        <v>6061</v>
      </c>
      <c r="D149" s="34"/>
      <c r="E149" s="34"/>
      <c r="F149" s="34"/>
      <c r="G149" s="34"/>
      <c r="H149" s="39"/>
    </row>
    <row r="150" spans="1:8" s="1" customFormat="1" ht="16.899999999999999" customHeight="1" x14ac:dyDescent="0.2">
      <c r="A150" s="34"/>
      <c r="B150" s="39"/>
      <c r="C150" s="288" t="s">
        <v>741</v>
      </c>
      <c r="D150" s="288" t="s">
        <v>742</v>
      </c>
      <c r="E150" s="17" t="s">
        <v>253</v>
      </c>
      <c r="F150" s="289">
        <v>489.13299999999998</v>
      </c>
      <c r="G150" s="34"/>
      <c r="H150" s="39"/>
    </row>
    <row r="151" spans="1:8" s="1" customFormat="1" ht="16.899999999999999" customHeight="1" x14ac:dyDescent="0.2">
      <c r="A151" s="34"/>
      <c r="B151" s="39"/>
      <c r="C151" s="288" t="s">
        <v>736</v>
      </c>
      <c r="D151" s="288" t="s">
        <v>737</v>
      </c>
      <c r="E151" s="17" t="s">
        <v>253</v>
      </c>
      <c r="F151" s="289">
        <v>326.08800000000002</v>
      </c>
      <c r="G151" s="34"/>
      <c r="H151" s="39"/>
    </row>
    <row r="152" spans="1:8" s="1" customFormat="1" ht="16.899999999999999" customHeight="1" x14ac:dyDescent="0.2">
      <c r="A152" s="34"/>
      <c r="B152" s="39"/>
      <c r="C152" s="284" t="s">
        <v>746</v>
      </c>
      <c r="D152" s="285" t="s">
        <v>6063</v>
      </c>
      <c r="E152" s="286" t="s">
        <v>253</v>
      </c>
      <c r="F152" s="287">
        <v>489.13299999999998</v>
      </c>
      <c r="G152" s="34"/>
      <c r="H152" s="39"/>
    </row>
    <row r="153" spans="1:8" s="1" customFormat="1" ht="16.899999999999999" customHeight="1" x14ac:dyDescent="0.2">
      <c r="A153" s="34"/>
      <c r="B153" s="39"/>
      <c r="C153" s="288" t="s">
        <v>746</v>
      </c>
      <c r="D153" s="288" t="s">
        <v>747</v>
      </c>
      <c r="E153" s="17" t="s">
        <v>1</v>
      </c>
      <c r="F153" s="289">
        <v>489.13299999999998</v>
      </c>
      <c r="G153" s="34"/>
      <c r="H153" s="39"/>
    </row>
    <row r="154" spans="1:8" s="1" customFormat="1" ht="16.899999999999999" customHeight="1" x14ac:dyDescent="0.2">
      <c r="A154" s="34"/>
      <c r="B154" s="39"/>
      <c r="C154" s="284" t="s">
        <v>451</v>
      </c>
      <c r="D154" s="285" t="s">
        <v>452</v>
      </c>
      <c r="E154" s="286" t="s">
        <v>246</v>
      </c>
      <c r="F154" s="287">
        <v>6717.15</v>
      </c>
      <c r="G154" s="34"/>
      <c r="H154" s="39"/>
    </row>
    <row r="155" spans="1:8" s="1" customFormat="1" ht="16.899999999999999" customHeight="1" x14ac:dyDescent="0.2">
      <c r="A155" s="34"/>
      <c r="B155" s="39"/>
      <c r="C155" s="288" t="s">
        <v>1</v>
      </c>
      <c r="D155" s="288" t="s">
        <v>634</v>
      </c>
      <c r="E155" s="17" t="s">
        <v>1</v>
      </c>
      <c r="F155" s="289">
        <v>6717.15</v>
      </c>
      <c r="G155" s="34"/>
      <c r="H155" s="39"/>
    </row>
    <row r="156" spans="1:8" s="1" customFormat="1" ht="16.899999999999999" customHeight="1" x14ac:dyDescent="0.2">
      <c r="A156" s="34"/>
      <c r="B156" s="39"/>
      <c r="C156" s="288" t="s">
        <v>451</v>
      </c>
      <c r="D156" s="288" t="s">
        <v>258</v>
      </c>
      <c r="E156" s="17" t="s">
        <v>1</v>
      </c>
      <c r="F156" s="289">
        <v>6717.15</v>
      </c>
      <c r="G156" s="34"/>
      <c r="H156" s="39"/>
    </row>
    <row r="157" spans="1:8" s="1" customFormat="1" ht="16.899999999999999" customHeight="1" x14ac:dyDescent="0.2">
      <c r="A157" s="34"/>
      <c r="B157" s="39"/>
      <c r="C157" s="290" t="s">
        <v>6061</v>
      </c>
      <c r="D157" s="34"/>
      <c r="E157" s="34"/>
      <c r="F157" s="34"/>
      <c r="G157" s="34"/>
      <c r="H157" s="39"/>
    </row>
    <row r="158" spans="1:8" s="1" customFormat="1" ht="16.899999999999999" customHeight="1" x14ac:dyDescent="0.2">
      <c r="A158" s="34"/>
      <c r="B158" s="39"/>
      <c r="C158" s="288" t="s">
        <v>630</v>
      </c>
      <c r="D158" s="288" t="s">
        <v>631</v>
      </c>
      <c r="E158" s="17" t="s">
        <v>246</v>
      </c>
      <c r="F158" s="289">
        <v>6717.15</v>
      </c>
      <c r="G158" s="34"/>
      <c r="H158" s="39"/>
    </row>
    <row r="159" spans="1:8" s="1" customFormat="1" ht="16.899999999999999" customHeight="1" x14ac:dyDescent="0.2">
      <c r="A159" s="34"/>
      <c r="B159" s="39"/>
      <c r="C159" s="288" t="s">
        <v>635</v>
      </c>
      <c r="D159" s="288" t="s">
        <v>636</v>
      </c>
      <c r="E159" s="17" t="s">
        <v>246</v>
      </c>
      <c r="F159" s="289">
        <v>6717.15</v>
      </c>
      <c r="G159" s="34"/>
      <c r="H159" s="39"/>
    </row>
    <row r="160" spans="1:8" s="1" customFormat="1" ht="16.899999999999999" customHeight="1" x14ac:dyDescent="0.2">
      <c r="A160" s="34"/>
      <c r="B160" s="39"/>
      <c r="C160" s="284" t="s">
        <v>454</v>
      </c>
      <c r="D160" s="285" t="s">
        <v>455</v>
      </c>
      <c r="E160" s="286" t="s">
        <v>289</v>
      </c>
      <c r="F160" s="287">
        <v>2035.5</v>
      </c>
      <c r="G160" s="34"/>
      <c r="H160" s="39"/>
    </row>
    <row r="161" spans="1:8" s="1" customFormat="1" ht="16.899999999999999" customHeight="1" x14ac:dyDescent="0.2">
      <c r="A161" s="34"/>
      <c r="B161" s="39"/>
      <c r="C161" s="288" t="s">
        <v>454</v>
      </c>
      <c r="D161" s="288" t="s">
        <v>601</v>
      </c>
      <c r="E161" s="17" t="s">
        <v>1</v>
      </c>
      <c r="F161" s="289">
        <v>2035.5</v>
      </c>
      <c r="G161" s="34"/>
      <c r="H161" s="39"/>
    </row>
    <row r="162" spans="1:8" s="1" customFormat="1" ht="16.899999999999999" customHeight="1" x14ac:dyDescent="0.2">
      <c r="A162" s="34"/>
      <c r="B162" s="39"/>
      <c r="C162" s="290" t="s">
        <v>6061</v>
      </c>
      <c r="D162" s="34"/>
      <c r="E162" s="34"/>
      <c r="F162" s="34"/>
      <c r="G162" s="34"/>
      <c r="H162" s="39"/>
    </row>
    <row r="163" spans="1:8" s="1" customFormat="1" ht="16.899999999999999" customHeight="1" x14ac:dyDescent="0.2">
      <c r="A163" s="34"/>
      <c r="B163" s="39"/>
      <c r="C163" s="288" t="s">
        <v>597</v>
      </c>
      <c r="D163" s="288" t="s">
        <v>598</v>
      </c>
      <c r="E163" s="17" t="s">
        <v>253</v>
      </c>
      <c r="F163" s="289">
        <v>673.15</v>
      </c>
      <c r="G163" s="34"/>
      <c r="H163" s="39"/>
    </row>
    <row r="164" spans="1:8" s="1" customFormat="1" ht="16.899999999999999" customHeight="1" x14ac:dyDescent="0.2">
      <c r="A164" s="34"/>
      <c r="B164" s="39"/>
      <c r="C164" s="288" t="s">
        <v>630</v>
      </c>
      <c r="D164" s="288" t="s">
        <v>631</v>
      </c>
      <c r="E164" s="17" t="s">
        <v>246</v>
      </c>
      <c r="F164" s="289">
        <v>6717.15</v>
      </c>
      <c r="G164" s="34"/>
      <c r="H164" s="39"/>
    </row>
    <row r="165" spans="1:8" s="1" customFormat="1" ht="16.899999999999999" customHeight="1" x14ac:dyDescent="0.2">
      <c r="A165" s="34"/>
      <c r="B165" s="39"/>
      <c r="C165" s="288" t="s">
        <v>722</v>
      </c>
      <c r="D165" s="288" t="s">
        <v>723</v>
      </c>
      <c r="E165" s="17" t="s">
        <v>253</v>
      </c>
      <c r="F165" s="289">
        <v>2129.6579999999999</v>
      </c>
      <c r="G165" s="34"/>
      <c r="H165" s="39"/>
    </row>
    <row r="166" spans="1:8" s="1" customFormat="1" ht="16.899999999999999" customHeight="1" x14ac:dyDescent="0.2">
      <c r="A166" s="34"/>
      <c r="B166" s="39"/>
      <c r="C166" s="288" t="s">
        <v>741</v>
      </c>
      <c r="D166" s="288" t="s">
        <v>742</v>
      </c>
      <c r="E166" s="17" t="s">
        <v>253</v>
      </c>
      <c r="F166" s="289">
        <v>489.13299999999998</v>
      </c>
      <c r="G166" s="34"/>
      <c r="H166" s="39"/>
    </row>
    <row r="167" spans="1:8" s="1" customFormat="1" ht="16.899999999999999" customHeight="1" x14ac:dyDescent="0.2">
      <c r="A167" s="34"/>
      <c r="B167" s="39"/>
      <c r="C167" s="288" t="s">
        <v>799</v>
      </c>
      <c r="D167" s="288" t="s">
        <v>800</v>
      </c>
      <c r="E167" s="17" t="s">
        <v>253</v>
      </c>
      <c r="F167" s="289">
        <v>203.55</v>
      </c>
      <c r="G167" s="34"/>
      <c r="H167" s="39"/>
    </row>
    <row r="168" spans="1:8" s="1" customFormat="1" ht="16.899999999999999" customHeight="1" x14ac:dyDescent="0.2">
      <c r="A168" s="34"/>
      <c r="B168" s="39"/>
      <c r="C168" s="288" t="s">
        <v>887</v>
      </c>
      <c r="D168" s="288" t="s">
        <v>888</v>
      </c>
      <c r="E168" s="17" t="s">
        <v>289</v>
      </c>
      <c r="F168" s="289">
        <v>2035.5</v>
      </c>
      <c r="G168" s="34"/>
      <c r="H168" s="39"/>
    </row>
    <row r="169" spans="1:8" s="1" customFormat="1" ht="16.899999999999999" customHeight="1" x14ac:dyDescent="0.2">
      <c r="A169" s="34"/>
      <c r="B169" s="39"/>
      <c r="C169" s="288" t="s">
        <v>998</v>
      </c>
      <c r="D169" s="288" t="s">
        <v>999</v>
      </c>
      <c r="E169" s="17" t="s">
        <v>289</v>
      </c>
      <c r="F169" s="289">
        <v>2035.5</v>
      </c>
      <c r="G169" s="34"/>
      <c r="H169" s="39"/>
    </row>
    <row r="170" spans="1:8" s="1" customFormat="1" ht="16.899999999999999" customHeight="1" x14ac:dyDescent="0.2">
      <c r="A170" s="34"/>
      <c r="B170" s="39"/>
      <c r="C170" s="288" t="s">
        <v>1003</v>
      </c>
      <c r="D170" s="288" t="s">
        <v>1004</v>
      </c>
      <c r="E170" s="17" t="s">
        <v>289</v>
      </c>
      <c r="F170" s="289">
        <v>2035.5</v>
      </c>
      <c r="G170" s="34"/>
      <c r="H170" s="39"/>
    </row>
    <row r="171" spans="1:8" s="1" customFormat="1" ht="16.899999999999999" customHeight="1" x14ac:dyDescent="0.2">
      <c r="A171" s="34"/>
      <c r="B171" s="39"/>
      <c r="C171" s="288" t="s">
        <v>1052</v>
      </c>
      <c r="D171" s="288" t="s">
        <v>1053</v>
      </c>
      <c r="E171" s="17" t="s">
        <v>289</v>
      </c>
      <c r="F171" s="289">
        <v>2035.5</v>
      </c>
      <c r="G171" s="34"/>
      <c r="H171" s="39"/>
    </row>
    <row r="172" spans="1:8" s="1" customFormat="1" ht="16.899999999999999" customHeight="1" x14ac:dyDescent="0.2">
      <c r="A172" s="34"/>
      <c r="B172" s="39"/>
      <c r="C172" s="288" t="s">
        <v>1057</v>
      </c>
      <c r="D172" s="288" t="s">
        <v>1058</v>
      </c>
      <c r="E172" s="17" t="s">
        <v>289</v>
      </c>
      <c r="F172" s="289">
        <v>2035.5</v>
      </c>
      <c r="G172" s="34"/>
      <c r="H172" s="39"/>
    </row>
    <row r="173" spans="1:8" s="1" customFormat="1" ht="16.899999999999999" customHeight="1" x14ac:dyDescent="0.2">
      <c r="A173" s="34"/>
      <c r="B173" s="39"/>
      <c r="C173" s="284" t="s">
        <v>457</v>
      </c>
      <c r="D173" s="285" t="s">
        <v>458</v>
      </c>
      <c r="E173" s="286" t="s">
        <v>289</v>
      </c>
      <c r="F173" s="287">
        <v>1</v>
      </c>
      <c r="G173" s="34"/>
      <c r="H173" s="39"/>
    </row>
    <row r="174" spans="1:8" s="1" customFormat="1" ht="16.899999999999999" customHeight="1" x14ac:dyDescent="0.2">
      <c r="A174" s="34"/>
      <c r="B174" s="39"/>
      <c r="C174" s="288" t="s">
        <v>457</v>
      </c>
      <c r="D174" s="288" t="s">
        <v>603</v>
      </c>
      <c r="E174" s="17" t="s">
        <v>1</v>
      </c>
      <c r="F174" s="289">
        <v>1</v>
      </c>
      <c r="G174" s="34"/>
      <c r="H174" s="39"/>
    </row>
    <row r="175" spans="1:8" s="1" customFormat="1" ht="16.899999999999999" customHeight="1" x14ac:dyDescent="0.2">
      <c r="A175" s="34"/>
      <c r="B175" s="39"/>
      <c r="C175" s="290" t="s">
        <v>6061</v>
      </c>
      <c r="D175" s="34"/>
      <c r="E175" s="34"/>
      <c r="F175" s="34"/>
      <c r="G175" s="34"/>
      <c r="H175" s="39"/>
    </row>
    <row r="176" spans="1:8" s="1" customFormat="1" ht="16.899999999999999" customHeight="1" x14ac:dyDescent="0.2">
      <c r="A176" s="34"/>
      <c r="B176" s="39"/>
      <c r="C176" s="288" t="s">
        <v>597</v>
      </c>
      <c r="D176" s="288" t="s">
        <v>598</v>
      </c>
      <c r="E176" s="17" t="s">
        <v>253</v>
      </c>
      <c r="F176" s="289">
        <v>673.15</v>
      </c>
      <c r="G176" s="34"/>
      <c r="H176" s="39"/>
    </row>
    <row r="177" spans="1:8" s="1" customFormat="1" ht="16.899999999999999" customHeight="1" x14ac:dyDescent="0.2">
      <c r="A177" s="34"/>
      <c r="B177" s="39"/>
      <c r="C177" s="288" t="s">
        <v>510</v>
      </c>
      <c r="D177" s="288" t="s">
        <v>511</v>
      </c>
      <c r="E177" s="17" t="s">
        <v>246</v>
      </c>
      <c r="F177" s="289">
        <v>415.84</v>
      </c>
      <c r="G177" s="34"/>
      <c r="H177" s="39"/>
    </row>
    <row r="178" spans="1:8" s="1" customFormat="1" ht="16.899999999999999" customHeight="1" x14ac:dyDescent="0.2">
      <c r="A178" s="34"/>
      <c r="B178" s="39"/>
      <c r="C178" s="288" t="s">
        <v>552</v>
      </c>
      <c r="D178" s="288" t="s">
        <v>553</v>
      </c>
      <c r="E178" s="17" t="s">
        <v>289</v>
      </c>
      <c r="F178" s="289">
        <v>81</v>
      </c>
      <c r="G178" s="34"/>
      <c r="H178" s="39"/>
    </row>
    <row r="179" spans="1:8" s="1" customFormat="1" ht="16.899999999999999" customHeight="1" x14ac:dyDescent="0.2">
      <c r="A179" s="34"/>
      <c r="B179" s="39"/>
      <c r="C179" s="288" t="s">
        <v>566</v>
      </c>
      <c r="D179" s="288" t="s">
        <v>567</v>
      </c>
      <c r="E179" s="17" t="s">
        <v>253</v>
      </c>
      <c r="F179" s="289">
        <v>30.991</v>
      </c>
      <c r="G179" s="34"/>
      <c r="H179" s="39"/>
    </row>
    <row r="180" spans="1:8" s="1" customFormat="1" ht="16.899999999999999" customHeight="1" x14ac:dyDescent="0.2">
      <c r="A180" s="34"/>
      <c r="B180" s="39"/>
      <c r="C180" s="288" t="s">
        <v>741</v>
      </c>
      <c r="D180" s="288" t="s">
        <v>742</v>
      </c>
      <c r="E180" s="17" t="s">
        <v>253</v>
      </c>
      <c r="F180" s="289">
        <v>489.13299999999998</v>
      </c>
      <c r="G180" s="34"/>
      <c r="H180" s="39"/>
    </row>
    <row r="181" spans="1:8" s="1" customFormat="1" ht="16.899999999999999" customHeight="1" x14ac:dyDescent="0.2">
      <c r="A181" s="34"/>
      <c r="B181" s="39"/>
      <c r="C181" s="288" t="s">
        <v>773</v>
      </c>
      <c r="D181" s="288" t="s">
        <v>774</v>
      </c>
      <c r="E181" s="17" t="s">
        <v>246</v>
      </c>
      <c r="F181" s="289">
        <v>1249.75</v>
      </c>
      <c r="G181" s="34"/>
      <c r="H181" s="39"/>
    </row>
    <row r="182" spans="1:8" s="1" customFormat="1" ht="16.899999999999999" customHeight="1" x14ac:dyDescent="0.2">
      <c r="A182" s="34"/>
      <c r="B182" s="39"/>
      <c r="C182" s="288" t="s">
        <v>780</v>
      </c>
      <c r="D182" s="288" t="s">
        <v>781</v>
      </c>
      <c r="E182" s="17" t="s">
        <v>246</v>
      </c>
      <c r="F182" s="289">
        <v>770.19</v>
      </c>
      <c r="G182" s="34"/>
      <c r="H182" s="39"/>
    </row>
    <row r="183" spans="1:8" s="1" customFormat="1" ht="16.899999999999999" customHeight="1" x14ac:dyDescent="0.2">
      <c r="A183" s="34"/>
      <c r="B183" s="39"/>
      <c r="C183" s="288" t="s">
        <v>799</v>
      </c>
      <c r="D183" s="288" t="s">
        <v>800</v>
      </c>
      <c r="E183" s="17" t="s">
        <v>253</v>
      </c>
      <c r="F183" s="289">
        <v>203.55</v>
      </c>
      <c r="G183" s="34"/>
      <c r="H183" s="39"/>
    </row>
    <row r="184" spans="1:8" s="1" customFormat="1" ht="16.899999999999999" customHeight="1" x14ac:dyDescent="0.2">
      <c r="A184" s="34"/>
      <c r="B184" s="39"/>
      <c r="C184" s="288" t="s">
        <v>805</v>
      </c>
      <c r="D184" s="288" t="s">
        <v>806</v>
      </c>
      <c r="E184" s="17" t="s">
        <v>253</v>
      </c>
      <c r="F184" s="289">
        <v>26.36</v>
      </c>
      <c r="G184" s="34"/>
      <c r="H184" s="39"/>
    </row>
    <row r="185" spans="1:8" s="1" customFormat="1" ht="16.899999999999999" customHeight="1" x14ac:dyDescent="0.2">
      <c r="A185" s="34"/>
      <c r="B185" s="39"/>
      <c r="C185" s="288" t="s">
        <v>814</v>
      </c>
      <c r="D185" s="288" t="s">
        <v>815</v>
      </c>
      <c r="E185" s="17" t="s">
        <v>246</v>
      </c>
      <c r="F185" s="289">
        <v>460.65499999999997</v>
      </c>
      <c r="G185" s="34"/>
      <c r="H185" s="39"/>
    </row>
    <row r="186" spans="1:8" s="1" customFormat="1" ht="16.899999999999999" customHeight="1" x14ac:dyDescent="0.2">
      <c r="A186" s="34"/>
      <c r="B186" s="39"/>
      <c r="C186" s="288" t="s">
        <v>821</v>
      </c>
      <c r="D186" s="288" t="s">
        <v>822</v>
      </c>
      <c r="E186" s="17" t="s">
        <v>246</v>
      </c>
      <c r="F186" s="289">
        <v>415.84</v>
      </c>
      <c r="G186" s="34"/>
      <c r="H186" s="39"/>
    </row>
    <row r="187" spans="1:8" s="1" customFormat="1" ht="22.5" x14ac:dyDescent="0.2">
      <c r="A187" s="34"/>
      <c r="B187" s="39"/>
      <c r="C187" s="288" t="s">
        <v>836</v>
      </c>
      <c r="D187" s="288" t="s">
        <v>837</v>
      </c>
      <c r="E187" s="17" t="s">
        <v>246</v>
      </c>
      <c r="F187" s="289">
        <v>540.59199999999998</v>
      </c>
      <c r="G187" s="34"/>
      <c r="H187" s="39"/>
    </row>
    <row r="188" spans="1:8" s="1" customFormat="1" ht="22.5" x14ac:dyDescent="0.2">
      <c r="A188" s="34"/>
      <c r="B188" s="39"/>
      <c r="C188" s="288" t="s">
        <v>1062</v>
      </c>
      <c r="D188" s="288" t="s">
        <v>1063</v>
      </c>
      <c r="E188" s="17" t="s">
        <v>289</v>
      </c>
      <c r="F188" s="289">
        <v>834.28</v>
      </c>
      <c r="G188" s="34"/>
      <c r="H188" s="39"/>
    </row>
    <row r="189" spans="1:8" s="1" customFormat="1" ht="16.899999999999999" customHeight="1" x14ac:dyDescent="0.2">
      <c r="A189" s="34"/>
      <c r="B189" s="39"/>
      <c r="C189" s="284" t="s">
        <v>784</v>
      </c>
      <c r="D189" s="285" t="s">
        <v>1147</v>
      </c>
      <c r="E189" s="286" t="s">
        <v>246</v>
      </c>
      <c r="F189" s="287">
        <v>0</v>
      </c>
      <c r="G189" s="34"/>
      <c r="H189" s="39"/>
    </row>
    <row r="190" spans="1:8" s="1" customFormat="1" ht="16.899999999999999" customHeight="1" x14ac:dyDescent="0.2">
      <c r="A190" s="34"/>
      <c r="B190" s="39"/>
      <c r="C190" s="288" t="s">
        <v>784</v>
      </c>
      <c r="D190" s="288" t="s">
        <v>785</v>
      </c>
      <c r="E190" s="17" t="s">
        <v>1</v>
      </c>
      <c r="F190" s="289">
        <v>0</v>
      </c>
      <c r="G190" s="34"/>
      <c r="H190" s="39"/>
    </row>
    <row r="191" spans="1:8" s="1" customFormat="1" ht="16.899999999999999" customHeight="1" x14ac:dyDescent="0.2">
      <c r="A191" s="34"/>
      <c r="B191" s="39"/>
      <c r="C191" s="284" t="s">
        <v>459</v>
      </c>
      <c r="D191" s="285" t="s">
        <v>460</v>
      </c>
      <c r="E191" s="286" t="s">
        <v>253</v>
      </c>
      <c r="F191" s="287">
        <v>872.16399999999999</v>
      </c>
      <c r="G191" s="34"/>
      <c r="H191" s="39"/>
    </row>
    <row r="192" spans="1:8" s="1" customFormat="1" ht="16.899999999999999" customHeight="1" x14ac:dyDescent="0.2">
      <c r="A192" s="34"/>
      <c r="B192" s="39"/>
      <c r="C192" s="288" t="s">
        <v>1</v>
      </c>
      <c r="D192" s="288" t="s">
        <v>658</v>
      </c>
      <c r="E192" s="17" t="s">
        <v>1</v>
      </c>
      <c r="F192" s="289">
        <v>0</v>
      </c>
      <c r="G192" s="34"/>
      <c r="H192" s="39"/>
    </row>
    <row r="193" spans="1:8" s="1" customFormat="1" ht="16.899999999999999" customHeight="1" x14ac:dyDescent="0.2">
      <c r="A193" s="34"/>
      <c r="B193" s="39"/>
      <c r="C193" s="288" t="s">
        <v>1</v>
      </c>
      <c r="D193" s="288" t="s">
        <v>659</v>
      </c>
      <c r="E193" s="17" t="s">
        <v>1</v>
      </c>
      <c r="F193" s="289">
        <v>1267.105</v>
      </c>
      <c r="G193" s="34"/>
      <c r="H193" s="39"/>
    </row>
    <row r="194" spans="1:8" s="1" customFormat="1" ht="16.899999999999999" customHeight="1" x14ac:dyDescent="0.2">
      <c r="A194" s="34"/>
      <c r="B194" s="39"/>
      <c r="C194" s="288" t="s">
        <v>1</v>
      </c>
      <c r="D194" s="288" t="s">
        <v>660</v>
      </c>
      <c r="E194" s="17" t="s">
        <v>1</v>
      </c>
      <c r="F194" s="289">
        <v>0</v>
      </c>
      <c r="G194" s="34"/>
      <c r="H194" s="39"/>
    </row>
    <row r="195" spans="1:8" s="1" customFormat="1" ht="16.899999999999999" customHeight="1" x14ac:dyDescent="0.2">
      <c r="A195" s="34"/>
      <c r="B195" s="39"/>
      <c r="C195" s="288" t="s">
        <v>1</v>
      </c>
      <c r="D195" s="288" t="s">
        <v>420</v>
      </c>
      <c r="E195" s="17" t="s">
        <v>1</v>
      </c>
      <c r="F195" s="289">
        <v>30.991</v>
      </c>
      <c r="G195" s="34"/>
      <c r="H195" s="39"/>
    </row>
    <row r="196" spans="1:8" s="1" customFormat="1" ht="16.899999999999999" customHeight="1" x14ac:dyDescent="0.2">
      <c r="A196" s="34"/>
      <c r="B196" s="39"/>
      <c r="C196" s="288" t="s">
        <v>1</v>
      </c>
      <c r="D196" s="288" t="s">
        <v>661</v>
      </c>
      <c r="E196" s="17" t="s">
        <v>1</v>
      </c>
      <c r="F196" s="289">
        <v>0</v>
      </c>
      <c r="G196" s="34"/>
      <c r="H196" s="39"/>
    </row>
    <row r="197" spans="1:8" s="1" customFormat="1" ht="16.899999999999999" customHeight="1" x14ac:dyDescent="0.2">
      <c r="A197" s="34"/>
      <c r="B197" s="39"/>
      <c r="C197" s="288" t="s">
        <v>1</v>
      </c>
      <c r="D197" s="288" t="s">
        <v>662</v>
      </c>
      <c r="E197" s="17" t="s">
        <v>1</v>
      </c>
      <c r="F197" s="289">
        <v>-425.93200000000002</v>
      </c>
      <c r="G197" s="34"/>
      <c r="H197" s="39"/>
    </row>
    <row r="198" spans="1:8" s="1" customFormat="1" ht="16.899999999999999" customHeight="1" x14ac:dyDescent="0.2">
      <c r="A198" s="34"/>
      <c r="B198" s="39"/>
      <c r="C198" s="288" t="s">
        <v>459</v>
      </c>
      <c r="D198" s="288" t="s">
        <v>258</v>
      </c>
      <c r="E198" s="17" t="s">
        <v>1</v>
      </c>
      <c r="F198" s="289">
        <v>872.16399999999999</v>
      </c>
      <c r="G198" s="34"/>
      <c r="H198" s="39"/>
    </row>
    <row r="199" spans="1:8" s="1" customFormat="1" ht="16.899999999999999" customHeight="1" x14ac:dyDescent="0.2">
      <c r="A199" s="34"/>
      <c r="B199" s="39"/>
      <c r="C199" s="290" t="s">
        <v>6061</v>
      </c>
      <c r="D199" s="34"/>
      <c r="E199" s="34"/>
      <c r="F199" s="34"/>
      <c r="G199" s="34"/>
      <c r="H199" s="39"/>
    </row>
    <row r="200" spans="1:8" s="1" customFormat="1" ht="22.5" x14ac:dyDescent="0.2">
      <c r="A200" s="34"/>
      <c r="B200" s="39"/>
      <c r="C200" s="288" t="s">
        <v>654</v>
      </c>
      <c r="D200" s="288" t="s">
        <v>655</v>
      </c>
      <c r="E200" s="17" t="s">
        <v>253</v>
      </c>
      <c r="F200" s="289">
        <v>872.16399999999999</v>
      </c>
      <c r="G200" s="34"/>
      <c r="H200" s="39"/>
    </row>
    <row r="201" spans="1:8" s="1" customFormat="1" ht="22.5" x14ac:dyDescent="0.2">
      <c r="A201" s="34"/>
      <c r="B201" s="39"/>
      <c r="C201" s="288" t="s">
        <v>663</v>
      </c>
      <c r="D201" s="288" t="s">
        <v>664</v>
      </c>
      <c r="E201" s="17" t="s">
        <v>253</v>
      </c>
      <c r="F201" s="289">
        <v>11338.132</v>
      </c>
      <c r="G201" s="34"/>
      <c r="H201" s="39"/>
    </row>
    <row r="202" spans="1:8" s="1" customFormat="1" ht="16.899999999999999" customHeight="1" x14ac:dyDescent="0.2">
      <c r="A202" s="34"/>
      <c r="B202" s="39"/>
      <c r="C202" s="288" t="s">
        <v>692</v>
      </c>
      <c r="D202" s="288" t="s">
        <v>693</v>
      </c>
      <c r="E202" s="17" t="s">
        <v>253</v>
      </c>
      <c r="F202" s="289">
        <v>2819.3090000000002</v>
      </c>
      <c r="G202" s="34"/>
      <c r="H202" s="39"/>
    </row>
    <row r="203" spans="1:8" s="1" customFormat="1" ht="22.5" x14ac:dyDescent="0.2">
      <c r="A203" s="34"/>
      <c r="B203" s="39"/>
      <c r="C203" s="288" t="s">
        <v>697</v>
      </c>
      <c r="D203" s="288" t="s">
        <v>698</v>
      </c>
      <c r="E203" s="17" t="s">
        <v>467</v>
      </c>
      <c r="F203" s="289">
        <v>4651.8599999999997</v>
      </c>
      <c r="G203" s="34"/>
      <c r="H203" s="39"/>
    </row>
    <row r="204" spans="1:8" s="1" customFormat="1" ht="16.899999999999999" customHeight="1" x14ac:dyDescent="0.2">
      <c r="A204" s="34"/>
      <c r="B204" s="39"/>
      <c r="C204" s="284" t="s">
        <v>462</v>
      </c>
      <c r="D204" s="285" t="s">
        <v>463</v>
      </c>
      <c r="E204" s="286" t="s">
        <v>253</v>
      </c>
      <c r="F204" s="287">
        <v>1947.145</v>
      </c>
      <c r="G204" s="34"/>
      <c r="H204" s="39"/>
    </row>
    <row r="205" spans="1:8" s="1" customFormat="1" ht="16.899999999999999" customHeight="1" x14ac:dyDescent="0.2">
      <c r="A205" s="34"/>
      <c r="B205" s="39"/>
      <c r="C205" s="288" t="s">
        <v>1</v>
      </c>
      <c r="D205" s="288" t="s">
        <v>673</v>
      </c>
      <c r="E205" s="17" t="s">
        <v>1</v>
      </c>
      <c r="F205" s="289">
        <v>0</v>
      </c>
      <c r="G205" s="34"/>
      <c r="H205" s="39"/>
    </row>
    <row r="206" spans="1:8" s="1" customFormat="1" ht="16.899999999999999" customHeight="1" x14ac:dyDescent="0.2">
      <c r="A206" s="34"/>
      <c r="B206" s="39"/>
      <c r="C206" s="288" t="s">
        <v>1</v>
      </c>
      <c r="D206" s="288" t="s">
        <v>674</v>
      </c>
      <c r="E206" s="17" t="s">
        <v>1</v>
      </c>
      <c r="F206" s="289">
        <v>1900.6579999999999</v>
      </c>
      <c r="G206" s="34"/>
      <c r="H206" s="39"/>
    </row>
    <row r="207" spans="1:8" s="1" customFormat="1" ht="16.899999999999999" customHeight="1" x14ac:dyDescent="0.2">
      <c r="A207" s="34"/>
      <c r="B207" s="39"/>
      <c r="C207" s="288" t="s">
        <v>1</v>
      </c>
      <c r="D207" s="288" t="s">
        <v>675</v>
      </c>
      <c r="E207" s="17" t="s">
        <v>1</v>
      </c>
      <c r="F207" s="289">
        <v>0</v>
      </c>
      <c r="G207" s="34"/>
      <c r="H207" s="39"/>
    </row>
    <row r="208" spans="1:8" s="1" customFormat="1" ht="16.899999999999999" customHeight="1" x14ac:dyDescent="0.2">
      <c r="A208" s="34"/>
      <c r="B208" s="39"/>
      <c r="C208" s="288" t="s">
        <v>1</v>
      </c>
      <c r="D208" s="288" t="s">
        <v>423</v>
      </c>
      <c r="E208" s="17" t="s">
        <v>1</v>
      </c>
      <c r="F208" s="289">
        <v>46.487000000000002</v>
      </c>
      <c r="G208" s="34"/>
      <c r="H208" s="39"/>
    </row>
    <row r="209" spans="1:8" s="1" customFormat="1" ht="16.899999999999999" customHeight="1" x14ac:dyDescent="0.2">
      <c r="A209" s="34"/>
      <c r="B209" s="39"/>
      <c r="C209" s="288" t="s">
        <v>462</v>
      </c>
      <c r="D209" s="288" t="s">
        <v>258</v>
      </c>
      <c r="E209" s="17" t="s">
        <v>1</v>
      </c>
      <c r="F209" s="289">
        <v>1947.145</v>
      </c>
      <c r="G209" s="34"/>
      <c r="H209" s="39"/>
    </row>
    <row r="210" spans="1:8" s="1" customFormat="1" ht="16.899999999999999" customHeight="1" x14ac:dyDescent="0.2">
      <c r="A210" s="34"/>
      <c r="B210" s="39"/>
      <c r="C210" s="290" t="s">
        <v>6061</v>
      </c>
      <c r="D210" s="34"/>
      <c r="E210" s="34"/>
      <c r="F210" s="34"/>
      <c r="G210" s="34"/>
      <c r="H210" s="39"/>
    </row>
    <row r="211" spans="1:8" s="1" customFormat="1" ht="22.5" x14ac:dyDescent="0.2">
      <c r="A211" s="34"/>
      <c r="B211" s="39"/>
      <c r="C211" s="288" t="s">
        <v>669</v>
      </c>
      <c r="D211" s="288" t="s">
        <v>670</v>
      </c>
      <c r="E211" s="17" t="s">
        <v>253</v>
      </c>
      <c r="F211" s="289">
        <v>1947.145</v>
      </c>
      <c r="G211" s="34"/>
      <c r="H211" s="39"/>
    </row>
    <row r="212" spans="1:8" s="1" customFormat="1" ht="22.5" x14ac:dyDescent="0.2">
      <c r="A212" s="34"/>
      <c r="B212" s="39"/>
      <c r="C212" s="288" t="s">
        <v>676</v>
      </c>
      <c r="D212" s="288" t="s">
        <v>677</v>
      </c>
      <c r="E212" s="17" t="s">
        <v>253</v>
      </c>
      <c r="F212" s="289">
        <v>25312.884999999998</v>
      </c>
      <c r="G212" s="34"/>
      <c r="H212" s="39"/>
    </row>
    <row r="213" spans="1:8" s="1" customFormat="1" ht="16.899999999999999" customHeight="1" x14ac:dyDescent="0.2">
      <c r="A213" s="34"/>
      <c r="B213" s="39"/>
      <c r="C213" s="288" t="s">
        <v>692</v>
      </c>
      <c r="D213" s="288" t="s">
        <v>693</v>
      </c>
      <c r="E213" s="17" t="s">
        <v>253</v>
      </c>
      <c r="F213" s="289">
        <v>2819.3090000000002</v>
      </c>
      <c r="G213" s="34"/>
      <c r="H213" s="39"/>
    </row>
    <row r="214" spans="1:8" s="1" customFormat="1" ht="22.5" x14ac:dyDescent="0.2">
      <c r="A214" s="34"/>
      <c r="B214" s="39"/>
      <c r="C214" s="288" t="s">
        <v>697</v>
      </c>
      <c r="D214" s="288" t="s">
        <v>698</v>
      </c>
      <c r="E214" s="17" t="s">
        <v>467</v>
      </c>
      <c r="F214" s="289">
        <v>4651.8599999999997</v>
      </c>
      <c r="G214" s="34"/>
      <c r="H214" s="39"/>
    </row>
    <row r="215" spans="1:8" s="1" customFormat="1" ht="16.899999999999999" customHeight="1" x14ac:dyDescent="0.2">
      <c r="A215" s="34"/>
      <c r="B215" s="39"/>
      <c r="C215" s="284" t="s">
        <v>3745</v>
      </c>
      <c r="D215" s="285" t="s">
        <v>3746</v>
      </c>
      <c r="E215" s="286" t="s">
        <v>467</v>
      </c>
      <c r="F215" s="287">
        <v>0</v>
      </c>
      <c r="G215" s="34"/>
      <c r="H215" s="39"/>
    </row>
    <row r="216" spans="1:8" s="1" customFormat="1" ht="16.899999999999999" customHeight="1" x14ac:dyDescent="0.2">
      <c r="A216" s="34"/>
      <c r="B216" s="39"/>
      <c r="C216" s="288" t="s">
        <v>3745</v>
      </c>
      <c r="D216" s="288" t="s">
        <v>6064</v>
      </c>
      <c r="E216" s="17" t="s">
        <v>1</v>
      </c>
      <c r="F216" s="289">
        <v>0</v>
      </c>
      <c r="G216" s="34"/>
      <c r="H216" s="39"/>
    </row>
    <row r="217" spans="1:8" s="1" customFormat="1" ht="16.899999999999999" customHeight="1" x14ac:dyDescent="0.2">
      <c r="A217" s="34"/>
      <c r="B217" s="39"/>
      <c r="C217" s="284" t="s">
        <v>465</v>
      </c>
      <c r="D217" s="285" t="s">
        <v>466</v>
      </c>
      <c r="E217" s="286" t="s">
        <v>467</v>
      </c>
      <c r="F217" s="287">
        <v>522.97900000000004</v>
      </c>
      <c r="G217" s="34"/>
      <c r="H217" s="39"/>
    </row>
    <row r="218" spans="1:8" s="1" customFormat="1" ht="16.899999999999999" customHeight="1" x14ac:dyDescent="0.2">
      <c r="A218" s="34"/>
      <c r="B218" s="39"/>
      <c r="C218" s="288" t="s">
        <v>472</v>
      </c>
      <c r="D218" s="288" t="s">
        <v>6065</v>
      </c>
      <c r="E218" s="17" t="s">
        <v>1</v>
      </c>
      <c r="F218" s="289">
        <v>1.1519999999999999</v>
      </c>
      <c r="G218" s="34"/>
      <c r="H218" s="39"/>
    </row>
    <row r="219" spans="1:8" s="1" customFormat="1" ht="16.899999999999999" customHeight="1" x14ac:dyDescent="0.2">
      <c r="A219" s="34"/>
      <c r="B219" s="39"/>
      <c r="C219" s="288" t="s">
        <v>469</v>
      </c>
      <c r="D219" s="288" t="s">
        <v>6066</v>
      </c>
      <c r="E219" s="17" t="s">
        <v>1</v>
      </c>
      <c r="F219" s="289">
        <v>424.27100000000002</v>
      </c>
      <c r="G219" s="34"/>
      <c r="H219" s="39"/>
    </row>
    <row r="220" spans="1:8" s="1" customFormat="1" ht="16.899999999999999" customHeight="1" x14ac:dyDescent="0.2">
      <c r="A220" s="34"/>
      <c r="B220" s="39"/>
      <c r="C220" s="288" t="s">
        <v>3745</v>
      </c>
      <c r="D220" s="288" t="s">
        <v>6064</v>
      </c>
      <c r="E220" s="17" t="s">
        <v>1</v>
      </c>
      <c r="F220" s="289">
        <v>0</v>
      </c>
      <c r="G220" s="34"/>
      <c r="H220" s="39"/>
    </row>
    <row r="221" spans="1:8" s="1" customFormat="1" ht="16.899999999999999" customHeight="1" x14ac:dyDescent="0.2">
      <c r="A221" s="34"/>
      <c r="B221" s="39"/>
      <c r="C221" s="288" t="s">
        <v>475</v>
      </c>
      <c r="D221" s="288" t="s">
        <v>6067</v>
      </c>
      <c r="E221" s="17" t="s">
        <v>1</v>
      </c>
      <c r="F221" s="289">
        <v>97.555999999999997</v>
      </c>
      <c r="G221" s="34"/>
      <c r="H221" s="39"/>
    </row>
    <row r="222" spans="1:8" s="1" customFormat="1" ht="16.899999999999999" customHeight="1" x14ac:dyDescent="0.2">
      <c r="A222" s="34"/>
      <c r="B222" s="39"/>
      <c r="C222" s="288" t="s">
        <v>465</v>
      </c>
      <c r="D222" s="288" t="s">
        <v>258</v>
      </c>
      <c r="E222" s="17" t="s">
        <v>1</v>
      </c>
      <c r="F222" s="289">
        <v>522.97900000000004</v>
      </c>
      <c r="G222" s="34"/>
      <c r="H222" s="39"/>
    </row>
    <row r="223" spans="1:8" s="1" customFormat="1" ht="16.899999999999999" customHeight="1" x14ac:dyDescent="0.2">
      <c r="A223" s="34"/>
      <c r="B223" s="39"/>
      <c r="C223" s="290" t="s">
        <v>6061</v>
      </c>
      <c r="D223" s="34"/>
      <c r="E223" s="34"/>
      <c r="F223" s="34"/>
      <c r="G223" s="34"/>
      <c r="H223" s="39"/>
    </row>
    <row r="224" spans="1:8" s="1" customFormat="1" ht="22.5" x14ac:dyDescent="0.2">
      <c r="A224" s="34"/>
      <c r="B224" s="39"/>
      <c r="C224" s="288" t="s">
        <v>1072</v>
      </c>
      <c r="D224" s="288" t="s">
        <v>1073</v>
      </c>
      <c r="E224" s="17" t="s">
        <v>467</v>
      </c>
      <c r="F224" s="289">
        <v>522.97900000000004</v>
      </c>
      <c r="G224" s="34"/>
      <c r="H224" s="39"/>
    </row>
    <row r="225" spans="1:8" s="1" customFormat="1" ht="16.899999999999999" customHeight="1" x14ac:dyDescent="0.2">
      <c r="A225" s="34"/>
      <c r="B225" s="39"/>
      <c r="C225" s="288" t="s">
        <v>1077</v>
      </c>
      <c r="D225" s="288" t="s">
        <v>1078</v>
      </c>
      <c r="E225" s="17" t="s">
        <v>467</v>
      </c>
      <c r="F225" s="289">
        <v>11505.538</v>
      </c>
      <c r="G225" s="34"/>
      <c r="H225" s="39"/>
    </row>
    <row r="226" spans="1:8" s="1" customFormat="1" ht="16.899999999999999" customHeight="1" x14ac:dyDescent="0.2">
      <c r="A226" s="34"/>
      <c r="B226" s="39"/>
      <c r="C226" s="284" t="s">
        <v>469</v>
      </c>
      <c r="D226" s="285" t="s">
        <v>470</v>
      </c>
      <c r="E226" s="286" t="s">
        <v>467</v>
      </c>
      <c r="F226" s="287">
        <v>424.27100000000002</v>
      </c>
      <c r="G226" s="34"/>
      <c r="H226" s="39"/>
    </row>
    <row r="227" spans="1:8" s="1" customFormat="1" ht="16.899999999999999" customHeight="1" x14ac:dyDescent="0.2">
      <c r="A227" s="34"/>
      <c r="B227" s="39"/>
      <c r="C227" s="288" t="s">
        <v>469</v>
      </c>
      <c r="D227" s="288" t="s">
        <v>6066</v>
      </c>
      <c r="E227" s="17" t="s">
        <v>1</v>
      </c>
      <c r="F227" s="289">
        <v>424.27100000000002</v>
      </c>
      <c r="G227" s="34"/>
      <c r="H227" s="39"/>
    </row>
    <row r="228" spans="1:8" s="1" customFormat="1" ht="16.899999999999999" customHeight="1" x14ac:dyDescent="0.2">
      <c r="A228" s="34"/>
      <c r="B228" s="39"/>
      <c r="C228" s="290" t="s">
        <v>6061</v>
      </c>
      <c r="D228" s="34"/>
      <c r="E228" s="34"/>
      <c r="F228" s="34"/>
      <c r="G228" s="34"/>
      <c r="H228" s="39"/>
    </row>
    <row r="229" spans="1:8" s="1" customFormat="1" ht="22.5" x14ac:dyDescent="0.2">
      <c r="A229" s="34"/>
      <c r="B229" s="39"/>
      <c r="C229" s="288" t="s">
        <v>1088</v>
      </c>
      <c r="D229" s="288" t="s">
        <v>1089</v>
      </c>
      <c r="E229" s="17" t="s">
        <v>467</v>
      </c>
      <c r="F229" s="289">
        <v>424.27100000000002</v>
      </c>
      <c r="G229" s="34"/>
      <c r="H229" s="39"/>
    </row>
    <row r="230" spans="1:8" s="1" customFormat="1" ht="16.899999999999999" customHeight="1" x14ac:dyDescent="0.2">
      <c r="A230" s="34"/>
      <c r="B230" s="39"/>
      <c r="C230" s="284" t="s">
        <v>472</v>
      </c>
      <c r="D230" s="285" t="s">
        <v>473</v>
      </c>
      <c r="E230" s="286" t="s">
        <v>467</v>
      </c>
      <c r="F230" s="287">
        <v>1.1519999999999999</v>
      </c>
      <c r="G230" s="34"/>
      <c r="H230" s="39"/>
    </row>
    <row r="231" spans="1:8" s="1" customFormat="1" ht="16.899999999999999" customHeight="1" x14ac:dyDescent="0.2">
      <c r="A231" s="34"/>
      <c r="B231" s="39"/>
      <c r="C231" s="288" t="s">
        <v>472</v>
      </c>
      <c r="D231" s="288" t="s">
        <v>6065</v>
      </c>
      <c r="E231" s="17" t="s">
        <v>1</v>
      </c>
      <c r="F231" s="289">
        <v>1.1519999999999999</v>
      </c>
      <c r="G231" s="34"/>
      <c r="H231" s="39"/>
    </row>
    <row r="232" spans="1:8" s="1" customFormat="1" ht="16.899999999999999" customHeight="1" x14ac:dyDescent="0.2">
      <c r="A232" s="34"/>
      <c r="B232" s="39"/>
      <c r="C232" s="290" t="s">
        <v>6061</v>
      </c>
      <c r="D232" s="34"/>
      <c r="E232" s="34"/>
      <c r="F232" s="34"/>
      <c r="G232" s="34"/>
      <c r="H232" s="39"/>
    </row>
    <row r="233" spans="1:8" s="1" customFormat="1" ht="22.5" x14ac:dyDescent="0.2">
      <c r="A233" s="34"/>
      <c r="B233" s="39"/>
      <c r="C233" s="288" t="s">
        <v>1083</v>
      </c>
      <c r="D233" s="288" t="s">
        <v>1084</v>
      </c>
      <c r="E233" s="17" t="s">
        <v>467</v>
      </c>
      <c r="F233" s="289">
        <v>1.1519999999999999</v>
      </c>
      <c r="G233" s="34"/>
      <c r="H233" s="39"/>
    </row>
    <row r="234" spans="1:8" s="1" customFormat="1" ht="16.899999999999999" customHeight="1" x14ac:dyDescent="0.2">
      <c r="A234" s="34"/>
      <c r="B234" s="39"/>
      <c r="C234" s="284" t="s">
        <v>475</v>
      </c>
      <c r="D234" s="285" t="s">
        <v>476</v>
      </c>
      <c r="E234" s="286" t="s">
        <v>467</v>
      </c>
      <c r="F234" s="287">
        <v>97.555999999999997</v>
      </c>
      <c r="G234" s="34"/>
      <c r="H234" s="39"/>
    </row>
    <row r="235" spans="1:8" s="1" customFormat="1" ht="16.899999999999999" customHeight="1" x14ac:dyDescent="0.2">
      <c r="A235" s="34"/>
      <c r="B235" s="39"/>
      <c r="C235" s="288" t="s">
        <v>475</v>
      </c>
      <c r="D235" s="288" t="s">
        <v>6067</v>
      </c>
      <c r="E235" s="17" t="s">
        <v>1</v>
      </c>
      <c r="F235" s="289">
        <v>97.555999999999997</v>
      </c>
      <c r="G235" s="34"/>
      <c r="H235" s="39"/>
    </row>
    <row r="236" spans="1:8" s="1" customFormat="1" ht="16.899999999999999" customHeight="1" x14ac:dyDescent="0.2">
      <c r="A236" s="34"/>
      <c r="B236" s="39"/>
      <c r="C236" s="290" t="s">
        <v>6061</v>
      </c>
      <c r="D236" s="34"/>
      <c r="E236" s="34"/>
      <c r="F236" s="34"/>
      <c r="G236" s="34"/>
      <c r="H236" s="39"/>
    </row>
    <row r="237" spans="1:8" s="1" customFormat="1" ht="22.5" x14ac:dyDescent="0.2">
      <c r="A237" s="34"/>
      <c r="B237" s="39"/>
      <c r="C237" s="288" t="s">
        <v>1093</v>
      </c>
      <c r="D237" s="288" t="s">
        <v>1094</v>
      </c>
      <c r="E237" s="17" t="s">
        <v>467</v>
      </c>
      <c r="F237" s="289">
        <v>97.555999999999997</v>
      </c>
      <c r="G237" s="34"/>
      <c r="H237" s="39"/>
    </row>
    <row r="238" spans="1:8" s="1" customFormat="1" ht="16.899999999999999" customHeight="1" x14ac:dyDescent="0.2">
      <c r="A238" s="34"/>
      <c r="B238" s="39"/>
      <c r="C238" s="284" t="s">
        <v>478</v>
      </c>
      <c r="D238" s="285" t="s">
        <v>479</v>
      </c>
      <c r="E238" s="286" t="s">
        <v>289</v>
      </c>
      <c r="F238" s="287">
        <v>0.28999999999999998</v>
      </c>
      <c r="G238" s="34"/>
      <c r="H238" s="39"/>
    </row>
    <row r="239" spans="1:8" s="1" customFormat="1" ht="16.899999999999999" customHeight="1" x14ac:dyDescent="0.2">
      <c r="A239" s="34"/>
      <c r="B239" s="39"/>
      <c r="C239" s="288" t="s">
        <v>478</v>
      </c>
      <c r="D239" s="288" t="s">
        <v>605</v>
      </c>
      <c r="E239" s="17" t="s">
        <v>1</v>
      </c>
      <c r="F239" s="289">
        <v>0.28999999999999998</v>
      </c>
      <c r="G239" s="34"/>
      <c r="H239" s="39"/>
    </row>
    <row r="240" spans="1:8" s="1" customFormat="1" ht="16.899999999999999" customHeight="1" x14ac:dyDescent="0.2">
      <c r="A240" s="34"/>
      <c r="B240" s="39"/>
      <c r="C240" s="290" t="s">
        <v>6061</v>
      </c>
      <c r="D240" s="34"/>
      <c r="E240" s="34"/>
      <c r="F240" s="34"/>
      <c r="G240" s="34"/>
      <c r="H240" s="39"/>
    </row>
    <row r="241" spans="1:8" s="1" customFormat="1" ht="16.899999999999999" customHeight="1" x14ac:dyDescent="0.2">
      <c r="A241" s="34"/>
      <c r="B241" s="39"/>
      <c r="C241" s="288" t="s">
        <v>597</v>
      </c>
      <c r="D241" s="288" t="s">
        <v>598</v>
      </c>
      <c r="E241" s="17" t="s">
        <v>253</v>
      </c>
      <c r="F241" s="289">
        <v>673.15</v>
      </c>
      <c r="G241" s="34"/>
      <c r="H241" s="39"/>
    </row>
    <row r="242" spans="1:8" s="1" customFormat="1" ht="16.899999999999999" customHeight="1" x14ac:dyDescent="0.2">
      <c r="A242" s="34"/>
      <c r="B242" s="39"/>
      <c r="C242" s="284" t="s">
        <v>481</v>
      </c>
      <c r="D242" s="285" t="s">
        <v>482</v>
      </c>
      <c r="E242" s="286" t="s">
        <v>289</v>
      </c>
      <c r="F242" s="287">
        <v>0.3</v>
      </c>
      <c r="G242" s="34"/>
      <c r="H242" s="39"/>
    </row>
    <row r="243" spans="1:8" s="1" customFormat="1" ht="16.899999999999999" customHeight="1" x14ac:dyDescent="0.2">
      <c r="A243" s="34"/>
      <c r="B243" s="39"/>
      <c r="C243" s="288" t="s">
        <v>481</v>
      </c>
      <c r="D243" s="288" t="s">
        <v>606</v>
      </c>
      <c r="E243" s="17" t="s">
        <v>1</v>
      </c>
      <c r="F243" s="289">
        <v>0.3</v>
      </c>
      <c r="G243" s="34"/>
      <c r="H243" s="39"/>
    </row>
    <row r="244" spans="1:8" s="1" customFormat="1" ht="16.899999999999999" customHeight="1" x14ac:dyDescent="0.2">
      <c r="A244" s="34"/>
      <c r="B244" s="39"/>
      <c r="C244" s="290" t="s">
        <v>6061</v>
      </c>
      <c r="D244" s="34"/>
      <c r="E244" s="34"/>
      <c r="F244" s="34"/>
      <c r="G244" s="34"/>
      <c r="H244" s="39"/>
    </row>
    <row r="245" spans="1:8" s="1" customFormat="1" ht="16.899999999999999" customHeight="1" x14ac:dyDescent="0.2">
      <c r="A245" s="34"/>
      <c r="B245" s="39"/>
      <c r="C245" s="288" t="s">
        <v>597</v>
      </c>
      <c r="D245" s="288" t="s">
        <v>598</v>
      </c>
      <c r="E245" s="17" t="s">
        <v>253</v>
      </c>
      <c r="F245" s="289">
        <v>673.15</v>
      </c>
      <c r="G245" s="34"/>
      <c r="H245" s="39"/>
    </row>
    <row r="246" spans="1:8" s="1" customFormat="1" ht="16.899999999999999" customHeight="1" x14ac:dyDescent="0.2">
      <c r="A246" s="34"/>
      <c r="B246" s="39"/>
      <c r="C246" s="284" t="s">
        <v>484</v>
      </c>
      <c r="D246" s="285" t="s">
        <v>485</v>
      </c>
      <c r="E246" s="286" t="s">
        <v>289</v>
      </c>
      <c r="F246" s="287">
        <v>0.6</v>
      </c>
      <c r="G246" s="34"/>
      <c r="H246" s="39"/>
    </row>
    <row r="247" spans="1:8" s="1" customFormat="1" ht="16.899999999999999" customHeight="1" x14ac:dyDescent="0.2">
      <c r="A247" s="34"/>
      <c r="B247" s="39"/>
      <c r="C247" s="288" t="s">
        <v>484</v>
      </c>
      <c r="D247" s="288" t="s">
        <v>604</v>
      </c>
      <c r="E247" s="17" t="s">
        <v>1</v>
      </c>
      <c r="F247" s="289">
        <v>0.6</v>
      </c>
      <c r="G247" s="34"/>
      <c r="H247" s="39"/>
    </row>
    <row r="248" spans="1:8" s="1" customFormat="1" ht="16.899999999999999" customHeight="1" x14ac:dyDescent="0.2">
      <c r="A248" s="34"/>
      <c r="B248" s="39"/>
      <c r="C248" s="290" t="s">
        <v>6061</v>
      </c>
      <c r="D248" s="34"/>
      <c r="E248" s="34"/>
      <c r="F248" s="34"/>
      <c r="G248" s="34"/>
      <c r="H248" s="39"/>
    </row>
    <row r="249" spans="1:8" s="1" customFormat="1" ht="16.899999999999999" customHeight="1" x14ac:dyDescent="0.2">
      <c r="A249" s="34"/>
      <c r="B249" s="39"/>
      <c r="C249" s="288" t="s">
        <v>597</v>
      </c>
      <c r="D249" s="288" t="s">
        <v>598</v>
      </c>
      <c r="E249" s="17" t="s">
        <v>253</v>
      </c>
      <c r="F249" s="289">
        <v>673.15</v>
      </c>
      <c r="G249" s="34"/>
      <c r="H249" s="39"/>
    </row>
    <row r="250" spans="1:8" s="1" customFormat="1" ht="16.899999999999999" customHeight="1" x14ac:dyDescent="0.2">
      <c r="A250" s="34"/>
      <c r="B250" s="39"/>
      <c r="C250" s="284" t="s">
        <v>487</v>
      </c>
      <c r="D250" s="285" t="s">
        <v>488</v>
      </c>
      <c r="E250" s="286" t="s">
        <v>289</v>
      </c>
      <c r="F250" s="287">
        <v>0.1</v>
      </c>
      <c r="G250" s="34"/>
      <c r="H250" s="39"/>
    </row>
    <row r="251" spans="1:8" s="1" customFormat="1" ht="16.899999999999999" customHeight="1" x14ac:dyDescent="0.2">
      <c r="A251" s="34"/>
      <c r="B251" s="39"/>
      <c r="C251" s="288" t="s">
        <v>487</v>
      </c>
      <c r="D251" s="288" t="s">
        <v>608</v>
      </c>
      <c r="E251" s="17" t="s">
        <v>1</v>
      </c>
      <c r="F251" s="289">
        <v>0.1</v>
      </c>
      <c r="G251" s="34"/>
      <c r="H251" s="39"/>
    </row>
    <row r="252" spans="1:8" s="1" customFormat="1" ht="16.899999999999999" customHeight="1" x14ac:dyDescent="0.2">
      <c r="A252" s="34"/>
      <c r="B252" s="39"/>
      <c r="C252" s="290" t="s">
        <v>6061</v>
      </c>
      <c r="D252" s="34"/>
      <c r="E252" s="34"/>
      <c r="F252" s="34"/>
      <c r="G252" s="34"/>
      <c r="H252" s="39"/>
    </row>
    <row r="253" spans="1:8" s="1" customFormat="1" ht="16.899999999999999" customHeight="1" x14ac:dyDescent="0.2">
      <c r="A253" s="34"/>
      <c r="B253" s="39"/>
      <c r="C253" s="288" t="s">
        <v>597</v>
      </c>
      <c r="D253" s="288" t="s">
        <v>598</v>
      </c>
      <c r="E253" s="17" t="s">
        <v>253</v>
      </c>
      <c r="F253" s="289">
        <v>673.15</v>
      </c>
      <c r="G253" s="34"/>
      <c r="H253" s="39"/>
    </row>
    <row r="254" spans="1:8" s="1" customFormat="1" ht="16.899999999999999" customHeight="1" x14ac:dyDescent="0.2">
      <c r="A254" s="34"/>
      <c r="B254" s="39"/>
      <c r="C254" s="288" t="s">
        <v>566</v>
      </c>
      <c r="D254" s="288" t="s">
        <v>567</v>
      </c>
      <c r="E254" s="17" t="s">
        <v>253</v>
      </c>
      <c r="F254" s="289">
        <v>30.991</v>
      </c>
      <c r="G254" s="34"/>
      <c r="H254" s="39"/>
    </row>
    <row r="255" spans="1:8" s="1" customFormat="1" ht="16.899999999999999" customHeight="1" x14ac:dyDescent="0.2">
      <c r="A255" s="34"/>
      <c r="B255" s="39"/>
      <c r="C255" s="288" t="s">
        <v>799</v>
      </c>
      <c r="D255" s="288" t="s">
        <v>800</v>
      </c>
      <c r="E255" s="17" t="s">
        <v>253</v>
      </c>
      <c r="F255" s="289">
        <v>203.55</v>
      </c>
      <c r="G255" s="34"/>
      <c r="H255" s="39"/>
    </row>
    <row r="256" spans="1:8" s="1" customFormat="1" ht="16.899999999999999" customHeight="1" x14ac:dyDescent="0.2">
      <c r="A256" s="34"/>
      <c r="B256" s="39"/>
      <c r="C256" s="284" t="s">
        <v>490</v>
      </c>
      <c r="D256" s="285" t="s">
        <v>491</v>
      </c>
      <c r="E256" s="286" t="s">
        <v>289</v>
      </c>
      <c r="F256" s="287">
        <v>0.15</v>
      </c>
      <c r="G256" s="34"/>
      <c r="H256" s="39"/>
    </row>
    <row r="257" spans="1:8" s="1" customFormat="1" ht="16.899999999999999" customHeight="1" x14ac:dyDescent="0.2">
      <c r="A257" s="34"/>
      <c r="B257" s="39"/>
      <c r="C257" s="288" t="s">
        <v>490</v>
      </c>
      <c r="D257" s="288" t="s">
        <v>607</v>
      </c>
      <c r="E257" s="17" t="s">
        <v>1</v>
      </c>
      <c r="F257" s="289">
        <v>0.15</v>
      </c>
      <c r="G257" s="34"/>
      <c r="H257" s="39"/>
    </row>
    <row r="258" spans="1:8" s="1" customFormat="1" ht="16.899999999999999" customHeight="1" x14ac:dyDescent="0.2">
      <c r="A258" s="34"/>
      <c r="B258" s="39"/>
      <c r="C258" s="290" t="s">
        <v>6061</v>
      </c>
      <c r="D258" s="34"/>
      <c r="E258" s="34"/>
      <c r="F258" s="34"/>
      <c r="G258" s="34"/>
      <c r="H258" s="39"/>
    </row>
    <row r="259" spans="1:8" s="1" customFormat="1" ht="16.899999999999999" customHeight="1" x14ac:dyDescent="0.2">
      <c r="A259" s="34"/>
      <c r="B259" s="39"/>
      <c r="C259" s="288" t="s">
        <v>597</v>
      </c>
      <c r="D259" s="288" t="s">
        <v>598</v>
      </c>
      <c r="E259" s="17" t="s">
        <v>253</v>
      </c>
      <c r="F259" s="289">
        <v>673.15</v>
      </c>
      <c r="G259" s="34"/>
      <c r="H259" s="39"/>
    </row>
    <row r="260" spans="1:8" s="1" customFormat="1" ht="22.5" x14ac:dyDescent="0.2">
      <c r="A260" s="34"/>
      <c r="B260" s="39"/>
      <c r="C260" s="288" t="s">
        <v>639</v>
      </c>
      <c r="D260" s="288" t="s">
        <v>640</v>
      </c>
      <c r="E260" s="17" t="s">
        <v>253</v>
      </c>
      <c r="F260" s="289">
        <v>1880.5</v>
      </c>
      <c r="G260" s="34"/>
      <c r="H260" s="39"/>
    </row>
    <row r="261" spans="1:8" s="1" customFormat="1" ht="16.899999999999999" customHeight="1" x14ac:dyDescent="0.2">
      <c r="A261" s="34"/>
      <c r="B261" s="39"/>
      <c r="C261" s="288" t="s">
        <v>681</v>
      </c>
      <c r="D261" s="288" t="s">
        <v>682</v>
      </c>
      <c r="E261" s="17" t="s">
        <v>253</v>
      </c>
      <c r="F261" s="289">
        <v>1454.568</v>
      </c>
      <c r="G261" s="34"/>
      <c r="H261" s="39"/>
    </row>
    <row r="262" spans="1:8" s="1" customFormat="1" ht="16.899999999999999" customHeight="1" x14ac:dyDescent="0.2">
      <c r="A262" s="34"/>
      <c r="B262" s="39"/>
      <c r="C262" s="288" t="s">
        <v>259</v>
      </c>
      <c r="D262" s="288" t="s">
        <v>260</v>
      </c>
      <c r="E262" s="17" t="s">
        <v>253</v>
      </c>
      <c r="F262" s="289">
        <v>3355.2260000000001</v>
      </c>
      <c r="G262" s="34"/>
      <c r="H262" s="39"/>
    </row>
    <row r="263" spans="1:8" s="1" customFormat="1" ht="16.899999999999999" customHeight="1" x14ac:dyDescent="0.2">
      <c r="A263" s="34"/>
      <c r="B263" s="39"/>
      <c r="C263" s="284" t="s">
        <v>493</v>
      </c>
      <c r="D263" s="285" t="s">
        <v>494</v>
      </c>
      <c r="E263" s="286" t="s">
        <v>246</v>
      </c>
      <c r="F263" s="287">
        <v>1249.75</v>
      </c>
      <c r="G263" s="34"/>
      <c r="H263" s="39"/>
    </row>
    <row r="264" spans="1:8" s="1" customFormat="1" ht="22.5" x14ac:dyDescent="0.2">
      <c r="A264" s="34"/>
      <c r="B264" s="39"/>
      <c r="C264" s="288" t="s">
        <v>1</v>
      </c>
      <c r="D264" s="288" t="s">
        <v>777</v>
      </c>
      <c r="E264" s="17" t="s">
        <v>1</v>
      </c>
      <c r="F264" s="289">
        <v>792.46</v>
      </c>
      <c r="G264" s="34"/>
      <c r="H264" s="39"/>
    </row>
    <row r="265" spans="1:8" s="1" customFormat="1" ht="22.5" x14ac:dyDescent="0.2">
      <c r="A265" s="34"/>
      <c r="B265" s="39"/>
      <c r="C265" s="288" t="s">
        <v>1</v>
      </c>
      <c r="D265" s="288" t="s">
        <v>778</v>
      </c>
      <c r="E265" s="17" t="s">
        <v>1</v>
      </c>
      <c r="F265" s="289">
        <v>457.29</v>
      </c>
      <c r="G265" s="34"/>
      <c r="H265" s="39"/>
    </row>
    <row r="266" spans="1:8" s="1" customFormat="1" ht="16.899999999999999" customHeight="1" x14ac:dyDescent="0.2">
      <c r="A266" s="34"/>
      <c r="B266" s="39"/>
      <c r="C266" s="288" t="s">
        <v>493</v>
      </c>
      <c r="D266" s="288" t="s">
        <v>258</v>
      </c>
      <c r="E266" s="17" t="s">
        <v>1</v>
      </c>
      <c r="F266" s="289">
        <v>1249.75</v>
      </c>
      <c r="G266" s="34"/>
      <c r="H266" s="39"/>
    </row>
    <row r="267" spans="1:8" s="1" customFormat="1" ht="16.899999999999999" customHeight="1" x14ac:dyDescent="0.2">
      <c r="A267" s="34"/>
      <c r="B267" s="39"/>
      <c r="C267" s="290" t="s">
        <v>6061</v>
      </c>
      <c r="D267" s="34"/>
      <c r="E267" s="34"/>
      <c r="F267" s="34"/>
      <c r="G267" s="34"/>
      <c r="H267" s="39"/>
    </row>
    <row r="268" spans="1:8" s="1" customFormat="1" ht="16.899999999999999" customHeight="1" x14ac:dyDescent="0.2">
      <c r="A268" s="34"/>
      <c r="B268" s="39"/>
      <c r="C268" s="288" t="s">
        <v>773</v>
      </c>
      <c r="D268" s="288" t="s">
        <v>774</v>
      </c>
      <c r="E268" s="17" t="s">
        <v>246</v>
      </c>
      <c r="F268" s="289">
        <v>1249.75</v>
      </c>
      <c r="G268" s="34"/>
      <c r="H268" s="39"/>
    </row>
    <row r="269" spans="1:8" s="1" customFormat="1" ht="16.899999999999999" customHeight="1" x14ac:dyDescent="0.2">
      <c r="A269" s="34"/>
      <c r="B269" s="39"/>
      <c r="C269" s="288" t="s">
        <v>558</v>
      </c>
      <c r="D269" s="288" t="s">
        <v>559</v>
      </c>
      <c r="E269" s="17" t="s">
        <v>246</v>
      </c>
      <c r="F269" s="289">
        <v>1249.75</v>
      </c>
      <c r="G269" s="34"/>
      <c r="H269" s="39"/>
    </row>
    <row r="270" spans="1:8" s="1" customFormat="1" ht="22.5" x14ac:dyDescent="0.2">
      <c r="A270" s="34"/>
      <c r="B270" s="39"/>
      <c r="C270" s="288" t="s">
        <v>639</v>
      </c>
      <c r="D270" s="288" t="s">
        <v>640</v>
      </c>
      <c r="E270" s="17" t="s">
        <v>253</v>
      </c>
      <c r="F270" s="289">
        <v>1880.5</v>
      </c>
      <c r="G270" s="34"/>
      <c r="H270" s="39"/>
    </row>
    <row r="271" spans="1:8" s="1" customFormat="1" ht="16.899999999999999" customHeight="1" x14ac:dyDescent="0.2">
      <c r="A271" s="34"/>
      <c r="B271" s="39"/>
      <c r="C271" s="288" t="s">
        <v>681</v>
      </c>
      <c r="D271" s="288" t="s">
        <v>682</v>
      </c>
      <c r="E271" s="17" t="s">
        <v>253</v>
      </c>
      <c r="F271" s="289">
        <v>1454.568</v>
      </c>
      <c r="G271" s="34"/>
      <c r="H271" s="39"/>
    </row>
    <row r="272" spans="1:8" s="1" customFormat="1" ht="16.899999999999999" customHeight="1" x14ac:dyDescent="0.2">
      <c r="A272" s="34"/>
      <c r="B272" s="39"/>
      <c r="C272" s="288" t="s">
        <v>259</v>
      </c>
      <c r="D272" s="288" t="s">
        <v>260</v>
      </c>
      <c r="E272" s="17" t="s">
        <v>253</v>
      </c>
      <c r="F272" s="289">
        <v>3355.2260000000001</v>
      </c>
      <c r="G272" s="34"/>
      <c r="H272" s="39"/>
    </row>
    <row r="273" spans="1:8" s="1" customFormat="1" ht="16.899999999999999" customHeight="1" x14ac:dyDescent="0.2">
      <c r="A273" s="34"/>
      <c r="B273" s="39"/>
      <c r="C273" s="288" t="s">
        <v>755</v>
      </c>
      <c r="D273" s="288" t="s">
        <v>756</v>
      </c>
      <c r="E273" s="17" t="s">
        <v>246</v>
      </c>
      <c r="F273" s="289">
        <v>1249.75</v>
      </c>
      <c r="G273" s="34"/>
      <c r="H273" s="39"/>
    </row>
    <row r="274" spans="1:8" s="1" customFormat="1" ht="16.899999999999999" customHeight="1" x14ac:dyDescent="0.2">
      <c r="A274" s="34"/>
      <c r="B274" s="39"/>
      <c r="C274" s="288" t="s">
        <v>760</v>
      </c>
      <c r="D274" s="288" t="s">
        <v>761</v>
      </c>
      <c r="E274" s="17" t="s">
        <v>246</v>
      </c>
      <c r="F274" s="289">
        <v>624.875</v>
      </c>
      <c r="G274" s="34"/>
      <c r="H274" s="39"/>
    </row>
    <row r="275" spans="1:8" s="1" customFormat="1" ht="16.899999999999999" customHeight="1" x14ac:dyDescent="0.2">
      <c r="A275" s="34"/>
      <c r="B275" s="39"/>
      <c r="C275" s="284" t="s">
        <v>496</v>
      </c>
      <c r="D275" s="285" t="s">
        <v>496</v>
      </c>
      <c r="E275" s="286" t="s">
        <v>253</v>
      </c>
      <c r="F275" s="287">
        <v>2129.6579999999999</v>
      </c>
      <c r="G275" s="34"/>
      <c r="H275" s="39"/>
    </row>
    <row r="276" spans="1:8" s="1" customFormat="1" ht="16.899999999999999" customHeight="1" x14ac:dyDescent="0.2">
      <c r="A276" s="34"/>
      <c r="B276" s="39"/>
      <c r="C276" s="288" t="s">
        <v>1</v>
      </c>
      <c r="D276" s="288" t="s">
        <v>402</v>
      </c>
      <c r="E276" s="17" t="s">
        <v>1</v>
      </c>
      <c r="F276" s="289">
        <v>3167.7629999999999</v>
      </c>
      <c r="G276" s="34"/>
      <c r="H276" s="39"/>
    </row>
    <row r="277" spans="1:8" s="1" customFormat="1" ht="16.899999999999999" customHeight="1" x14ac:dyDescent="0.2">
      <c r="A277" s="34"/>
      <c r="B277" s="39"/>
      <c r="C277" s="288" t="s">
        <v>1</v>
      </c>
      <c r="D277" s="288" t="s">
        <v>726</v>
      </c>
      <c r="E277" s="17" t="s">
        <v>1</v>
      </c>
      <c r="F277" s="289">
        <v>-203.55</v>
      </c>
      <c r="G277" s="34"/>
      <c r="H277" s="39"/>
    </row>
    <row r="278" spans="1:8" s="1" customFormat="1" ht="16.899999999999999" customHeight="1" x14ac:dyDescent="0.2">
      <c r="A278" s="34"/>
      <c r="B278" s="39"/>
      <c r="C278" s="288" t="s">
        <v>1</v>
      </c>
      <c r="D278" s="288" t="s">
        <v>727</v>
      </c>
      <c r="E278" s="17" t="s">
        <v>1</v>
      </c>
      <c r="F278" s="289">
        <v>-815.221</v>
      </c>
      <c r="G278" s="34"/>
      <c r="H278" s="39"/>
    </row>
    <row r="279" spans="1:8" s="1" customFormat="1" ht="16.899999999999999" customHeight="1" x14ac:dyDescent="0.2">
      <c r="A279" s="34"/>
      <c r="B279" s="39"/>
      <c r="C279" s="288" t="s">
        <v>1</v>
      </c>
      <c r="D279" s="288" t="s">
        <v>728</v>
      </c>
      <c r="E279" s="17" t="s">
        <v>1</v>
      </c>
      <c r="F279" s="289">
        <v>-19.334</v>
      </c>
      <c r="G279" s="34"/>
      <c r="H279" s="39"/>
    </row>
    <row r="280" spans="1:8" s="1" customFormat="1" ht="16.899999999999999" customHeight="1" x14ac:dyDescent="0.2">
      <c r="A280" s="34"/>
      <c r="B280" s="39"/>
      <c r="C280" s="288" t="s">
        <v>496</v>
      </c>
      <c r="D280" s="288" t="s">
        <v>258</v>
      </c>
      <c r="E280" s="17" t="s">
        <v>1</v>
      </c>
      <c r="F280" s="289">
        <v>2129.6579999999999</v>
      </c>
      <c r="G280" s="34"/>
      <c r="H280" s="39"/>
    </row>
    <row r="281" spans="1:8" s="1" customFormat="1" ht="16.899999999999999" customHeight="1" x14ac:dyDescent="0.2">
      <c r="A281" s="34"/>
      <c r="B281" s="39"/>
      <c r="C281" s="290" t="s">
        <v>6061</v>
      </c>
      <c r="D281" s="34"/>
      <c r="E281" s="34"/>
      <c r="F281" s="34"/>
      <c r="G281" s="34"/>
      <c r="H281" s="39"/>
    </row>
    <row r="282" spans="1:8" s="1" customFormat="1" ht="16.899999999999999" customHeight="1" x14ac:dyDescent="0.2">
      <c r="A282" s="34"/>
      <c r="B282" s="39"/>
      <c r="C282" s="288" t="s">
        <v>722</v>
      </c>
      <c r="D282" s="288" t="s">
        <v>723</v>
      </c>
      <c r="E282" s="17" t="s">
        <v>253</v>
      </c>
      <c r="F282" s="289">
        <v>2129.6579999999999</v>
      </c>
      <c r="G282" s="34"/>
      <c r="H282" s="39"/>
    </row>
    <row r="283" spans="1:8" s="1" customFormat="1" ht="22.5" x14ac:dyDescent="0.2">
      <c r="A283" s="34"/>
      <c r="B283" s="39"/>
      <c r="C283" s="288" t="s">
        <v>639</v>
      </c>
      <c r="D283" s="288" t="s">
        <v>640</v>
      </c>
      <c r="E283" s="17" t="s">
        <v>253</v>
      </c>
      <c r="F283" s="289">
        <v>1880.5</v>
      </c>
      <c r="G283" s="34"/>
      <c r="H283" s="39"/>
    </row>
    <row r="284" spans="1:8" s="1" customFormat="1" ht="22.5" x14ac:dyDescent="0.2">
      <c r="A284" s="34"/>
      <c r="B284" s="39"/>
      <c r="C284" s="288" t="s">
        <v>654</v>
      </c>
      <c r="D284" s="288" t="s">
        <v>655</v>
      </c>
      <c r="E284" s="17" t="s">
        <v>253</v>
      </c>
      <c r="F284" s="289">
        <v>872.16399999999999</v>
      </c>
      <c r="G284" s="34"/>
      <c r="H284" s="39"/>
    </row>
    <row r="285" spans="1:8" s="1" customFormat="1" ht="16.899999999999999" customHeight="1" x14ac:dyDescent="0.2">
      <c r="A285" s="34"/>
      <c r="B285" s="39"/>
      <c r="C285" s="288" t="s">
        <v>730</v>
      </c>
      <c r="D285" s="288" t="s">
        <v>731</v>
      </c>
      <c r="E285" s="17" t="s">
        <v>467</v>
      </c>
      <c r="F285" s="289">
        <v>3493.3380000000002</v>
      </c>
      <c r="G285" s="34"/>
      <c r="H285" s="39"/>
    </row>
    <row r="286" spans="1:8" s="1" customFormat="1" ht="16.899999999999999" customHeight="1" x14ac:dyDescent="0.2">
      <c r="A286" s="34"/>
      <c r="B286" s="39"/>
      <c r="C286" s="284" t="s">
        <v>498</v>
      </c>
      <c r="D286" s="285" t="s">
        <v>498</v>
      </c>
      <c r="E286" s="286" t="s">
        <v>246</v>
      </c>
      <c r="F286" s="287">
        <v>624.875</v>
      </c>
      <c r="G286" s="34"/>
      <c r="H286" s="39"/>
    </row>
    <row r="287" spans="1:8" s="1" customFormat="1" ht="16.899999999999999" customHeight="1" x14ac:dyDescent="0.2">
      <c r="A287" s="34"/>
      <c r="B287" s="39"/>
      <c r="C287" s="288" t="s">
        <v>1</v>
      </c>
      <c r="D287" s="288" t="s">
        <v>764</v>
      </c>
      <c r="E287" s="17" t="s">
        <v>1</v>
      </c>
      <c r="F287" s="289">
        <v>0</v>
      </c>
      <c r="G287" s="34"/>
      <c r="H287" s="39"/>
    </row>
    <row r="288" spans="1:8" s="1" customFormat="1" ht="16.899999999999999" customHeight="1" x14ac:dyDescent="0.2">
      <c r="A288" s="34"/>
      <c r="B288" s="39"/>
      <c r="C288" s="288" t="s">
        <v>1</v>
      </c>
      <c r="D288" s="288" t="s">
        <v>765</v>
      </c>
      <c r="E288" s="17" t="s">
        <v>1</v>
      </c>
      <c r="F288" s="289">
        <v>624.875</v>
      </c>
      <c r="G288" s="34"/>
      <c r="H288" s="39"/>
    </row>
    <row r="289" spans="1:8" s="1" customFormat="1" ht="16.899999999999999" customHeight="1" x14ac:dyDescent="0.2">
      <c r="A289" s="34"/>
      <c r="B289" s="39"/>
      <c r="C289" s="288" t="s">
        <v>498</v>
      </c>
      <c r="D289" s="288" t="s">
        <v>258</v>
      </c>
      <c r="E289" s="17" t="s">
        <v>1</v>
      </c>
      <c r="F289" s="289">
        <v>624.875</v>
      </c>
      <c r="G289" s="34"/>
      <c r="H289" s="39"/>
    </row>
    <row r="290" spans="1:8" s="1" customFormat="1" ht="16.899999999999999" customHeight="1" x14ac:dyDescent="0.2">
      <c r="A290" s="34"/>
      <c r="B290" s="39"/>
      <c r="C290" s="290" t="s">
        <v>6061</v>
      </c>
      <c r="D290" s="34"/>
      <c r="E290" s="34"/>
      <c r="F290" s="34"/>
      <c r="G290" s="34"/>
      <c r="H290" s="39"/>
    </row>
    <row r="291" spans="1:8" s="1" customFormat="1" ht="16.899999999999999" customHeight="1" x14ac:dyDescent="0.2">
      <c r="A291" s="34"/>
      <c r="B291" s="39"/>
      <c r="C291" s="288" t="s">
        <v>760</v>
      </c>
      <c r="D291" s="288" t="s">
        <v>761</v>
      </c>
      <c r="E291" s="17" t="s">
        <v>246</v>
      </c>
      <c r="F291" s="289">
        <v>624.875</v>
      </c>
      <c r="G291" s="34"/>
      <c r="H291" s="39"/>
    </row>
    <row r="292" spans="1:8" s="1" customFormat="1" ht="22.5" x14ac:dyDescent="0.2">
      <c r="A292" s="34"/>
      <c r="B292" s="39"/>
      <c r="C292" s="288" t="s">
        <v>789</v>
      </c>
      <c r="D292" s="288" t="s">
        <v>790</v>
      </c>
      <c r="E292" s="17" t="s">
        <v>246</v>
      </c>
      <c r="F292" s="289">
        <v>624.875</v>
      </c>
      <c r="G292" s="34"/>
      <c r="H292" s="39"/>
    </row>
    <row r="293" spans="1:8" s="1" customFormat="1" ht="16.899999999999999" customHeight="1" x14ac:dyDescent="0.2">
      <c r="A293" s="34"/>
      <c r="B293" s="39"/>
      <c r="C293" s="288" t="s">
        <v>794</v>
      </c>
      <c r="D293" s="288" t="s">
        <v>795</v>
      </c>
      <c r="E293" s="17" t="s">
        <v>246</v>
      </c>
      <c r="F293" s="289">
        <v>624.875</v>
      </c>
      <c r="G293" s="34"/>
      <c r="H293" s="39"/>
    </row>
    <row r="294" spans="1:8" s="1" customFormat="1" ht="26.45" customHeight="1" x14ac:dyDescent="0.2">
      <c r="A294" s="34"/>
      <c r="B294" s="39"/>
      <c r="C294" s="283" t="s">
        <v>6068</v>
      </c>
      <c r="D294" s="283" t="s">
        <v>102</v>
      </c>
      <c r="E294" s="34"/>
      <c r="F294" s="34"/>
      <c r="G294" s="34"/>
      <c r="H294" s="39"/>
    </row>
    <row r="295" spans="1:8" s="1" customFormat="1" ht="16.899999999999999" customHeight="1" x14ac:dyDescent="0.2">
      <c r="A295" s="34"/>
      <c r="B295" s="39"/>
      <c r="C295" s="284" t="s">
        <v>1104</v>
      </c>
      <c r="D295" s="285" t="s">
        <v>1105</v>
      </c>
      <c r="E295" s="286" t="s">
        <v>253</v>
      </c>
      <c r="F295" s="287">
        <v>113.88</v>
      </c>
      <c r="G295" s="34"/>
      <c r="H295" s="39"/>
    </row>
    <row r="296" spans="1:8" s="1" customFormat="1" ht="16.899999999999999" customHeight="1" x14ac:dyDescent="0.2">
      <c r="A296" s="34"/>
      <c r="B296" s="39"/>
      <c r="C296" s="288" t="s">
        <v>1</v>
      </c>
      <c r="D296" s="288" t="s">
        <v>1292</v>
      </c>
      <c r="E296" s="17" t="s">
        <v>1</v>
      </c>
      <c r="F296" s="289">
        <v>0</v>
      </c>
      <c r="G296" s="34"/>
      <c r="H296" s="39"/>
    </row>
    <row r="297" spans="1:8" s="1" customFormat="1" ht="16.899999999999999" customHeight="1" x14ac:dyDescent="0.2">
      <c r="A297" s="34"/>
      <c r="B297" s="39"/>
      <c r="C297" s="288" t="s">
        <v>1</v>
      </c>
      <c r="D297" s="288" t="s">
        <v>1293</v>
      </c>
      <c r="E297" s="17" t="s">
        <v>1</v>
      </c>
      <c r="F297" s="289">
        <v>113.88</v>
      </c>
      <c r="G297" s="34"/>
      <c r="H297" s="39"/>
    </row>
    <row r="298" spans="1:8" s="1" customFormat="1" ht="16.899999999999999" customHeight="1" x14ac:dyDescent="0.2">
      <c r="A298" s="34"/>
      <c r="B298" s="39"/>
      <c r="C298" s="288" t="s">
        <v>1104</v>
      </c>
      <c r="D298" s="288" t="s">
        <v>258</v>
      </c>
      <c r="E298" s="17" t="s">
        <v>1</v>
      </c>
      <c r="F298" s="289">
        <v>113.88</v>
      </c>
      <c r="G298" s="34"/>
      <c r="H298" s="39"/>
    </row>
    <row r="299" spans="1:8" s="1" customFormat="1" ht="16.899999999999999" customHeight="1" x14ac:dyDescent="0.2">
      <c r="A299" s="34"/>
      <c r="B299" s="39"/>
      <c r="C299" s="290" t="s">
        <v>6061</v>
      </c>
      <c r="D299" s="34"/>
      <c r="E299" s="34"/>
      <c r="F299" s="34"/>
      <c r="G299" s="34"/>
      <c r="H299" s="39"/>
    </row>
    <row r="300" spans="1:8" s="1" customFormat="1" ht="16.899999999999999" customHeight="1" x14ac:dyDescent="0.2">
      <c r="A300" s="34"/>
      <c r="B300" s="39"/>
      <c r="C300" s="288" t="s">
        <v>597</v>
      </c>
      <c r="D300" s="288" t="s">
        <v>598</v>
      </c>
      <c r="E300" s="17" t="s">
        <v>253</v>
      </c>
      <c r="F300" s="289">
        <v>562.21600000000001</v>
      </c>
      <c r="G300" s="34"/>
      <c r="H300" s="39"/>
    </row>
    <row r="301" spans="1:8" s="1" customFormat="1" ht="16.899999999999999" customHeight="1" x14ac:dyDescent="0.2">
      <c r="A301" s="34"/>
      <c r="B301" s="39"/>
      <c r="C301" s="288" t="s">
        <v>259</v>
      </c>
      <c r="D301" s="288" t="s">
        <v>260</v>
      </c>
      <c r="E301" s="17" t="s">
        <v>253</v>
      </c>
      <c r="F301" s="289">
        <v>2716.66</v>
      </c>
      <c r="G301" s="34"/>
      <c r="H301" s="39"/>
    </row>
    <row r="302" spans="1:8" s="1" customFormat="1" ht="16.899999999999999" customHeight="1" x14ac:dyDescent="0.2">
      <c r="A302" s="34"/>
      <c r="B302" s="39"/>
      <c r="C302" s="288" t="s">
        <v>722</v>
      </c>
      <c r="D302" s="288" t="s">
        <v>723</v>
      </c>
      <c r="E302" s="17" t="s">
        <v>253</v>
      </c>
      <c r="F302" s="289">
        <v>1658.0989999999999</v>
      </c>
      <c r="G302" s="34"/>
      <c r="H302" s="39"/>
    </row>
    <row r="303" spans="1:8" s="1" customFormat="1" ht="16.899999999999999" customHeight="1" x14ac:dyDescent="0.2">
      <c r="A303" s="34"/>
      <c r="B303" s="39"/>
      <c r="C303" s="284" t="s">
        <v>1107</v>
      </c>
      <c r="D303" s="285" t="s">
        <v>1108</v>
      </c>
      <c r="E303" s="286" t="s">
        <v>253</v>
      </c>
      <c r="F303" s="287">
        <v>6.8330000000000002</v>
      </c>
      <c r="G303" s="34"/>
      <c r="H303" s="39"/>
    </row>
    <row r="304" spans="1:8" s="1" customFormat="1" ht="16.899999999999999" customHeight="1" x14ac:dyDescent="0.2">
      <c r="A304" s="34"/>
      <c r="B304" s="39"/>
      <c r="C304" s="288" t="s">
        <v>1107</v>
      </c>
      <c r="D304" s="288" t="s">
        <v>1295</v>
      </c>
      <c r="E304" s="17" t="s">
        <v>1</v>
      </c>
      <c r="F304" s="289">
        <v>6.8330000000000002</v>
      </c>
      <c r="G304" s="34"/>
      <c r="H304" s="39"/>
    </row>
    <row r="305" spans="1:8" s="1" customFormat="1" ht="16.899999999999999" customHeight="1" x14ac:dyDescent="0.2">
      <c r="A305" s="34"/>
      <c r="B305" s="39"/>
      <c r="C305" s="290" t="s">
        <v>6061</v>
      </c>
      <c r="D305" s="34"/>
      <c r="E305" s="34"/>
      <c r="F305" s="34"/>
      <c r="G305" s="34"/>
      <c r="H305" s="39"/>
    </row>
    <row r="306" spans="1:8" s="1" customFormat="1" ht="16.899999999999999" customHeight="1" x14ac:dyDescent="0.2">
      <c r="A306" s="34"/>
      <c r="B306" s="39"/>
      <c r="C306" s="288" t="s">
        <v>597</v>
      </c>
      <c r="D306" s="288" t="s">
        <v>598</v>
      </c>
      <c r="E306" s="17" t="s">
        <v>253</v>
      </c>
      <c r="F306" s="289">
        <v>562.21600000000001</v>
      </c>
      <c r="G306" s="34"/>
      <c r="H306" s="39"/>
    </row>
    <row r="307" spans="1:8" s="1" customFormat="1" ht="22.5" x14ac:dyDescent="0.2">
      <c r="A307" s="34"/>
      <c r="B307" s="39"/>
      <c r="C307" s="288" t="s">
        <v>639</v>
      </c>
      <c r="D307" s="288" t="s">
        <v>640</v>
      </c>
      <c r="E307" s="17" t="s">
        <v>253</v>
      </c>
      <c r="F307" s="289">
        <v>1460.847</v>
      </c>
      <c r="G307" s="34"/>
      <c r="H307" s="39"/>
    </row>
    <row r="308" spans="1:8" s="1" customFormat="1" ht="22.5" x14ac:dyDescent="0.2">
      <c r="A308" s="34"/>
      <c r="B308" s="39"/>
      <c r="C308" s="288" t="s">
        <v>654</v>
      </c>
      <c r="D308" s="288" t="s">
        <v>655</v>
      </c>
      <c r="E308" s="17" t="s">
        <v>253</v>
      </c>
      <c r="F308" s="289">
        <v>742.93700000000001</v>
      </c>
      <c r="G308" s="34"/>
      <c r="H308" s="39"/>
    </row>
    <row r="309" spans="1:8" s="1" customFormat="1" ht="16.899999999999999" customHeight="1" x14ac:dyDescent="0.2">
      <c r="A309" s="34"/>
      <c r="B309" s="39"/>
      <c r="C309" s="288" t="s">
        <v>681</v>
      </c>
      <c r="D309" s="288" t="s">
        <v>682</v>
      </c>
      <c r="E309" s="17" t="s">
        <v>253</v>
      </c>
      <c r="F309" s="289">
        <v>1129.2270000000001</v>
      </c>
      <c r="G309" s="34"/>
      <c r="H309" s="39"/>
    </row>
    <row r="310" spans="1:8" s="1" customFormat="1" ht="16.899999999999999" customHeight="1" x14ac:dyDescent="0.2">
      <c r="A310" s="34"/>
      <c r="B310" s="39"/>
      <c r="C310" s="284" t="s">
        <v>1110</v>
      </c>
      <c r="D310" s="285" t="s">
        <v>1111</v>
      </c>
      <c r="E310" s="286" t="s">
        <v>253</v>
      </c>
      <c r="F310" s="287">
        <v>38.719000000000001</v>
      </c>
      <c r="G310" s="34"/>
      <c r="H310" s="39"/>
    </row>
    <row r="311" spans="1:8" s="1" customFormat="1" ht="16.899999999999999" customHeight="1" x14ac:dyDescent="0.2">
      <c r="A311" s="34"/>
      <c r="B311" s="39"/>
      <c r="C311" s="288" t="s">
        <v>1110</v>
      </c>
      <c r="D311" s="288" t="s">
        <v>1294</v>
      </c>
      <c r="E311" s="17" t="s">
        <v>1</v>
      </c>
      <c r="F311" s="289">
        <v>38.719000000000001</v>
      </c>
      <c r="G311" s="34"/>
      <c r="H311" s="39"/>
    </row>
    <row r="312" spans="1:8" s="1" customFormat="1" ht="16.899999999999999" customHeight="1" x14ac:dyDescent="0.2">
      <c r="A312" s="34"/>
      <c r="B312" s="39"/>
      <c r="C312" s="290" t="s">
        <v>6061</v>
      </c>
      <c r="D312" s="34"/>
      <c r="E312" s="34"/>
      <c r="F312" s="34"/>
      <c r="G312" s="34"/>
      <c r="H312" s="39"/>
    </row>
    <row r="313" spans="1:8" s="1" customFormat="1" ht="16.899999999999999" customHeight="1" x14ac:dyDescent="0.2">
      <c r="A313" s="34"/>
      <c r="B313" s="39"/>
      <c r="C313" s="288" t="s">
        <v>597</v>
      </c>
      <c r="D313" s="288" t="s">
        <v>598</v>
      </c>
      <c r="E313" s="17" t="s">
        <v>253</v>
      </c>
      <c r="F313" s="289">
        <v>562.21600000000001</v>
      </c>
      <c r="G313" s="34"/>
      <c r="H313" s="39"/>
    </row>
    <row r="314" spans="1:8" s="1" customFormat="1" ht="16.899999999999999" customHeight="1" x14ac:dyDescent="0.2">
      <c r="A314" s="34"/>
      <c r="B314" s="39"/>
      <c r="C314" s="288" t="s">
        <v>1207</v>
      </c>
      <c r="D314" s="288" t="s">
        <v>1208</v>
      </c>
      <c r="E314" s="17" t="s">
        <v>253</v>
      </c>
      <c r="F314" s="289">
        <v>38.719000000000001</v>
      </c>
      <c r="G314" s="34"/>
      <c r="H314" s="39"/>
    </row>
    <row r="315" spans="1:8" s="1" customFormat="1" ht="22.5" x14ac:dyDescent="0.2">
      <c r="A315" s="34"/>
      <c r="B315" s="39"/>
      <c r="C315" s="288" t="s">
        <v>639</v>
      </c>
      <c r="D315" s="288" t="s">
        <v>640</v>
      </c>
      <c r="E315" s="17" t="s">
        <v>253</v>
      </c>
      <c r="F315" s="289">
        <v>1460.847</v>
      </c>
      <c r="G315" s="34"/>
      <c r="H315" s="39"/>
    </row>
    <row r="316" spans="1:8" s="1" customFormat="1" ht="22.5" x14ac:dyDescent="0.2">
      <c r="A316" s="34"/>
      <c r="B316" s="39"/>
      <c r="C316" s="288" t="s">
        <v>654</v>
      </c>
      <c r="D316" s="288" t="s">
        <v>655</v>
      </c>
      <c r="E316" s="17" t="s">
        <v>253</v>
      </c>
      <c r="F316" s="289">
        <v>742.93700000000001</v>
      </c>
      <c r="G316" s="34"/>
      <c r="H316" s="39"/>
    </row>
    <row r="317" spans="1:8" s="1" customFormat="1" ht="16.899999999999999" customHeight="1" x14ac:dyDescent="0.2">
      <c r="A317" s="34"/>
      <c r="B317" s="39"/>
      <c r="C317" s="288" t="s">
        <v>681</v>
      </c>
      <c r="D317" s="288" t="s">
        <v>682</v>
      </c>
      <c r="E317" s="17" t="s">
        <v>253</v>
      </c>
      <c r="F317" s="289">
        <v>1129.2270000000001</v>
      </c>
      <c r="G317" s="34"/>
      <c r="H317" s="39"/>
    </row>
    <row r="318" spans="1:8" s="1" customFormat="1" ht="16.899999999999999" customHeight="1" x14ac:dyDescent="0.2">
      <c r="A318" s="34"/>
      <c r="B318" s="39"/>
      <c r="C318" s="284" t="s">
        <v>1113</v>
      </c>
      <c r="D318" s="285" t="s">
        <v>1114</v>
      </c>
      <c r="E318" s="286" t="s">
        <v>253</v>
      </c>
      <c r="F318" s="287">
        <v>10.249000000000001</v>
      </c>
      <c r="G318" s="34"/>
      <c r="H318" s="39"/>
    </row>
    <row r="319" spans="1:8" s="1" customFormat="1" ht="16.899999999999999" customHeight="1" x14ac:dyDescent="0.2">
      <c r="A319" s="34"/>
      <c r="B319" s="39"/>
      <c r="C319" s="288" t="s">
        <v>1113</v>
      </c>
      <c r="D319" s="288" t="s">
        <v>1297</v>
      </c>
      <c r="E319" s="17" t="s">
        <v>1</v>
      </c>
      <c r="F319" s="289">
        <v>10.249000000000001</v>
      </c>
      <c r="G319" s="34"/>
      <c r="H319" s="39"/>
    </row>
    <row r="320" spans="1:8" s="1" customFormat="1" ht="16.899999999999999" customHeight="1" x14ac:dyDescent="0.2">
      <c r="A320" s="34"/>
      <c r="B320" s="39"/>
      <c r="C320" s="290" t="s">
        <v>6061</v>
      </c>
      <c r="D320" s="34"/>
      <c r="E320" s="34"/>
      <c r="F320" s="34"/>
      <c r="G320" s="34"/>
      <c r="H320" s="39"/>
    </row>
    <row r="321" spans="1:8" s="1" customFormat="1" ht="16.899999999999999" customHeight="1" x14ac:dyDescent="0.2">
      <c r="A321" s="34"/>
      <c r="B321" s="39"/>
      <c r="C321" s="288" t="s">
        <v>597</v>
      </c>
      <c r="D321" s="288" t="s">
        <v>598</v>
      </c>
      <c r="E321" s="17" t="s">
        <v>253</v>
      </c>
      <c r="F321" s="289">
        <v>562.21600000000001</v>
      </c>
      <c r="G321" s="34"/>
      <c r="H321" s="39"/>
    </row>
    <row r="322" spans="1:8" s="1" customFormat="1" ht="16.899999999999999" customHeight="1" x14ac:dyDescent="0.2">
      <c r="A322" s="34"/>
      <c r="B322" s="39"/>
      <c r="C322" s="288" t="s">
        <v>1211</v>
      </c>
      <c r="D322" s="288" t="s">
        <v>1212</v>
      </c>
      <c r="E322" s="17" t="s">
        <v>253</v>
      </c>
      <c r="F322" s="289">
        <v>10.249000000000001</v>
      </c>
      <c r="G322" s="34"/>
      <c r="H322" s="39"/>
    </row>
    <row r="323" spans="1:8" s="1" customFormat="1" ht="22.5" x14ac:dyDescent="0.2">
      <c r="A323" s="34"/>
      <c r="B323" s="39"/>
      <c r="C323" s="288" t="s">
        <v>649</v>
      </c>
      <c r="D323" s="288" t="s">
        <v>650</v>
      </c>
      <c r="E323" s="17" t="s">
        <v>253</v>
      </c>
      <c r="F323" s="289">
        <v>1587.433</v>
      </c>
      <c r="G323" s="34"/>
      <c r="H323" s="39"/>
    </row>
    <row r="324" spans="1:8" s="1" customFormat="1" ht="22.5" x14ac:dyDescent="0.2">
      <c r="A324" s="34"/>
      <c r="B324" s="39"/>
      <c r="C324" s="288" t="s">
        <v>669</v>
      </c>
      <c r="D324" s="288" t="s">
        <v>670</v>
      </c>
      <c r="E324" s="17" t="s">
        <v>253</v>
      </c>
      <c r="F324" s="289">
        <v>1611.836</v>
      </c>
      <c r="G324" s="34"/>
      <c r="H324" s="39"/>
    </row>
    <row r="325" spans="1:8" s="1" customFormat="1" ht="16.899999999999999" customHeight="1" x14ac:dyDescent="0.2">
      <c r="A325" s="34"/>
      <c r="B325" s="39"/>
      <c r="C325" s="288" t="s">
        <v>687</v>
      </c>
      <c r="D325" s="288" t="s">
        <v>688</v>
      </c>
      <c r="E325" s="17" t="s">
        <v>253</v>
      </c>
      <c r="F325" s="289">
        <v>1587.433</v>
      </c>
      <c r="G325" s="34"/>
      <c r="H325" s="39"/>
    </row>
    <row r="326" spans="1:8" s="1" customFormat="1" ht="16.899999999999999" customHeight="1" x14ac:dyDescent="0.2">
      <c r="A326" s="34"/>
      <c r="B326" s="39"/>
      <c r="C326" s="284" t="s">
        <v>1116</v>
      </c>
      <c r="D326" s="285" t="s">
        <v>1117</v>
      </c>
      <c r="E326" s="286" t="s">
        <v>253</v>
      </c>
      <c r="F326" s="287">
        <v>58.079000000000001</v>
      </c>
      <c r="G326" s="34"/>
      <c r="H326" s="39"/>
    </row>
    <row r="327" spans="1:8" s="1" customFormat="1" ht="16.899999999999999" customHeight="1" x14ac:dyDescent="0.2">
      <c r="A327" s="34"/>
      <c r="B327" s="39"/>
      <c r="C327" s="288" t="s">
        <v>1116</v>
      </c>
      <c r="D327" s="288" t="s">
        <v>1296</v>
      </c>
      <c r="E327" s="17" t="s">
        <v>1</v>
      </c>
      <c r="F327" s="289">
        <v>58.079000000000001</v>
      </c>
      <c r="G327" s="34"/>
      <c r="H327" s="39"/>
    </row>
    <row r="328" spans="1:8" s="1" customFormat="1" ht="16.899999999999999" customHeight="1" x14ac:dyDescent="0.2">
      <c r="A328" s="34"/>
      <c r="B328" s="39"/>
      <c r="C328" s="290" t="s">
        <v>6061</v>
      </c>
      <c r="D328" s="34"/>
      <c r="E328" s="34"/>
      <c r="F328" s="34"/>
      <c r="G328" s="34"/>
      <c r="H328" s="39"/>
    </row>
    <row r="329" spans="1:8" s="1" customFormat="1" ht="16.899999999999999" customHeight="1" x14ac:dyDescent="0.2">
      <c r="A329" s="34"/>
      <c r="B329" s="39"/>
      <c r="C329" s="288" t="s">
        <v>597</v>
      </c>
      <c r="D329" s="288" t="s">
        <v>598</v>
      </c>
      <c r="E329" s="17" t="s">
        <v>253</v>
      </c>
      <c r="F329" s="289">
        <v>562.21600000000001</v>
      </c>
      <c r="G329" s="34"/>
      <c r="H329" s="39"/>
    </row>
    <row r="330" spans="1:8" s="1" customFormat="1" ht="16.899999999999999" customHeight="1" x14ac:dyDescent="0.2">
      <c r="A330" s="34"/>
      <c r="B330" s="39"/>
      <c r="C330" s="288" t="s">
        <v>1215</v>
      </c>
      <c r="D330" s="288" t="s">
        <v>1216</v>
      </c>
      <c r="E330" s="17" t="s">
        <v>253</v>
      </c>
      <c r="F330" s="289">
        <v>58.079000000000001</v>
      </c>
      <c r="G330" s="34"/>
      <c r="H330" s="39"/>
    </row>
    <row r="331" spans="1:8" s="1" customFormat="1" ht="22.5" x14ac:dyDescent="0.2">
      <c r="A331" s="34"/>
      <c r="B331" s="39"/>
      <c r="C331" s="288" t="s">
        <v>649</v>
      </c>
      <c r="D331" s="288" t="s">
        <v>650</v>
      </c>
      <c r="E331" s="17" t="s">
        <v>253</v>
      </c>
      <c r="F331" s="289">
        <v>1587.433</v>
      </c>
      <c r="G331" s="34"/>
      <c r="H331" s="39"/>
    </row>
    <row r="332" spans="1:8" s="1" customFormat="1" ht="22.5" x14ac:dyDescent="0.2">
      <c r="A332" s="34"/>
      <c r="B332" s="39"/>
      <c r="C332" s="288" t="s">
        <v>669</v>
      </c>
      <c r="D332" s="288" t="s">
        <v>670</v>
      </c>
      <c r="E332" s="17" t="s">
        <v>253</v>
      </c>
      <c r="F332" s="289">
        <v>1611.836</v>
      </c>
      <c r="G332" s="34"/>
      <c r="H332" s="39"/>
    </row>
    <row r="333" spans="1:8" s="1" customFormat="1" ht="16.899999999999999" customHeight="1" x14ac:dyDescent="0.2">
      <c r="A333" s="34"/>
      <c r="B333" s="39"/>
      <c r="C333" s="288" t="s">
        <v>687</v>
      </c>
      <c r="D333" s="288" t="s">
        <v>688</v>
      </c>
      <c r="E333" s="17" t="s">
        <v>253</v>
      </c>
      <c r="F333" s="289">
        <v>1587.433</v>
      </c>
      <c r="G333" s="34"/>
      <c r="H333" s="39"/>
    </row>
    <row r="334" spans="1:8" s="1" customFormat="1" ht="16.899999999999999" customHeight="1" x14ac:dyDescent="0.2">
      <c r="A334" s="34"/>
      <c r="B334" s="39"/>
      <c r="C334" s="284" t="s">
        <v>402</v>
      </c>
      <c r="D334" s="285" t="s">
        <v>403</v>
      </c>
      <c r="E334" s="286" t="s">
        <v>253</v>
      </c>
      <c r="F334" s="287">
        <v>2531.8420000000001</v>
      </c>
      <c r="G334" s="34"/>
      <c r="H334" s="39"/>
    </row>
    <row r="335" spans="1:8" s="1" customFormat="1" ht="16.899999999999999" customHeight="1" x14ac:dyDescent="0.2">
      <c r="A335" s="34"/>
      <c r="B335" s="39"/>
      <c r="C335" s="288" t="s">
        <v>1</v>
      </c>
      <c r="D335" s="288" t="s">
        <v>1245</v>
      </c>
      <c r="E335" s="17" t="s">
        <v>1</v>
      </c>
      <c r="F335" s="289">
        <v>0</v>
      </c>
      <c r="G335" s="34"/>
      <c r="H335" s="39"/>
    </row>
    <row r="336" spans="1:8" s="1" customFormat="1" ht="16.899999999999999" customHeight="1" x14ac:dyDescent="0.2">
      <c r="A336" s="34"/>
      <c r="B336" s="39"/>
      <c r="C336" s="288" t="s">
        <v>1</v>
      </c>
      <c r="D336" s="288" t="s">
        <v>1246</v>
      </c>
      <c r="E336" s="17" t="s">
        <v>1</v>
      </c>
      <c r="F336" s="289">
        <v>223.63300000000001</v>
      </c>
      <c r="G336" s="34"/>
      <c r="H336" s="39"/>
    </row>
    <row r="337" spans="1:8" s="1" customFormat="1" ht="16.899999999999999" customHeight="1" x14ac:dyDescent="0.2">
      <c r="A337" s="34"/>
      <c r="B337" s="39"/>
      <c r="C337" s="288" t="s">
        <v>1</v>
      </c>
      <c r="D337" s="288" t="s">
        <v>1247</v>
      </c>
      <c r="E337" s="17" t="s">
        <v>1</v>
      </c>
      <c r="F337" s="289">
        <v>1704.8920000000001</v>
      </c>
      <c r="G337" s="34"/>
      <c r="H337" s="39"/>
    </row>
    <row r="338" spans="1:8" s="1" customFormat="1" ht="16.899999999999999" customHeight="1" x14ac:dyDescent="0.2">
      <c r="A338" s="34"/>
      <c r="B338" s="39"/>
      <c r="C338" s="288" t="s">
        <v>1</v>
      </c>
      <c r="D338" s="288" t="s">
        <v>1248</v>
      </c>
      <c r="E338" s="17" t="s">
        <v>1</v>
      </c>
      <c r="F338" s="289">
        <v>0</v>
      </c>
      <c r="G338" s="34"/>
      <c r="H338" s="39"/>
    </row>
    <row r="339" spans="1:8" s="1" customFormat="1" ht="16.899999999999999" customHeight="1" x14ac:dyDescent="0.2">
      <c r="A339" s="34"/>
      <c r="B339" s="39"/>
      <c r="C339" s="288" t="s">
        <v>1</v>
      </c>
      <c r="D339" s="288" t="s">
        <v>1249</v>
      </c>
      <c r="E339" s="17" t="s">
        <v>1</v>
      </c>
      <c r="F339" s="289">
        <v>654.28099999999995</v>
      </c>
      <c r="G339" s="34"/>
      <c r="H339" s="39"/>
    </row>
    <row r="340" spans="1:8" s="1" customFormat="1" ht="16.899999999999999" customHeight="1" x14ac:dyDescent="0.2">
      <c r="A340" s="34"/>
      <c r="B340" s="39"/>
      <c r="C340" s="288" t="s">
        <v>1</v>
      </c>
      <c r="D340" s="288" t="s">
        <v>1250</v>
      </c>
      <c r="E340" s="17" t="s">
        <v>1</v>
      </c>
      <c r="F340" s="289">
        <v>0</v>
      </c>
      <c r="G340" s="34"/>
      <c r="H340" s="39"/>
    </row>
    <row r="341" spans="1:8" s="1" customFormat="1" ht="16.899999999999999" customHeight="1" x14ac:dyDescent="0.2">
      <c r="A341" s="34"/>
      <c r="B341" s="39"/>
      <c r="C341" s="288" t="s">
        <v>1</v>
      </c>
      <c r="D341" s="288" t="s">
        <v>1251</v>
      </c>
      <c r="E341" s="17" t="s">
        <v>1</v>
      </c>
      <c r="F341" s="289">
        <v>9.18</v>
      </c>
      <c r="G341" s="34"/>
      <c r="H341" s="39"/>
    </row>
    <row r="342" spans="1:8" s="1" customFormat="1" ht="16.899999999999999" customHeight="1" x14ac:dyDescent="0.2">
      <c r="A342" s="34"/>
      <c r="B342" s="39"/>
      <c r="C342" s="288" t="s">
        <v>1</v>
      </c>
      <c r="D342" s="288" t="s">
        <v>1252</v>
      </c>
      <c r="E342" s="17" t="s">
        <v>1</v>
      </c>
      <c r="F342" s="289">
        <v>0</v>
      </c>
      <c r="G342" s="34"/>
      <c r="H342" s="39"/>
    </row>
    <row r="343" spans="1:8" s="1" customFormat="1" ht="16.899999999999999" customHeight="1" x14ac:dyDescent="0.2">
      <c r="A343" s="34"/>
      <c r="B343" s="39"/>
      <c r="C343" s="288" t="s">
        <v>1</v>
      </c>
      <c r="D343" s="288" t="s">
        <v>1253</v>
      </c>
      <c r="E343" s="17" t="s">
        <v>1</v>
      </c>
      <c r="F343" s="289">
        <v>61.2</v>
      </c>
      <c r="G343" s="34"/>
      <c r="H343" s="39"/>
    </row>
    <row r="344" spans="1:8" s="1" customFormat="1" ht="16.899999999999999" customHeight="1" x14ac:dyDescent="0.2">
      <c r="A344" s="34"/>
      <c r="B344" s="39"/>
      <c r="C344" s="288" t="s">
        <v>1</v>
      </c>
      <c r="D344" s="288" t="s">
        <v>1254</v>
      </c>
      <c r="E344" s="17" t="s">
        <v>1</v>
      </c>
      <c r="F344" s="289">
        <v>0</v>
      </c>
      <c r="G344" s="34"/>
      <c r="H344" s="39"/>
    </row>
    <row r="345" spans="1:8" s="1" customFormat="1" ht="16.899999999999999" customHeight="1" x14ac:dyDescent="0.2">
      <c r="A345" s="34"/>
      <c r="B345" s="39"/>
      <c r="C345" s="288" t="s">
        <v>1</v>
      </c>
      <c r="D345" s="288" t="s">
        <v>1255</v>
      </c>
      <c r="E345" s="17" t="s">
        <v>1</v>
      </c>
      <c r="F345" s="289">
        <v>28.05</v>
      </c>
      <c r="G345" s="34"/>
      <c r="H345" s="39"/>
    </row>
    <row r="346" spans="1:8" s="1" customFormat="1" ht="16.899999999999999" customHeight="1" x14ac:dyDescent="0.2">
      <c r="A346" s="34"/>
      <c r="B346" s="39"/>
      <c r="C346" s="288" t="s">
        <v>1</v>
      </c>
      <c r="D346" s="288" t="s">
        <v>1256</v>
      </c>
      <c r="E346" s="17" t="s">
        <v>1</v>
      </c>
      <c r="F346" s="289">
        <v>0</v>
      </c>
      <c r="G346" s="34"/>
      <c r="H346" s="39"/>
    </row>
    <row r="347" spans="1:8" s="1" customFormat="1" ht="16.899999999999999" customHeight="1" x14ac:dyDescent="0.2">
      <c r="A347" s="34"/>
      <c r="B347" s="39"/>
      <c r="C347" s="288" t="s">
        <v>1</v>
      </c>
      <c r="D347" s="288" t="s">
        <v>1257</v>
      </c>
      <c r="E347" s="17" t="s">
        <v>1</v>
      </c>
      <c r="F347" s="289">
        <v>35.700000000000003</v>
      </c>
      <c r="G347" s="34"/>
      <c r="H347" s="39"/>
    </row>
    <row r="348" spans="1:8" s="1" customFormat="1" ht="16.899999999999999" customHeight="1" x14ac:dyDescent="0.2">
      <c r="A348" s="34"/>
      <c r="B348" s="39"/>
      <c r="C348" s="288" t="s">
        <v>1</v>
      </c>
      <c r="D348" s="288" t="s">
        <v>1258</v>
      </c>
      <c r="E348" s="17" t="s">
        <v>1</v>
      </c>
      <c r="F348" s="289">
        <v>0</v>
      </c>
      <c r="G348" s="34"/>
      <c r="H348" s="39"/>
    </row>
    <row r="349" spans="1:8" s="1" customFormat="1" ht="16.899999999999999" customHeight="1" x14ac:dyDescent="0.2">
      <c r="A349" s="34"/>
      <c r="B349" s="39"/>
      <c r="C349" s="288" t="s">
        <v>1</v>
      </c>
      <c r="D349" s="288" t="s">
        <v>1259</v>
      </c>
      <c r="E349" s="17" t="s">
        <v>1</v>
      </c>
      <c r="F349" s="289">
        <v>123.598</v>
      </c>
      <c r="G349" s="34"/>
      <c r="H349" s="39"/>
    </row>
    <row r="350" spans="1:8" s="1" customFormat="1" ht="16.899999999999999" customHeight="1" x14ac:dyDescent="0.2">
      <c r="A350" s="34"/>
      <c r="B350" s="39"/>
      <c r="C350" s="288" t="s">
        <v>1</v>
      </c>
      <c r="D350" s="288" t="s">
        <v>1260</v>
      </c>
      <c r="E350" s="17" t="s">
        <v>1</v>
      </c>
      <c r="F350" s="289">
        <v>464.35700000000003</v>
      </c>
      <c r="G350" s="34"/>
      <c r="H350" s="39"/>
    </row>
    <row r="351" spans="1:8" s="1" customFormat="1" ht="16.899999999999999" customHeight="1" x14ac:dyDescent="0.2">
      <c r="A351" s="34"/>
      <c r="B351" s="39"/>
      <c r="C351" s="288" t="s">
        <v>1</v>
      </c>
      <c r="D351" s="288" t="s">
        <v>1261</v>
      </c>
      <c r="E351" s="17" t="s">
        <v>1</v>
      </c>
      <c r="F351" s="289">
        <v>0</v>
      </c>
      <c r="G351" s="34"/>
      <c r="H351" s="39"/>
    </row>
    <row r="352" spans="1:8" s="1" customFormat="1" ht="16.899999999999999" customHeight="1" x14ac:dyDescent="0.2">
      <c r="A352" s="34"/>
      <c r="B352" s="39"/>
      <c r="C352" s="288" t="s">
        <v>1</v>
      </c>
      <c r="D352" s="288" t="s">
        <v>1262</v>
      </c>
      <c r="E352" s="17" t="s">
        <v>1</v>
      </c>
      <c r="F352" s="289">
        <v>-457.42500000000001</v>
      </c>
      <c r="G352" s="34"/>
      <c r="H352" s="39"/>
    </row>
    <row r="353" spans="1:8" s="1" customFormat="1" ht="16.899999999999999" customHeight="1" x14ac:dyDescent="0.2">
      <c r="A353" s="34"/>
      <c r="B353" s="39"/>
      <c r="C353" s="288" t="s">
        <v>1</v>
      </c>
      <c r="D353" s="288" t="s">
        <v>1263</v>
      </c>
      <c r="E353" s="17" t="s">
        <v>1</v>
      </c>
      <c r="F353" s="289">
        <v>-87.653000000000006</v>
      </c>
      <c r="G353" s="34"/>
      <c r="H353" s="39"/>
    </row>
    <row r="354" spans="1:8" s="1" customFormat="1" ht="16.899999999999999" customHeight="1" x14ac:dyDescent="0.2">
      <c r="A354" s="34"/>
      <c r="B354" s="39"/>
      <c r="C354" s="288" t="s">
        <v>1</v>
      </c>
      <c r="D354" s="288" t="s">
        <v>1264</v>
      </c>
      <c r="E354" s="17" t="s">
        <v>1</v>
      </c>
      <c r="F354" s="289">
        <v>-6.21</v>
      </c>
      <c r="G354" s="34"/>
      <c r="H354" s="39"/>
    </row>
    <row r="355" spans="1:8" s="1" customFormat="1" ht="16.899999999999999" customHeight="1" x14ac:dyDescent="0.2">
      <c r="A355" s="34"/>
      <c r="B355" s="39"/>
      <c r="C355" s="288" t="s">
        <v>1</v>
      </c>
      <c r="D355" s="288" t="s">
        <v>1265</v>
      </c>
      <c r="E355" s="17" t="s">
        <v>1</v>
      </c>
      <c r="F355" s="289">
        <v>-2.0249999999999999</v>
      </c>
      <c r="G355" s="34"/>
      <c r="H355" s="39"/>
    </row>
    <row r="356" spans="1:8" s="1" customFormat="1" ht="16.899999999999999" customHeight="1" x14ac:dyDescent="0.2">
      <c r="A356" s="34"/>
      <c r="B356" s="39"/>
      <c r="C356" s="288" t="s">
        <v>1</v>
      </c>
      <c r="D356" s="288" t="s">
        <v>1266</v>
      </c>
      <c r="E356" s="17" t="s">
        <v>1</v>
      </c>
      <c r="F356" s="289">
        <v>0</v>
      </c>
      <c r="G356" s="34"/>
      <c r="H356" s="39"/>
    </row>
    <row r="357" spans="1:8" s="1" customFormat="1" ht="22.5" x14ac:dyDescent="0.2">
      <c r="A357" s="34"/>
      <c r="B357" s="39"/>
      <c r="C357" s="288" t="s">
        <v>1</v>
      </c>
      <c r="D357" s="288" t="s">
        <v>1267</v>
      </c>
      <c r="E357" s="17" t="s">
        <v>1</v>
      </c>
      <c r="F357" s="289">
        <v>-91.706000000000003</v>
      </c>
      <c r="G357" s="34"/>
      <c r="H357" s="39"/>
    </row>
    <row r="358" spans="1:8" s="1" customFormat="1" ht="16.899999999999999" customHeight="1" x14ac:dyDescent="0.2">
      <c r="A358" s="34"/>
      <c r="B358" s="39"/>
      <c r="C358" s="288" t="s">
        <v>1</v>
      </c>
      <c r="D358" s="288" t="s">
        <v>1268</v>
      </c>
      <c r="E358" s="17" t="s">
        <v>1</v>
      </c>
      <c r="F358" s="289">
        <v>-21.873999999999999</v>
      </c>
      <c r="G358" s="34"/>
      <c r="H358" s="39"/>
    </row>
    <row r="359" spans="1:8" s="1" customFormat="1" ht="16.899999999999999" customHeight="1" x14ac:dyDescent="0.2">
      <c r="A359" s="34"/>
      <c r="B359" s="39"/>
      <c r="C359" s="288" t="s">
        <v>1</v>
      </c>
      <c r="D359" s="288" t="s">
        <v>1269</v>
      </c>
      <c r="E359" s="17" t="s">
        <v>1</v>
      </c>
      <c r="F359" s="289">
        <v>0</v>
      </c>
      <c r="G359" s="34"/>
      <c r="H359" s="39"/>
    </row>
    <row r="360" spans="1:8" s="1" customFormat="1" ht="22.5" x14ac:dyDescent="0.2">
      <c r="A360" s="34"/>
      <c r="B360" s="39"/>
      <c r="C360" s="288" t="s">
        <v>1</v>
      </c>
      <c r="D360" s="288" t="s">
        <v>1270</v>
      </c>
      <c r="E360" s="17" t="s">
        <v>1</v>
      </c>
      <c r="F360" s="289">
        <v>-21.402000000000001</v>
      </c>
      <c r="G360" s="34"/>
      <c r="H360" s="39"/>
    </row>
    <row r="361" spans="1:8" s="1" customFormat="1" ht="16.899999999999999" customHeight="1" x14ac:dyDescent="0.2">
      <c r="A361" s="34"/>
      <c r="B361" s="39"/>
      <c r="C361" s="288" t="s">
        <v>1</v>
      </c>
      <c r="D361" s="288" t="s">
        <v>1271</v>
      </c>
      <c r="E361" s="17" t="s">
        <v>1</v>
      </c>
      <c r="F361" s="289">
        <v>0</v>
      </c>
      <c r="G361" s="34"/>
      <c r="H361" s="39"/>
    </row>
    <row r="362" spans="1:8" s="1" customFormat="1" ht="16.899999999999999" customHeight="1" x14ac:dyDescent="0.2">
      <c r="A362" s="34"/>
      <c r="B362" s="39"/>
      <c r="C362" s="288" t="s">
        <v>1</v>
      </c>
      <c r="D362" s="288" t="s">
        <v>1272</v>
      </c>
      <c r="E362" s="17" t="s">
        <v>1</v>
      </c>
      <c r="F362" s="289">
        <v>0</v>
      </c>
      <c r="G362" s="34"/>
      <c r="H362" s="39"/>
    </row>
    <row r="363" spans="1:8" s="1" customFormat="1" ht="16.899999999999999" customHeight="1" x14ac:dyDescent="0.2">
      <c r="A363" s="34"/>
      <c r="B363" s="39"/>
      <c r="C363" s="288" t="s">
        <v>1</v>
      </c>
      <c r="D363" s="288" t="s">
        <v>1273</v>
      </c>
      <c r="E363" s="17" t="s">
        <v>1</v>
      </c>
      <c r="F363" s="289">
        <v>-1.62</v>
      </c>
      <c r="G363" s="34"/>
      <c r="H363" s="39"/>
    </row>
    <row r="364" spans="1:8" s="1" customFormat="1" ht="16.899999999999999" customHeight="1" x14ac:dyDescent="0.2">
      <c r="A364" s="34"/>
      <c r="B364" s="39"/>
      <c r="C364" s="288" t="s">
        <v>1</v>
      </c>
      <c r="D364" s="288" t="s">
        <v>1274</v>
      </c>
      <c r="E364" s="17" t="s">
        <v>1</v>
      </c>
      <c r="F364" s="289">
        <v>0</v>
      </c>
      <c r="G364" s="34"/>
      <c r="H364" s="39"/>
    </row>
    <row r="365" spans="1:8" s="1" customFormat="1" ht="16.899999999999999" customHeight="1" x14ac:dyDescent="0.2">
      <c r="A365" s="34"/>
      <c r="B365" s="39"/>
      <c r="C365" s="288" t="s">
        <v>1</v>
      </c>
      <c r="D365" s="288" t="s">
        <v>1269</v>
      </c>
      <c r="E365" s="17" t="s">
        <v>1</v>
      </c>
      <c r="F365" s="289">
        <v>0</v>
      </c>
      <c r="G365" s="34"/>
      <c r="H365" s="39"/>
    </row>
    <row r="366" spans="1:8" s="1" customFormat="1" ht="16.899999999999999" customHeight="1" x14ac:dyDescent="0.2">
      <c r="A366" s="34"/>
      <c r="B366" s="39"/>
      <c r="C366" s="288" t="s">
        <v>1</v>
      </c>
      <c r="D366" s="288" t="s">
        <v>1275</v>
      </c>
      <c r="E366" s="17" t="s">
        <v>1</v>
      </c>
      <c r="F366" s="289">
        <v>-0.40500000000000003</v>
      </c>
      <c r="G366" s="34"/>
      <c r="H366" s="39"/>
    </row>
    <row r="367" spans="1:8" s="1" customFormat="1" ht="16.899999999999999" customHeight="1" x14ac:dyDescent="0.2">
      <c r="A367" s="34"/>
      <c r="B367" s="39"/>
      <c r="C367" s="288" t="s">
        <v>1</v>
      </c>
      <c r="D367" s="288" t="s">
        <v>1276</v>
      </c>
      <c r="E367" s="17" t="s">
        <v>1</v>
      </c>
      <c r="F367" s="289">
        <v>0</v>
      </c>
      <c r="G367" s="34"/>
      <c r="H367" s="39"/>
    </row>
    <row r="368" spans="1:8" s="1" customFormat="1" ht="16.899999999999999" customHeight="1" x14ac:dyDescent="0.2">
      <c r="A368" s="34"/>
      <c r="B368" s="39"/>
      <c r="C368" s="288" t="s">
        <v>1</v>
      </c>
      <c r="D368" s="288" t="s">
        <v>1277</v>
      </c>
      <c r="E368" s="17" t="s">
        <v>1</v>
      </c>
      <c r="F368" s="289">
        <v>-13.5</v>
      </c>
      <c r="G368" s="34"/>
      <c r="H368" s="39"/>
    </row>
    <row r="369" spans="1:8" s="1" customFormat="1" ht="16.899999999999999" customHeight="1" x14ac:dyDescent="0.2">
      <c r="A369" s="34"/>
      <c r="B369" s="39"/>
      <c r="C369" s="288" t="s">
        <v>1</v>
      </c>
      <c r="D369" s="288" t="s">
        <v>1278</v>
      </c>
      <c r="E369" s="17" t="s">
        <v>1</v>
      </c>
      <c r="F369" s="289">
        <v>-3.915</v>
      </c>
      <c r="G369" s="34"/>
      <c r="H369" s="39"/>
    </row>
    <row r="370" spans="1:8" s="1" customFormat="1" ht="16.899999999999999" customHeight="1" x14ac:dyDescent="0.2">
      <c r="A370" s="34"/>
      <c r="B370" s="39"/>
      <c r="C370" s="288" t="s">
        <v>1</v>
      </c>
      <c r="D370" s="288" t="s">
        <v>1269</v>
      </c>
      <c r="E370" s="17" t="s">
        <v>1</v>
      </c>
      <c r="F370" s="289">
        <v>0</v>
      </c>
      <c r="G370" s="34"/>
      <c r="H370" s="39"/>
    </row>
    <row r="371" spans="1:8" s="1" customFormat="1" ht="16.899999999999999" customHeight="1" x14ac:dyDescent="0.2">
      <c r="A371" s="34"/>
      <c r="B371" s="39"/>
      <c r="C371" s="288" t="s">
        <v>1</v>
      </c>
      <c r="D371" s="288" t="s">
        <v>1279</v>
      </c>
      <c r="E371" s="17" t="s">
        <v>1</v>
      </c>
      <c r="F371" s="289">
        <v>0</v>
      </c>
      <c r="G371" s="34"/>
      <c r="H371" s="39"/>
    </row>
    <row r="372" spans="1:8" s="1" customFormat="1" ht="16.899999999999999" customHeight="1" x14ac:dyDescent="0.2">
      <c r="A372" s="34"/>
      <c r="B372" s="39"/>
      <c r="C372" s="288" t="s">
        <v>1</v>
      </c>
      <c r="D372" s="288" t="s">
        <v>1280</v>
      </c>
      <c r="E372" s="17" t="s">
        <v>1</v>
      </c>
      <c r="F372" s="289">
        <v>0</v>
      </c>
      <c r="G372" s="34"/>
      <c r="H372" s="39"/>
    </row>
    <row r="373" spans="1:8" s="1" customFormat="1" ht="16.899999999999999" customHeight="1" x14ac:dyDescent="0.2">
      <c r="A373" s="34"/>
      <c r="B373" s="39"/>
      <c r="C373" s="288" t="s">
        <v>1</v>
      </c>
      <c r="D373" s="288" t="s">
        <v>1281</v>
      </c>
      <c r="E373" s="17" t="s">
        <v>1</v>
      </c>
      <c r="F373" s="289">
        <v>0</v>
      </c>
      <c r="G373" s="34"/>
      <c r="H373" s="39"/>
    </row>
    <row r="374" spans="1:8" s="1" customFormat="1" ht="16.899999999999999" customHeight="1" x14ac:dyDescent="0.2">
      <c r="A374" s="34"/>
      <c r="B374" s="39"/>
      <c r="C374" s="288" t="s">
        <v>1</v>
      </c>
      <c r="D374" s="288" t="s">
        <v>1282</v>
      </c>
      <c r="E374" s="17" t="s">
        <v>1</v>
      </c>
      <c r="F374" s="289">
        <v>-0.435</v>
      </c>
      <c r="G374" s="34"/>
      <c r="H374" s="39"/>
    </row>
    <row r="375" spans="1:8" s="1" customFormat="1" ht="16.899999999999999" customHeight="1" x14ac:dyDescent="0.2">
      <c r="A375" s="34"/>
      <c r="B375" s="39"/>
      <c r="C375" s="288" t="s">
        <v>1</v>
      </c>
      <c r="D375" s="288" t="s">
        <v>1269</v>
      </c>
      <c r="E375" s="17" t="s">
        <v>1</v>
      </c>
      <c r="F375" s="289">
        <v>0</v>
      </c>
      <c r="G375" s="34"/>
      <c r="H375" s="39"/>
    </row>
    <row r="376" spans="1:8" s="1" customFormat="1" ht="16.899999999999999" customHeight="1" x14ac:dyDescent="0.2">
      <c r="A376" s="34"/>
      <c r="B376" s="39"/>
      <c r="C376" s="288" t="s">
        <v>1</v>
      </c>
      <c r="D376" s="288" t="s">
        <v>1283</v>
      </c>
      <c r="E376" s="17" t="s">
        <v>1</v>
      </c>
      <c r="F376" s="289">
        <v>-2.25</v>
      </c>
      <c r="G376" s="34"/>
      <c r="H376" s="39"/>
    </row>
    <row r="377" spans="1:8" s="1" customFormat="1" ht="16.899999999999999" customHeight="1" x14ac:dyDescent="0.2">
      <c r="A377" s="34"/>
      <c r="B377" s="39"/>
      <c r="C377" s="288" t="s">
        <v>1</v>
      </c>
      <c r="D377" s="288" t="s">
        <v>1284</v>
      </c>
      <c r="E377" s="17" t="s">
        <v>1</v>
      </c>
      <c r="F377" s="289">
        <v>0</v>
      </c>
      <c r="G377" s="34"/>
      <c r="H377" s="39"/>
    </row>
    <row r="378" spans="1:8" s="1" customFormat="1" ht="16.899999999999999" customHeight="1" x14ac:dyDescent="0.2">
      <c r="A378" s="34"/>
      <c r="B378" s="39"/>
      <c r="C378" s="288" t="s">
        <v>1</v>
      </c>
      <c r="D378" s="288" t="s">
        <v>1285</v>
      </c>
      <c r="E378" s="17" t="s">
        <v>1</v>
      </c>
      <c r="F378" s="289">
        <v>-1.575</v>
      </c>
      <c r="G378" s="34"/>
      <c r="H378" s="39"/>
    </row>
    <row r="379" spans="1:8" s="1" customFormat="1" ht="16.899999999999999" customHeight="1" x14ac:dyDescent="0.2">
      <c r="A379" s="34"/>
      <c r="B379" s="39"/>
      <c r="C379" s="288" t="s">
        <v>1</v>
      </c>
      <c r="D379" s="288" t="s">
        <v>1274</v>
      </c>
      <c r="E379" s="17" t="s">
        <v>1</v>
      </c>
      <c r="F379" s="289">
        <v>0</v>
      </c>
      <c r="G379" s="34"/>
      <c r="H379" s="39"/>
    </row>
    <row r="380" spans="1:8" s="1" customFormat="1" ht="16.899999999999999" customHeight="1" x14ac:dyDescent="0.2">
      <c r="A380" s="34"/>
      <c r="B380" s="39"/>
      <c r="C380" s="288" t="s">
        <v>1</v>
      </c>
      <c r="D380" s="288" t="s">
        <v>1269</v>
      </c>
      <c r="E380" s="17" t="s">
        <v>1</v>
      </c>
      <c r="F380" s="289">
        <v>0</v>
      </c>
      <c r="G380" s="34"/>
      <c r="H380" s="39"/>
    </row>
    <row r="381" spans="1:8" s="1" customFormat="1" ht="16.899999999999999" customHeight="1" x14ac:dyDescent="0.2">
      <c r="A381" s="34"/>
      <c r="B381" s="39"/>
      <c r="C381" s="288" t="s">
        <v>1</v>
      </c>
      <c r="D381" s="288" t="s">
        <v>1286</v>
      </c>
      <c r="E381" s="17" t="s">
        <v>1</v>
      </c>
      <c r="F381" s="289">
        <v>-2.7559999999999998</v>
      </c>
      <c r="G381" s="34"/>
      <c r="H381" s="39"/>
    </row>
    <row r="382" spans="1:8" s="1" customFormat="1" ht="16.899999999999999" customHeight="1" x14ac:dyDescent="0.2">
      <c r="A382" s="34"/>
      <c r="B382" s="39"/>
      <c r="C382" s="288" t="s">
        <v>1</v>
      </c>
      <c r="D382" s="288" t="s">
        <v>1287</v>
      </c>
      <c r="E382" s="17" t="s">
        <v>1</v>
      </c>
      <c r="F382" s="289">
        <v>0</v>
      </c>
      <c r="G382" s="34"/>
      <c r="H382" s="39"/>
    </row>
    <row r="383" spans="1:8" s="1" customFormat="1" ht="16.899999999999999" customHeight="1" x14ac:dyDescent="0.2">
      <c r="A383" s="34"/>
      <c r="B383" s="39"/>
      <c r="C383" s="288" t="s">
        <v>1</v>
      </c>
      <c r="D383" s="288" t="s">
        <v>1288</v>
      </c>
      <c r="E383" s="17" t="s">
        <v>1</v>
      </c>
      <c r="F383" s="289">
        <v>-4.2300000000000004</v>
      </c>
      <c r="G383" s="34"/>
      <c r="H383" s="39"/>
    </row>
    <row r="384" spans="1:8" s="1" customFormat="1" ht="22.5" x14ac:dyDescent="0.2">
      <c r="A384" s="34"/>
      <c r="B384" s="39"/>
      <c r="C384" s="288" t="s">
        <v>1</v>
      </c>
      <c r="D384" s="288" t="s">
        <v>1289</v>
      </c>
      <c r="E384" s="17" t="s">
        <v>1</v>
      </c>
      <c r="F384" s="289">
        <v>-10.667999999999999</v>
      </c>
      <c r="G384" s="34"/>
      <c r="H384" s="39"/>
    </row>
    <row r="385" spans="1:8" s="1" customFormat="1" ht="16.899999999999999" customHeight="1" x14ac:dyDescent="0.2">
      <c r="A385" s="34"/>
      <c r="B385" s="39"/>
      <c r="C385" s="288" t="s">
        <v>1</v>
      </c>
      <c r="D385" s="288" t="s">
        <v>1269</v>
      </c>
      <c r="E385" s="17" t="s">
        <v>1</v>
      </c>
      <c r="F385" s="289">
        <v>0</v>
      </c>
      <c r="G385" s="34"/>
      <c r="H385" s="39"/>
    </row>
    <row r="386" spans="1:8" s="1" customFormat="1" ht="22.5" x14ac:dyDescent="0.2">
      <c r="A386" s="34"/>
      <c r="B386" s="39"/>
      <c r="C386" s="288" t="s">
        <v>1</v>
      </c>
      <c r="D386" s="288" t="s">
        <v>1290</v>
      </c>
      <c r="E386" s="17" t="s">
        <v>1</v>
      </c>
      <c r="F386" s="289">
        <v>-43.4</v>
      </c>
      <c r="G386" s="34"/>
      <c r="H386" s="39"/>
    </row>
    <row r="387" spans="1:8" s="1" customFormat="1" ht="16.899999999999999" customHeight="1" x14ac:dyDescent="0.2">
      <c r="A387" s="34"/>
      <c r="B387" s="39"/>
      <c r="C387" s="288" t="s">
        <v>1</v>
      </c>
      <c r="D387" s="288" t="s">
        <v>1291</v>
      </c>
      <c r="E387" s="17" t="s">
        <v>1</v>
      </c>
      <c r="F387" s="289">
        <v>0</v>
      </c>
      <c r="G387" s="34"/>
      <c r="H387" s="39"/>
    </row>
    <row r="388" spans="1:8" s="1" customFormat="1" ht="16.899999999999999" customHeight="1" x14ac:dyDescent="0.2">
      <c r="A388" s="34"/>
      <c r="B388" s="39"/>
      <c r="C388" s="288" t="s">
        <v>402</v>
      </c>
      <c r="D388" s="288" t="s">
        <v>258</v>
      </c>
      <c r="E388" s="17" t="s">
        <v>1</v>
      </c>
      <c r="F388" s="289">
        <v>2531.8420000000001</v>
      </c>
      <c r="G388" s="34"/>
      <c r="H388" s="39"/>
    </row>
    <row r="389" spans="1:8" s="1" customFormat="1" ht="16.899999999999999" customHeight="1" x14ac:dyDescent="0.2">
      <c r="A389" s="34"/>
      <c r="B389" s="39"/>
      <c r="C389" s="290" t="s">
        <v>6061</v>
      </c>
      <c r="D389" s="34"/>
      <c r="E389" s="34"/>
      <c r="F389" s="34"/>
      <c r="G389" s="34"/>
      <c r="H389" s="39"/>
    </row>
    <row r="390" spans="1:8" s="1" customFormat="1" ht="16.899999999999999" customHeight="1" x14ac:dyDescent="0.2">
      <c r="A390" s="34"/>
      <c r="B390" s="39"/>
      <c r="C390" s="288" t="s">
        <v>597</v>
      </c>
      <c r="D390" s="288" t="s">
        <v>598</v>
      </c>
      <c r="E390" s="17" t="s">
        <v>253</v>
      </c>
      <c r="F390" s="289">
        <v>562.21600000000001</v>
      </c>
      <c r="G390" s="34"/>
      <c r="H390" s="39"/>
    </row>
    <row r="391" spans="1:8" s="1" customFormat="1" ht="16.899999999999999" customHeight="1" x14ac:dyDescent="0.2">
      <c r="A391" s="34"/>
      <c r="B391" s="39"/>
      <c r="C391" s="288" t="s">
        <v>259</v>
      </c>
      <c r="D391" s="288" t="s">
        <v>260</v>
      </c>
      <c r="E391" s="17" t="s">
        <v>253</v>
      </c>
      <c r="F391" s="289">
        <v>2716.66</v>
      </c>
      <c r="G391" s="34"/>
      <c r="H391" s="39"/>
    </row>
    <row r="392" spans="1:8" s="1" customFormat="1" ht="16.899999999999999" customHeight="1" x14ac:dyDescent="0.2">
      <c r="A392" s="34"/>
      <c r="B392" s="39"/>
      <c r="C392" s="288" t="s">
        <v>722</v>
      </c>
      <c r="D392" s="288" t="s">
        <v>723</v>
      </c>
      <c r="E392" s="17" t="s">
        <v>253</v>
      </c>
      <c r="F392" s="289">
        <v>1658.0989999999999</v>
      </c>
      <c r="G392" s="34"/>
      <c r="H392" s="39"/>
    </row>
    <row r="393" spans="1:8" s="1" customFormat="1" ht="16.899999999999999" customHeight="1" x14ac:dyDescent="0.2">
      <c r="A393" s="34"/>
      <c r="B393" s="39"/>
      <c r="C393" s="284" t="s">
        <v>405</v>
      </c>
      <c r="D393" s="285" t="s">
        <v>406</v>
      </c>
      <c r="E393" s="286" t="s">
        <v>253</v>
      </c>
      <c r="F393" s="287">
        <v>151.911</v>
      </c>
      <c r="G393" s="34"/>
      <c r="H393" s="39"/>
    </row>
    <row r="394" spans="1:8" s="1" customFormat="1" ht="16.899999999999999" customHeight="1" x14ac:dyDescent="0.2">
      <c r="A394" s="34"/>
      <c r="B394" s="39"/>
      <c r="C394" s="288" t="s">
        <v>405</v>
      </c>
      <c r="D394" s="288" t="s">
        <v>619</v>
      </c>
      <c r="E394" s="17" t="s">
        <v>1</v>
      </c>
      <c r="F394" s="289">
        <v>151.911</v>
      </c>
      <c r="G394" s="34"/>
      <c r="H394" s="39"/>
    </row>
    <row r="395" spans="1:8" s="1" customFormat="1" ht="16.899999999999999" customHeight="1" x14ac:dyDescent="0.2">
      <c r="A395" s="34"/>
      <c r="B395" s="39"/>
      <c r="C395" s="290" t="s">
        <v>6061</v>
      </c>
      <c r="D395" s="34"/>
      <c r="E395" s="34"/>
      <c r="F395" s="34"/>
      <c r="G395" s="34"/>
      <c r="H395" s="39"/>
    </row>
    <row r="396" spans="1:8" s="1" customFormat="1" ht="16.899999999999999" customHeight="1" x14ac:dyDescent="0.2">
      <c r="A396" s="34"/>
      <c r="B396" s="39"/>
      <c r="C396" s="288" t="s">
        <v>597</v>
      </c>
      <c r="D396" s="288" t="s">
        <v>598</v>
      </c>
      <c r="E396" s="17" t="s">
        <v>253</v>
      </c>
      <c r="F396" s="289">
        <v>562.21600000000001</v>
      </c>
      <c r="G396" s="34"/>
      <c r="H396" s="39"/>
    </row>
    <row r="397" spans="1:8" s="1" customFormat="1" ht="16.899999999999999" customHeight="1" x14ac:dyDescent="0.2">
      <c r="A397" s="34"/>
      <c r="B397" s="39"/>
      <c r="C397" s="288" t="s">
        <v>1203</v>
      </c>
      <c r="D397" s="288" t="s">
        <v>1204</v>
      </c>
      <c r="E397" s="17" t="s">
        <v>253</v>
      </c>
      <c r="F397" s="289">
        <v>151.911</v>
      </c>
      <c r="G397" s="34"/>
      <c r="H397" s="39"/>
    </row>
    <row r="398" spans="1:8" s="1" customFormat="1" ht="16.899999999999999" customHeight="1" x14ac:dyDescent="0.2">
      <c r="A398" s="34"/>
      <c r="B398" s="39"/>
      <c r="C398" s="288" t="s">
        <v>562</v>
      </c>
      <c r="D398" s="288" t="s">
        <v>563</v>
      </c>
      <c r="E398" s="17" t="s">
        <v>253</v>
      </c>
      <c r="F398" s="289">
        <v>151.911</v>
      </c>
      <c r="G398" s="34"/>
      <c r="H398" s="39"/>
    </row>
    <row r="399" spans="1:8" s="1" customFormat="1" ht="22.5" x14ac:dyDescent="0.2">
      <c r="A399" s="34"/>
      <c r="B399" s="39"/>
      <c r="C399" s="288" t="s">
        <v>639</v>
      </c>
      <c r="D399" s="288" t="s">
        <v>640</v>
      </c>
      <c r="E399" s="17" t="s">
        <v>253</v>
      </c>
      <c r="F399" s="289">
        <v>1460.847</v>
      </c>
      <c r="G399" s="34"/>
      <c r="H399" s="39"/>
    </row>
    <row r="400" spans="1:8" s="1" customFormat="1" ht="22.5" x14ac:dyDescent="0.2">
      <c r="A400" s="34"/>
      <c r="B400" s="39"/>
      <c r="C400" s="288" t="s">
        <v>654</v>
      </c>
      <c r="D400" s="288" t="s">
        <v>655</v>
      </c>
      <c r="E400" s="17" t="s">
        <v>253</v>
      </c>
      <c r="F400" s="289">
        <v>742.93700000000001</v>
      </c>
      <c r="G400" s="34"/>
      <c r="H400" s="39"/>
    </row>
    <row r="401" spans="1:8" s="1" customFormat="1" ht="16.899999999999999" customHeight="1" x14ac:dyDescent="0.2">
      <c r="A401" s="34"/>
      <c r="B401" s="39"/>
      <c r="C401" s="288" t="s">
        <v>681</v>
      </c>
      <c r="D401" s="288" t="s">
        <v>682</v>
      </c>
      <c r="E401" s="17" t="s">
        <v>253</v>
      </c>
      <c r="F401" s="289">
        <v>1129.2270000000001</v>
      </c>
      <c r="G401" s="34"/>
      <c r="H401" s="39"/>
    </row>
    <row r="402" spans="1:8" s="1" customFormat="1" ht="16.899999999999999" customHeight="1" x14ac:dyDescent="0.2">
      <c r="A402" s="34"/>
      <c r="B402" s="39"/>
      <c r="C402" s="284" t="s">
        <v>408</v>
      </c>
      <c r="D402" s="285" t="s">
        <v>409</v>
      </c>
      <c r="E402" s="286" t="s">
        <v>253</v>
      </c>
      <c r="F402" s="287">
        <v>860.82600000000002</v>
      </c>
      <c r="G402" s="34"/>
      <c r="H402" s="39"/>
    </row>
    <row r="403" spans="1:8" s="1" customFormat="1" ht="16.899999999999999" customHeight="1" x14ac:dyDescent="0.2">
      <c r="A403" s="34"/>
      <c r="B403" s="39"/>
      <c r="C403" s="288" t="s">
        <v>408</v>
      </c>
      <c r="D403" s="288" t="s">
        <v>618</v>
      </c>
      <c r="E403" s="17" t="s">
        <v>1</v>
      </c>
      <c r="F403" s="289">
        <v>860.82600000000002</v>
      </c>
      <c r="G403" s="34"/>
      <c r="H403" s="39"/>
    </row>
    <row r="404" spans="1:8" s="1" customFormat="1" ht="16.899999999999999" customHeight="1" x14ac:dyDescent="0.2">
      <c r="A404" s="34"/>
      <c r="B404" s="39"/>
      <c r="C404" s="290" t="s">
        <v>6061</v>
      </c>
      <c r="D404" s="34"/>
      <c r="E404" s="34"/>
      <c r="F404" s="34"/>
      <c r="G404" s="34"/>
      <c r="H404" s="39"/>
    </row>
    <row r="405" spans="1:8" s="1" customFormat="1" ht="16.899999999999999" customHeight="1" x14ac:dyDescent="0.2">
      <c r="A405" s="34"/>
      <c r="B405" s="39"/>
      <c r="C405" s="288" t="s">
        <v>597</v>
      </c>
      <c r="D405" s="288" t="s">
        <v>598</v>
      </c>
      <c r="E405" s="17" t="s">
        <v>253</v>
      </c>
      <c r="F405" s="289">
        <v>562.21600000000001</v>
      </c>
      <c r="G405" s="34"/>
      <c r="H405" s="39"/>
    </row>
    <row r="406" spans="1:8" s="1" customFormat="1" ht="22.5" x14ac:dyDescent="0.2">
      <c r="A406" s="34"/>
      <c r="B406" s="39"/>
      <c r="C406" s="288" t="s">
        <v>581</v>
      </c>
      <c r="D406" s="288" t="s">
        <v>582</v>
      </c>
      <c r="E406" s="17" t="s">
        <v>253</v>
      </c>
      <c r="F406" s="289">
        <v>860.82600000000002</v>
      </c>
      <c r="G406" s="34"/>
      <c r="H406" s="39"/>
    </row>
    <row r="407" spans="1:8" s="1" customFormat="1" ht="22.5" x14ac:dyDescent="0.2">
      <c r="A407" s="34"/>
      <c r="B407" s="39"/>
      <c r="C407" s="288" t="s">
        <v>639</v>
      </c>
      <c r="D407" s="288" t="s">
        <v>640</v>
      </c>
      <c r="E407" s="17" t="s">
        <v>253</v>
      </c>
      <c r="F407" s="289">
        <v>1460.847</v>
      </c>
      <c r="G407" s="34"/>
      <c r="H407" s="39"/>
    </row>
    <row r="408" spans="1:8" s="1" customFormat="1" ht="22.5" x14ac:dyDescent="0.2">
      <c r="A408" s="34"/>
      <c r="B408" s="39"/>
      <c r="C408" s="288" t="s">
        <v>654</v>
      </c>
      <c r="D408" s="288" t="s">
        <v>655</v>
      </c>
      <c r="E408" s="17" t="s">
        <v>253</v>
      </c>
      <c r="F408" s="289">
        <v>742.93700000000001</v>
      </c>
      <c r="G408" s="34"/>
      <c r="H408" s="39"/>
    </row>
    <row r="409" spans="1:8" s="1" customFormat="1" ht="16.899999999999999" customHeight="1" x14ac:dyDescent="0.2">
      <c r="A409" s="34"/>
      <c r="B409" s="39"/>
      <c r="C409" s="288" t="s">
        <v>681</v>
      </c>
      <c r="D409" s="288" t="s">
        <v>682</v>
      </c>
      <c r="E409" s="17" t="s">
        <v>253</v>
      </c>
      <c r="F409" s="289">
        <v>1129.2270000000001</v>
      </c>
      <c r="G409" s="34"/>
      <c r="H409" s="39"/>
    </row>
    <row r="410" spans="1:8" s="1" customFormat="1" ht="16.899999999999999" customHeight="1" x14ac:dyDescent="0.2">
      <c r="A410" s="34"/>
      <c r="B410" s="39"/>
      <c r="C410" s="284" t="s">
        <v>411</v>
      </c>
      <c r="D410" s="285" t="s">
        <v>412</v>
      </c>
      <c r="E410" s="286" t="s">
        <v>253</v>
      </c>
      <c r="F410" s="287">
        <v>227.86600000000001</v>
      </c>
      <c r="G410" s="34"/>
      <c r="H410" s="39"/>
    </row>
    <row r="411" spans="1:8" s="1" customFormat="1" ht="16.899999999999999" customHeight="1" x14ac:dyDescent="0.2">
      <c r="A411" s="34"/>
      <c r="B411" s="39"/>
      <c r="C411" s="288" t="s">
        <v>411</v>
      </c>
      <c r="D411" s="288" t="s">
        <v>621</v>
      </c>
      <c r="E411" s="17" t="s">
        <v>1</v>
      </c>
      <c r="F411" s="289">
        <v>227.86600000000001</v>
      </c>
      <c r="G411" s="34"/>
      <c r="H411" s="39"/>
    </row>
    <row r="412" spans="1:8" s="1" customFormat="1" ht="16.899999999999999" customHeight="1" x14ac:dyDescent="0.2">
      <c r="A412" s="34"/>
      <c r="B412" s="39"/>
      <c r="C412" s="290" t="s">
        <v>6061</v>
      </c>
      <c r="D412" s="34"/>
      <c r="E412" s="34"/>
      <c r="F412" s="34"/>
      <c r="G412" s="34"/>
      <c r="H412" s="39"/>
    </row>
    <row r="413" spans="1:8" s="1" customFormat="1" ht="16.899999999999999" customHeight="1" x14ac:dyDescent="0.2">
      <c r="A413" s="34"/>
      <c r="B413" s="39"/>
      <c r="C413" s="288" t="s">
        <v>597</v>
      </c>
      <c r="D413" s="288" t="s">
        <v>598</v>
      </c>
      <c r="E413" s="17" t="s">
        <v>253</v>
      </c>
      <c r="F413" s="289">
        <v>562.21600000000001</v>
      </c>
      <c r="G413" s="34"/>
      <c r="H413" s="39"/>
    </row>
    <row r="414" spans="1:8" s="1" customFormat="1" ht="16.899999999999999" customHeight="1" x14ac:dyDescent="0.2">
      <c r="A414" s="34"/>
      <c r="B414" s="39"/>
      <c r="C414" s="288" t="s">
        <v>585</v>
      </c>
      <c r="D414" s="288" t="s">
        <v>586</v>
      </c>
      <c r="E414" s="17" t="s">
        <v>253</v>
      </c>
      <c r="F414" s="289">
        <v>227.86600000000001</v>
      </c>
      <c r="G414" s="34"/>
      <c r="H414" s="39"/>
    </row>
    <row r="415" spans="1:8" s="1" customFormat="1" ht="22.5" x14ac:dyDescent="0.2">
      <c r="A415" s="34"/>
      <c r="B415" s="39"/>
      <c r="C415" s="288" t="s">
        <v>649</v>
      </c>
      <c r="D415" s="288" t="s">
        <v>650</v>
      </c>
      <c r="E415" s="17" t="s">
        <v>253</v>
      </c>
      <c r="F415" s="289">
        <v>1587.433</v>
      </c>
      <c r="G415" s="34"/>
      <c r="H415" s="39"/>
    </row>
    <row r="416" spans="1:8" s="1" customFormat="1" ht="22.5" x14ac:dyDescent="0.2">
      <c r="A416" s="34"/>
      <c r="B416" s="39"/>
      <c r="C416" s="288" t="s">
        <v>669</v>
      </c>
      <c r="D416" s="288" t="s">
        <v>670</v>
      </c>
      <c r="E416" s="17" t="s">
        <v>253</v>
      </c>
      <c r="F416" s="289">
        <v>1611.836</v>
      </c>
      <c r="G416" s="34"/>
      <c r="H416" s="39"/>
    </row>
    <row r="417" spans="1:8" s="1" customFormat="1" ht="16.899999999999999" customHeight="1" x14ac:dyDescent="0.2">
      <c r="A417" s="34"/>
      <c r="B417" s="39"/>
      <c r="C417" s="288" t="s">
        <v>687</v>
      </c>
      <c r="D417" s="288" t="s">
        <v>688</v>
      </c>
      <c r="E417" s="17" t="s">
        <v>253</v>
      </c>
      <c r="F417" s="289">
        <v>1587.433</v>
      </c>
      <c r="G417" s="34"/>
      <c r="H417" s="39"/>
    </row>
    <row r="418" spans="1:8" s="1" customFormat="1" ht="16.899999999999999" customHeight="1" x14ac:dyDescent="0.2">
      <c r="A418" s="34"/>
      <c r="B418" s="39"/>
      <c r="C418" s="284" t="s">
        <v>414</v>
      </c>
      <c r="D418" s="285" t="s">
        <v>415</v>
      </c>
      <c r="E418" s="286" t="s">
        <v>253</v>
      </c>
      <c r="F418" s="287">
        <v>1291.239</v>
      </c>
      <c r="G418" s="34"/>
      <c r="H418" s="39"/>
    </row>
    <row r="419" spans="1:8" s="1" customFormat="1" ht="16.899999999999999" customHeight="1" x14ac:dyDescent="0.2">
      <c r="A419" s="34"/>
      <c r="B419" s="39"/>
      <c r="C419" s="288" t="s">
        <v>414</v>
      </c>
      <c r="D419" s="288" t="s">
        <v>620</v>
      </c>
      <c r="E419" s="17" t="s">
        <v>1</v>
      </c>
      <c r="F419" s="289">
        <v>1291.239</v>
      </c>
      <c r="G419" s="34"/>
      <c r="H419" s="39"/>
    </row>
    <row r="420" spans="1:8" s="1" customFormat="1" ht="16.899999999999999" customHeight="1" x14ac:dyDescent="0.2">
      <c r="A420" s="34"/>
      <c r="B420" s="39"/>
      <c r="C420" s="290" t="s">
        <v>6061</v>
      </c>
      <c r="D420" s="34"/>
      <c r="E420" s="34"/>
      <c r="F420" s="34"/>
      <c r="G420" s="34"/>
      <c r="H420" s="39"/>
    </row>
    <row r="421" spans="1:8" s="1" customFormat="1" ht="16.899999999999999" customHeight="1" x14ac:dyDescent="0.2">
      <c r="A421" s="34"/>
      <c r="B421" s="39"/>
      <c r="C421" s="288" t="s">
        <v>597</v>
      </c>
      <c r="D421" s="288" t="s">
        <v>598</v>
      </c>
      <c r="E421" s="17" t="s">
        <v>253</v>
      </c>
      <c r="F421" s="289">
        <v>562.21600000000001</v>
      </c>
      <c r="G421" s="34"/>
      <c r="H421" s="39"/>
    </row>
    <row r="422" spans="1:8" s="1" customFormat="1" ht="22.5" x14ac:dyDescent="0.2">
      <c r="A422" s="34"/>
      <c r="B422" s="39"/>
      <c r="C422" s="288" t="s">
        <v>593</v>
      </c>
      <c r="D422" s="288" t="s">
        <v>594</v>
      </c>
      <c r="E422" s="17" t="s">
        <v>253</v>
      </c>
      <c r="F422" s="289">
        <v>1291.239</v>
      </c>
      <c r="G422" s="34"/>
      <c r="H422" s="39"/>
    </row>
    <row r="423" spans="1:8" s="1" customFormat="1" ht="22.5" x14ac:dyDescent="0.2">
      <c r="A423" s="34"/>
      <c r="B423" s="39"/>
      <c r="C423" s="288" t="s">
        <v>649</v>
      </c>
      <c r="D423" s="288" t="s">
        <v>650</v>
      </c>
      <c r="E423" s="17" t="s">
        <v>253</v>
      </c>
      <c r="F423" s="289">
        <v>1587.433</v>
      </c>
      <c r="G423" s="34"/>
      <c r="H423" s="39"/>
    </row>
    <row r="424" spans="1:8" s="1" customFormat="1" ht="22.5" x14ac:dyDescent="0.2">
      <c r="A424" s="34"/>
      <c r="B424" s="39"/>
      <c r="C424" s="288" t="s">
        <v>669</v>
      </c>
      <c r="D424" s="288" t="s">
        <v>670</v>
      </c>
      <c r="E424" s="17" t="s">
        <v>253</v>
      </c>
      <c r="F424" s="289">
        <v>1611.836</v>
      </c>
      <c r="G424" s="34"/>
      <c r="H424" s="39"/>
    </row>
    <row r="425" spans="1:8" s="1" customFormat="1" ht="16.899999999999999" customHeight="1" x14ac:dyDescent="0.2">
      <c r="A425" s="34"/>
      <c r="B425" s="39"/>
      <c r="C425" s="288" t="s">
        <v>687</v>
      </c>
      <c r="D425" s="288" t="s">
        <v>688</v>
      </c>
      <c r="E425" s="17" t="s">
        <v>253</v>
      </c>
      <c r="F425" s="289">
        <v>1587.433</v>
      </c>
      <c r="G425" s="34"/>
      <c r="H425" s="39"/>
    </row>
    <row r="426" spans="1:8" s="1" customFormat="1" ht="16.899999999999999" customHeight="1" x14ac:dyDescent="0.2">
      <c r="A426" s="34"/>
      <c r="B426" s="39"/>
      <c r="C426" s="284" t="s">
        <v>417</v>
      </c>
      <c r="D426" s="285" t="s">
        <v>418</v>
      </c>
      <c r="E426" s="286" t="s">
        <v>253</v>
      </c>
      <c r="F426" s="287">
        <v>40.670999999999999</v>
      </c>
      <c r="G426" s="34"/>
      <c r="H426" s="39"/>
    </row>
    <row r="427" spans="1:8" s="1" customFormat="1" ht="16.899999999999999" customHeight="1" x14ac:dyDescent="0.2">
      <c r="A427" s="34"/>
      <c r="B427" s="39"/>
      <c r="C427" s="288" t="s">
        <v>1</v>
      </c>
      <c r="D427" s="288" t="s">
        <v>1221</v>
      </c>
      <c r="E427" s="17" t="s">
        <v>1</v>
      </c>
      <c r="F427" s="289">
        <v>0</v>
      </c>
      <c r="G427" s="34"/>
      <c r="H427" s="39"/>
    </row>
    <row r="428" spans="1:8" s="1" customFormat="1" ht="16.899999999999999" customHeight="1" x14ac:dyDescent="0.2">
      <c r="A428" s="34"/>
      <c r="B428" s="39"/>
      <c r="C428" s="288" t="s">
        <v>1</v>
      </c>
      <c r="D428" s="288" t="s">
        <v>1222</v>
      </c>
      <c r="E428" s="17" t="s">
        <v>1</v>
      </c>
      <c r="F428" s="289">
        <v>3.8460000000000001</v>
      </c>
      <c r="G428" s="34"/>
      <c r="H428" s="39"/>
    </row>
    <row r="429" spans="1:8" s="1" customFormat="1" ht="16.899999999999999" customHeight="1" x14ac:dyDescent="0.2">
      <c r="A429" s="34"/>
      <c r="B429" s="39"/>
      <c r="C429" s="288" t="s">
        <v>1</v>
      </c>
      <c r="D429" s="288" t="s">
        <v>1223</v>
      </c>
      <c r="E429" s="17" t="s">
        <v>1</v>
      </c>
      <c r="F429" s="289">
        <v>0</v>
      </c>
      <c r="G429" s="34"/>
      <c r="H429" s="39"/>
    </row>
    <row r="430" spans="1:8" s="1" customFormat="1" ht="16.899999999999999" customHeight="1" x14ac:dyDescent="0.2">
      <c r="A430" s="34"/>
      <c r="B430" s="39"/>
      <c r="C430" s="288" t="s">
        <v>1</v>
      </c>
      <c r="D430" s="288" t="s">
        <v>1224</v>
      </c>
      <c r="E430" s="17" t="s">
        <v>1</v>
      </c>
      <c r="F430" s="289">
        <v>5.1189999999999998</v>
      </c>
      <c r="G430" s="34"/>
      <c r="H430" s="39"/>
    </row>
    <row r="431" spans="1:8" s="1" customFormat="1" ht="16.899999999999999" customHeight="1" x14ac:dyDescent="0.2">
      <c r="A431" s="34"/>
      <c r="B431" s="39"/>
      <c r="C431" s="288" t="s">
        <v>1</v>
      </c>
      <c r="D431" s="288" t="s">
        <v>576</v>
      </c>
      <c r="E431" s="17" t="s">
        <v>1</v>
      </c>
      <c r="F431" s="289">
        <v>0</v>
      </c>
      <c r="G431" s="34"/>
      <c r="H431" s="39"/>
    </row>
    <row r="432" spans="1:8" s="1" customFormat="1" ht="16.899999999999999" customHeight="1" x14ac:dyDescent="0.2">
      <c r="A432" s="34"/>
      <c r="B432" s="39"/>
      <c r="C432" s="288" t="s">
        <v>1</v>
      </c>
      <c r="D432" s="288" t="s">
        <v>429</v>
      </c>
      <c r="E432" s="17" t="s">
        <v>1</v>
      </c>
      <c r="F432" s="289">
        <v>14.206</v>
      </c>
      <c r="G432" s="34"/>
      <c r="H432" s="39"/>
    </row>
    <row r="433" spans="1:8" s="1" customFormat="1" ht="22.5" x14ac:dyDescent="0.2">
      <c r="A433" s="34"/>
      <c r="B433" s="39"/>
      <c r="C433" s="288" t="s">
        <v>1</v>
      </c>
      <c r="D433" s="288" t="s">
        <v>1225</v>
      </c>
      <c r="E433" s="17" t="s">
        <v>1</v>
      </c>
      <c r="F433" s="289">
        <v>0</v>
      </c>
      <c r="G433" s="34"/>
      <c r="H433" s="39"/>
    </row>
    <row r="434" spans="1:8" s="1" customFormat="1" ht="16.899999999999999" customHeight="1" x14ac:dyDescent="0.2">
      <c r="A434" s="34"/>
      <c r="B434" s="39"/>
      <c r="C434" s="288" t="s">
        <v>1</v>
      </c>
      <c r="D434" s="288" t="s">
        <v>1226</v>
      </c>
      <c r="E434" s="17" t="s">
        <v>1</v>
      </c>
      <c r="F434" s="289">
        <v>17.5</v>
      </c>
      <c r="G434" s="34"/>
      <c r="H434" s="39"/>
    </row>
    <row r="435" spans="1:8" s="1" customFormat="1" ht="16.899999999999999" customHeight="1" x14ac:dyDescent="0.2">
      <c r="A435" s="34"/>
      <c r="B435" s="39"/>
      <c r="C435" s="288" t="s">
        <v>417</v>
      </c>
      <c r="D435" s="288" t="s">
        <v>258</v>
      </c>
      <c r="E435" s="17" t="s">
        <v>1</v>
      </c>
      <c r="F435" s="289">
        <v>40.670999999999999</v>
      </c>
      <c r="G435" s="34"/>
      <c r="H435" s="39"/>
    </row>
    <row r="436" spans="1:8" s="1" customFormat="1" ht="16.899999999999999" customHeight="1" x14ac:dyDescent="0.2">
      <c r="A436" s="34"/>
      <c r="B436" s="39"/>
      <c r="C436" s="290" t="s">
        <v>6061</v>
      </c>
      <c r="D436" s="34"/>
      <c r="E436" s="34"/>
      <c r="F436" s="34"/>
      <c r="G436" s="34"/>
      <c r="H436" s="39"/>
    </row>
    <row r="437" spans="1:8" s="1" customFormat="1" ht="16.899999999999999" customHeight="1" x14ac:dyDescent="0.2">
      <c r="A437" s="34"/>
      <c r="B437" s="39"/>
      <c r="C437" s="288" t="s">
        <v>566</v>
      </c>
      <c r="D437" s="288" t="s">
        <v>567</v>
      </c>
      <c r="E437" s="17" t="s">
        <v>253</v>
      </c>
      <c r="F437" s="289">
        <v>16.268000000000001</v>
      </c>
      <c r="G437" s="34"/>
      <c r="H437" s="39"/>
    </row>
    <row r="438" spans="1:8" s="1" customFormat="1" ht="16.899999999999999" customHeight="1" x14ac:dyDescent="0.2">
      <c r="A438" s="34"/>
      <c r="B438" s="39"/>
      <c r="C438" s="284" t="s">
        <v>420</v>
      </c>
      <c r="D438" s="285" t="s">
        <v>421</v>
      </c>
      <c r="E438" s="286" t="s">
        <v>253</v>
      </c>
      <c r="F438" s="287">
        <v>16.268000000000001</v>
      </c>
      <c r="G438" s="34"/>
      <c r="H438" s="39"/>
    </row>
    <row r="439" spans="1:8" s="1" customFormat="1" ht="22.5" x14ac:dyDescent="0.2">
      <c r="A439" s="34"/>
      <c r="B439" s="39"/>
      <c r="C439" s="288" t="s">
        <v>420</v>
      </c>
      <c r="D439" s="288" t="s">
        <v>579</v>
      </c>
      <c r="E439" s="17" t="s">
        <v>1</v>
      </c>
      <c r="F439" s="289">
        <v>16.268000000000001</v>
      </c>
      <c r="G439" s="34"/>
      <c r="H439" s="39"/>
    </row>
    <row r="440" spans="1:8" s="1" customFormat="1" ht="16.899999999999999" customHeight="1" x14ac:dyDescent="0.2">
      <c r="A440" s="34"/>
      <c r="B440" s="39"/>
      <c r="C440" s="290" t="s">
        <v>6061</v>
      </c>
      <c r="D440" s="34"/>
      <c r="E440" s="34"/>
      <c r="F440" s="34"/>
      <c r="G440" s="34"/>
      <c r="H440" s="39"/>
    </row>
    <row r="441" spans="1:8" s="1" customFormat="1" ht="16.899999999999999" customHeight="1" x14ac:dyDescent="0.2">
      <c r="A441" s="34"/>
      <c r="B441" s="39"/>
      <c r="C441" s="288" t="s">
        <v>566</v>
      </c>
      <c r="D441" s="288" t="s">
        <v>567</v>
      </c>
      <c r="E441" s="17" t="s">
        <v>253</v>
      </c>
      <c r="F441" s="289">
        <v>16.268000000000001</v>
      </c>
      <c r="G441" s="34"/>
      <c r="H441" s="39"/>
    </row>
    <row r="442" spans="1:8" s="1" customFormat="1" ht="22.5" x14ac:dyDescent="0.2">
      <c r="A442" s="34"/>
      <c r="B442" s="39"/>
      <c r="C442" s="288" t="s">
        <v>654</v>
      </c>
      <c r="D442" s="288" t="s">
        <v>655</v>
      </c>
      <c r="E442" s="17" t="s">
        <v>253</v>
      </c>
      <c r="F442" s="289">
        <v>742.93700000000001</v>
      </c>
      <c r="G442" s="34"/>
      <c r="H442" s="39"/>
    </row>
    <row r="443" spans="1:8" s="1" customFormat="1" ht="16.899999999999999" customHeight="1" x14ac:dyDescent="0.2">
      <c r="A443" s="34"/>
      <c r="B443" s="39"/>
      <c r="C443" s="284" t="s">
        <v>423</v>
      </c>
      <c r="D443" s="285" t="s">
        <v>424</v>
      </c>
      <c r="E443" s="286" t="s">
        <v>253</v>
      </c>
      <c r="F443" s="287">
        <v>24.402999999999999</v>
      </c>
      <c r="G443" s="34"/>
      <c r="H443" s="39"/>
    </row>
    <row r="444" spans="1:8" s="1" customFormat="1" ht="22.5" x14ac:dyDescent="0.2">
      <c r="A444" s="34"/>
      <c r="B444" s="39"/>
      <c r="C444" s="288" t="s">
        <v>423</v>
      </c>
      <c r="D444" s="288" t="s">
        <v>580</v>
      </c>
      <c r="E444" s="17" t="s">
        <v>1</v>
      </c>
      <c r="F444" s="289">
        <v>24.402999999999999</v>
      </c>
      <c r="G444" s="34"/>
      <c r="H444" s="39"/>
    </row>
    <row r="445" spans="1:8" s="1" customFormat="1" ht="16.899999999999999" customHeight="1" x14ac:dyDescent="0.2">
      <c r="A445" s="34"/>
      <c r="B445" s="39"/>
      <c r="C445" s="290" t="s">
        <v>6061</v>
      </c>
      <c r="D445" s="34"/>
      <c r="E445" s="34"/>
      <c r="F445" s="34"/>
      <c r="G445" s="34"/>
      <c r="H445" s="39"/>
    </row>
    <row r="446" spans="1:8" s="1" customFormat="1" ht="16.899999999999999" customHeight="1" x14ac:dyDescent="0.2">
      <c r="A446" s="34"/>
      <c r="B446" s="39"/>
      <c r="C446" s="288" t="s">
        <v>566</v>
      </c>
      <c r="D446" s="288" t="s">
        <v>567</v>
      </c>
      <c r="E446" s="17" t="s">
        <v>253</v>
      </c>
      <c r="F446" s="289">
        <v>16.268000000000001</v>
      </c>
      <c r="G446" s="34"/>
      <c r="H446" s="39"/>
    </row>
    <row r="447" spans="1:8" s="1" customFormat="1" ht="16.899999999999999" customHeight="1" x14ac:dyDescent="0.2">
      <c r="A447" s="34"/>
      <c r="B447" s="39"/>
      <c r="C447" s="288" t="s">
        <v>589</v>
      </c>
      <c r="D447" s="288" t="s">
        <v>590</v>
      </c>
      <c r="E447" s="17" t="s">
        <v>253</v>
      </c>
      <c r="F447" s="289">
        <v>24.402999999999999</v>
      </c>
      <c r="G447" s="34"/>
      <c r="H447" s="39"/>
    </row>
    <row r="448" spans="1:8" s="1" customFormat="1" ht="22.5" x14ac:dyDescent="0.2">
      <c r="A448" s="34"/>
      <c r="B448" s="39"/>
      <c r="C448" s="288" t="s">
        <v>669</v>
      </c>
      <c r="D448" s="288" t="s">
        <v>670</v>
      </c>
      <c r="E448" s="17" t="s">
        <v>253</v>
      </c>
      <c r="F448" s="289">
        <v>1611.836</v>
      </c>
      <c r="G448" s="34"/>
      <c r="H448" s="39"/>
    </row>
    <row r="449" spans="1:8" s="1" customFormat="1" ht="16.899999999999999" customHeight="1" x14ac:dyDescent="0.2">
      <c r="A449" s="34"/>
      <c r="B449" s="39"/>
      <c r="C449" s="284" t="s">
        <v>426</v>
      </c>
      <c r="D449" s="285" t="s">
        <v>1128</v>
      </c>
      <c r="E449" s="286" t="s">
        <v>1129</v>
      </c>
      <c r="F449" s="287">
        <v>11</v>
      </c>
      <c r="G449" s="34"/>
      <c r="H449" s="39"/>
    </row>
    <row r="450" spans="1:8" s="1" customFormat="1" ht="16.899999999999999" customHeight="1" x14ac:dyDescent="0.2">
      <c r="A450" s="34"/>
      <c r="B450" s="39"/>
      <c r="C450" s="288" t="s">
        <v>1</v>
      </c>
      <c r="D450" s="288" t="s">
        <v>1300</v>
      </c>
      <c r="E450" s="17" t="s">
        <v>1</v>
      </c>
      <c r="F450" s="289">
        <v>5</v>
      </c>
      <c r="G450" s="34"/>
      <c r="H450" s="39"/>
    </row>
    <row r="451" spans="1:8" s="1" customFormat="1" ht="16.899999999999999" customHeight="1" x14ac:dyDescent="0.2">
      <c r="A451" s="34"/>
      <c r="B451" s="39"/>
      <c r="C451" s="288" t="s">
        <v>1</v>
      </c>
      <c r="D451" s="288" t="s">
        <v>1301</v>
      </c>
      <c r="E451" s="17" t="s">
        <v>1</v>
      </c>
      <c r="F451" s="289">
        <v>6</v>
      </c>
      <c r="G451" s="34"/>
      <c r="H451" s="39"/>
    </row>
    <row r="452" spans="1:8" s="1" customFormat="1" ht="16.899999999999999" customHeight="1" x14ac:dyDescent="0.2">
      <c r="A452" s="34"/>
      <c r="B452" s="39"/>
      <c r="C452" s="288" t="s">
        <v>426</v>
      </c>
      <c r="D452" s="288" t="s">
        <v>258</v>
      </c>
      <c r="E452" s="17" t="s">
        <v>1</v>
      </c>
      <c r="F452" s="289">
        <v>11</v>
      </c>
      <c r="G452" s="34"/>
      <c r="H452" s="39"/>
    </row>
    <row r="453" spans="1:8" s="1" customFormat="1" ht="16.899999999999999" customHeight="1" x14ac:dyDescent="0.2">
      <c r="A453" s="34"/>
      <c r="B453" s="39"/>
      <c r="C453" s="290" t="s">
        <v>6061</v>
      </c>
      <c r="D453" s="34"/>
      <c r="E453" s="34"/>
      <c r="F453" s="34"/>
      <c r="G453" s="34"/>
      <c r="H453" s="39"/>
    </row>
    <row r="454" spans="1:8" s="1" customFormat="1" ht="16.899999999999999" customHeight="1" x14ac:dyDescent="0.2">
      <c r="A454" s="34"/>
      <c r="B454" s="39"/>
      <c r="C454" s="288" t="s">
        <v>1459</v>
      </c>
      <c r="D454" s="288" t="s">
        <v>1460</v>
      </c>
      <c r="E454" s="17" t="s">
        <v>289</v>
      </c>
      <c r="F454" s="289">
        <v>11</v>
      </c>
      <c r="G454" s="34"/>
      <c r="H454" s="39"/>
    </row>
    <row r="455" spans="1:8" s="1" customFormat="1" ht="16.899999999999999" customHeight="1" x14ac:dyDescent="0.2">
      <c r="A455" s="34"/>
      <c r="B455" s="39"/>
      <c r="C455" s="288" t="s">
        <v>1463</v>
      </c>
      <c r="D455" s="288" t="s">
        <v>1464</v>
      </c>
      <c r="E455" s="17" t="s">
        <v>289</v>
      </c>
      <c r="F455" s="289">
        <v>11.164999999999999</v>
      </c>
      <c r="G455" s="34"/>
      <c r="H455" s="39"/>
    </row>
    <row r="456" spans="1:8" s="1" customFormat="1" ht="16.899999999999999" customHeight="1" x14ac:dyDescent="0.2">
      <c r="A456" s="34"/>
      <c r="B456" s="39"/>
      <c r="C456" s="284" t="s">
        <v>429</v>
      </c>
      <c r="D456" s="285" t="s">
        <v>430</v>
      </c>
      <c r="E456" s="286" t="s">
        <v>253</v>
      </c>
      <c r="F456" s="287">
        <v>14.206</v>
      </c>
      <c r="G456" s="34"/>
      <c r="H456" s="39"/>
    </row>
    <row r="457" spans="1:8" s="1" customFormat="1" ht="16.899999999999999" customHeight="1" x14ac:dyDescent="0.2">
      <c r="A457" s="34"/>
      <c r="B457" s="39"/>
      <c r="C457" s="288" t="s">
        <v>1</v>
      </c>
      <c r="D457" s="288" t="s">
        <v>711</v>
      </c>
      <c r="E457" s="17" t="s">
        <v>1</v>
      </c>
      <c r="F457" s="289">
        <v>0</v>
      </c>
      <c r="G457" s="34"/>
      <c r="H457" s="39"/>
    </row>
    <row r="458" spans="1:8" s="1" customFormat="1" ht="16.899999999999999" customHeight="1" x14ac:dyDescent="0.2">
      <c r="A458" s="34"/>
      <c r="B458" s="39"/>
      <c r="C458" s="288" t="s">
        <v>1</v>
      </c>
      <c r="D458" s="288" t="s">
        <v>1221</v>
      </c>
      <c r="E458" s="17" t="s">
        <v>1</v>
      </c>
      <c r="F458" s="289">
        <v>0</v>
      </c>
      <c r="G458" s="34"/>
      <c r="H458" s="39"/>
    </row>
    <row r="459" spans="1:8" s="1" customFormat="1" ht="16.899999999999999" customHeight="1" x14ac:dyDescent="0.2">
      <c r="A459" s="34"/>
      <c r="B459" s="39"/>
      <c r="C459" s="288" t="s">
        <v>1</v>
      </c>
      <c r="D459" s="288" t="s">
        <v>1329</v>
      </c>
      <c r="E459" s="17" t="s">
        <v>1</v>
      </c>
      <c r="F459" s="289">
        <v>8.1120000000000001</v>
      </c>
      <c r="G459" s="34"/>
      <c r="H459" s="39"/>
    </row>
    <row r="460" spans="1:8" s="1" customFormat="1" ht="16.899999999999999" customHeight="1" x14ac:dyDescent="0.2">
      <c r="A460" s="34"/>
      <c r="B460" s="39"/>
      <c r="C460" s="288" t="s">
        <v>1</v>
      </c>
      <c r="D460" s="288" t="s">
        <v>1223</v>
      </c>
      <c r="E460" s="17" t="s">
        <v>1</v>
      </c>
      <c r="F460" s="289">
        <v>0</v>
      </c>
      <c r="G460" s="34"/>
      <c r="H460" s="39"/>
    </row>
    <row r="461" spans="1:8" s="1" customFormat="1" ht="16.899999999999999" customHeight="1" x14ac:dyDescent="0.2">
      <c r="A461" s="34"/>
      <c r="B461" s="39"/>
      <c r="C461" s="288" t="s">
        <v>1</v>
      </c>
      <c r="D461" s="288" t="s">
        <v>1330</v>
      </c>
      <c r="E461" s="17" t="s">
        <v>1</v>
      </c>
      <c r="F461" s="289">
        <v>6.0940000000000003</v>
      </c>
      <c r="G461" s="34"/>
      <c r="H461" s="39"/>
    </row>
    <row r="462" spans="1:8" s="1" customFormat="1" ht="16.899999999999999" customHeight="1" x14ac:dyDescent="0.2">
      <c r="A462" s="34"/>
      <c r="B462" s="39"/>
      <c r="C462" s="288" t="s">
        <v>429</v>
      </c>
      <c r="D462" s="288" t="s">
        <v>258</v>
      </c>
      <c r="E462" s="17" t="s">
        <v>1</v>
      </c>
      <c r="F462" s="289">
        <v>14.206</v>
      </c>
      <c r="G462" s="34"/>
      <c r="H462" s="39"/>
    </row>
    <row r="463" spans="1:8" s="1" customFormat="1" ht="16.899999999999999" customHeight="1" x14ac:dyDescent="0.2">
      <c r="A463" s="34"/>
      <c r="B463" s="39"/>
      <c r="C463" s="290" t="s">
        <v>6061</v>
      </c>
      <c r="D463" s="34"/>
      <c r="E463" s="34"/>
      <c r="F463" s="34"/>
      <c r="G463" s="34"/>
      <c r="H463" s="39"/>
    </row>
    <row r="464" spans="1:8" s="1" customFormat="1" ht="22.5" x14ac:dyDescent="0.2">
      <c r="A464" s="34"/>
      <c r="B464" s="39"/>
      <c r="C464" s="288" t="s">
        <v>707</v>
      </c>
      <c r="D464" s="288" t="s">
        <v>708</v>
      </c>
      <c r="E464" s="17" t="s">
        <v>253</v>
      </c>
      <c r="F464" s="289">
        <v>14.206</v>
      </c>
      <c r="G464" s="34"/>
      <c r="H464" s="39"/>
    </row>
    <row r="465" spans="1:8" s="1" customFormat="1" ht="16.899999999999999" customHeight="1" x14ac:dyDescent="0.2">
      <c r="A465" s="34"/>
      <c r="B465" s="39"/>
      <c r="C465" s="288" t="s">
        <v>566</v>
      </c>
      <c r="D465" s="288" t="s">
        <v>567</v>
      </c>
      <c r="E465" s="17" t="s">
        <v>253</v>
      </c>
      <c r="F465" s="289">
        <v>16.268000000000001</v>
      </c>
      <c r="G465" s="34"/>
      <c r="H465" s="39"/>
    </row>
    <row r="466" spans="1:8" s="1" customFormat="1" ht="16.899999999999999" customHeight="1" x14ac:dyDescent="0.2">
      <c r="A466" s="34"/>
      <c r="B466" s="39"/>
      <c r="C466" s="284" t="s">
        <v>432</v>
      </c>
      <c r="D466" s="285" t="s">
        <v>433</v>
      </c>
      <c r="E466" s="286" t="s">
        <v>253</v>
      </c>
      <c r="F466" s="287">
        <v>220.41</v>
      </c>
      <c r="G466" s="34"/>
      <c r="H466" s="39"/>
    </row>
    <row r="467" spans="1:8" s="1" customFormat="1" ht="16.899999999999999" customHeight="1" x14ac:dyDescent="0.2">
      <c r="A467" s="34"/>
      <c r="B467" s="39"/>
      <c r="C467" s="288" t="s">
        <v>1</v>
      </c>
      <c r="D467" s="288" t="s">
        <v>1382</v>
      </c>
      <c r="E467" s="17" t="s">
        <v>1</v>
      </c>
      <c r="F467" s="289">
        <v>220.41</v>
      </c>
      <c r="G467" s="34"/>
      <c r="H467" s="39"/>
    </row>
    <row r="468" spans="1:8" s="1" customFormat="1" ht="16.899999999999999" customHeight="1" x14ac:dyDescent="0.2">
      <c r="A468" s="34"/>
      <c r="B468" s="39"/>
      <c r="C468" s="288" t="s">
        <v>432</v>
      </c>
      <c r="D468" s="288" t="s">
        <v>258</v>
      </c>
      <c r="E468" s="17" t="s">
        <v>1</v>
      </c>
      <c r="F468" s="289">
        <v>220.41</v>
      </c>
      <c r="G468" s="34"/>
      <c r="H468" s="39"/>
    </row>
    <row r="469" spans="1:8" s="1" customFormat="1" ht="16.899999999999999" customHeight="1" x14ac:dyDescent="0.2">
      <c r="A469" s="34"/>
      <c r="B469" s="39"/>
      <c r="C469" s="290" t="s">
        <v>6061</v>
      </c>
      <c r="D469" s="34"/>
      <c r="E469" s="34"/>
      <c r="F469" s="34"/>
      <c r="G469" s="34"/>
      <c r="H469" s="39"/>
    </row>
    <row r="470" spans="1:8" s="1" customFormat="1" ht="16.899999999999999" customHeight="1" x14ac:dyDescent="0.2">
      <c r="A470" s="34"/>
      <c r="B470" s="39"/>
      <c r="C470" s="288" t="s">
        <v>799</v>
      </c>
      <c r="D470" s="288" t="s">
        <v>800</v>
      </c>
      <c r="E470" s="17" t="s">
        <v>253</v>
      </c>
      <c r="F470" s="289">
        <v>220.41</v>
      </c>
      <c r="G470" s="34"/>
      <c r="H470" s="39"/>
    </row>
    <row r="471" spans="1:8" s="1" customFormat="1" ht="16.899999999999999" customHeight="1" x14ac:dyDescent="0.2">
      <c r="A471" s="34"/>
      <c r="B471" s="39"/>
      <c r="C471" s="288" t="s">
        <v>722</v>
      </c>
      <c r="D471" s="288" t="s">
        <v>723</v>
      </c>
      <c r="E471" s="17" t="s">
        <v>253</v>
      </c>
      <c r="F471" s="289">
        <v>1658.0989999999999</v>
      </c>
      <c r="G471" s="34"/>
      <c r="H471" s="39"/>
    </row>
    <row r="472" spans="1:8" s="1" customFormat="1" ht="16.899999999999999" customHeight="1" x14ac:dyDescent="0.2">
      <c r="A472" s="34"/>
      <c r="B472" s="39"/>
      <c r="C472" s="284" t="s">
        <v>436</v>
      </c>
      <c r="D472" s="285" t="s">
        <v>437</v>
      </c>
      <c r="E472" s="286" t="s">
        <v>246</v>
      </c>
      <c r="F472" s="287">
        <v>437.95</v>
      </c>
      <c r="G472" s="34"/>
      <c r="H472" s="39"/>
    </row>
    <row r="473" spans="1:8" s="1" customFormat="1" ht="16.899999999999999" customHeight="1" x14ac:dyDescent="0.2">
      <c r="A473" s="34"/>
      <c r="B473" s="39"/>
      <c r="C473" s="288" t="s">
        <v>436</v>
      </c>
      <c r="D473" s="288" t="s">
        <v>1377</v>
      </c>
      <c r="E473" s="17" t="s">
        <v>1</v>
      </c>
      <c r="F473" s="289">
        <v>437.95</v>
      </c>
      <c r="G473" s="34"/>
      <c r="H473" s="39"/>
    </row>
    <row r="474" spans="1:8" s="1" customFormat="1" ht="16.899999999999999" customHeight="1" x14ac:dyDescent="0.2">
      <c r="A474" s="34"/>
      <c r="B474" s="39"/>
      <c r="C474" s="290" t="s">
        <v>6061</v>
      </c>
      <c r="D474" s="34"/>
      <c r="E474" s="34"/>
      <c r="F474" s="34"/>
      <c r="G474" s="34"/>
      <c r="H474" s="39"/>
    </row>
    <row r="475" spans="1:8" s="1" customFormat="1" ht="16.899999999999999" customHeight="1" x14ac:dyDescent="0.2">
      <c r="A475" s="34"/>
      <c r="B475" s="39"/>
      <c r="C475" s="288" t="s">
        <v>780</v>
      </c>
      <c r="D475" s="288" t="s">
        <v>781</v>
      </c>
      <c r="E475" s="17" t="s">
        <v>246</v>
      </c>
      <c r="F475" s="289">
        <v>1408.7429999999999</v>
      </c>
      <c r="G475" s="34"/>
      <c r="H475" s="39"/>
    </row>
    <row r="476" spans="1:8" s="1" customFormat="1" ht="16.899999999999999" customHeight="1" x14ac:dyDescent="0.2">
      <c r="A476" s="34"/>
      <c r="B476" s="39"/>
      <c r="C476" s="288" t="s">
        <v>504</v>
      </c>
      <c r="D476" s="288" t="s">
        <v>505</v>
      </c>
      <c r="E476" s="17" t="s">
        <v>246</v>
      </c>
      <c r="F476" s="289">
        <v>347.01100000000002</v>
      </c>
      <c r="G476" s="34"/>
      <c r="H476" s="39"/>
    </row>
    <row r="477" spans="1:8" s="1" customFormat="1" ht="16.899999999999999" customHeight="1" x14ac:dyDescent="0.2">
      <c r="A477" s="34"/>
      <c r="B477" s="39"/>
      <c r="C477" s="288" t="s">
        <v>510</v>
      </c>
      <c r="D477" s="288" t="s">
        <v>511</v>
      </c>
      <c r="E477" s="17" t="s">
        <v>246</v>
      </c>
      <c r="F477" s="289">
        <v>1388.0429999999999</v>
      </c>
      <c r="G477" s="34"/>
      <c r="H477" s="39"/>
    </row>
    <row r="478" spans="1:8" s="1" customFormat="1" ht="16.899999999999999" customHeight="1" x14ac:dyDescent="0.2">
      <c r="A478" s="34"/>
      <c r="B478" s="39"/>
      <c r="C478" s="288" t="s">
        <v>516</v>
      </c>
      <c r="D478" s="288" t="s">
        <v>517</v>
      </c>
      <c r="E478" s="17" t="s">
        <v>246</v>
      </c>
      <c r="F478" s="289">
        <v>1041.0329999999999</v>
      </c>
      <c r="G478" s="34"/>
      <c r="H478" s="39"/>
    </row>
    <row r="479" spans="1:8" s="1" customFormat="1" ht="16.899999999999999" customHeight="1" x14ac:dyDescent="0.2">
      <c r="A479" s="34"/>
      <c r="B479" s="39"/>
      <c r="C479" s="288" t="s">
        <v>527</v>
      </c>
      <c r="D479" s="288" t="s">
        <v>528</v>
      </c>
      <c r="E479" s="17" t="s">
        <v>246</v>
      </c>
      <c r="F479" s="289">
        <v>437.95</v>
      </c>
      <c r="G479" s="34"/>
      <c r="H479" s="39"/>
    </row>
    <row r="480" spans="1:8" s="1" customFormat="1" ht="16.899999999999999" customHeight="1" x14ac:dyDescent="0.2">
      <c r="A480" s="34"/>
      <c r="B480" s="39"/>
      <c r="C480" s="288" t="s">
        <v>821</v>
      </c>
      <c r="D480" s="288" t="s">
        <v>822</v>
      </c>
      <c r="E480" s="17" t="s">
        <v>246</v>
      </c>
      <c r="F480" s="289">
        <v>437.95</v>
      </c>
      <c r="G480" s="34"/>
      <c r="H480" s="39"/>
    </row>
    <row r="481" spans="1:8" s="1" customFormat="1" ht="16.899999999999999" customHeight="1" x14ac:dyDescent="0.2">
      <c r="A481" s="34"/>
      <c r="B481" s="39"/>
      <c r="C481" s="288" t="s">
        <v>826</v>
      </c>
      <c r="D481" s="288" t="s">
        <v>827</v>
      </c>
      <c r="E481" s="17" t="s">
        <v>246</v>
      </c>
      <c r="F481" s="289">
        <v>437.95</v>
      </c>
      <c r="G481" s="34"/>
      <c r="H481" s="39"/>
    </row>
    <row r="482" spans="1:8" s="1" customFormat="1" ht="16.899999999999999" customHeight="1" x14ac:dyDescent="0.2">
      <c r="A482" s="34"/>
      <c r="B482" s="39"/>
      <c r="C482" s="288" t="s">
        <v>831</v>
      </c>
      <c r="D482" s="288" t="s">
        <v>832</v>
      </c>
      <c r="E482" s="17" t="s">
        <v>246</v>
      </c>
      <c r="F482" s="289">
        <v>437.95</v>
      </c>
      <c r="G482" s="34"/>
      <c r="H482" s="39"/>
    </row>
    <row r="483" spans="1:8" s="1" customFormat="1" ht="16.899999999999999" customHeight="1" x14ac:dyDescent="0.2">
      <c r="A483" s="34"/>
      <c r="B483" s="39"/>
      <c r="C483" s="284" t="s">
        <v>439</v>
      </c>
      <c r="D483" s="285" t="s">
        <v>440</v>
      </c>
      <c r="E483" s="286" t="s">
        <v>246</v>
      </c>
      <c r="F483" s="287">
        <v>526.82000000000005</v>
      </c>
      <c r="G483" s="34"/>
      <c r="H483" s="39"/>
    </row>
    <row r="484" spans="1:8" s="1" customFormat="1" ht="22.5" x14ac:dyDescent="0.2">
      <c r="A484" s="34"/>
      <c r="B484" s="39"/>
      <c r="C484" s="288" t="s">
        <v>1</v>
      </c>
      <c r="D484" s="288" t="s">
        <v>840</v>
      </c>
      <c r="E484" s="17" t="s">
        <v>1</v>
      </c>
      <c r="F484" s="289">
        <v>0</v>
      </c>
      <c r="G484" s="34"/>
      <c r="H484" s="39"/>
    </row>
    <row r="485" spans="1:8" s="1" customFormat="1" ht="16.899999999999999" customHeight="1" x14ac:dyDescent="0.2">
      <c r="A485" s="34"/>
      <c r="B485" s="39"/>
      <c r="C485" s="288" t="s">
        <v>1</v>
      </c>
      <c r="D485" s="288" t="s">
        <v>1346</v>
      </c>
      <c r="E485" s="17" t="s">
        <v>1</v>
      </c>
      <c r="F485" s="289">
        <v>0</v>
      </c>
      <c r="G485" s="34"/>
      <c r="H485" s="39"/>
    </row>
    <row r="486" spans="1:8" s="1" customFormat="1" ht="16.899999999999999" customHeight="1" x14ac:dyDescent="0.2">
      <c r="A486" s="34"/>
      <c r="B486" s="39"/>
      <c r="C486" s="288" t="s">
        <v>1</v>
      </c>
      <c r="D486" s="288" t="s">
        <v>1397</v>
      </c>
      <c r="E486" s="17" t="s">
        <v>1</v>
      </c>
      <c r="F486" s="289">
        <v>362.7</v>
      </c>
      <c r="G486" s="34"/>
      <c r="H486" s="39"/>
    </row>
    <row r="487" spans="1:8" s="1" customFormat="1" ht="16.899999999999999" customHeight="1" x14ac:dyDescent="0.2">
      <c r="A487" s="34"/>
      <c r="B487" s="39"/>
      <c r="C487" s="288" t="s">
        <v>1</v>
      </c>
      <c r="D487" s="288" t="s">
        <v>1348</v>
      </c>
      <c r="E487" s="17" t="s">
        <v>1</v>
      </c>
      <c r="F487" s="289">
        <v>0</v>
      </c>
      <c r="G487" s="34"/>
      <c r="H487" s="39"/>
    </row>
    <row r="488" spans="1:8" s="1" customFormat="1" ht="16.899999999999999" customHeight="1" x14ac:dyDescent="0.2">
      <c r="A488" s="34"/>
      <c r="B488" s="39"/>
      <c r="C488" s="288" t="s">
        <v>1</v>
      </c>
      <c r="D488" s="288" t="s">
        <v>1398</v>
      </c>
      <c r="E488" s="17" t="s">
        <v>1</v>
      </c>
      <c r="F488" s="289">
        <v>90.513000000000005</v>
      </c>
      <c r="G488" s="34"/>
      <c r="H488" s="39"/>
    </row>
    <row r="489" spans="1:8" s="1" customFormat="1" ht="16.899999999999999" customHeight="1" x14ac:dyDescent="0.2">
      <c r="A489" s="34"/>
      <c r="B489" s="39"/>
      <c r="C489" s="288" t="s">
        <v>1</v>
      </c>
      <c r="D489" s="288" t="s">
        <v>1350</v>
      </c>
      <c r="E489" s="17" t="s">
        <v>1</v>
      </c>
      <c r="F489" s="289">
        <v>0</v>
      </c>
      <c r="G489" s="34"/>
      <c r="H489" s="39"/>
    </row>
    <row r="490" spans="1:8" s="1" customFormat="1" ht="16.899999999999999" customHeight="1" x14ac:dyDescent="0.2">
      <c r="A490" s="34"/>
      <c r="B490" s="39"/>
      <c r="C490" s="288" t="s">
        <v>1</v>
      </c>
      <c r="D490" s="288" t="s">
        <v>1368</v>
      </c>
      <c r="E490" s="17" t="s">
        <v>1</v>
      </c>
      <c r="F490" s="289">
        <v>0</v>
      </c>
      <c r="G490" s="34"/>
      <c r="H490" s="39"/>
    </row>
    <row r="491" spans="1:8" s="1" customFormat="1" ht="16.899999999999999" customHeight="1" x14ac:dyDescent="0.2">
      <c r="A491" s="34"/>
      <c r="B491" s="39"/>
      <c r="C491" s="288" t="s">
        <v>1</v>
      </c>
      <c r="D491" s="288" t="s">
        <v>1352</v>
      </c>
      <c r="E491" s="17" t="s">
        <v>1</v>
      </c>
      <c r="F491" s="289">
        <v>0</v>
      </c>
      <c r="G491" s="34"/>
      <c r="H491" s="39"/>
    </row>
    <row r="492" spans="1:8" s="1" customFormat="1" ht="16.899999999999999" customHeight="1" x14ac:dyDescent="0.2">
      <c r="A492" s="34"/>
      <c r="B492" s="39"/>
      <c r="C492" s="288" t="s">
        <v>1</v>
      </c>
      <c r="D492" s="288" t="s">
        <v>1399</v>
      </c>
      <c r="E492" s="17" t="s">
        <v>1</v>
      </c>
      <c r="F492" s="289">
        <v>16.2</v>
      </c>
      <c r="G492" s="34"/>
      <c r="H492" s="39"/>
    </row>
    <row r="493" spans="1:8" s="1" customFormat="1" ht="16.899999999999999" customHeight="1" x14ac:dyDescent="0.2">
      <c r="A493" s="34"/>
      <c r="B493" s="39"/>
      <c r="C493" s="288" t="s">
        <v>1</v>
      </c>
      <c r="D493" s="288" t="s">
        <v>1354</v>
      </c>
      <c r="E493" s="17" t="s">
        <v>1</v>
      </c>
      <c r="F493" s="289">
        <v>0</v>
      </c>
      <c r="G493" s="34"/>
      <c r="H493" s="39"/>
    </row>
    <row r="494" spans="1:8" s="1" customFormat="1" ht="16.899999999999999" customHeight="1" x14ac:dyDescent="0.2">
      <c r="A494" s="34"/>
      <c r="B494" s="39"/>
      <c r="C494" s="288" t="s">
        <v>1</v>
      </c>
      <c r="D494" s="288" t="s">
        <v>1400</v>
      </c>
      <c r="E494" s="17" t="s">
        <v>1</v>
      </c>
      <c r="F494" s="289">
        <v>1.8</v>
      </c>
      <c r="G494" s="34"/>
      <c r="H494" s="39"/>
    </row>
    <row r="495" spans="1:8" s="1" customFormat="1" ht="16.899999999999999" customHeight="1" x14ac:dyDescent="0.2">
      <c r="A495" s="34"/>
      <c r="B495" s="39"/>
      <c r="C495" s="288" t="s">
        <v>1</v>
      </c>
      <c r="D495" s="288" t="s">
        <v>1356</v>
      </c>
      <c r="E495" s="17" t="s">
        <v>1</v>
      </c>
      <c r="F495" s="289">
        <v>0</v>
      </c>
      <c r="G495" s="34"/>
      <c r="H495" s="39"/>
    </row>
    <row r="496" spans="1:8" s="1" customFormat="1" ht="16.899999999999999" customHeight="1" x14ac:dyDescent="0.2">
      <c r="A496" s="34"/>
      <c r="B496" s="39"/>
      <c r="C496" s="288" t="s">
        <v>1</v>
      </c>
      <c r="D496" s="288" t="s">
        <v>1368</v>
      </c>
      <c r="E496" s="17" t="s">
        <v>1</v>
      </c>
      <c r="F496" s="289">
        <v>0</v>
      </c>
      <c r="G496" s="34"/>
      <c r="H496" s="39"/>
    </row>
    <row r="497" spans="1:8" s="1" customFormat="1" ht="16.899999999999999" customHeight="1" x14ac:dyDescent="0.2">
      <c r="A497" s="34"/>
      <c r="B497" s="39"/>
      <c r="C497" s="288" t="s">
        <v>1</v>
      </c>
      <c r="D497" s="288" t="s">
        <v>1358</v>
      </c>
      <c r="E497" s="17" t="s">
        <v>1</v>
      </c>
      <c r="F497" s="289">
        <v>0</v>
      </c>
      <c r="G497" s="34"/>
      <c r="H497" s="39"/>
    </row>
    <row r="498" spans="1:8" s="1" customFormat="1" ht="22.5" x14ac:dyDescent="0.2">
      <c r="A498" s="34"/>
      <c r="B498" s="39"/>
      <c r="C498" s="288" t="s">
        <v>1</v>
      </c>
      <c r="D498" s="288" t="s">
        <v>1401</v>
      </c>
      <c r="E498" s="17" t="s">
        <v>1</v>
      </c>
      <c r="F498" s="289">
        <v>55.606999999999999</v>
      </c>
      <c r="G498" s="34"/>
      <c r="H498" s="39"/>
    </row>
    <row r="499" spans="1:8" s="1" customFormat="1" ht="16.899999999999999" customHeight="1" x14ac:dyDescent="0.2">
      <c r="A499" s="34"/>
      <c r="B499" s="39"/>
      <c r="C499" s="288" t="s">
        <v>439</v>
      </c>
      <c r="D499" s="288" t="s">
        <v>258</v>
      </c>
      <c r="E499" s="17" t="s">
        <v>1</v>
      </c>
      <c r="F499" s="289">
        <v>526.82000000000005</v>
      </c>
      <c r="G499" s="34"/>
      <c r="H499" s="39"/>
    </row>
    <row r="500" spans="1:8" s="1" customFormat="1" ht="16.899999999999999" customHeight="1" x14ac:dyDescent="0.2">
      <c r="A500" s="34"/>
      <c r="B500" s="39"/>
      <c r="C500" s="290" t="s">
        <v>6061</v>
      </c>
      <c r="D500" s="34"/>
      <c r="E500" s="34"/>
      <c r="F500" s="34"/>
      <c r="G500" s="34"/>
      <c r="H500" s="39"/>
    </row>
    <row r="501" spans="1:8" s="1" customFormat="1" ht="22.5" x14ac:dyDescent="0.2">
      <c r="A501" s="34"/>
      <c r="B501" s="39"/>
      <c r="C501" s="288" t="s">
        <v>836</v>
      </c>
      <c r="D501" s="288" t="s">
        <v>837</v>
      </c>
      <c r="E501" s="17" t="s">
        <v>246</v>
      </c>
      <c r="F501" s="289">
        <v>526.82000000000005</v>
      </c>
      <c r="G501" s="34"/>
      <c r="H501" s="39"/>
    </row>
    <row r="502" spans="1:8" s="1" customFormat="1" ht="22.5" x14ac:dyDescent="0.2">
      <c r="A502" s="34"/>
      <c r="B502" s="39"/>
      <c r="C502" s="288" t="s">
        <v>531</v>
      </c>
      <c r="D502" s="288" t="s">
        <v>532</v>
      </c>
      <c r="E502" s="17" t="s">
        <v>246</v>
      </c>
      <c r="F502" s="289">
        <v>526.82000000000005</v>
      </c>
      <c r="G502" s="34"/>
      <c r="H502" s="39"/>
    </row>
    <row r="503" spans="1:8" s="1" customFormat="1" ht="16.899999999999999" customHeight="1" x14ac:dyDescent="0.2">
      <c r="A503" s="34"/>
      <c r="B503" s="39"/>
      <c r="C503" s="284" t="s">
        <v>442</v>
      </c>
      <c r="D503" s="285" t="s">
        <v>443</v>
      </c>
      <c r="E503" s="286" t="s">
        <v>246</v>
      </c>
      <c r="F503" s="287">
        <v>20.7</v>
      </c>
      <c r="G503" s="34"/>
      <c r="H503" s="39"/>
    </row>
    <row r="504" spans="1:8" s="1" customFormat="1" ht="16.899999999999999" customHeight="1" x14ac:dyDescent="0.2">
      <c r="A504" s="34"/>
      <c r="B504" s="39"/>
      <c r="C504" s="288" t="s">
        <v>442</v>
      </c>
      <c r="D504" s="288" t="s">
        <v>1378</v>
      </c>
      <c r="E504" s="17" t="s">
        <v>1</v>
      </c>
      <c r="F504" s="289">
        <v>20.7</v>
      </c>
      <c r="G504" s="34"/>
      <c r="H504" s="39"/>
    </row>
    <row r="505" spans="1:8" s="1" customFormat="1" ht="16.899999999999999" customHeight="1" x14ac:dyDescent="0.2">
      <c r="A505" s="34"/>
      <c r="B505" s="39"/>
      <c r="C505" s="290" t="s">
        <v>6061</v>
      </c>
      <c r="D505" s="34"/>
      <c r="E505" s="34"/>
      <c r="F505" s="34"/>
      <c r="G505" s="34"/>
      <c r="H505" s="39"/>
    </row>
    <row r="506" spans="1:8" s="1" customFormat="1" ht="16.899999999999999" customHeight="1" x14ac:dyDescent="0.2">
      <c r="A506" s="34"/>
      <c r="B506" s="39"/>
      <c r="C506" s="288" t="s">
        <v>780</v>
      </c>
      <c r="D506" s="288" t="s">
        <v>781</v>
      </c>
      <c r="E506" s="17" t="s">
        <v>246</v>
      </c>
      <c r="F506" s="289">
        <v>1408.7429999999999</v>
      </c>
      <c r="G506" s="34"/>
      <c r="H506" s="39"/>
    </row>
    <row r="507" spans="1:8" s="1" customFormat="1" ht="16.899999999999999" customHeight="1" x14ac:dyDescent="0.2">
      <c r="A507" s="34"/>
      <c r="B507" s="39"/>
      <c r="C507" s="288" t="s">
        <v>1163</v>
      </c>
      <c r="D507" s="288" t="s">
        <v>1164</v>
      </c>
      <c r="E507" s="17" t="s">
        <v>246</v>
      </c>
      <c r="F507" s="289">
        <v>242.69800000000001</v>
      </c>
      <c r="G507" s="34"/>
      <c r="H507" s="39"/>
    </row>
    <row r="508" spans="1:8" s="1" customFormat="1" ht="16.899999999999999" customHeight="1" x14ac:dyDescent="0.2">
      <c r="A508" s="34"/>
      <c r="B508" s="39"/>
      <c r="C508" s="288" t="s">
        <v>523</v>
      </c>
      <c r="D508" s="288" t="s">
        <v>524</v>
      </c>
      <c r="E508" s="17" t="s">
        <v>246</v>
      </c>
      <c r="F508" s="289">
        <v>728.09500000000003</v>
      </c>
      <c r="G508" s="34"/>
      <c r="H508" s="39"/>
    </row>
    <row r="509" spans="1:8" s="1" customFormat="1" ht="16.899999999999999" customHeight="1" x14ac:dyDescent="0.2">
      <c r="A509" s="34"/>
      <c r="B509" s="39"/>
      <c r="C509" s="284" t="s">
        <v>3743</v>
      </c>
      <c r="D509" s="285" t="s">
        <v>3744</v>
      </c>
      <c r="E509" s="286" t="s">
        <v>289</v>
      </c>
      <c r="F509" s="287">
        <v>4900.3999999999996</v>
      </c>
      <c r="G509" s="34"/>
      <c r="H509" s="39"/>
    </row>
    <row r="510" spans="1:8" s="1" customFormat="1" ht="16.899999999999999" customHeight="1" x14ac:dyDescent="0.2">
      <c r="A510" s="34"/>
      <c r="B510" s="39"/>
      <c r="C510" s="288" t="s">
        <v>1</v>
      </c>
      <c r="D510" s="288" t="s">
        <v>6069</v>
      </c>
      <c r="E510" s="17" t="s">
        <v>1</v>
      </c>
      <c r="F510" s="289">
        <v>4900.3999999999996</v>
      </c>
      <c r="G510" s="34"/>
      <c r="H510" s="39"/>
    </row>
    <row r="511" spans="1:8" s="1" customFormat="1" ht="16.899999999999999" customHeight="1" x14ac:dyDescent="0.2">
      <c r="A511" s="34"/>
      <c r="B511" s="39"/>
      <c r="C511" s="288" t="s">
        <v>3743</v>
      </c>
      <c r="D511" s="288" t="s">
        <v>258</v>
      </c>
      <c r="E511" s="17" t="s">
        <v>1</v>
      </c>
      <c r="F511" s="289">
        <v>4900.3999999999996</v>
      </c>
      <c r="G511" s="34"/>
      <c r="H511" s="39"/>
    </row>
    <row r="512" spans="1:8" s="1" customFormat="1" ht="16.899999999999999" customHeight="1" x14ac:dyDescent="0.2">
      <c r="A512" s="34"/>
      <c r="B512" s="39"/>
      <c r="C512" s="284" t="s">
        <v>445</v>
      </c>
      <c r="D512" s="285" t="s">
        <v>446</v>
      </c>
      <c r="E512" s="286" t="s">
        <v>253</v>
      </c>
      <c r="F512" s="287">
        <v>700.76099999999997</v>
      </c>
      <c r="G512" s="34"/>
      <c r="H512" s="39"/>
    </row>
    <row r="513" spans="1:8" s="1" customFormat="1" ht="16.899999999999999" customHeight="1" x14ac:dyDescent="0.2">
      <c r="A513" s="34"/>
      <c r="B513" s="39"/>
      <c r="C513" s="288" t="s">
        <v>1</v>
      </c>
      <c r="D513" s="288" t="s">
        <v>1339</v>
      </c>
      <c r="E513" s="17" t="s">
        <v>1</v>
      </c>
      <c r="F513" s="289">
        <v>716.33299999999997</v>
      </c>
      <c r="G513" s="34"/>
      <c r="H513" s="39"/>
    </row>
    <row r="514" spans="1:8" s="1" customFormat="1" ht="16.899999999999999" customHeight="1" x14ac:dyDescent="0.2">
      <c r="A514" s="34"/>
      <c r="B514" s="39"/>
      <c r="C514" s="288" t="s">
        <v>1</v>
      </c>
      <c r="D514" s="288" t="s">
        <v>1334</v>
      </c>
      <c r="E514" s="17" t="s">
        <v>1</v>
      </c>
      <c r="F514" s="289">
        <v>-15.571999999999999</v>
      </c>
      <c r="G514" s="34"/>
      <c r="H514" s="39"/>
    </row>
    <row r="515" spans="1:8" s="1" customFormat="1" ht="16.899999999999999" customHeight="1" x14ac:dyDescent="0.2">
      <c r="A515" s="34"/>
      <c r="B515" s="39"/>
      <c r="C515" s="288" t="s">
        <v>445</v>
      </c>
      <c r="D515" s="288" t="s">
        <v>258</v>
      </c>
      <c r="E515" s="17" t="s">
        <v>1</v>
      </c>
      <c r="F515" s="289">
        <v>700.76099999999997</v>
      </c>
      <c r="G515" s="34"/>
      <c r="H515" s="39"/>
    </row>
    <row r="516" spans="1:8" s="1" customFormat="1" ht="16.899999999999999" customHeight="1" x14ac:dyDescent="0.2">
      <c r="A516" s="34"/>
      <c r="B516" s="39"/>
      <c r="C516" s="290" t="s">
        <v>6061</v>
      </c>
      <c r="D516" s="34"/>
      <c r="E516" s="34"/>
      <c r="F516" s="34"/>
      <c r="G516" s="34"/>
      <c r="H516" s="39"/>
    </row>
    <row r="517" spans="1:8" s="1" customFormat="1" ht="16.899999999999999" customHeight="1" x14ac:dyDescent="0.2">
      <c r="A517" s="34"/>
      <c r="B517" s="39"/>
      <c r="C517" s="288" t="s">
        <v>741</v>
      </c>
      <c r="D517" s="288" t="s">
        <v>742</v>
      </c>
      <c r="E517" s="17" t="s">
        <v>253</v>
      </c>
      <c r="F517" s="289">
        <v>420.45699999999999</v>
      </c>
      <c r="G517" s="34"/>
      <c r="H517" s="39"/>
    </row>
    <row r="518" spans="1:8" s="1" customFormat="1" ht="16.899999999999999" customHeight="1" x14ac:dyDescent="0.2">
      <c r="A518" s="34"/>
      <c r="B518" s="39"/>
      <c r="C518" s="288" t="s">
        <v>722</v>
      </c>
      <c r="D518" s="288" t="s">
        <v>723</v>
      </c>
      <c r="E518" s="17" t="s">
        <v>253</v>
      </c>
      <c r="F518" s="289">
        <v>1658.0989999999999</v>
      </c>
      <c r="G518" s="34"/>
      <c r="H518" s="39"/>
    </row>
    <row r="519" spans="1:8" s="1" customFormat="1" ht="16.899999999999999" customHeight="1" x14ac:dyDescent="0.2">
      <c r="A519" s="34"/>
      <c r="B519" s="39"/>
      <c r="C519" s="288" t="s">
        <v>750</v>
      </c>
      <c r="D519" s="288" t="s">
        <v>751</v>
      </c>
      <c r="E519" s="17" t="s">
        <v>467</v>
      </c>
      <c r="F519" s="289">
        <v>1436.847</v>
      </c>
      <c r="G519" s="34"/>
      <c r="H519" s="39"/>
    </row>
    <row r="520" spans="1:8" s="1" customFormat="1" ht="16.899999999999999" customHeight="1" x14ac:dyDescent="0.2">
      <c r="A520" s="34"/>
      <c r="B520" s="39"/>
      <c r="C520" s="284" t="s">
        <v>448</v>
      </c>
      <c r="D520" s="285" t="s">
        <v>449</v>
      </c>
      <c r="E520" s="286" t="s">
        <v>253</v>
      </c>
      <c r="F520" s="287">
        <v>280.30399999999997</v>
      </c>
      <c r="G520" s="34"/>
      <c r="H520" s="39"/>
    </row>
    <row r="521" spans="1:8" s="1" customFormat="1" ht="16.899999999999999" customHeight="1" x14ac:dyDescent="0.2">
      <c r="A521" s="34"/>
      <c r="B521" s="39"/>
      <c r="C521" s="288" t="s">
        <v>448</v>
      </c>
      <c r="D521" s="288" t="s">
        <v>748</v>
      </c>
      <c r="E521" s="17" t="s">
        <v>1</v>
      </c>
      <c r="F521" s="289">
        <v>280.30399999999997</v>
      </c>
      <c r="G521" s="34"/>
      <c r="H521" s="39"/>
    </row>
    <row r="522" spans="1:8" s="1" customFormat="1" ht="16.899999999999999" customHeight="1" x14ac:dyDescent="0.2">
      <c r="A522" s="34"/>
      <c r="B522" s="39"/>
      <c r="C522" s="290" t="s">
        <v>6061</v>
      </c>
      <c r="D522" s="34"/>
      <c r="E522" s="34"/>
      <c r="F522" s="34"/>
      <c r="G522" s="34"/>
      <c r="H522" s="39"/>
    </row>
    <row r="523" spans="1:8" s="1" customFormat="1" ht="16.899999999999999" customHeight="1" x14ac:dyDescent="0.2">
      <c r="A523" s="34"/>
      <c r="B523" s="39"/>
      <c r="C523" s="288" t="s">
        <v>741</v>
      </c>
      <c r="D523" s="288" t="s">
        <v>742</v>
      </c>
      <c r="E523" s="17" t="s">
        <v>253</v>
      </c>
      <c r="F523" s="289">
        <v>420.45699999999999</v>
      </c>
      <c r="G523" s="34"/>
      <c r="H523" s="39"/>
    </row>
    <row r="524" spans="1:8" s="1" customFormat="1" ht="16.899999999999999" customHeight="1" x14ac:dyDescent="0.2">
      <c r="A524" s="34"/>
      <c r="B524" s="39"/>
      <c r="C524" s="288" t="s">
        <v>736</v>
      </c>
      <c r="D524" s="288" t="s">
        <v>737</v>
      </c>
      <c r="E524" s="17" t="s">
        <v>253</v>
      </c>
      <c r="F524" s="289">
        <v>280.30399999999997</v>
      </c>
      <c r="G524" s="34"/>
      <c r="H524" s="39"/>
    </row>
    <row r="525" spans="1:8" s="1" customFormat="1" ht="16.899999999999999" customHeight="1" x14ac:dyDescent="0.2">
      <c r="A525" s="34"/>
      <c r="B525" s="39"/>
      <c r="C525" s="284" t="s">
        <v>746</v>
      </c>
      <c r="D525" s="285" t="s">
        <v>6063</v>
      </c>
      <c r="E525" s="286" t="s">
        <v>253</v>
      </c>
      <c r="F525" s="287">
        <v>420.45699999999999</v>
      </c>
      <c r="G525" s="34"/>
      <c r="H525" s="39"/>
    </row>
    <row r="526" spans="1:8" s="1" customFormat="1" ht="16.899999999999999" customHeight="1" x14ac:dyDescent="0.2">
      <c r="A526" s="34"/>
      <c r="B526" s="39"/>
      <c r="C526" s="288" t="s">
        <v>746</v>
      </c>
      <c r="D526" s="288" t="s">
        <v>747</v>
      </c>
      <c r="E526" s="17" t="s">
        <v>1</v>
      </c>
      <c r="F526" s="289">
        <v>420.45699999999999</v>
      </c>
      <c r="G526" s="34"/>
      <c r="H526" s="39"/>
    </row>
    <row r="527" spans="1:8" s="1" customFormat="1" ht="16.899999999999999" customHeight="1" x14ac:dyDescent="0.2">
      <c r="A527" s="34"/>
      <c r="B527" s="39"/>
      <c r="C527" s="284" t="s">
        <v>451</v>
      </c>
      <c r="D527" s="285" t="s">
        <v>452</v>
      </c>
      <c r="E527" s="286" t="s">
        <v>246</v>
      </c>
      <c r="F527" s="287">
        <v>5026.2299999999996</v>
      </c>
      <c r="G527" s="34"/>
      <c r="H527" s="39"/>
    </row>
    <row r="528" spans="1:8" s="1" customFormat="1" ht="16.899999999999999" customHeight="1" x14ac:dyDescent="0.2">
      <c r="A528" s="34"/>
      <c r="B528" s="39"/>
      <c r="C528" s="288" t="s">
        <v>1</v>
      </c>
      <c r="D528" s="288" t="s">
        <v>1245</v>
      </c>
      <c r="E528" s="17" t="s">
        <v>1</v>
      </c>
      <c r="F528" s="289">
        <v>0</v>
      </c>
      <c r="G528" s="34"/>
      <c r="H528" s="39"/>
    </row>
    <row r="529" spans="1:8" s="1" customFormat="1" ht="16.899999999999999" customHeight="1" x14ac:dyDescent="0.2">
      <c r="A529" s="34"/>
      <c r="B529" s="39"/>
      <c r="C529" s="288" t="s">
        <v>1</v>
      </c>
      <c r="D529" s="288" t="s">
        <v>1303</v>
      </c>
      <c r="E529" s="17" t="s">
        <v>1</v>
      </c>
      <c r="F529" s="289">
        <v>496.96300000000002</v>
      </c>
      <c r="G529" s="34"/>
      <c r="H529" s="39"/>
    </row>
    <row r="530" spans="1:8" s="1" customFormat="1" ht="16.899999999999999" customHeight="1" x14ac:dyDescent="0.2">
      <c r="A530" s="34"/>
      <c r="B530" s="39"/>
      <c r="C530" s="288" t="s">
        <v>1</v>
      </c>
      <c r="D530" s="288" t="s">
        <v>1304</v>
      </c>
      <c r="E530" s="17" t="s">
        <v>1</v>
      </c>
      <c r="F530" s="289">
        <v>2273.1889999999999</v>
      </c>
      <c r="G530" s="34"/>
      <c r="H530" s="39"/>
    </row>
    <row r="531" spans="1:8" s="1" customFormat="1" ht="16.899999999999999" customHeight="1" x14ac:dyDescent="0.2">
      <c r="A531" s="34"/>
      <c r="B531" s="39"/>
      <c r="C531" s="288" t="s">
        <v>1</v>
      </c>
      <c r="D531" s="288" t="s">
        <v>1248</v>
      </c>
      <c r="E531" s="17" t="s">
        <v>1</v>
      </c>
      <c r="F531" s="289">
        <v>0</v>
      </c>
      <c r="G531" s="34"/>
      <c r="H531" s="39"/>
    </row>
    <row r="532" spans="1:8" s="1" customFormat="1" ht="16.899999999999999" customHeight="1" x14ac:dyDescent="0.2">
      <c r="A532" s="34"/>
      <c r="B532" s="39"/>
      <c r="C532" s="288" t="s">
        <v>1</v>
      </c>
      <c r="D532" s="288" t="s">
        <v>1305</v>
      </c>
      <c r="E532" s="17" t="s">
        <v>1</v>
      </c>
      <c r="F532" s="289">
        <v>872.375</v>
      </c>
      <c r="G532" s="34"/>
      <c r="H532" s="39"/>
    </row>
    <row r="533" spans="1:8" s="1" customFormat="1" ht="16.899999999999999" customHeight="1" x14ac:dyDescent="0.2">
      <c r="A533" s="34"/>
      <c r="B533" s="39"/>
      <c r="C533" s="288" t="s">
        <v>1</v>
      </c>
      <c r="D533" s="288" t="s">
        <v>1250</v>
      </c>
      <c r="E533" s="17" t="s">
        <v>1</v>
      </c>
      <c r="F533" s="289">
        <v>0</v>
      </c>
      <c r="G533" s="34"/>
      <c r="H533" s="39"/>
    </row>
    <row r="534" spans="1:8" s="1" customFormat="1" ht="16.899999999999999" customHeight="1" x14ac:dyDescent="0.2">
      <c r="A534" s="34"/>
      <c r="B534" s="39"/>
      <c r="C534" s="288" t="s">
        <v>1</v>
      </c>
      <c r="D534" s="288" t="s">
        <v>1306</v>
      </c>
      <c r="E534" s="17" t="s">
        <v>1</v>
      </c>
      <c r="F534" s="289">
        <v>20.399999999999999</v>
      </c>
      <c r="G534" s="34"/>
      <c r="H534" s="39"/>
    </row>
    <row r="535" spans="1:8" s="1" customFormat="1" ht="16.899999999999999" customHeight="1" x14ac:dyDescent="0.2">
      <c r="A535" s="34"/>
      <c r="B535" s="39"/>
      <c r="C535" s="288" t="s">
        <v>1</v>
      </c>
      <c r="D535" s="288" t="s">
        <v>1252</v>
      </c>
      <c r="E535" s="17" t="s">
        <v>1</v>
      </c>
      <c r="F535" s="289">
        <v>0</v>
      </c>
      <c r="G535" s="34"/>
      <c r="H535" s="39"/>
    </row>
    <row r="536" spans="1:8" s="1" customFormat="1" ht="16.899999999999999" customHeight="1" x14ac:dyDescent="0.2">
      <c r="A536" s="34"/>
      <c r="B536" s="39"/>
      <c r="C536" s="288" t="s">
        <v>1</v>
      </c>
      <c r="D536" s="288" t="s">
        <v>1307</v>
      </c>
      <c r="E536" s="17" t="s">
        <v>1</v>
      </c>
      <c r="F536" s="289">
        <v>81.599999999999994</v>
      </c>
      <c r="G536" s="34"/>
      <c r="H536" s="39"/>
    </row>
    <row r="537" spans="1:8" s="1" customFormat="1" ht="16.899999999999999" customHeight="1" x14ac:dyDescent="0.2">
      <c r="A537" s="34"/>
      <c r="B537" s="39"/>
      <c r="C537" s="288" t="s">
        <v>1</v>
      </c>
      <c r="D537" s="288" t="s">
        <v>1254</v>
      </c>
      <c r="E537" s="17" t="s">
        <v>1</v>
      </c>
      <c r="F537" s="289">
        <v>0</v>
      </c>
      <c r="G537" s="34"/>
      <c r="H537" s="39"/>
    </row>
    <row r="538" spans="1:8" s="1" customFormat="1" ht="16.899999999999999" customHeight="1" x14ac:dyDescent="0.2">
      <c r="A538" s="34"/>
      <c r="B538" s="39"/>
      <c r="C538" s="288" t="s">
        <v>1</v>
      </c>
      <c r="D538" s="288" t="s">
        <v>1308</v>
      </c>
      <c r="E538" s="17" t="s">
        <v>1</v>
      </c>
      <c r="F538" s="289">
        <v>37.4</v>
      </c>
      <c r="G538" s="34"/>
      <c r="H538" s="39"/>
    </row>
    <row r="539" spans="1:8" s="1" customFormat="1" ht="16.899999999999999" customHeight="1" x14ac:dyDescent="0.2">
      <c r="A539" s="34"/>
      <c r="B539" s="39"/>
      <c r="C539" s="288" t="s">
        <v>1</v>
      </c>
      <c r="D539" s="288" t="s">
        <v>1256</v>
      </c>
      <c r="E539" s="17" t="s">
        <v>1</v>
      </c>
      <c r="F539" s="289">
        <v>0</v>
      </c>
      <c r="G539" s="34"/>
      <c r="H539" s="39"/>
    </row>
    <row r="540" spans="1:8" s="1" customFormat="1" ht="16.899999999999999" customHeight="1" x14ac:dyDescent="0.2">
      <c r="A540" s="34"/>
      <c r="B540" s="39"/>
      <c r="C540" s="288" t="s">
        <v>1</v>
      </c>
      <c r="D540" s="288" t="s">
        <v>1309</v>
      </c>
      <c r="E540" s="17" t="s">
        <v>1</v>
      </c>
      <c r="F540" s="289">
        <v>47.6</v>
      </c>
      <c r="G540" s="34"/>
      <c r="H540" s="39"/>
    </row>
    <row r="541" spans="1:8" s="1" customFormat="1" ht="16.899999999999999" customHeight="1" x14ac:dyDescent="0.2">
      <c r="A541" s="34"/>
      <c r="B541" s="39"/>
      <c r="C541" s="288" t="s">
        <v>1</v>
      </c>
      <c r="D541" s="288" t="s">
        <v>1258</v>
      </c>
      <c r="E541" s="17" t="s">
        <v>1</v>
      </c>
      <c r="F541" s="289">
        <v>0</v>
      </c>
      <c r="G541" s="34"/>
      <c r="H541" s="39"/>
    </row>
    <row r="542" spans="1:8" s="1" customFormat="1" ht="16.899999999999999" customHeight="1" x14ac:dyDescent="0.2">
      <c r="A542" s="34"/>
      <c r="B542" s="39"/>
      <c r="C542" s="288" t="s">
        <v>1</v>
      </c>
      <c r="D542" s="288" t="s">
        <v>1310</v>
      </c>
      <c r="E542" s="17" t="s">
        <v>1</v>
      </c>
      <c r="F542" s="289">
        <v>164.798</v>
      </c>
      <c r="G542" s="34"/>
      <c r="H542" s="39"/>
    </row>
    <row r="543" spans="1:8" s="1" customFormat="1" ht="16.899999999999999" customHeight="1" x14ac:dyDescent="0.2">
      <c r="A543" s="34"/>
      <c r="B543" s="39"/>
      <c r="C543" s="288" t="s">
        <v>1</v>
      </c>
      <c r="D543" s="288" t="s">
        <v>1311</v>
      </c>
      <c r="E543" s="17" t="s">
        <v>1</v>
      </c>
      <c r="F543" s="289">
        <v>1031.905</v>
      </c>
      <c r="G543" s="34"/>
      <c r="H543" s="39"/>
    </row>
    <row r="544" spans="1:8" s="1" customFormat="1" ht="16.899999999999999" customHeight="1" x14ac:dyDescent="0.2">
      <c r="A544" s="34"/>
      <c r="B544" s="39"/>
      <c r="C544" s="288" t="s">
        <v>451</v>
      </c>
      <c r="D544" s="288" t="s">
        <v>258</v>
      </c>
      <c r="E544" s="17" t="s">
        <v>1</v>
      </c>
      <c r="F544" s="289">
        <v>5026.2299999999996</v>
      </c>
      <c r="G544" s="34"/>
      <c r="H544" s="39"/>
    </row>
    <row r="545" spans="1:8" s="1" customFormat="1" ht="16.899999999999999" customHeight="1" x14ac:dyDescent="0.2">
      <c r="A545" s="34"/>
      <c r="B545" s="39"/>
      <c r="C545" s="290" t="s">
        <v>6061</v>
      </c>
      <c r="D545" s="34"/>
      <c r="E545" s="34"/>
      <c r="F545" s="34"/>
      <c r="G545" s="34"/>
      <c r="H545" s="39"/>
    </row>
    <row r="546" spans="1:8" s="1" customFormat="1" ht="16.899999999999999" customHeight="1" x14ac:dyDescent="0.2">
      <c r="A546" s="34"/>
      <c r="B546" s="39"/>
      <c r="C546" s="288" t="s">
        <v>630</v>
      </c>
      <c r="D546" s="288" t="s">
        <v>631</v>
      </c>
      <c r="E546" s="17" t="s">
        <v>246</v>
      </c>
      <c r="F546" s="289">
        <v>5026.2299999999996</v>
      </c>
      <c r="G546" s="34"/>
      <c r="H546" s="39"/>
    </row>
    <row r="547" spans="1:8" s="1" customFormat="1" ht="16.899999999999999" customHeight="1" x14ac:dyDescent="0.2">
      <c r="A547" s="34"/>
      <c r="B547" s="39"/>
      <c r="C547" s="288" t="s">
        <v>635</v>
      </c>
      <c r="D547" s="288" t="s">
        <v>636</v>
      </c>
      <c r="E547" s="17" t="s">
        <v>246</v>
      </c>
      <c r="F547" s="289">
        <v>5026.2299999999996</v>
      </c>
      <c r="G547" s="34"/>
      <c r="H547" s="39"/>
    </row>
    <row r="548" spans="1:8" s="1" customFormat="1" ht="16.899999999999999" customHeight="1" x14ac:dyDescent="0.2">
      <c r="A548" s="34"/>
      <c r="B548" s="39"/>
      <c r="C548" s="284" t="s">
        <v>454</v>
      </c>
      <c r="D548" s="285" t="s">
        <v>455</v>
      </c>
      <c r="E548" s="286" t="s">
        <v>289</v>
      </c>
      <c r="F548" s="287">
        <v>0</v>
      </c>
      <c r="G548" s="34"/>
      <c r="H548" s="39"/>
    </row>
    <row r="549" spans="1:8" s="1" customFormat="1" ht="16.899999999999999" customHeight="1" x14ac:dyDescent="0.2">
      <c r="A549" s="34"/>
      <c r="B549" s="39"/>
      <c r="C549" s="288" t="s">
        <v>454</v>
      </c>
      <c r="D549" s="288" t="s">
        <v>1233</v>
      </c>
      <c r="E549" s="17" t="s">
        <v>1</v>
      </c>
      <c r="F549" s="289">
        <v>0</v>
      </c>
      <c r="G549" s="34"/>
      <c r="H549" s="39"/>
    </row>
    <row r="550" spans="1:8" s="1" customFormat="1" ht="16.899999999999999" customHeight="1" x14ac:dyDescent="0.2">
      <c r="A550" s="34"/>
      <c r="B550" s="39"/>
      <c r="C550" s="284" t="s">
        <v>1138</v>
      </c>
      <c r="D550" s="285" t="s">
        <v>1139</v>
      </c>
      <c r="E550" s="286" t="s">
        <v>289</v>
      </c>
      <c r="F550" s="287">
        <v>2449</v>
      </c>
      <c r="G550" s="34"/>
      <c r="H550" s="39"/>
    </row>
    <row r="551" spans="1:8" s="1" customFormat="1" ht="16.899999999999999" customHeight="1" x14ac:dyDescent="0.2">
      <c r="A551" s="34"/>
      <c r="B551" s="39"/>
      <c r="C551" s="288" t="s">
        <v>1138</v>
      </c>
      <c r="D551" s="288" t="s">
        <v>1232</v>
      </c>
      <c r="E551" s="17" t="s">
        <v>1</v>
      </c>
      <c r="F551" s="289">
        <v>2449</v>
      </c>
      <c r="G551" s="34"/>
      <c r="H551" s="39"/>
    </row>
    <row r="552" spans="1:8" s="1" customFormat="1" ht="16.899999999999999" customHeight="1" x14ac:dyDescent="0.2">
      <c r="A552" s="34"/>
      <c r="B552" s="39"/>
      <c r="C552" s="290" t="s">
        <v>6061</v>
      </c>
      <c r="D552" s="34"/>
      <c r="E552" s="34"/>
      <c r="F552" s="34"/>
      <c r="G552" s="34"/>
      <c r="H552" s="39"/>
    </row>
    <row r="553" spans="1:8" s="1" customFormat="1" ht="16.899999999999999" customHeight="1" x14ac:dyDescent="0.2">
      <c r="A553" s="34"/>
      <c r="B553" s="39"/>
      <c r="C553" s="288" t="s">
        <v>597</v>
      </c>
      <c r="D553" s="288" t="s">
        <v>598</v>
      </c>
      <c r="E553" s="17" t="s">
        <v>253</v>
      </c>
      <c r="F553" s="289">
        <v>562.21600000000001</v>
      </c>
      <c r="G553" s="34"/>
      <c r="H553" s="39"/>
    </row>
    <row r="554" spans="1:8" s="1" customFormat="1" ht="16.899999999999999" customHeight="1" x14ac:dyDescent="0.2">
      <c r="A554" s="34"/>
      <c r="B554" s="39"/>
      <c r="C554" s="288" t="s">
        <v>722</v>
      </c>
      <c r="D554" s="288" t="s">
        <v>723</v>
      </c>
      <c r="E554" s="17" t="s">
        <v>253</v>
      </c>
      <c r="F554" s="289">
        <v>1658.0989999999999</v>
      </c>
      <c r="G554" s="34"/>
      <c r="H554" s="39"/>
    </row>
    <row r="555" spans="1:8" s="1" customFormat="1" ht="16.899999999999999" customHeight="1" x14ac:dyDescent="0.2">
      <c r="A555" s="34"/>
      <c r="B555" s="39"/>
      <c r="C555" s="288" t="s">
        <v>741</v>
      </c>
      <c r="D555" s="288" t="s">
        <v>742</v>
      </c>
      <c r="E555" s="17" t="s">
        <v>253</v>
      </c>
      <c r="F555" s="289">
        <v>420.45699999999999</v>
      </c>
      <c r="G555" s="34"/>
      <c r="H555" s="39"/>
    </row>
    <row r="556" spans="1:8" s="1" customFormat="1" ht="16.899999999999999" customHeight="1" x14ac:dyDescent="0.2">
      <c r="A556" s="34"/>
      <c r="B556" s="39"/>
      <c r="C556" s="288" t="s">
        <v>799</v>
      </c>
      <c r="D556" s="288" t="s">
        <v>800</v>
      </c>
      <c r="E556" s="17" t="s">
        <v>253</v>
      </c>
      <c r="F556" s="289">
        <v>220.41</v>
      </c>
      <c r="G556" s="34"/>
      <c r="H556" s="39"/>
    </row>
    <row r="557" spans="1:8" s="1" customFormat="1" ht="16.899999999999999" customHeight="1" x14ac:dyDescent="0.2">
      <c r="A557" s="34"/>
      <c r="B557" s="39"/>
      <c r="C557" s="288" t="s">
        <v>1451</v>
      </c>
      <c r="D557" s="288" t="s">
        <v>1452</v>
      </c>
      <c r="E557" s="17" t="s">
        <v>289</v>
      </c>
      <c r="F557" s="289">
        <v>2449</v>
      </c>
      <c r="G557" s="34"/>
      <c r="H557" s="39"/>
    </row>
    <row r="558" spans="1:8" s="1" customFormat="1" ht="16.899999999999999" customHeight="1" x14ac:dyDescent="0.2">
      <c r="A558" s="34"/>
      <c r="B558" s="39"/>
      <c r="C558" s="288" t="s">
        <v>1520</v>
      </c>
      <c r="D558" s="288" t="s">
        <v>1521</v>
      </c>
      <c r="E558" s="17" t="s">
        <v>289</v>
      </c>
      <c r="F558" s="289">
        <v>2449</v>
      </c>
      <c r="G558" s="34"/>
      <c r="H558" s="39"/>
    </row>
    <row r="559" spans="1:8" s="1" customFormat="1" ht="16.899999999999999" customHeight="1" x14ac:dyDescent="0.2">
      <c r="A559" s="34"/>
      <c r="B559" s="39"/>
      <c r="C559" s="288" t="s">
        <v>1003</v>
      </c>
      <c r="D559" s="288" t="s">
        <v>1004</v>
      </c>
      <c r="E559" s="17" t="s">
        <v>289</v>
      </c>
      <c r="F559" s="289">
        <v>2449</v>
      </c>
      <c r="G559" s="34"/>
      <c r="H559" s="39"/>
    </row>
    <row r="560" spans="1:8" s="1" customFormat="1" ht="16.899999999999999" customHeight="1" x14ac:dyDescent="0.2">
      <c r="A560" s="34"/>
      <c r="B560" s="39"/>
      <c r="C560" s="288" t="s">
        <v>1052</v>
      </c>
      <c r="D560" s="288" t="s">
        <v>1053</v>
      </c>
      <c r="E560" s="17" t="s">
        <v>289</v>
      </c>
      <c r="F560" s="289">
        <v>2449</v>
      </c>
      <c r="G560" s="34"/>
      <c r="H560" s="39"/>
    </row>
    <row r="561" spans="1:8" s="1" customFormat="1" ht="16.899999999999999" customHeight="1" x14ac:dyDescent="0.2">
      <c r="A561" s="34"/>
      <c r="B561" s="39"/>
      <c r="C561" s="288" t="s">
        <v>1057</v>
      </c>
      <c r="D561" s="288" t="s">
        <v>1058</v>
      </c>
      <c r="E561" s="17" t="s">
        <v>289</v>
      </c>
      <c r="F561" s="289">
        <v>2449</v>
      </c>
      <c r="G561" s="34"/>
      <c r="H561" s="39"/>
    </row>
    <row r="562" spans="1:8" s="1" customFormat="1" ht="16.899999999999999" customHeight="1" x14ac:dyDescent="0.2">
      <c r="A562" s="34"/>
      <c r="B562" s="39"/>
      <c r="C562" s="284" t="s">
        <v>1141</v>
      </c>
      <c r="D562" s="285" t="s">
        <v>1142</v>
      </c>
      <c r="E562" s="286" t="s">
        <v>289</v>
      </c>
      <c r="F562" s="287">
        <v>0.9</v>
      </c>
      <c r="G562" s="34"/>
      <c r="H562" s="39"/>
    </row>
    <row r="563" spans="1:8" s="1" customFormat="1" ht="16.899999999999999" customHeight="1" x14ac:dyDescent="0.2">
      <c r="A563" s="34"/>
      <c r="B563" s="39"/>
      <c r="C563" s="288" t="s">
        <v>1141</v>
      </c>
      <c r="D563" s="288" t="s">
        <v>1243</v>
      </c>
      <c r="E563" s="17" t="s">
        <v>1</v>
      </c>
      <c r="F563" s="289">
        <v>0.9</v>
      </c>
      <c r="G563" s="34"/>
      <c r="H563" s="39"/>
    </row>
    <row r="564" spans="1:8" s="1" customFormat="1" ht="16.899999999999999" customHeight="1" x14ac:dyDescent="0.2">
      <c r="A564" s="34"/>
      <c r="B564" s="39"/>
      <c r="C564" s="290" t="s">
        <v>6061</v>
      </c>
      <c r="D564" s="34"/>
      <c r="E564" s="34"/>
      <c r="F564" s="34"/>
      <c r="G564" s="34"/>
      <c r="H564" s="39"/>
    </row>
    <row r="565" spans="1:8" s="1" customFormat="1" ht="16.899999999999999" customHeight="1" x14ac:dyDescent="0.2">
      <c r="A565" s="34"/>
      <c r="B565" s="39"/>
      <c r="C565" s="288" t="s">
        <v>597</v>
      </c>
      <c r="D565" s="288" t="s">
        <v>598</v>
      </c>
      <c r="E565" s="17" t="s">
        <v>253</v>
      </c>
      <c r="F565" s="289">
        <v>562.21600000000001</v>
      </c>
      <c r="G565" s="34"/>
      <c r="H565" s="39"/>
    </row>
    <row r="566" spans="1:8" s="1" customFormat="1" ht="16.899999999999999" customHeight="1" x14ac:dyDescent="0.2">
      <c r="A566" s="34"/>
      <c r="B566" s="39"/>
      <c r="C566" s="288" t="s">
        <v>552</v>
      </c>
      <c r="D566" s="288" t="s">
        <v>553</v>
      </c>
      <c r="E566" s="17" t="s">
        <v>289</v>
      </c>
      <c r="F566" s="289">
        <v>90.9</v>
      </c>
      <c r="G566" s="34"/>
      <c r="H566" s="39"/>
    </row>
    <row r="567" spans="1:8" s="1" customFormat="1" ht="16.899999999999999" customHeight="1" x14ac:dyDescent="0.2">
      <c r="A567" s="34"/>
      <c r="B567" s="39"/>
      <c r="C567" s="288" t="s">
        <v>773</v>
      </c>
      <c r="D567" s="288" t="s">
        <v>774</v>
      </c>
      <c r="E567" s="17" t="s">
        <v>246</v>
      </c>
      <c r="F567" s="289">
        <v>472.92</v>
      </c>
      <c r="G567" s="34"/>
      <c r="H567" s="39"/>
    </row>
    <row r="568" spans="1:8" s="1" customFormat="1" ht="16.899999999999999" customHeight="1" x14ac:dyDescent="0.2">
      <c r="A568" s="34"/>
      <c r="B568" s="39"/>
      <c r="C568" s="288" t="s">
        <v>780</v>
      </c>
      <c r="D568" s="288" t="s">
        <v>781</v>
      </c>
      <c r="E568" s="17" t="s">
        <v>246</v>
      </c>
      <c r="F568" s="289">
        <v>1408.7429999999999</v>
      </c>
      <c r="G568" s="34"/>
      <c r="H568" s="39"/>
    </row>
    <row r="569" spans="1:8" s="1" customFormat="1" ht="16.899999999999999" customHeight="1" x14ac:dyDescent="0.2">
      <c r="A569" s="34"/>
      <c r="B569" s="39"/>
      <c r="C569" s="288" t="s">
        <v>799</v>
      </c>
      <c r="D569" s="288" t="s">
        <v>800</v>
      </c>
      <c r="E569" s="17" t="s">
        <v>253</v>
      </c>
      <c r="F569" s="289">
        <v>220.41</v>
      </c>
      <c r="G569" s="34"/>
      <c r="H569" s="39"/>
    </row>
    <row r="570" spans="1:8" s="1" customFormat="1" ht="16.899999999999999" customHeight="1" x14ac:dyDescent="0.2">
      <c r="A570" s="34"/>
      <c r="B570" s="39"/>
      <c r="C570" s="288" t="s">
        <v>814</v>
      </c>
      <c r="D570" s="288" t="s">
        <v>815</v>
      </c>
      <c r="E570" s="17" t="s">
        <v>246</v>
      </c>
      <c r="F570" s="289">
        <v>974.24300000000005</v>
      </c>
      <c r="G570" s="34"/>
      <c r="H570" s="39"/>
    </row>
    <row r="571" spans="1:8" s="1" customFormat="1" ht="22.5" x14ac:dyDescent="0.2">
      <c r="A571" s="34"/>
      <c r="B571" s="39"/>
      <c r="C571" s="288" t="s">
        <v>836</v>
      </c>
      <c r="D571" s="288" t="s">
        <v>837</v>
      </c>
      <c r="E571" s="17" t="s">
        <v>246</v>
      </c>
      <c r="F571" s="289">
        <v>526.82000000000005</v>
      </c>
      <c r="G571" s="34"/>
      <c r="H571" s="39"/>
    </row>
    <row r="572" spans="1:8" s="1" customFormat="1" ht="16.899999999999999" customHeight="1" x14ac:dyDescent="0.2">
      <c r="A572" s="34"/>
      <c r="B572" s="39"/>
      <c r="C572" s="284" t="s">
        <v>1144</v>
      </c>
      <c r="D572" s="285" t="s">
        <v>1145</v>
      </c>
      <c r="E572" s="286" t="s">
        <v>289</v>
      </c>
      <c r="F572" s="287">
        <v>0.75</v>
      </c>
      <c r="G572" s="34"/>
      <c r="H572" s="39"/>
    </row>
    <row r="573" spans="1:8" s="1" customFormat="1" ht="16.899999999999999" customHeight="1" x14ac:dyDescent="0.2">
      <c r="A573" s="34"/>
      <c r="B573" s="39"/>
      <c r="C573" s="288" t="s">
        <v>1144</v>
      </c>
      <c r="D573" s="288" t="s">
        <v>1244</v>
      </c>
      <c r="E573" s="17" t="s">
        <v>1</v>
      </c>
      <c r="F573" s="289">
        <v>0.75</v>
      </c>
      <c r="G573" s="34"/>
      <c r="H573" s="39"/>
    </row>
    <row r="574" spans="1:8" s="1" customFormat="1" ht="16.899999999999999" customHeight="1" x14ac:dyDescent="0.2">
      <c r="A574" s="34"/>
      <c r="B574" s="39"/>
      <c r="C574" s="290" t="s">
        <v>6061</v>
      </c>
      <c r="D574" s="34"/>
      <c r="E574" s="34"/>
      <c r="F574" s="34"/>
      <c r="G574" s="34"/>
      <c r="H574" s="39"/>
    </row>
    <row r="575" spans="1:8" s="1" customFormat="1" ht="16.899999999999999" customHeight="1" x14ac:dyDescent="0.2">
      <c r="A575" s="34"/>
      <c r="B575" s="39"/>
      <c r="C575" s="288" t="s">
        <v>597</v>
      </c>
      <c r="D575" s="288" t="s">
        <v>598</v>
      </c>
      <c r="E575" s="17" t="s">
        <v>253</v>
      </c>
      <c r="F575" s="289">
        <v>562.21600000000001</v>
      </c>
      <c r="G575" s="34"/>
      <c r="H575" s="39"/>
    </row>
    <row r="576" spans="1:8" s="1" customFormat="1" ht="16.899999999999999" customHeight="1" x14ac:dyDescent="0.2">
      <c r="A576" s="34"/>
      <c r="B576" s="39"/>
      <c r="C576" s="288" t="s">
        <v>566</v>
      </c>
      <c r="D576" s="288" t="s">
        <v>567</v>
      </c>
      <c r="E576" s="17" t="s">
        <v>253</v>
      </c>
      <c r="F576" s="289">
        <v>16.268000000000001</v>
      </c>
      <c r="G576" s="34"/>
      <c r="H576" s="39"/>
    </row>
    <row r="577" spans="1:8" s="1" customFormat="1" ht="16.899999999999999" customHeight="1" x14ac:dyDescent="0.2">
      <c r="A577" s="34"/>
      <c r="B577" s="39"/>
      <c r="C577" s="288" t="s">
        <v>741</v>
      </c>
      <c r="D577" s="288" t="s">
        <v>742</v>
      </c>
      <c r="E577" s="17" t="s">
        <v>253</v>
      </c>
      <c r="F577" s="289">
        <v>420.45699999999999</v>
      </c>
      <c r="G577" s="34"/>
      <c r="H577" s="39"/>
    </row>
    <row r="578" spans="1:8" s="1" customFormat="1" ht="16.899999999999999" customHeight="1" x14ac:dyDescent="0.2">
      <c r="A578" s="34"/>
      <c r="B578" s="39"/>
      <c r="C578" s="288" t="s">
        <v>773</v>
      </c>
      <c r="D578" s="288" t="s">
        <v>774</v>
      </c>
      <c r="E578" s="17" t="s">
        <v>246</v>
      </c>
      <c r="F578" s="289">
        <v>472.92</v>
      </c>
      <c r="G578" s="34"/>
      <c r="H578" s="39"/>
    </row>
    <row r="579" spans="1:8" s="1" customFormat="1" ht="16.899999999999999" customHeight="1" x14ac:dyDescent="0.2">
      <c r="A579" s="34"/>
      <c r="B579" s="39"/>
      <c r="C579" s="288" t="s">
        <v>780</v>
      </c>
      <c r="D579" s="288" t="s">
        <v>781</v>
      </c>
      <c r="E579" s="17" t="s">
        <v>246</v>
      </c>
      <c r="F579" s="289">
        <v>1408.7429999999999</v>
      </c>
      <c r="G579" s="34"/>
      <c r="H579" s="39"/>
    </row>
    <row r="580" spans="1:8" s="1" customFormat="1" ht="16.899999999999999" customHeight="1" x14ac:dyDescent="0.2">
      <c r="A580" s="34"/>
      <c r="B580" s="39"/>
      <c r="C580" s="288" t="s">
        <v>805</v>
      </c>
      <c r="D580" s="288" t="s">
        <v>806</v>
      </c>
      <c r="E580" s="17" t="s">
        <v>253</v>
      </c>
      <c r="F580" s="289">
        <v>8.7690000000000001</v>
      </c>
      <c r="G580" s="34"/>
      <c r="H580" s="39"/>
    </row>
    <row r="581" spans="1:8" s="1" customFormat="1" ht="22.5" x14ac:dyDescent="0.2">
      <c r="A581" s="34"/>
      <c r="B581" s="39"/>
      <c r="C581" s="288" t="s">
        <v>836</v>
      </c>
      <c r="D581" s="288" t="s">
        <v>837</v>
      </c>
      <c r="E581" s="17" t="s">
        <v>246</v>
      </c>
      <c r="F581" s="289">
        <v>526.82000000000005</v>
      </c>
      <c r="G581" s="34"/>
      <c r="H581" s="39"/>
    </row>
    <row r="582" spans="1:8" s="1" customFormat="1" ht="22.5" x14ac:dyDescent="0.2">
      <c r="A582" s="34"/>
      <c r="B582" s="39"/>
      <c r="C582" s="288" t="s">
        <v>1062</v>
      </c>
      <c r="D582" s="288" t="s">
        <v>1063</v>
      </c>
      <c r="E582" s="17" t="s">
        <v>289</v>
      </c>
      <c r="F582" s="289">
        <v>1846.29</v>
      </c>
      <c r="G582" s="34"/>
      <c r="H582" s="39"/>
    </row>
    <row r="583" spans="1:8" s="1" customFormat="1" ht="16.899999999999999" customHeight="1" x14ac:dyDescent="0.2">
      <c r="A583" s="34"/>
      <c r="B583" s="39"/>
      <c r="C583" s="284" t="s">
        <v>784</v>
      </c>
      <c r="D583" s="285" t="s">
        <v>1147</v>
      </c>
      <c r="E583" s="286" t="s">
        <v>246</v>
      </c>
      <c r="F583" s="287">
        <v>950.09299999999996</v>
      </c>
      <c r="G583" s="34"/>
      <c r="H583" s="39"/>
    </row>
    <row r="584" spans="1:8" s="1" customFormat="1" ht="16.899999999999999" customHeight="1" x14ac:dyDescent="0.2">
      <c r="A584" s="34"/>
      <c r="B584" s="39"/>
      <c r="C584" s="288" t="s">
        <v>784</v>
      </c>
      <c r="D584" s="288" t="s">
        <v>1376</v>
      </c>
      <c r="E584" s="17" t="s">
        <v>1</v>
      </c>
      <c r="F584" s="289">
        <v>950.09299999999996</v>
      </c>
      <c r="G584" s="34"/>
      <c r="H584" s="39"/>
    </row>
    <row r="585" spans="1:8" s="1" customFormat="1" ht="16.899999999999999" customHeight="1" x14ac:dyDescent="0.2">
      <c r="A585" s="34"/>
      <c r="B585" s="39"/>
      <c r="C585" s="290" t="s">
        <v>6061</v>
      </c>
      <c r="D585" s="34"/>
      <c r="E585" s="34"/>
      <c r="F585" s="34"/>
      <c r="G585" s="34"/>
      <c r="H585" s="39"/>
    </row>
    <row r="586" spans="1:8" s="1" customFormat="1" ht="16.899999999999999" customHeight="1" x14ac:dyDescent="0.2">
      <c r="A586" s="34"/>
      <c r="B586" s="39"/>
      <c r="C586" s="288" t="s">
        <v>780</v>
      </c>
      <c r="D586" s="288" t="s">
        <v>781</v>
      </c>
      <c r="E586" s="17" t="s">
        <v>246</v>
      </c>
      <c r="F586" s="289">
        <v>1408.7429999999999</v>
      </c>
      <c r="G586" s="34"/>
      <c r="H586" s="39"/>
    </row>
    <row r="587" spans="1:8" s="1" customFormat="1" ht="16.899999999999999" customHeight="1" x14ac:dyDescent="0.2">
      <c r="A587" s="34"/>
      <c r="B587" s="39"/>
      <c r="C587" s="288" t="s">
        <v>504</v>
      </c>
      <c r="D587" s="288" t="s">
        <v>505</v>
      </c>
      <c r="E587" s="17" t="s">
        <v>246</v>
      </c>
      <c r="F587" s="289">
        <v>347.01100000000002</v>
      </c>
      <c r="G587" s="34"/>
      <c r="H587" s="39"/>
    </row>
    <row r="588" spans="1:8" s="1" customFormat="1" ht="16.899999999999999" customHeight="1" x14ac:dyDescent="0.2">
      <c r="A588" s="34"/>
      <c r="B588" s="39"/>
      <c r="C588" s="288" t="s">
        <v>1163</v>
      </c>
      <c r="D588" s="288" t="s">
        <v>1164</v>
      </c>
      <c r="E588" s="17" t="s">
        <v>246</v>
      </c>
      <c r="F588" s="289">
        <v>242.69800000000001</v>
      </c>
      <c r="G588" s="34"/>
      <c r="H588" s="39"/>
    </row>
    <row r="589" spans="1:8" s="1" customFormat="1" ht="16.899999999999999" customHeight="1" x14ac:dyDescent="0.2">
      <c r="A589" s="34"/>
      <c r="B589" s="39"/>
      <c r="C589" s="288" t="s">
        <v>510</v>
      </c>
      <c r="D589" s="288" t="s">
        <v>511</v>
      </c>
      <c r="E589" s="17" t="s">
        <v>246</v>
      </c>
      <c r="F589" s="289">
        <v>1388.0429999999999</v>
      </c>
      <c r="G589" s="34"/>
      <c r="H589" s="39"/>
    </row>
    <row r="590" spans="1:8" s="1" customFormat="1" ht="16.899999999999999" customHeight="1" x14ac:dyDescent="0.2">
      <c r="A590" s="34"/>
      <c r="B590" s="39"/>
      <c r="C590" s="288" t="s">
        <v>516</v>
      </c>
      <c r="D590" s="288" t="s">
        <v>517</v>
      </c>
      <c r="E590" s="17" t="s">
        <v>246</v>
      </c>
      <c r="F590" s="289">
        <v>1041.0329999999999</v>
      </c>
      <c r="G590" s="34"/>
      <c r="H590" s="39"/>
    </row>
    <row r="591" spans="1:8" s="1" customFormat="1" ht="16.899999999999999" customHeight="1" x14ac:dyDescent="0.2">
      <c r="A591" s="34"/>
      <c r="B591" s="39"/>
      <c r="C591" s="288" t="s">
        <v>523</v>
      </c>
      <c r="D591" s="288" t="s">
        <v>524</v>
      </c>
      <c r="E591" s="17" t="s">
        <v>246</v>
      </c>
      <c r="F591" s="289">
        <v>728.09500000000003</v>
      </c>
      <c r="G591" s="34"/>
      <c r="H591" s="39"/>
    </row>
    <row r="592" spans="1:8" s="1" customFormat="1" ht="22.5" x14ac:dyDescent="0.2">
      <c r="A592" s="34"/>
      <c r="B592" s="39"/>
      <c r="C592" s="288" t="s">
        <v>1175</v>
      </c>
      <c r="D592" s="288" t="s">
        <v>1176</v>
      </c>
      <c r="E592" s="17" t="s">
        <v>246</v>
      </c>
      <c r="F592" s="289">
        <v>950.09299999999996</v>
      </c>
      <c r="G592" s="34"/>
      <c r="H592" s="39"/>
    </row>
    <row r="593" spans="1:8" s="1" customFormat="1" ht="16.899999999999999" customHeight="1" x14ac:dyDescent="0.2">
      <c r="A593" s="34"/>
      <c r="B593" s="39"/>
      <c r="C593" s="288" t="s">
        <v>814</v>
      </c>
      <c r="D593" s="288" t="s">
        <v>815</v>
      </c>
      <c r="E593" s="17" t="s">
        <v>246</v>
      </c>
      <c r="F593" s="289">
        <v>974.24300000000005</v>
      </c>
      <c r="G593" s="34"/>
      <c r="H593" s="39"/>
    </row>
    <row r="594" spans="1:8" s="1" customFormat="1" ht="16.899999999999999" customHeight="1" x14ac:dyDescent="0.2">
      <c r="A594" s="34"/>
      <c r="B594" s="39"/>
      <c r="C594" s="288" t="s">
        <v>1389</v>
      </c>
      <c r="D594" s="288" t="s">
        <v>1390</v>
      </c>
      <c r="E594" s="17" t="s">
        <v>246</v>
      </c>
      <c r="F594" s="289">
        <v>1900.1859999999999</v>
      </c>
      <c r="G594" s="34"/>
      <c r="H594" s="39"/>
    </row>
    <row r="595" spans="1:8" s="1" customFormat="1" ht="16.899999999999999" customHeight="1" x14ac:dyDescent="0.2">
      <c r="A595" s="34"/>
      <c r="B595" s="39"/>
      <c r="C595" s="288" t="s">
        <v>1418</v>
      </c>
      <c r="D595" s="288" t="s">
        <v>1419</v>
      </c>
      <c r="E595" s="17" t="s">
        <v>246</v>
      </c>
      <c r="F595" s="289">
        <v>950.09299999999996</v>
      </c>
      <c r="G595" s="34"/>
      <c r="H595" s="39"/>
    </row>
    <row r="596" spans="1:8" s="1" customFormat="1" ht="16.899999999999999" customHeight="1" x14ac:dyDescent="0.2">
      <c r="A596" s="34"/>
      <c r="B596" s="39"/>
      <c r="C596" s="284" t="s">
        <v>1149</v>
      </c>
      <c r="D596" s="285" t="s">
        <v>1150</v>
      </c>
      <c r="E596" s="286" t="s">
        <v>246</v>
      </c>
      <c r="F596" s="287">
        <v>1899.2850000000001</v>
      </c>
      <c r="G596" s="34"/>
      <c r="H596" s="39"/>
    </row>
    <row r="597" spans="1:8" s="1" customFormat="1" ht="22.5" x14ac:dyDescent="0.2">
      <c r="A597" s="34"/>
      <c r="B597" s="39"/>
      <c r="C597" s="288" t="s">
        <v>1</v>
      </c>
      <c r="D597" s="288" t="s">
        <v>1406</v>
      </c>
      <c r="E597" s="17" t="s">
        <v>1</v>
      </c>
      <c r="F597" s="289">
        <v>0</v>
      </c>
      <c r="G597" s="34"/>
      <c r="H597" s="39"/>
    </row>
    <row r="598" spans="1:8" s="1" customFormat="1" ht="16.899999999999999" customHeight="1" x14ac:dyDescent="0.2">
      <c r="A598" s="34"/>
      <c r="B598" s="39"/>
      <c r="C598" s="288" t="s">
        <v>1</v>
      </c>
      <c r="D598" s="288" t="s">
        <v>1407</v>
      </c>
      <c r="E598" s="17" t="s">
        <v>1</v>
      </c>
      <c r="F598" s="289">
        <v>0</v>
      </c>
      <c r="G598" s="34"/>
      <c r="H598" s="39"/>
    </row>
    <row r="599" spans="1:8" s="1" customFormat="1" ht="16.899999999999999" customHeight="1" x14ac:dyDescent="0.2">
      <c r="A599" s="34"/>
      <c r="B599" s="39"/>
      <c r="C599" s="288" t="s">
        <v>1</v>
      </c>
      <c r="D599" s="288" t="s">
        <v>1261</v>
      </c>
      <c r="E599" s="17" t="s">
        <v>1</v>
      </c>
      <c r="F599" s="289">
        <v>0</v>
      </c>
      <c r="G599" s="34"/>
      <c r="H599" s="39"/>
    </row>
    <row r="600" spans="1:8" s="1" customFormat="1" ht="16.899999999999999" customHeight="1" x14ac:dyDescent="0.2">
      <c r="A600" s="34"/>
      <c r="B600" s="39"/>
      <c r="C600" s="288" t="s">
        <v>1</v>
      </c>
      <c r="D600" s="288" t="s">
        <v>1408</v>
      </c>
      <c r="E600" s="17" t="s">
        <v>1</v>
      </c>
      <c r="F600" s="289">
        <v>1524.75</v>
      </c>
      <c r="G600" s="34"/>
      <c r="H600" s="39"/>
    </row>
    <row r="601" spans="1:8" s="1" customFormat="1" ht="16.899999999999999" customHeight="1" x14ac:dyDescent="0.2">
      <c r="A601" s="34"/>
      <c r="B601" s="39"/>
      <c r="C601" s="288" t="s">
        <v>1</v>
      </c>
      <c r="D601" s="288" t="s">
        <v>1348</v>
      </c>
      <c r="E601" s="17" t="s">
        <v>1</v>
      </c>
      <c r="F601" s="289">
        <v>0</v>
      </c>
      <c r="G601" s="34"/>
      <c r="H601" s="39"/>
    </row>
    <row r="602" spans="1:8" s="1" customFormat="1" ht="16.899999999999999" customHeight="1" x14ac:dyDescent="0.2">
      <c r="A602" s="34"/>
      <c r="B602" s="39"/>
      <c r="C602" s="288" t="s">
        <v>1</v>
      </c>
      <c r="D602" s="288" t="s">
        <v>1409</v>
      </c>
      <c r="E602" s="17" t="s">
        <v>1</v>
      </c>
      <c r="F602" s="289">
        <v>305.685</v>
      </c>
      <c r="G602" s="34"/>
      <c r="H602" s="39"/>
    </row>
    <row r="603" spans="1:8" s="1" customFormat="1" ht="16.899999999999999" customHeight="1" x14ac:dyDescent="0.2">
      <c r="A603" s="34"/>
      <c r="B603" s="39"/>
      <c r="C603" s="288" t="s">
        <v>1</v>
      </c>
      <c r="D603" s="288" t="s">
        <v>1350</v>
      </c>
      <c r="E603" s="17" t="s">
        <v>1</v>
      </c>
      <c r="F603" s="289">
        <v>0</v>
      </c>
      <c r="G603" s="34"/>
      <c r="H603" s="39"/>
    </row>
    <row r="604" spans="1:8" s="1" customFormat="1" ht="16.899999999999999" customHeight="1" x14ac:dyDescent="0.2">
      <c r="A604" s="34"/>
      <c r="B604" s="39"/>
      <c r="C604" s="288" t="s">
        <v>1</v>
      </c>
      <c r="D604" s="288" t="s">
        <v>1410</v>
      </c>
      <c r="E604" s="17" t="s">
        <v>1</v>
      </c>
      <c r="F604" s="289">
        <v>4.5</v>
      </c>
      <c r="G604" s="34"/>
      <c r="H604" s="39"/>
    </row>
    <row r="605" spans="1:8" s="1" customFormat="1" ht="16.899999999999999" customHeight="1" x14ac:dyDescent="0.2">
      <c r="A605" s="34"/>
      <c r="B605" s="39"/>
      <c r="C605" s="288" t="s">
        <v>1</v>
      </c>
      <c r="D605" s="288" t="s">
        <v>1352</v>
      </c>
      <c r="E605" s="17" t="s">
        <v>1</v>
      </c>
      <c r="F605" s="289">
        <v>0</v>
      </c>
      <c r="G605" s="34"/>
      <c r="H605" s="39"/>
    </row>
    <row r="606" spans="1:8" s="1" customFormat="1" ht="16.899999999999999" customHeight="1" x14ac:dyDescent="0.2">
      <c r="A606" s="34"/>
      <c r="B606" s="39"/>
      <c r="C606" s="288" t="s">
        <v>1</v>
      </c>
      <c r="D606" s="288" t="s">
        <v>1411</v>
      </c>
      <c r="E606" s="17" t="s">
        <v>1</v>
      </c>
      <c r="F606" s="289">
        <v>45</v>
      </c>
      <c r="G606" s="34"/>
      <c r="H606" s="39"/>
    </row>
    <row r="607" spans="1:8" s="1" customFormat="1" ht="16.899999999999999" customHeight="1" x14ac:dyDescent="0.2">
      <c r="A607" s="34"/>
      <c r="B607" s="39"/>
      <c r="C607" s="288" t="s">
        <v>1</v>
      </c>
      <c r="D607" s="288" t="s">
        <v>1354</v>
      </c>
      <c r="E607" s="17" t="s">
        <v>1</v>
      </c>
      <c r="F607" s="289">
        <v>0</v>
      </c>
      <c r="G607" s="34"/>
      <c r="H607" s="39"/>
    </row>
    <row r="608" spans="1:8" s="1" customFormat="1" ht="16.899999999999999" customHeight="1" x14ac:dyDescent="0.2">
      <c r="A608" s="34"/>
      <c r="B608" s="39"/>
      <c r="C608" s="288" t="s">
        <v>1</v>
      </c>
      <c r="D608" s="288" t="s">
        <v>1412</v>
      </c>
      <c r="E608" s="17" t="s">
        <v>1</v>
      </c>
      <c r="F608" s="289">
        <v>0</v>
      </c>
      <c r="G608" s="34"/>
      <c r="H608" s="39"/>
    </row>
    <row r="609" spans="1:8" s="1" customFormat="1" ht="16.899999999999999" customHeight="1" x14ac:dyDescent="0.2">
      <c r="A609" s="34"/>
      <c r="B609" s="39"/>
      <c r="C609" s="288" t="s">
        <v>1</v>
      </c>
      <c r="D609" s="288" t="s">
        <v>1356</v>
      </c>
      <c r="E609" s="17" t="s">
        <v>1</v>
      </c>
      <c r="F609" s="289">
        <v>0</v>
      </c>
      <c r="G609" s="34"/>
      <c r="H609" s="39"/>
    </row>
    <row r="610" spans="1:8" s="1" customFormat="1" ht="16.899999999999999" customHeight="1" x14ac:dyDescent="0.2">
      <c r="A610" s="34"/>
      <c r="B610" s="39"/>
      <c r="C610" s="288" t="s">
        <v>1</v>
      </c>
      <c r="D610" s="288" t="s">
        <v>1413</v>
      </c>
      <c r="E610" s="17" t="s">
        <v>1</v>
      </c>
      <c r="F610" s="289">
        <v>5.25</v>
      </c>
      <c r="G610" s="34"/>
      <c r="H610" s="39"/>
    </row>
    <row r="611" spans="1:8" s="1" customFormat="1" ht="16.899999999999999" customHeight="1" x14ac:dyDescent="0.2">
      <c r="A611" s="34"/>
      <c r="B611" s="39"/>
      <c r="C611" s="288" t="s">
        <v>1</v>
      </c>
      <c r="D611" s="288" t="s">
        <v>1358</v>
      </c>
      <c r="E611" s="17" t="s">
        <v>1</v>
      </c>
      <c r="F611" s="289">
        <v>0</v>
      </c>
      <c r="G611" s="34"/>
      <c r="H611" s="39"/>
    </row>
    <row r="612" spans="1:8" s="1" customFormat="1" ht="16.899999999999999" customHeight="1" x14ac:dyDescent="0.2">
      <c r="A612" s="34"/>
      <c r="B612" s="39"/>
      <c r="C612" s="288" t="s">
        <v>1</v>
      </c>
      <c r="D612" s="288" t="s">
        <v>1414</v>
      </c>
      <c r="E612" s="17" t="s">
        <v>1</v>
      </c>
      <c r="F612" s="289">
        <v>14.1</v>
      </c>
      <c r="G612" s="34"/>
      <c r="H612" s="39"/>
    </row>
    <row r="613" spans="1:8" s="1" customFormat="1" ht="16.899999999999999" customHeight="1" x14ac:dyDescent="0.2">
      <c r="A613" s="34"/>
      <c r="B613" s="39"/>
      <c r="C613" s="288" t="s">
        <v>1149</v>
      </c>
      <c r="D613" s="288" t="s">
        <v>258</v>
      </c>
      <c r="E613" s="17" t="s">
        <v>1</v>
      </c>
      <c r="F613" s="289">
        <v>1899.2850000000001</v>
      </c>
      <c r="G613" s="34"/>
      <c r="H613" s="39"/>
    </row>
    <row r="614" spans="1:8" s="1" customFormat="1" ht="16.899999999999999" customHeight="1" x14ac:dyDescent="0.2">
      <c r="A614" s="34"/>
      <c r="B614" s="39"/>
      <c r="C614" s="290" t="s">
        <v>6061</v>
      </c>
      <c r="D614" s="34"/>
      <c r="E614" s="34"/>
      <c r="F614" s="34"/>
      <c r="G614" s="34"/>
      <c r="H614" s="39"/>
    </row>
    <row r="615" spans="1:8" s="1" customFormat="1" ht="22.5" x14ac:dyDescent="0.2">
      <c r="A615" s="34"/>
      <c r="B615" s="39"/>
      <c r="C615" s="288" t="s">
        <v>1402</v>
      </c>
      <c r="D615" s="288" t="s">
        <v>1403</v>
      </c>
      <c r="E615" s="17" t="s">
        <v>246</v>
      </c>
      <c r="F615" s="289">
        <v>1899.2850000000001</v>
      </c>
      <c r="G615" s="34"/>
      <c r="H615" s="39"/>
    </row>
    <row r="616" spans="1:8" s="1" customFormat="1" ht="22.5" x14ac:dyDescent="0.2">
      <c r="A616" s="34"/>
      <c r="B616" s="39"/>
      <c r="C616" s="288" t="s">
        <v>1179</v>
      </c>
      <c r="D616" s="288" t="s">
        <v>1180</v>
      </c>
      <c r="E616" s="17" t="s">
        <v>246</v>
      </c>
      <c r="F616" s="289">
        <v>1899.2850000000001</v>
      </c>
      <c r="G616" s="34"/>
      <c r="H616" s="39"/>
    </row>
    <row r="617" spans="1:8" s="1" customFormat="1" ht="16.899999999999999" customHeight="1" x14ac:dyDescent="0.2">
      <c r="A617" s="34"/>
      <c r="B617" s="39"/>
      <c r="C617" s="288" t="s">
        <v>1415</v>
      </c>
      <c r="D617" s="288" t="s">
        <v>1416</v>
      </c>
      <c r="E617" s="17" t="s">
        <v>246</v>
      </c>
      <c r="F617" s="289">
        <v>1899.2850000000001</v>
      </c>
      <c r="G617" s="34"/>
      <c r="H617" s="39"/>
    </row>
    <row r="618" spans="1:8" s="1" customFormat="1" ht="16.899999999999999" customHeight="1" x14ac:dyDescent="0.2">
      <c r="A618" s="34"/>
      <c r="B618" s="39"/>
      <c r="C618" s="284" t="s">
        <v>459</v>
      </c>
      <c r="D618" s="285" t="s">
        <v>460</v>
      </c>
      <c r="E618" s="286" t="s">
        <v>253</v>
      </c>
      <c r="F618" s="287">
        <v>742.93700000000001</v>
      </c>
      <c r="G618" s="34"/>
      <c r="H618" s="39"/>
    </row>
    <row r="619" spans="1:8" s="1" customFormat="1" ht="16.899999999999999" customHeight="1" x14ac:dyDescent="0.2">
      <c r="A619" s="34"/>
      <c r="B619" s="39"/>
      <c r="C619" s="288" t="s">
        <v>1</v>
      </c>
      <c r="D619" s="288" t="s">
        <v>658</v>
      </c>
      <c r="E619" s="17" t="s">
        <v>1</v>
      </c>
      <c r="F619" s="289">
        <v>0</v>
      </c>
      <c r="G619" s="34"/>
      <c r="H619" s="39"/>
    </row>
    <row r="620" spans="1:8" s="1" customFormat="1" ht="16.899999999999999" customHeight="1" x14ac:dyDescent="0.2">
      <c r="A620" s="34"/>
      <c r="B620" s="39"/>
      <c r="C620" s="288" t="s">
        <v>1</v>
      </c>
      <c r="D620" s="288" t="s">
        <v>1314</v>
      </c>
      <c r="E620" s="17" t="s">
        <v>1</v>
      </c>
      <c r="F620" s="289">
        <v>1058.289</v>
      </c>
      <c r="G620" s="34"/>
      <c r="H620" s="39"/>
    </row>
    <row r="621" spans="1:8" s="1" customFormat="1" ht="16.899999999999999" customHeight="1" x14ac:dyDescent="0.2">
      <c r="A621" s="34"/>
      <c r="B621" s="39"/>
      <c r="C621" s="288" t="s">
        <v>1</v>
      </c>
      <c r="D621" s="288" t="s">
        <v>660</v>
      </c>
      <c r="E621" s="17" t="s">
        <v>1</v>
      </c>
      <c r="F621" s="289">
        <v>0</v>
      </c>
      <c r="G621" s="34"/>
      <c r="H621" s="39"/>
    </row>
    <row r="622" spans="1:8" s="1" customFormat="1" ht="16.899999999999999" customHeight="1" x14ac:dyDescent="0.2">
      <c r="A622" s="34"/>
      <c r="B622" s="39"/>
      <c r="C622" s="288" t="s">
        <v>1</v>
      </c>
      <c r="D622" s="288" t="s">
        <v>420</v>
      </c>
      <c r="E622" s="17" t="s">
        <v>1</v>
      </c>
      <c r="F622" s="289">
        <v>16.268000000000001</v>
      </c>
      <c r="G622" s="34"/>
      <c r="H622" s="39"/>
    </row>
    <row r="623" spans="1:8" s="1" customFormat="1" ht="16.899999999999999" customHeight="1" x14ac:dyDescent="0.2">
      <c r="A623" s="34"/>
      <c r="B623" s="39"/>
      <c r="C623" s="288" t="s">
        <v>1</v>
      </c>
      <c r="D623" s="288" t="s">
        <v>661</v>
      </c>
      <c r="E623" s="17" t="s">
        <v>1</v>
      </c>
      <c r="F623" s="289">
        <v>0</v>
      </c>
      <c r="G623" s="34"/>
      <c r="H623" s="39"/>
    </row>
    <row r="624" spans="1:8" s="1" customFormat="1" ht="16.899999999999999" customHeight="1" x14ac:dyDescent="0.2">
      <c r="A624" s="34"/>
      <c r="B624" s="39"/>
      <c r="C624" s="288" t="s">
        <v>1</v>
      </c>
      <c r="D624" s="288" t="s">
        <v>662</v>
      </c>
      <c r="E624" s="17" t="s">
        <v>1</v>
      </c>
      <c r="F624" s="289">
        <v>-331.62</v>
      </c>
      <c r="G624" s="34"/>
      <c r="H624" s="39"/>
    </row>
    <row r="625" spans="1:8" s="1" customFormat="1" ht="16.899999999999999" customHeight="1" x14ac:dyDescent="0.2">
      <c r="A625" s="34"/>
      <c r="B625" s="39"/>
      <c r="C625" s="288" t="s">
        <v>459</v>
      </c>
      <c r="D625" s="288" t="s">
        <v>258</v>
      </c>
      <c r="E625" s="17" t="s">
        <v>1</v>
      </c>
      <c r="F625" s="289">
        <v>742.93700000000001</v>
      </c>
      <c r="G625" s="34"/>
      <c r="H625" s="39"/>
    </row>
    <row r="626" spans="1:8" s="1" customFormat="1" ht="16.899999999999999" customHeight="1" x14ac:dyDescent="0.2">
      <c r="A626" s="34"/>
      <c r="B626" s="39"/>
      <c r="C626" s="290" t="s">
        <v>6061</v>
      </c>
      <c r="D626" s="34"/>
      <c r="E626" s="34"/>
      <c r="F626" s="34"/>
      <c r="G626" s="34"/>
      <c r="H626" s="39"/>
    </row>
    <row r="627" spans="1:8" s="1" customFormat="1" ht="22.5" x14ac:dyDescent="0.2">
      <c r="A627" s="34"/>
      <c r="B627" s="39"/>
      <c r="C627" s="288" t="s">
        <v>654</v>
      </c>
      <c r="D627" s="288" t="s">
        <v>655</v>
      </c>
      <c r="E627" s="17" t="s">
        <v>253</v>
      </c>
      <c r="F627" s="289">
        <v>742.93700000000001</v>
      </c>
      <c r="G627" s="34"/>
      <c r="H627" s="39"/>
    </row>
    <row r="628" spans="1:8" s="1" customFormat="1" ht="22.5" x14ac:dyDescent="0.2">
      <c r="A628" s="34"/>
      <c r="B628" s="39"/>
      <c r="C628" s="288" t="s">
        <v>663</v>
      </c>
      <c r="D628" s="288" t="s">
        <v>664</v>
      </c>
      <c r="E628" s="17" t="s">
        <v>253</v>
      </c>
      <c r="F628" s="289">
        <v>9658.1810000000005</v>
      </c>
      <c r="G628" s="34"/>
      <c r="H628" s="39"/>
    </row>
    <row r="629" spans="1:8" s="1" customFormat="1" ht="16.899999999999999" customHeight="1" x14ac:dyDescent="0.2">
      <c r="A629" s="34"/>
      <c r="B629" s="39"/>
      <c r="C629" s="288" t="s">
        <v>692</v>
      </c>
      <c r="D629" s="288" t="s">
        <v>693</v>
      </c>
      <c r="E629" s="17" t="s">
        <v>253</v>
      </c>
      <c r="F629" s="289">
        <v>2354.7730000000001</v>
      </c>
      <c r="G629" s="34"/>
      <c r="H629" s="39"/>
    </row>
    <row r="630" spans="1:8" s="1" customFormat="1" ht="22.5" x14ac:dyDescent="0.2">
      <c r="A630" s="34"/>
      <c r="B630" s="39"/>
      <c r="C630" s="288" t="s">
        <v>697</v>
      </c>
      <c r="D630" s="288" t="s">
        <v>698</v>
      </c>
      <c r="E630" s="17" t="s">
        <v>467</v>
      </c>
      <c r="F630" s="289">
        <v>3885.375</v>
      </c>
      <c r="G630" s="34"/>
      <c r="H630" s="39"/>
    </row>
    <row r="631" spans="1:8" s="1" customFormat="1" ht="16.899999999999999" customHeight="1" x14ac:dyDescent="0.2">
      <c r="A631" s="34"/>
      <c r="B631" s="39"/>
      <c r="C631" s="284" t="s">
        <v>462</v>
      </c>
      <c r="D631" s="285" t="s">
        <v>463</v>
      </c>
      <c r="E631" s="286" t="s">
        <v>253</v>
      </c>
      <c r="F631" s="287">
        <v>1611.836</v>
      </c>
      <c r="G631" s="34"/>
      <c r="H631" s="39"/>
    </row>
    <row r="632" spans="1:8" s="1" customFormat="1" ht="16.899999999999999" customHeight="1" x14ac:dyDescent="0.2">
      <c r="A632" s="34"/>
      <c r="B632" s="39"/>
      <c r="C632" s="288" t="s">
        <v>1</v>
      </c>
      <c r="D632" s="288" t="s">
        <v>673</v>
      </c>
      <c r="E632" s="17" t="s">
        <v>1</v>
      </c>
      <c r="F632" s="289">
        <v>0</v>
      </c>
      <c r="G632" s="34"/>
      <c r="H632" s="39"/>
    </row>
    <row r="633" spans="1:8" s="1" customFormat="1" ht="16.899999999999999" customHeight="1" x14ac:dyDescent="0.2">
      <c r="A633" s="34"/>
      <c r="B633" s="39"/>
      <c r="C633" s="288" t="s">
        <v>1</v>
      </c>
      <c r="D633" s="288" t="s">
        <v>674</v>
      </c>
      <c r="E633" s="17" t="s">
        <v>1</v>
      </c>
      <c r="F633" s="289">
        <v>1519.105</v>
      </c>
      <c r="G633" s="34"/>
      <c r="H633" s="39"/>
    </row>
    <row r="634" spans="1:8" s="1" customFormat="1" ht="16.899999999999999" customHeight="1" x14ac:dyDescent="0.2">
      <c r="A634" s="34"/>
      <c r="B634" s="39"/>
      <c r="C634" s="288" t="s">
        <v>1</v>
      </c>
      <c r="D634" s="288" t="s">
        <v>1320</v>
      </c>
      <c r="E634" s="17" t="s">
        <v>1</v>
      </c>
      <c r="F634" s="289">
        <v>68.328000000000003</v>
      </c>
      <c r="G634" s="34"/>
      <c r="H634" s="39"/>
    </row>
    <row r="635" spans="1:8" s="1" customFormat="1" ht="16.899999999999999" customHeight="1" x14ac:dyDescent="0.2">
      <c r="A635" s="34"/>
      <c r="B635" s="39"/>
      <c r="C635" s="288" t="s">
        <v>1</v>
      </c>
      <c r="D635" s="288" t="s">
        <v>675</v>
      </c>
      <c r="E635" s="17" t="s">
        <v>1</v>
      </c>
      <c r="F635" s="289">
        <v>0</v>
      </c>
      <c r="G635" s="34"/>
      <c r="H635" s="39"/>
    </row>
    <row r="636" spans="1:8" s="1" customFormat="1" ht="16.899999999999999" customHeight="1" x14ac:dyDescent="0.2">
      <c r="A636" s="34"/>
      <c r="B636" s="39"/>
      <c r="C636" s="288" t="s">
        <v>1</v>
      </c>
      <c r="D636" s="288" t="s">
        <v>423</v>
      </c>
      <c r="E636" s="17" t="s">
        <v>1</v>
      </c>
      <c r="F636" s="289">
        <v>24.402999999999999</v>
      </c>
      <c r="G636" s="34"/>
      <c r="H636" s="39"/>
    </row>
    <row r="637" spans="1:8" s="1" customFormat="1" ht="16.899999999999999" customHeight="1" x14ac:dyDescent="0.2">
      <c r="A637" s="34"/>
      <c r="B637" s="39"/>
      <c r="C637" s="288" t="s">
        <v>462</v>
      </c>
      <c r="D637" s="288" t="s">
        <v>258</v>
      </c>
      <c r="E637" s="17" t="s">
        <v>1</v>
      </c>
      <c r="F637" s="289">
        <v>1611.836</v>
      </c>
      <c r="G637" s="34"/>
      <c r="H637" s="39"/>
    </row>
    <row r="638" spans="1:8" s="1" customFormat="1" ht="16.899999999999999" customHeight="1" x14ac:dyDescent="0.2">
      <c r="A638" s="34"/>
      <c r="B638" s="39"/>
      <c r="C638" s="290" t="s">
        <v>6061</v>
      </c>
      <c r="D638" s="34"/>
      <c r="E638" s="34"/>
      <c r="F638" s="34"/>
      <c r="G638" s="34"/>
      <c r="H638" s="39"/>
    </row>
    <row r="639" spans="1:8" s="1" customFormat="1" ht="22.5" x14ac:dyDescent="0.2">
      <c r="A639" s="34"/>
      <c r="B639" s="39"/>
      <c r="C639" s="288" t="s">
        <v>669</v>
      </c>
      <c r="D639" s="288" t="s">
        <v>670</v>
      </c>
      <c r="E639" s="17" t="s">
        <v>253</v>
      </c>
      <c r="F639" s="289">
        <v>1611.836</v>
      </c>
      <c r="G639" s="34"/>
      <c r="H639" s="39"/>
    </row>
    <row r="640" spans="1:8" s="1" customFormat="1" ht="22.5" x14ac:dyDescent="0.2">
      <c r="A640" s="34"/>
      <c r="B640" s="39"/>
      <c r="C640" s="288" t="s">
        <v>676</v>
      </c>
      <c r="D640" s="288" t="s">
        <v>677</v>
      </c>
      <c r="E640" s="17" t="s">
        <v>253</v>
      </c>
      <c r="F640" s="289">
        <v>20953.867999999999</v>
      </c>
      <c r="G640" s="34"/>
      <c r="H640" s="39"/>
    </row>
    <row r="641" spans="1:8" s="1" customFormat="1" ht="16.899999999999999" customHeight="1" x14ac:dyDescent="0.2">
      <c r="A641" s="34"/>
      <c r="B641" s="39"/>
      <c r="C641" s="288" t="s">
        <v>692</v>
      </c>
      <c r="D641" s="288" t="s">
        <v>693</v>
      </c>
      <c r="E641" s="17" t="s">
        <v>253</v>
      </c>
      <c r="F641" s="289">
        <v>2354.7730000000001</v>
      </c>
      <c r="G641" s="34"/>
      <c r="H641" s="39"/>
    </row>
    <row r="642" spans="1:8" s="1" customFormat="1" ht="22.5" x14ac:dyDescent="0.2">
      <c r="A642" s="34"/>
      <c r="B642" s="39"/>
      <c r="C642" s="288" t="s">
        <v>697</v>
      </c>
      <c r="D642" s="288" t="s">
        <v>698</v>
      </c>
      <c r="E642" s="17" t="s">
        <v>467</v>
      </c>
      <c r="F642" s="289">
        <v>3885.375</v>
      </c>
      <c r="G642" s="34"/>
      <c r="H642" s="39"/>
    </row>
    <row r="643" spans="1:8" s="1" customFormat="1" ht="16.899999999999999" customHeight="1" x14ac:dyDescent="0.2">
      <c r="A643" s="34"/>
      <c r="B643" s="39"/>
      <c r="C643" s="284" t="s">
        <v>3745</v>
      </c>
      <c r="D643" s="285" t="s">
        <v>3746</v>
      </c>
      <c r="E643" s="286" t="s">
        <v>467</v>
      </c>
      <c r="F643" s="287">
        <v>0</v>
      </c>
      <c r="G643" s="34"/>
      <c r="H643" s="39"/>
    </row>
    <row r="644" spans="1:8" s="1" customFormat="1" ht="16.899999999999999" customHeight="1" x14ac:dyDescent="0.2">
      <c r="A644" s="34"/>
      <c r="B644" s="39"/>
      <c r="C644" s="288" t="s">
        <v>3745</v>
      </c>
      <c r="D644" s="288" t="s">
        <v>6064</v>
      </c>
      <c r="E644" s="17" t="s">
        <v>1</v>
      </c>
      <c r="F644" s="289">
        <v>0</v>
      </c>
      <c r="G644" s="34"/>
      <c r="H644" s="39"/>
    </row>
    <row r="645" spans="1:8" s="1" customFormat="1" ht="16.899999999999999" customHeight="1" x14ac:dyDescent="0.2">
      <c r="A645" s="34"/>
      <c r="B645" s="39"/>
      <c r="C645" s="284" t="s">
        <v>465</v>
      </c>
      <c r="D645" s="285" t="s">
        <v>466</v>
      </c>
      <c r="E645" s="286" t="s">
        <v>467</v>
      </c>
      <c r="F645" s="287">
        <v>1601.644</v>
      </c>
      <c r="G645" s="34"/>
      <c r="H645" s="39"/>
    </row>
    <row r="646" spans="1:8" s="1" customFormat="1" ht="16.899999999999999" customHeight="1" x14ac:dyDescent="0.2">
      <c r="A646" s="34"/>
      <c r="B646" s="39"/>
      <c r="C646" s="288" t="s">
        <v>472</v>
      </c>
      <c r="D646" s="288" t="s">
        <v>6070</v>
      </c>
      <c r="E646" s="17" t="s">
        <v>1</v>
      </c>
      <c r="F646" s="289">
        <v>0.22500000000000001</v>
      </c>
      <c r="G646" s="34"/>
      <c r="H646" s="39"/>
    </row>
    <row r="647" spans="1:8" s="1" customFormat="1" ht="16.899999999999999" customHeight="1" x14ac:dyDescent="0.2">
      <c r="A647" s="34"/>
      <c r="B647" s="39"/>
      <c r="C647" s="288" t="s">
        <v>469</v>
      </c>
      <c r="D647" s="288" t="s">
        <v>6071</v>
      </c>
      <c r="E647" s="17" t="s">
        <v>1</v>
      </c>
      <c r="F647" s="289">
        <v>1065.6489999999999</v>
      </c>
      <c r="G647" s="34"/>
      <c r="H647" s="39"/>
    </row>
    <row r="648" spans="1:8" s="1" customFormat="1" ht="16.899999999999999" customHeight="1" x14ac:dyDescent="0.2">
      <c r="A648" s="34"/>
      <c r="B648" s="39"/>
      <c r="C648" s="288" t="s">
        <v>3745</v>
      </c>
      <c r="D648" s="288" t="s">
        <v>6064</v>
      </c>
      <c r="E648" s="17" t="s">
        <v>1</v>
      </c>
      <c r="F648" s="289">
        <v>0</v>
      </c>
      <c r="G648" s="34"/>
      <c r="H648" s="39"/>
    </row>
    <row r="649" spans="1:8" s="1" customFormat="1" ht="16.899999999999999" customHeight="1" x14ac:dyDescent="0.2">
      <c r="A649" s="34"/>
      <c r="B649" s="39"/>
      <c r="C649" s="288" t="s">
        <v>475</v>
      </c>
      <c r="D649" s="288" t="s">
        <v>6072</v>
      </c>
      <c r="E649" s="17" t="s">
        <v>1</v>
      </c>
      <c r="F649" s="289">
        <v>535.77</v>
      </c>
      <c r="G649" s="34"/>
      <c r="H649" s="39"/>
    </row>
    <row r="650" spans="1:8" s="1" customFormat="1" ht="16.899999999999999" customHeight="1" x14ac:dyDescent="0.2">
      <c r="A650" s="34"/>
      <c r="B650" s="39"/>
      <c r="C650" s="288" t="s">
        <v>465</v>
      </c>
      <c r="D650" s="288" t="s">
        <v>258</v>
      </c>
      <c r="E650" s="17" t="s">
        <v>1</v>
      </c>
      <c r="F650" s="289">
        <v>1601.644</v>
      </c>
      <c r="G650" s="34"/>
      <c r="H650" s="39"/>
    </row>
    <row r="651" spans="1:8" s="1" customFormat="1" ht="16.899999999999999" customHeight="1" x14ac:dyDescent="0.2">
      <c r="A651" s="34"/>
      <c r="B651" s="39"/>
      <c r="C651" s="290" t="s">
        <v>6061</v>
      </c>
      <c r="D651" s="34"/>
      <c r="E651" s="34"/>
      <c r="F651" s="34"/>
      <c r="G651" s="34"/>
      <c r="H651" s="39"/>
    </row>
    <row r="652" spans="1:8" s="1" customFormat="1" ht="22.5" x14ac:dyDescent="0.2">
      <c r="A652" s="34"/>
      <c r="B652" s="39"/>
      <c r="C652" s="288" t="s">
        <v>1072</v>
      </c>
      <c r="D652" s="288" t="s">
        <v>1073</v>
      </c>
      <c r="E652" s="17" t="s">
        <v>467</v>
      </c>
      <c r="F652" s="289">
        <v>1601.644</v>
      </c>
      <c r="G652" s="34"/>
      <c r="H652" s="39"/>
    </row>
    <row r="653" spans="1:8" s="1" customFormat="1" ht="16.899999999999999" customHeight="1" x14ac:dyDescent="0.2">
      <c r="A653" s="34"/>
      <c r="B653" s="39"/>
      <c r="C653" s="288" t="s">
        <v>1077</v>
      </c>
      <c r="D653" s="288" t="s">
        <v>1078</v>
      </c>
      <c r="E653" s="17" t="s">
        <v>467</v>
      </c>
      <c r="F653" s="289">
        <v>35236.167999999998</v>
      </c>
      <c r="G653" s="34"/>
      <c r="H653" s="39"/>
    </row>
    <row r="654" spans="1:8" s="1" customFormat="1" ht="16.899999999999999" customHeight="1" x14ac:dyDescent="0.2">
      <c r="A654" s="34"/>
      <c r="B654" s="39"/>
      <c r="C654" s="284" t="s">
        <v>469</v>
      </c>
      <c r="D654" s="285" t="s">
        <v>470</v>
      </c>
      <c r="E654" s="286" t="s">
        <v>467</v>
      </c>
      <c r="F654" s="287">
        <v>1065.6489999999999</v>
      </c>
      <c r="G654" s="34"/>
      <c r="H654" s="39"/>
    </row>
    <row r="655" spans="1:8" s="1" customFormat="1" ht="16.899999999999999" customHeight="1" x14ac:dyDescent="0.2">
      <c r="A655" s="34"/>
      <c r="B655" s="39"/>
      <c r="C655" s="288" t="s">
        <v>469</v>
      </c>
      <c r="D655" s="288" t="s">
        <v>6071</v>
      </c>
      <c r="E655" s="17" t="s">
        <v>1</v>
      </c>
      <c r="F655" s="289">
        <v>1065.6489999999999</v>
      </c>
      <c r="G655" s="34"/>
      <c r="H655" s="39"/>
    </row>
    <row r="656" spans="1:8" s="1" customFormat="1" ht="16.899999999999999" customHeight="1" x14ac:dyDescent="0.2">
      <c r="A656" s="34"/>
      <c r="B656" s="39"/>
      <c r="C656" s="290" t="s">
        <v>6061</v>
      </c>
      <c r="D656" s="34"/>
      <c r="E656" s="34"/>
      <c r="F656" s="34"/>
      <c r="G656" s="34"/>
      <c r="H656" s="39"/>
    </row>
    <row r="657" spans="1:8" s="1" customFormat="1" ht="22.5" x14ac:dyDescent="0.2">
      <c r="A657" s="34"/>
      <c r="B657" s="39"/>
      <c r="C657" s="288" t="s">
        <v>1088</v>
      </c>
      <c r="D657" s="288" t="s">
        <v>1089</v>
      </c>
      <c r="E657" s="17" t="s">
        <v>467</v>
      </c>
      <c r="F657" s="289">
        <v>1065.6489999999999</v>
      </c>
      <c r="G657" s="34"/>
      <c r="H657" s="39"/>
    </row>
    <row r="658" spans="1:8" s="1" customFormat="1" ht="16.899999999999999" customHeight="1" x14ac:dyDescent="0.2">
      <c r="A658" s="34"/>
      <c r="B658" s="39"/>
      <c r="C658" s="284" t="s">
        <v>472</v>
      </c>
      <c r="D658" s="285" t="s">
        <v>473</v>
      </c>
      <c r="E658" s="286" t="s">
        <v>467</v>
      </c>
      <c r="F658" s="287">
        <v>0.22500000000000001</v>
      </c>
      <c r="G658" s="34"/>
      <c r="H658" s="39"/>
    </row>
    <row r="659" spans="1:8" s="1" customFormat="1" ht="16.899999999999999" customHeight="1" x14ac:dyDescent="0.2">
      <c r="A659" s="34"/>
      <c r="B659" s="39"/>
      <c r="C659" s="288" t="s">
        <v>472</v>
      </c>
      <c r="D659" s="288" t="s">
        <v>6070</v>
      </c>
      <c r="E659" s="17" t="s">
        <v>1</v>
      </c>
      <c r="F659" s="289">
        <v>0.22500000000000001</v>
      </c>
      <c r="G659" s="34"/>
      <c r="H659" s="39"/>
    </row>
    <row r="660" spans="1:8" s="1" customFormat="1" ht="16.899999999999999" customHeight="1" x14ac:dyDescent="0.2">
      <c r="A660" s="34"/>
      <c r="B660" s="39"/>
      <c r="C660" s="290" t="s">
        <v>6061</v>
      </c>
      <c r="D660" s="34"/>
      <c r="E660" s="34"/>
      <c r="F660" s="34"/>
      <c r="G660" s="34"/>
      <c r="H660" s="39"/>
    </row>
    <row r="661" spans="1:8" s="1" customFormat="1" ht="22.5" x14ac:dyDescent="0.2">
      <c r="A661" s="34"/>
      <c r="B661" s="39"/>
      <c r="C661" s="288" t="s">
        <v>1083</v>
      </c>
      <c r="D661" s="288" t="s">
        <v>1084</v>
      </c>
      <c r="E661" s="17" t="s">
        <v>467</v>
      </c>
      <c r="F661" s="289">
        <v>0.22500000000000001</v>
      </c>
      <c r="G661" s="34"/>
      <c r="H661" s="39"/>
    </row>
    <row r="662" spans="1:8" s="1" customFormat="1" ht="16.899999999999999" customHeight="1" x14ac:dyDescent="0.2">
      <c r="A662" s="34"/>
      <c r="B662" s="39"/>
      <c r="C662" s="284" t="s">
        <v>475</v>
      </c>
      <c r="D662" s="285" t="s">
        <v>476</v>
      </c>
      <c r="E662" s="286" t="s">
        <v>467</v>
      </c>
      <c r="F662" s="287">
        <v>535.77</v>
      </c>
      <c r="G662" s="34"/>
      <c r="H662" s="39"/>
    </row>
    <row r="663" spans="1:8" s="1" customFormat="1" ht="16.899999999999999" customHeight="1" x14ac:dyDescent="0.2">
      <c r="A663" s="34"/>
      <c r="B663" s="39"/>
      <c r="C663" s="288" t="s">
        <v>475</v>
      </c>
      <c r="D663" s="288" t="s">
        <v>6072</v>
      </c>
      <c r="E663" s="17" t="s">
        <v>1</v>
      </c>
      <c r="F663" s="289">
        <v>535.77</v>
      </c>
      <c r="G663" s="34"/>
      <c r="H663" s="39"/>
    </row>
    <row r="664" spans="1:8" s="1" customFormat="1" ht="16.899999999999999" customHeight="1" x14ac:dyDescent="0.2">
      <c r="A664" s="34"/>
      <c r="B664" s="39"/>
      <c r="C664" s="290" t="s">
        <v>6061</v>
      </c>
      <c r="D664" s="34"/>
      <c r="E664" s="34"/>
      <c r="F664" s="34"/>
      <c r="G664" s="34"/>
      <c r="H664" s="39"/>
    </row>
    <row r="665" spans="1:8" s="1" customFormat="1" ht="22.5" x14ac:dyDescent="0.2">
      <c r="A665" s="34"/>
      <c r="B665" s="39"/>
      <c r="C665" s="288" t="s">
        <v>1093</v>
      </c>
      <c r="D665" s="288" t="s">
        <v>1094</v>
      </c>
      <c r="E665" s="17" t="s">
        <v>467</v>
      </c>
      <c r="F665" s="289">
        <v>535.77</v>
      </c>
      <c r="G665" s="34"/>
      <c r="H665" s="39"/>
    </row>
    <row r="666" spans="1:8" s="1" customFormat="1" ht="16.899999999999999" customHeight="1" x14ac:dyDescent="0.2">
      <c r="A666" s="34"/>
      <c r="B666" s="39"/>
      <c r="C666" s="284" t="s">
        <v>478</v>
      </c>
      <c r="D666" s="285" t="s">
        <v>479</v>
      </c>
      <c r="E666" s="286" t="s">
        <v>289</v>
      </c>
      <c r="F666" s="287">
        <v>0.28999999999999998</v>
      </c>
      <c r="G666" s="34"/>
      <c r="H666" s="39"/>
    </row>
    <row r="667" spans="1:8" s="1" customFormat="1" ht="16.899999999999999" customHeight="1" x14ac:dyDescent="0.2">
      <c r="A667" s="34"/>
      <c r="B667" s="39"/>
      <c r="C667" s="288" t="s">
        <v>478</v>
      </c>
      <c r="D667" s="288" t="s">
        <v>605</v>
      </c>
      <c r="E667" s="17" t="s">
        <v>1</v>
      </c>
      <c r="F667" s="289">
        <v>0.28999999999999998</v>
      </c>
      <c r="G667" s="34"/>
      <c r="H667" s="39"/>
    </row>
    <row r="668" spans="1:8" s="1" customFormat="1" ht="16.899999999999999" customHeight="1" x14ac:dyDescent="0.2">
      <c r="A668" s="34"/>
      <c r="B668" s="39"/>
      <c r="C668" s="290" t="s">
        <v>6061</v>
      </c>
      <c r="D668" s="34"/>
      <c r="E668" s="34"/>
      <c r="F668" s="34"/>
      <c r="G668" s="34"/>
      <c r="H668" s="39"/>
    </row>
    <row r="669" spans="1:8" s="1" customFormat="1" ht="16.899999999999999" customHeight="1" x14ac:dyDescent="0.2">
      <c r="A669" s="34"/>
      <c r="B669" s="39"/>
      <c r="C669" s="288" t="s">
        <v>597</v>
      </c>
      <c r="D669" s="288" t="s">
        <v>598</v>
      </c>
      <c r="E669" s="17" t="s">
        <v>253</v>
      </c>
      <c r="F669" s="289">
        <v>562.21600000000001</v>
      </c>
      <c r="G669" s="34"/>
      <c r="H669" s="39"/>
    </row>
    <row r="670" spans="1:8" s="1" customFormat="1" ht="16.899999999999999" customHeight="1" x14ac:dyDescent="0.2">
      <c r="A670" s="34"/>
      <c r="B670" s="39"/>
      <c r="C670" s="284" t="s">
        <v>481</v>
      </c>
      <c r="D670" s="285" t="s">
        <v>482</v>
      </c>
      <c r="E670" s="286" t="s">
        <v>289</v>
      </c>
      <c r="F670" s="287">
        <v>0.3</v>
      </c>
      <c r="G670" s="34"/>
      <c r="H670" s="39"/>
    </row>
    <row r="671" spans="1:8" s="1" customFormat="1" ht="16.899999999999999" customHeight="1" x14ac:dyDescent="0.2">
      <c r="A671" s="34"/>
      <c r="B671" s="39"/>
      <c r="C671" s="288" t="s">
        <v>481</v>
      </c>
      <c r="D671" s="288" t="s">
        <v>606</v>
      </c>
      <c r="E671" s="17" t="s">
        <v>1</v>
      </c>
      <c r="F671" s="289">
        <v>0.3</v>
      </c>
      <c r="G671" s="34"/>
      <c r="H671" s="39"/>
    </row>
    <row r="672" spans="1:8" s="1" customFormat="1" ht="16.899999999999999" customHeight="1" x14ac:dyDescent="0.2">
      <c r="A672" s="34"/>
      <c r="B672" s="39"/>
      <c r="C672" s="290" t="s">
        <v>6061</v>
      </c>
      <c r="D672" s="34"/>
      <c r="E672" s="34"/>
      <c r="F672" s="34"/>
      <c r="G672" s="34"/>
      <c r="H672" s="39"/>
    </row>
    <row r="673" spans="1:8" s="1" customFormat="1" ht="16.899999999999999" customHeight="1" x14ac:dyDescent="0.2">
      <c r="A673" s="34"/>
      <c r="B673" s="39"/>
      <c r="C673" s="288" t="s">
        <v>597</v>
      </c>
      <c r="D673" s="288" t="s">
        <v>598</v>
      </c>
      <c r="E673" s="17" t="s">
        <v>253</v>
      </c>
      <c r="F673" s="289">
        <v>562.21600000000001</v>
      </c>
      <c r="G673" s="34"/>
      <c r="H673" s="39"/>
    </row>
    <row r="674" spans="1:8" s="1" customFormat="1" ht="16.899999999999999" customHeight="1" x14ac:dyDescent="0.2">
      <c r="A674" s="34"/>
      <c r="B674" s="39"/>
      <c r="C674" s="284" t="s">
        <v>484</v>
      </c>
      <c r="D674" s="285" t="s">
        <v>485</v>
      </c>
      <c r="E674" s="286" t="s">
        <v>289</v>
      </c>
      <c r="F674" s="287">
        <v>0.6</v>
      </c>
      <c r="G674" s="34"/>
      <c r="H674" s="39"/>
    </row>
    <row r="675" spans="1:8" s="1" customFormat="1" ht="16.899999999999999" customHeight="1" x14ac:dyDescent="0.2">
      <c r="A675" s="34"/>
      <c r="B675" s="39"/>
      <c r="C675" s="288" t="s">
        <v>484</v>
      </c>
      <c r="D675" s="288" t="s">
        <v>604</v>
      </c>
      <c r="E675" s="17" t="s">
        <v>1</v>
      </c>
      <c r="F675" s="289">
        <v>0.6</v>
      </c>
      <c r="G675" s="34"/>
      <c r="H675" s="39"/>
    </row>
    <row r="676" spans="1:8" s="1" customFormat="1" ht="16.899999999999999" customHeight="1" x14ac:dyDescent="0.2">
      <c r="A676" s="34"/>
      <c r="B676" s="39"/>
      <c r="C676" s="290" t="s">
        <v>6061</v>
      </c>
      <c r="D676" s="34"/>
      <c r="E676" s="34"/>
      <c r="F676" s="34"/>
      <c r="G676" s="34"/>
      <c r="H676" s="39"/>
    </row>
    <row r="677" spans="1:8" s="1" customFormat="1" ht="16.899999999999999" customHeight="1" x14ac:dyDescent="0.2">
      <c r="A677" s="34"/>
      <c r="B677" s="39"/>
      <c r="C677" s="288" t="s">
        <v>597</v>
      </c>
      <c r="D677" s="288" t="s">
        <v>598</v>
      </c>
      <c r="E677" s="17" t="s">
        <v>253</v>
      </c>
      <c r="F677" s="289">
        <v>562.21600000000001</v>
      </c>
      <c r="G677" s="34"/>
      <c r="H677" s="39"/>
    </row>
    <row r="678" spans="1:8" s="1" customFormat="1" ht="16.899999999999999" customHeight="1" x14ac:dyDescent="0.2">
      <c r="A678" s="34"/>
      <c r="B678" s="39"/>
      <c r="C678" s="284" t="s">
        <v>487</v>
      </c>
      <c r="D678" s="285" t="s">
        <v>488</v>
      </c>
      <c r="E678" s="286" t="s">
        <v>289</v>
      </c>
      <c r="F678" s="287">
        <v>0.1</v>
      </c>
      <c r="G678" s="34"/>
      <c r="H678" s="39"/>
    </row>
    <row r="679" spans="1:8" s="1" customFormat="1" ht="16.899999999999999" customHeight="1" x14ac:dyDescent="0.2">
      <c r="A679" s="34"/>
      <c r="B679" s="39"/>
      <c r="C679" s="288" t="s">
        <v>487</v>
      </c>
      <c r="D679" s="288" t="s">
        <v>608</v>
      </c>
      <c r="E679" s="17" t="s">
        <v>1</v>
      </c>
      <c r="F679" s="289">
        <v>0.1</v>
      </c>
      <c r="G679" s="34"/>
      <c r="H679" s="39"/>
    </row>
    <row r="680" spans="1:8" s="1" customFormat="1" ht="16.899999999999999" customHeight="1" x14ac:dyDescent="0.2">
      <c r="A680" s="34"/>
      <c r="B680" s="39"/>
      <c r="C680" s="290" t="s">
        <v>6061</v>
      </c>
      <c r="D680" s="34"/>
      <c r="E680" s="34"/>
      <c r="F680" s="34"/>
      <c r="G680" s="34"/>
      <c r="H680" s="39"/>
    </row>
    <row r="681" spans="1:8" s="1" customFormat="1" ht="16.899999999999999" customHeight="1" x14ac:dyDescent="0.2">
      <c r="A681" s="34"/>
      <c r="B681" s="39"/>
      <c r="C681" s="288" t="s">
        <v>597</v>
      </c>
      <c r="D681" s="288" t="s">
        <v>598</v>
      </c>
      <c r="E681" s="17" t="s">
        <v>253</v>
      </c>
      <c r="F681" s="289">
        <v>562.21600000000001</v>
      </c>
      <c r="G681" s="34"/>
      <c r="H681" s="39"/>
    </row>
    <row r="682" spans="1:8" s="1" customFormat="1" ht="16.899999999999999" customHeight="1" x14ac:dyDescent="0.2">
      <c r="A682" s="34"/>
      <c r="B682" s="39"/>
      <c r="C682" s="288" t="s">
        <v>566</v>
      </c>
      <c r="D682" s="288" t="s">
        <v>567</v>
      </c>
      <c r="E682" s="17" t="s">
        <v>253</v>
      </c>
      <c r="F682" s="289">
        <v>16.268000000000001</v>
      </c>
      <c r="G682" s="34"/>
      <c r="H682" s="39"/>
    </row>
    <row r="683" spans="1:8" s="1" customFormat="1" ht="16.899999999999999" customHeight="1" x14ac:dyDescent="0.2">
      <c r="A683" s="34"/>
      <c r="B683" s="39"/>
      <c r="C683" s="288" t="s">
        <v>630</v>
      </c>
      <c r="D683" s="288" t="s">
        <v>631</v>
      </c>
      <c r="E683" s="17" t="s">
        <v>246</v>
      </c>
      <c r="F683" s="289">
        <v>5026.2299999999996</v>
      </c>
      <c r="G683" s="34"/>
      <c r="H683" s="39"/>
    </row>
    <row r="684" spans="1:8" s="1" customFormat="1" ht="16.899999999999999" customHeight="1" x14ac:dyDescent="0.2">
      <c r="A684" s="34"/>
      <c r="B684" s="39"/>
      <c r="C684" s="288" t="s">
        <v>799</v>
      </c>
      <c r="D684" s="288" t="s">
        <v>800</v>
      </c>
      <c r="E684" s="17" t="s">
        <v>253</v>
      </c>
      <c r="F684" s="289">
        <v>220.41</v>
      </c>
      <c r="G684" s="34"/>
      <c r="H684" s="39"/>
    </row>
    <row r="685" spans="1:8" s="1" customFormat="1" ht="16.899999999999999" customHeight="1" x14ac:dyDescent="0.2">
      <c r="A685" s="34"/>
      <c r="B685" s="39"/>
      <c r="C685" s="284" t="s">
        <v>490</v>
      </c>
      <c r="D685" s="285" t="s">
        <v>491</v>
      </c>
      <c r="E685" s="286" t="s">
        <v>289</v>
      </c>
      <c r="F685" s="287">
        <v>0.15</v>
      </c>
      <c r="G685" s="34"/>
      <c r="H685" s="39"/>
    </row>
    <row r="686" spans="1:8" s="1" customFormat="1" ht="16.899999999999999" customHeight="1" x14ac:dyDescent="0.2">
      <c r="A686" s="34"/>
      <c r="B686" s="39"/>
      <c r="C686" s="288" t="s">
        <v>490</v>
      </c>
      <c r="D686" s="288" t="s">
        <v>607</v>
      </c>
      <c r="E686" s="17" t="s">
        <v>1</v>
      </c>
      <c r="F686" s="289">
        <v>0.15</v>
      </c>
      <c r="G686" s="34"/>
      <c r="H686" s="39"/>
    </row>
    <row r="687" spans="1:8" s="1" customFormat="1" ht="16.899999999999999" customHeight="1" x14ac:dyDescent="0.2">
      <c r="A687" s="34"/>
      <c r="B687" s="39"/>
      <c r="C687" s="290" t="s">
        <v>6061</v>
      </c>
      <c r="D687" s="34"/>
      <c r="E687" s="34"/>
      <c r="F687" s="34"/>
      <c r="G687" s="34"/>
      <c r="H687" s="39"/>
    </row>
    <row r="688" spans="1:8" s="1" customFormat="1" ht="16.899999999999999" customHeight="1" x14ac:dyDescent="0.2">
      <c r="A688" s="34"/>
      <c r="B688" s="39"/>
      <c r="C688" s="288" t="s">
        <v>597</v>
      </c>
      <c r="D688" s="288" t="s">
        <v>598</v>
      </c>
      <c r="E688" s="17" t="s">
        <v>253</v>
      </c>
      <c r="F688" s="289">
        <v>562.21600000000001</v>
      </c>
      <c r="G688" s="34"/>
      <c r="H688" s="39"/>
    </row>
    <row r="689" spans="1:8" s="1" customFormat="1" ht="22.5" x14ac:dyDescent="0.2">
      <c r="A689" s="34"/>
      <c r="B689" s="39"/>
      <c r="C689" s="288" t="s">
        <v>639</v>
      </c>
      <c r="D689" s="288" t="s">
        <v>640</v>
      </c>
      <c r="E689" s="17" t="s">
        <v>253</v>
      </c>
      <c r="F689" s="289">
        <v>1460.847</v>
      </c>
      <c r="G689" s="34"/>
      <c r="H689" s="39"/>
    </row>
    <row r="690" spans="1:8" s="1" customFormat="1" ht="16.899999999999999" customHeight="1" x14ac:dyDescent="0.2">
      <c r="A690" s="34"/>
      <c r="B690" s="39"/>
      <c r="C690" s="288" t="s">
        <v>681</v>
      </c>
      <c r="D690" s="288" t="s">
        <v>682</v>
      </c>
      <c r="E690" s="17" t="s">
        <v>253</v>
      </c>
      <c r="F690" s="289">
        <v>1129.2270000000001</v>
      </c>
      <c r="G690" s="34"/>
      <c r="H690" s="39"/>
    </row>
    <row r="691" spans="1:8" s="1" customFormat="1" ht="16.899999999999999" customHeight="1" x14ac:dyDescent="0.2">
      <c r="A691" s="34"/>
      <c r="B691" s="39"/>
      <c r="C691" s="288" t="s">
        <v>259</v>
      </c>
      <c r="D691" s="288" t="s">
        <v>260</v>
      </c>
      <c r="E691" s="17" t="s">
        <v>253</v>
      </c>
      <c r="F691" s="289">
        <v>2716.66</v>
      </c>
      <c r="G691" s="34"/>
      <c r="H691" s="39"/>
    </row>
    <row r="692" spans="1:8" s="1" customFormat="1" ht="16.899999999999999" customHeight="1" x14ac:dyDescent="0.2">
      <c r="A692" s="34"/>
      <c r="B692" s="39"/>
      <c r="C692" s="284" t="s">
        <v>493</v>
      </c>
      <c r="D692" s="285" t="s">
        <v>494</v>
      </c>
      <c r="E692" s="286" t="s">
        <v>246</v>
      </c>
      <c r="F692" s="287">
        <v>472.92</v>
      </c>
      <c r="G692" s="34"/>
      <c r="H692" s="39"/>
    </row>
    <row r="693" spans="1:8" s="1" customFormat="1" ht="16.899999999999999" customHeight="1" x14ac:dyDescent="0.2">
      <c r="A693" s="34"/>
      <c r="B693" s="39"/>
      <c r="C693" s="288" t="s">
        <v>1</v>
      </c>
      <c r="D693" s="288" t="s">
        <v>1346</v>
      </c>
      <c r="E693" s="17" t="s">
        <v>1</v>
      </c>
      <c r="F693" s="289">
        <v>0</v>
      </c>
      <c r="G693" s="34"/>
      <c r="H693" s="39"/>
    </row>
    <row r="694" spans="1:8" s="1" customFormat="1" ht="16.899999999999999" customHeight="1" x14ac:dyDescent="0.2">
      <c r="A694" s="34"/>
      <c r="B694" s="39"/>
      <c r="C694" s="288" t="s">
        <v>1</v>
      </c>
      <c r="D694" s="288" t="s">
        <v>1347</v>
      </c>
      <c r="E694" s="17" t="s">
        <v>1</v>
      </c>
      <c r="F694" s="289">
        <v>13.5</v>
      </c>
      <c r="G694" s="34"/>
      <c r="H694" s="39"/>
    </row>
    <row r="695" spans="1:8" s="1" customFormat="1" ht="16.899999999999999" customHeight="1" x14ac:dyDescent="0.2">
      <c r="A695" s="34"/>
      <c r="B695" s="39"/>
      <c r="C695" s="288" t="s">
        <v>1</v>
      </c>
      <c r="D695" s="288" t="s">
        <v>1348</v>
      </c>
      <c r="E695" s="17" t="s">
        <v>1</v>
      </c>
      <c r="F695" s="289">
        <v>0</v>
      </c>
      <c r="G695" s="34"/>
      <c r="H695" s="39"/>
    </row>
    <row r="696" spans="1:8" s="1" customFormat="1" ht="22.5" x14ac:dyDescent="0.2">
      <c r="A696" s="34"/>
      <c r="B696" s="39"/>
      <c r="C696" s="288" t="s">
        <v>1</v>
      </c>
      <c r="D696" s="288" t="s">
        <v>1349</v>
      </c>
      <c r="E696" s="17" t="s">
        <v>1</v>
      </c>
      <c r="F696" s="289">
        <v>142.68</v>
      </c>
      <c r="G696" s="34"/>
      <c r="H696" s="39"/>
    </row>
    <row r="697" spans="1:8" s="1" customFormat="1" ht="16.899999999999999" customHeight="1" x14ac:dyDescent="0.2">
      <c r="A697" s="34"/>
      <c r="B697" s="39"/>
      <c r="C697" s="288" t="s">
        <v>1</v>
      </c>
      <c r="D697" s="288" t="s">
        <v>1350</v>
      </c>
      <c r="E697" s="17" t="s">
        <v>1</v>
      </c>
      <c r="F697" s="289">
        <v>0</v>
      </c>
      <c r="G697" s="34"/>
      <c r="H697" s="39"/>
    </row>
    <row r="698" spans="1:8" s="1" customFormat="1" ht="16.899999999999999" customHeight="1" x14ac:dyDescent="0.2">
      <c r="A698" s="34"/>
      <c r="B698" s="39"/>
      <c r="C698" s="288" t="s">
        <v>1</v>
      </c>
      <c r="D698" s="288" t="s">
        <v>1351</v>
      </c>
      <c r="E698" s="17" t="s">
        <v>1</v>
      </c>
      <c r="F698" s="289">
        <v>2.7</v>
      </c>
      <c r="G698" s="34"/>
      <c r="H698" s="39"/>
    </row>
    <row r="699" spans="1:8" s="1" customFormat="1" ht="16.899999999999999" customHeight="1" x14ac:dyDescent="0.2">
      <c r="A699" s="34"/>
      <c r="B699" s="39"/>
      <c r="C699" s="288" t="s">
        <v>1</v>
      </c>
      <c r="D699" s="288" t="s">
        <v>1352</v>
      </c>
      <c r="E699" s="17" t="s">
        <v>1</v>
      </c>
      <c r="F699" s="289">
        <v>0</v>
      </c>
      <c r="G699" s="34"/>
      <c r="H699" s="39"/>
    </row>
    <row r="700" spans="1:8" s="1" customFormat="1" ht="16.899999999999999" customHeight="1" x14ac:dyDescent="0.2">
      <c r="A700" s="34"/>
      <c r="B700" s="39"/>
      <c r="C700" s="288" t="s">
        <v>1</v>
      </c>
      <c r="D700" s="288" t="s">
        <v>1353</v>
      </c>
      <c r="E700" s="17" t="s">
        <v>1</v>
      </c>
      <c r="F700" s="289">
        <v>0</v>
      </c>
      <c r="G700" s="34"/>
      <c r="H700" s="39"/>
    </row>
    <row r="701" spans="1:8" s="1" customFormat="1" ht="16.899999999999999" customHeight="1" x14ac:dyDescent="0.2">
      <c r="A701" s="34"/>
      <c r="B701" s="39"/>
      <c r="C701" s="288" t="s">
        <v>1</v>
      </c>
      <c r="D701" s="288" t="s">
        <v>1354</v>
      </c>
      <c r="E701" s="17" t="s">
        <v>1</v>
      </c>
      <c r="F701" s="289">
        <v>0</v>
      </c>
      <c r="G701" s="34"/>
      <c r="H701" s="39"/>
    </row>
    <row r="702" spans="1:8" s="1" customFormat="1" ht="16.899999999999999" customHeight="1" x14ac:dyDescent="0.2">
      <c r="A702" s="34"/>
      <c r="B702" s="39"/>
      <c r="C702" s="288" t="s">
        <v>1</v>
      </c>
      <c r="D702" s="288" t="s">
        <v>1355</v>
      </c>
      <c r="E702" s="17" t="s">
        <v>1</v>
      </c>
      <c r="F702" s="289">
        <v>15</v>
      </c>
      <c r="G702" s="34"/>
      <c r="H702" s="39"/>
    </row>
    <row r="703" spans="1:8" s="1" customFormat="1" ht="16.899999999999999" customHeight="1" x14ac:dyDescent="0.2">
      <c r="A703" s="34"/>
      <c r="B703" s="39"/>
      <c r="C703" s="288" t="s">
        <v>1</v>
      </c>
      <c r="D703" s="288" t="s">
        <v>1356</v>
      </c>
      <c r="E703" s="17" t="s">
        <v>1</v>
      </c>
      <c r="F703" s="289">
        <v>0</v>
      </c>
      <c r="G703" s="34"/>
      <c r="H703" s="39"/>
    </row>
    <row r="704" spans="1:8" s="1" customFormat="1" ht="16.899999999999999" customHeight="1" x14ac:dyDescent="0.2">
      <c r="A704" s="34"/>
      <c r="B704" s="39"/>
      <c r="C704" s="288" t="s">
        <v>1</v>
      </c>
      <c r="D704" s="288" t="s">
        <v>1357</v>
      </c>
      <c r="E704" s="17" t="s">
        <v>1</v>
      </c>
      <c r="F704" s="289">
        <v>18.375</v>
      </c>
      <c r="G704" s="34"/>
      <c r="H704" s="39"/>
    </row>
    <row r="705" spans="1:8" s="1" customFormat="1" ht="16.899999999999999" customHeight="1" x14ac:dyDescent="0.2">
      <c r="A705" s="34"/>
      <c r="B705" s="39"/>
      <c r="C705" s="288" t="s">
        <v>1</v>
      </c>
      <c r="D705" s="288" t="s">
        <v>1358</v>
      </c>
      <c r="E705" s="17" t="s">
        <v>1</v>
      </c>
      <c r="F705" s="289">
        <v>0</v>
      </c>
      <c r="G705" s="34"/>
      <c r="H705" s="39"/>
    </row>
    <row r="706" spans="1:8" s="1" customFormat="1" ht="22.5" x14ac:dyDescent="0.2">
      <c r="A706" s="34"/>
      <c r="B706" s="39"/>
      <c r="C706" s="288" t="s">
        <v>1</v>
      </c>
      <c r="D706" s="288" t="s">
        <v>1359</v>
      </c>
      <c r="E706" s="17" t="s">
        <v>1</v>
      </c>
      <c r="F706" s="289">
        <v>280.66500000000002</v>
      </c>
      <c r="G706" s="34"/>
      <c r="H706" s="39"/>
    </row>
    <row r="707" spans="1:8" s="1" customFormat="1" ht="16.899999999999999" customHeight="1" x14ac:dyDescent="0.2">
      <c r="A707" s="34"/>
      <c r="B707" s="39"/>
      <c r="C707" s="288" t="s">
        <v>493</v>
      </c>
      <c r="D707" s="288" t="s">
        <v>258</v>
      </c>
      <c r="E707" s="17" t="s">
        <v>1</v>
      </c>
      <c r="F707" s="289">
        <v>472.92</v>
      </c>
      <c r="G707" s="34"/>
      <c r="H707" s="39"/>
    </row>
    <row r="708" spans="1:8" s="1" customFormat="1" ht="16.899999999999999" customHeight="1" x14ac:dyDescent="0.2">
      <c r="A708" s="34"/>
      <c r="B708" s="39"/>
      <c r="C708" s="290" t="s">
        <v>6061</v>
      </c>
      <c r="D708" s="34"/>
      <c r="E708" s="34"/>
      <c r="F708" s="34"/>
      <c r="G708" s="34"/>
      <c r="H708" s="39"/>
    </row>
    <row r="709" spans="1:8" s="1" customFormat="1" ht="16.899999999999999" customHeight="1" x14ac:dyDescent="0.2">
      <c r="A709" s="34"/>
      <c r="B709" s="39"/>
      <c r="C709" s="288" t="s">
        <v>773</v>
      </c>
      <c r="D709" s="288" t="s">
        <v>774</v>
      </c>
      <c r="E709" s="17" t="s">
        <v>246</v>
      </c>
      <c r="F709" s="289">
        <v>472.92</v>
      </c>
      <c r="G709" s="34"/>
      <c r="H709" s="39"/>
    </row>
    <row r="710" spans="1:8" s="1" customFormat="1" ht="16.899999999999999" customHeight="1" x14ac:dyDescent="0.2">
      <c r="A710" s="34"/>
      <c r="B710" s="39"/>
      <c r="C710" s="288" t="s">
        <v>244</v>
      </c>
      <c r="D710" s="288" t="s">
        <v>245</v>
      </c>
      <c r="E710" s="17" t="s">
        <v>246</v>
      </c>
      <c r="F710" s="289">
        <v>472.92</v>
      </c>
      <c r="G710" s="34"/>
      <c r="H710" s="39"/>
    </row>
    <row r="711" spans="1:8" s="1" customFormat="1" ht="22.5" x14ac:dyDescent="0.2">
      <c r="A711" s="34"/>
      <c r="B711" s="39"/>
      <c r="C711" s="288" t="s">
        <v>639</v>
      </c>
      <c r="D711" s="288" t="s">
        <v>640</v>
      </c>
      <c r="E711" s="17" t="s">
        <v>253</v>
      </c>
      <c r="F711" s="289">
        <v>1460.847</v>
      </c>
      <c r="G711" s="34"/>
      <c r="H711" s="39"/>
    </row>
    <row r="712" spans="1:8" s="1" customFormat="1" ht="16.899999999999999" customHeight="1" x14ac:dyDescent="0.2">
      <c r="A712" s="34"/>
      <c r="B712" s="39"/>
      <c r="C712" s="288" t="s">
        <v>681</v>
      </c>
      <c r="D712" s="288" t="s">
        <v>682</v>
      </c>
      <c r="E712" s="17" t="s">
        <v>253</v>
      </c>
      <c r="F712" s="289">
        <v>1129.2270000000001</v>
      </c>
      <c r="G712" s="34"/>
      <c r="H712" s="39"/>
    </row>
    <row r="713" spans="1:8" s="1" customFormat="1" ht="16.899999999999999" customHeight="1" x14ac:dyDescent="0.2">
      <c r="A713" s="34"/>
      <c r="B713" s="39"/>
      <c r="C713" s="288" t="s">
        <v>259</v>
      </c>
      <c r="D713" s="288" t="s">
        <v>260</v>
      </c>
      <c r="E713" s="17" t="s">
        <v>253</v>
      </c>
      <c r="F713" s="289">
        <v>2716.66</v>
      </c>
      <c r="G713" s="34"/>
      <c r="H713" s="39"/>
    </row>
    <row r="714" spans="1:8" s="1" customFormat="1" ht="16.899999999999999" customHeight="1" x14ac:dyDescent="0.2">
      <c r="A714" s="34"/>
      <c r="B714" s="39"/>
      <c r="C714" s="288" t="s">
        <v>755</v>
      </c>
      <c r="D714" s="288" t="s">
        <v>756</v>
      </c>
      <c r="E714" s="17" t="s">
        <v>246</v>
      </c>
      <c r="F714" s="289">
        <v>472.92</v>
      </c>
      <c r="G714" s="34"/>
      <c r="H714" s="39"/>
    </row>
    <row r="715" spans="1:8" s="1" customFormat="1" ht="16.899999999999999" customHeight="1" x14ac:dyDescent="0.2">
      <c r="A715" s="34"/>
      <c r="B715" s="39"/>
      <c r="C715" s="288" t="s">
        <v>760</v>
      </c>
      <c r="D715" s="288" t="s">
        <v>761</v>
      </c>
      <c r="E715" s="17" t="s">
        <v>246</v>
      </c>
      <c r="F715" s="289">
        <v>236.46</v>
      </c>
      <c r="G715" s="34"/>
      <c r="H715" s="39"/>
    </row>
    <row r="716" spans="1:8" s="1" customFormat="1" ht="16.899999999999999" customHeight="1" x14ac:dyDescent="0.2">
      <c r="A716" s="34"/>
      <c r="B716" s="39"/>
      <c r="C716" s="284" t="s">
        <v>496</v>
      </c>
      <c r="D716" s="285" t="s">
        <v>496</v>
      </c>
      <c r="E716" s="286" t="s">
        <v>253</v>
      </c>
      <c r="F716" s="287">
        <v>1658.0989999999999</v>
      </c>
      <c r="G716" s="34"/>
      <c r="H716" s="39"/>
    </row>
    <row r="717" spans="1:8" s="1" customFormat="1" ht="16.899999999999999" customHeight="1" x14ac:dyDescent="0.2">
      <c r="A717" s="34"/>
      <c r="B717" s="39"/>
      <c r="C717" s="288" t="s">
        <v>1</v>
      </c>
      <c r="D717" s="288" t="s">
        <v>1327</v>
      </c>
      <c r="E717" s="17" t="s">
        <v>1</v>
      </c>
      <c r="F717" s="289">
        <v>2645.7220000000002</v>
      </c>
      <c r="G717" s="34"/>
      <c r="H717" s="39"/>
    </row>
    <row r="718" spans="1:8" s="1" customFormat="1" ht="16.899999999999999" customHeight="1" x14ac:dyDescent="0.2">
      <c r="A718" s="34"/>
      <c r="B718" s="39"/>
      <c r="C718" s="288" t="s">
        <v>1</v>
      </c>
      <c r="D718" s="288" t="s">
        <v>726</v>
      </c>
      <c r="E718" s="17" t="s">
        <v>1</v>
      </c>
      <c r="F718" s="289">
        <v>-220.41</v>
      </c>
      <c r="G718" s="34"/>
      <c r="H718" s="39"/>
    </row>
    <row r="719" spans="1:8" s="1" customFormat="1" ht="16.899999999999999" customHeight="1" x14ac:dyDescent="0.2">
      <c r="A719" s="34"/>
      <c r="B719" s="39"/>
      <c r="C719" s="288" t="s">
        <v>1</v>
      </c>
      <c r="D719" s="288" t="s">
        <v>727</v>
      </c>
      <c r="E719" s="17" t="s">
        <v>1</v>
      </c>
      <c r="F719" s="289">
        <v>-700.76099999999997</v>
      </c>
      <c r="G719" s="34"/>
      <c r="H719" s="39"/>
    </row>
    <row r="720" spans="1:8" s="1" customFormat="1" ht="16.899999999999999" customHeight="1" x14ac:dyDescent="0.2">
      <c r="A720" s="34"/>
      <c r="B720" s="39"/>
      <c r="C720" s="288" t="s">
        <v>1</v>
      </c>
      <c r="D720" s="288" t="s">
        <v>1334</v>
      </c>
      <c r="E720" s="17" t="s">
        <v>1</v>
      </c>
      <c r="F720" s="289">
        <v>-15.571999999999999</v>
      </c>
      <c r="G720" s="34"/>
      <c r="H720" s="39"/>
    </row>
    <row r="721" spans="1:8" s="1" customFormat="1" ht="16.899999999999999" customHeight="1" x14ac:dyDescent="0.2">
      <c r="A721" s="34"/>
      <c r="B721" s="39"/>
      <c r="C721" s="288" t="s">
        <v>1</v>
      </c>
      <c r="D721" s="288" t="s">
        <v>1335</v>
      </c>
      <c r="E721" s="17" t="s">
        <v>1</v>
      </c>
      <c r="F721" s="289">
        <v>-50.88</v>
      </c>
      <c r="G721" s="34"/>
      <c r="H721" s="39"/>
    </row>
    <row r="722" spans="1:8" s="1" customFormat="1" ht="16.899999999999999" customHeight="1" x14ac:dyDescent="0.2">
      <c r="A722" s="34"/>
      <c r="B722" s="39"/>
      <c r="C722" s="288" t="s">
        <v>496</v>
      </c>
      <c r="D722" s="288" t="s">
        <v>258</v>
      </c>
      <c r="E722" s="17" t="s">
        <v>1</v>
      </c>
      <c r="F722" s="289">
        <v>1658.0989999999999</v>
      </c>
      <c r="G722" s="34"/>
      <c r="H722" s="39"/>
    </row>
    <row r="723" spans="1:8" s="1" customFormat="1" ht="16.899999999999999" customHeight="1" x14ac:dyDescent="0.2">
      <c r="A723" s="34"/>
      <c r="B723" s="39"/>
      <c r="C723" s="290" t="s">
        <v>6061</v>
      </c>
      <c r="D723" s="34"/>
      <c r="E723" s="34"/>
      <c r="F723" s="34"/>
      <c r="G723" s="34"/>
      <c r="H723" s="39"/>
    </row>
    <row r="724" spans="1:8" s="1" customFormat="1" ht="16.899999999999999" customHeight="1" x14ac:dyDescent="0.2">
      <c r="A724" s="34"/>
      <c r="B724" s="39"/>
      <c r="C724" s="288" t="s">
        <v>722</v>
      </c>
      <c r="D724" s="288" t="s">
        <v>723</v>
      </c>
      <c r="E724" s="17" t="s">
        <v>253</v>
      </c>
      <c r="F724" s="289">
        <v>1658.0989999999999</v>
      </c>
      <c r="G724" s="34"/>
      <c r="H724" s="39"/>
    </row>
    <row r="725" spans="1:8" s="1" customFormat="1" ht="22.5" x14ac:dyDescent="0.2">
      <c r="A725" s="34"/>
      <c r="B725" s="39"/>
      <c r="C725" s="288" t="s">
        <v>639</v>
      </c>
      <c r="D725" s="288" t="s">
        <v>640</v>
      </c>
      <c r="E725" s="17" t="s">
        <v>253</v>
      </c>
      <c r="F725" s="289">
        <v>1460.847</v>
      </c>
      <c r="G725" s="34"/>
      <c r="H725" s="39"/>
    </row>
    <row r="726" spans="1:8" s="1" customFormat="1" ht="22.5" x14ac:dyDescent="0.2">
      <c r="A726" s="34"/>
      <c r="B726" s="39"/>
      <c r="C726" s="288" t="s">
        <v>654</v>
      </c>
      <c r="D726" s="288" t="s">
        <v>655</v>
      </c>
      <c r="E726" s="17" t="s">
        <v>253</v>
      </c>
      <c r="F726" s="289">
        <v>742.93700000000001</v>
      </c>
      <c r="G726" s="34"/>
      <c r="H726" s="39"/>
    </row>
    <row r="727" spans="1:8" s="1" customFormat="1" ht="16.899999999999999" customHeight="1" x14ac:dyDescent="0.2">
      <c r="A727" s="34"/>
      <c r="B727" s="39"/>
      <c r="C727" s="288" t="s">
        <v>730</v>
      </c>
      <c r="D727" s="288" t="s">
        <v>731</v>
      </c>
      <c r="E727" s="17" t="s">
        <v>467</v>
      </c>
      <c r="F727" s="289">
        <v>2719.826</v>
      </c>
      <c r="G727" s="34"/>
      <c r="H727" s="39"/>
    </row>
    <row r="728" spans="1:8" s="1" customFormat="1" ht="16.899999999999999" customHeight="1" x14ac:dyDescent="0.2">
      <c r="A728" s="34"/>
      <c r="B728" s="39"/>
      <c r="C728" s="284" t="s">
        <v>498</v>
      </c>
      <c r="D728" s="285" t="s">
        <v>498</v>
      </c>
      <c r="E728" s="286" t="s">
        <v>246</v>
      </c>
      <c r="F728" s="287">
        <v>236.46</v>
      </c>
      <c r="G728" s="34"/>
      <c r="H728" s="39"/>
    </row>
    <row r="729" spans="1:8" s="1" customFormat="1" ht="16.899999999999999" customHeight="1" x14ac:dyDescent="0.2">
      <c r="A729" s="34"/>
      <c r="B729" s="39"/>
      <c r="C729" s="288" t="s">
        <v>1</v>
      </c>
      <c r="D729" s="288" t="s">
        <v>764</v>
      </c>
      <c r="E729" s="17" t="s">
        <v>1</v>
      </c>
      <c r="F729" s="289">
        <v>0</v>
      </c>
      <c r="G729" s="34"/>
      <c r="H729" s="39"/>
    </row>
    <row r="730" spans="1:8" s="1" customFormat="1" ht="16.899999999999999" customHeight="1" x14ac:dyDescent="0.2">
      <c r="A730" s="34"/>
      <c r="B730" s="39"/>
      <c r="C730" s="288" t="s">
        <v>1</v>
      </c>
      <c r="D730" s="288" t="s">
        <v>765</v>
      </c>
      <c r="E730" s="17" t="s">
        <v>1</v>
      </c>
      <c r="F730" s="289">
        <v>236.46</v>
      </c>
      <c r="G730" s="34"/>
      <c r="H730" s="39"/>
    </row>
    <row r="731" spans="1:8" s="1" customFormat="1" ht="16.899999999999999" customHeight="1" x14ac:dyDescent="0.2">
      <c r="A731" s="34"/>
      <c r="B731" s="39"/>
      <c r="C731" s="288" t="s">
        <v>498</v>
      </c>
      <c r="D731" s="288" t="s">
        <v>258</v>
      </c>
      <c r="E731" s="17" t="s">
        <v>1</v>
      </c>
      <c r="F731" s="289">
        <v>236.46</v>
      </c>
      <c r="G731" s="34"/>
      <c r="H731" s="39"/>
    </row>
    <row r="732" spans="1:8" s="1" customFormat="1" ht="16.899999999999999" customHeight="1" x14ac:dyDescent="0.2">
      <c r="A732" s="34"/>
      <c r="B732" s="39"/>
      <c r="C732" s="290" t="s">
        <v>6061</v>
      </c>
      <c r="D732" s="34"/>
      <c r="E732" s="34"/>
      <c r="F732" s="34"/>
      <c r="G732" s="34"/>
      <c r="H732" s="39"/>
    </row>
    <row r="733" spans="1:8" s="1" customFormat="1" ht="16.899999999999999" customHeight="1" x14ac:dyDescent="0.2">
      <c r="A733" s="34"/>
      <c r="B733" s="39"/>
      <c r="C733" s="288" t="s">
        <v>760</v>
      </c>
      <c r="D733" s="288" t="s">
        <v>761</v>
      </c>
      <c r="E733" s="17" t="s">
        <v>246</v>
      </c>
      <c r="F733" s="289">
        <v>236.46</v>
      </c>
      <c r="G733" s="34"/>
      <c r="H733" s="39"/>
    </row>
    <row r="734" spans="1:8" s="1" customFormat="1" ht="22.5" x14ac:dyDescent="0.2">
      <c r="A734" s="34"/>
      <c r="B734" s="39"/>
      <c r="C734" s="288" t="s">
        <v>789</v>
      </c>
      <c r="D734" s="288" t="s">
        <v>790</v>
      </c>
      <c r="E734" s="17" t="s">
        <v>246</v>
      </c>
      <c r="F734" s="289">
        <v>236.46</v>
      </c>
      <c r="G734" s="34"/>
      <c r="H734" s="39"/>
    </row>
    <row r="735" spans="1:8" s="1" customFormat="1" ht="16.899999999999999" customHeight="1" x14ac:dyDescent="0.2">
      <c r="A735" s="34"/>
      <c r="B735" s="39"/>
      <c r="C735" s="288" t="s">
        <v>794</v>
      </c>
      <c r="D735" s="288" t="s">
        <v>795</v>
      </c>
      <c r="E735" s="17" t="s">
        <v>246</v>
      </c>
      <c r="F735" s="289">
        <v>236.46</v>
      </c>
      <c r="G735" s="34"/>
      <c r="H735" s="39"/>
    </row>
    <row r="736" spans="1:8" s="1" customFormat="1" ht="26.45" customHeight="1" x14ac:dyDescent="0.2">
      <c r="A736" s="34"/>
      <c r="B736" s="39"/>
      <c r="C736" s="283" t="s">
        <v>6073</v>
      </c>
      <c r="D736" s="283" t="s">
        <v>105</v>
      </c>
      <c r="E736" s="34"/>
      <c r="F736" s="34"/>
      <c r="G736" s="34"/>
      <c r="H736" s="39"/>
    </row>
    <row r="737" spans="1:8" s="1" customFormat="1" ht="16.899999999999999" customHeight="1" x14ac:dyDescent="0.2">
      <c r="A737" s="34"/>
      <c r="B737" s="39"/>
      <c r="C737" s="284" t="s">
        <v>1587</v>
      </c>
      <c r="D737" s="285" t="s">
        <v>1588</v>
      </c>
      <c r="E737" s="286" t="s">
        <v>253</v>
      </c>
      <c r="F737" s="287">
        <v>84.941999999999993</v>
      </c>
      <c r="G737" s="34"/>
      <c r="H737" s="39"/>
    </row>
    <row r="738" spans="1:8" s="1" customFormat="1" ht="16.899999999999999" customHeight="1" x14ac:dyDescent="0.2">
      <c r="A738" s="34"/>
      <c r="B738" s="39"/>
      <c r="C738" s="288" t="s">
        <v>1</v>
      </c>
      <c r="D738" s="288" t="s">
        <v>1784</v>
      </c>
      <c r="E738" s="17" t="s">
        <v>1</v>
      </c>
      <c r="F738" s="289">
        <v>84.941999999999993</v>
      </c>
      <c r="G738" s="34"/>
      <c r="H738" s="39"/>
    </row>
    <row r="739" spans="1:8" s="1" customFormat="1" ht="16.899999999999999" customHeight="1" x14ac:dyDescent="0.2">
      <c r="A739" s="34"/>
      <c r="B739" s="39"/>
      <c r="C739" s="288" t="s">
        <v>1587</v>
      </c>
      <c r="D739" s="288" t="s">
        <v>258</v>
      </c>
      <c r="E739" s="17" t="s">
        <v>1</v>
      </c>
      <c r="F739" s="289">
        <v>84.941999999999993</v>
      </c>
      <c r="G739" s="34"/>
      <c r="H739" s="39"/>
    </row>
    <row r="740" spans="1:8" s="1" customFormat="1" ht="16.899999999999999" customHeight="1" x14ac:dyDescent="0.2">
      <c r="A740" s="34"/>
      <c r="B740" s="39"/>
      <c r="C740" s="290" t="s">
        <v>6061</v>
      </c>
      <c r="D740" s="34"/>
      <c r="E740" s="34"/>
      <c r="F740" s="34"/>
      <c r="G740" s="34"/>
      <c r="H740" s="39"/>
    </row>
    <row r="741" spans="1:8" s="1" customFormat="1" ht="16.899999999999999" customHeight="1" x14ac:dyDescent="0.2">
      <c r="A741" s="34"/>
      <c r="B741" s="39"/>
      <c r="C741" s="288" t="s">
        <v>1780</v>
      </c>
      <c r="D741" s="288" t="s">
        <v>1781</v>
      </c>
      <c r="E741" s="17" t="s">
        <v>253</v>
      </c>
      <c r="F741" s="289">
        <v>84.941999999999993</v>
      </c>
      <c r="G741" s="34"/>
      <c r="H741" s="39"/>
    </row>
    <row r="742" spans="1:8" s="1" customFormat="1" ht="16.899999999999999" customHeight="1" x14ac:dyDescent="0.2">
      <c r="A742" s="34"/>
      <c r="B742" s="39"/>
      <c r="C742" s="288" t="s">
        <v>722</v>
      </c>
      <c r="D742" s="288" t="s">
        <v>723</v>
      </c>
      <c r="E742" s="17" t="s">
        <v>253</v>
      </c>
      <c r="F742" s="289">
        <v>1092.0129999999999</v>
      </c>
      <c r="G742" s="34"/>
      <c r="H742" s="39"/>
    </row>
    <row r="743" spans="1:8" s="1" customFormat="1" ht="16.899999999999999" customHeight="1" x14ac:dyDescent="0.2">
      <c r="A743" s="34"/>
      <c r="B743" s="39"/>
      <c r="C743" s="284" t="s">
        <v>1104</v>
      </c>
      <c r="D743" s="285" t="s">
        <v>1105</v>
      </c>
      <c r="E743" s="286" t="s">
        <v>253</v>
      </c>
      <c r="F743" s="287">
        <v>1698.84</v>
      </c>
      <c r="G743" s="34"/>
      <c r="H743" s="39"/>
    </row>
    <row r="744" spans="1:8" s="1" customFormat="1" ht="16.899999999999999" customHeight="1" x14ac:dyDescent="0.2">
      <c r="A744" s="34"/>
      <c r="B744" s="39"/>
      <c r="C744" s="288" t="s">
        <v>1</v>
      </c>
      <c r="D744" s="288" t="s">
        <v>1714</v>
      </c>
      <c r="E744" s="17" t="s">
        <v>1</v>
      </c>
      <c r="F744" s="289">
        <v>0</v>
      </c>
      <c r="G744" s="34"/>
      <c r="H744" s="39"/>
    </row>
    <row r="745" spans="1:8" s="1" customFormat="1" ht="16.899999999999999" customHeight="1" x14ac:dyDescent="0.2">
      <c r="A745" s="34"/>
      <c r="B745" s="39"/>
      <c r="C745" s="288" t="s">
        <v>1</v>
      </c>
      <c r="D745" s="288" t="s">
        <v>1715</v>
      </c>
      <c r="E745" s="17" t="s">
        <v>1</v>
      </c>
      <c r="F745" s="289">
        <v>1698.84</v>
      </c>
      <c r="G745" s="34"/>
      <c r="H745" s="39"/>
    </row>
    <row r="746" spans="1:8" s="1" customFormat="1" ht="16.899999999999999" customHeight="1" x14ac:dyDescent="0.2">
      <c r="A746" s="34"/>
      <c r="B746" s="39"/>
      <c r="C746" s="288" t="s">
        <v>1104</v>
      </c>
      <c r="D746" s="288" t="s">
        <v>258</v>
      </c>
      <c r="E746" s="17" t="s">
        <v>1</v>
      </c>
      <c r="F746" s="289">
        <v>1698.84</v>
      </c>
      <c r="G746" s="34"/>
      <c r="H746" s="39"/>
    </row>
    <row r="747" spans="1:8" s="1" customFormat="1" ht="16.899999999999999" customHeight="1" x14ac:dyDescent="0.2">
      <c r="A747" s="34"/>
      <c r="B747" s="39"/>
      <c r="C747" s="290" t="s">
        <v>6061</v>
      </c>
      <c r="D747" s="34"/>
      <c r="E747" s="34"/>
      <c r="F747" s="34"/>
      <c r="G747" s="34"/>
      <c r="H747" s="39"/>
    </row>
    <row r="748" spans="1:8" s="1" customFormat="1" ht="16.899999999999999" customHeight="1" x14ac:dyDescent="0.2">
      <c r="A748" s="34"/>
      <c r="B748" s="39"/>
      <c r="C748" s="288" t="s">
        <v>597</v>
      </c>
      <c r="D748" s="288" t="s">
        <v>598</v>
      </c>
      <c r="E748" s="17" t="s">
        <v>253</v>
      </c>
      <c r="F748" s="289">
        <v>387.31700000000001</v>
      </c>
      <c r="G748" s="34"/>
      <c r="H748" s="39"/>
    </row>
    <row r="749" spans="1:8" s="1" customFormat="1" ht="16.899999999999999" customHeight="1" x14ac:dyDescent="0.2">
      <c r="A749" s="34"/>
      <c r="B749" s="39"/>
      <c r="C749" s="288" t="s">
        <v>1729</v>
      </c>
      <c r="D749" s="288" t="s">
        <v>1730</v>
      </c>
      <c r="E749" s="17" t="s">
        <v>253</v>
      </c>
      <c r="F749" s="289">
        <v>1698.84</v>
      </c>
      <c r="G749" s="34"/>
      <c r="H749" s="39"/>
    </row>
    <row r="750" spans="1:8" s="1" customFormat="1" ht="16.899999999999999" customHeight="1" x14ac:dyDescent="0.2">
      <c r="A750" s="34"/>
      <c r="B750" s="39"/>
      <c r="C750" s="288" t="s">
        <v>1733</v>
      </c>
      <c r="D750" s="288" t="s">
        <v>1734</v>
      </c>
      <c r="E750" s="17" t="s">
        <v>253</v>
      </c>
      <c r="F750" s="289">
        <v>1698.84</v>
      </c>
      <c r="G750" s="34"/>
      <c r="H750" s="39"/>
    </row>
    <row r="751" spans="1:8" s="1" customFormat="1" ht="16.899999999999999" customHeight="1" x14ac:dyDescent="0.2">
      <c r="A751" s="34"/>
      <c r="B751" s="39"/>
      <c r="C751" s="288" t="s">
        <v>722</v>
      </c>
      <c r="D751" s="288" t="s">
        <v>723</v>
      </c>
      <c r="E751" s="17" t="s">
        <v>253</v>
      </c>
      <c r="F751" s="289">
        <v>1092.0129999999999</v>
      </c>
      <c r="G751" s="34"/>
      <c r="H751" s="39"/>
    </row>
    <row r="752" spans="1:8" s="1" customFormat="1" ht="16.899999999999999" customHeight="1" x14ac:dyDescent="0.2">
      <c r="A752" s="34"/>
      <c r="B752" s="39"/>
      <c r="C752" s="284" t="s">
        <v>1107</v>
      </c>
      <c r="D752" s="285" t="s">
        <v>1108</v>
      </c>
      <c r="E752" s="286" t="s">
        <v>253</v>
      </c>
      <c r="F752" s="287">
        <v>271.81400000000002</v>
      </c>
      <c r="G752" s="34"/>
      <c r="H752" s="39"/>
    </row>
    <row r="753" spans="1:8" s="1" customFormat="1" ht="16.899999999999999" customHeight="1" x14ac:dyDescent="0.2">
      <c r="A753" s="34"/>
      <c r="B753" s="39"/>
      <c r="C753" s="288" t="s">
        <v>1107</v>
      </c>
      <c r="D753" s="288" t="s">
        <v>1717</v>
      </c>
      <c r="E753" s="17" t="s">
        <v>1</v>
      </c>
      <c r="F753" s="289">
        <v>271.81400000000002</v>
      </c>
      <c r="G753" s="34"/>
      <c r="H753" s="39"/>
    </row>
    <row r="754" spans="1:8" s="1" customFormat="1" ht="16.899999999999999" customHeight="1" x14ac:dyDescent="0.2">
      <c r="A754" s="34"/>
      <c r="B754" s="39"/>
      <c r="C754" s="290" t="s">
        <v>6061</v>
      </c>
      <c r="D754" s="34"/>
      <c r="E754" s="34"/>
      <c r="F754" s="34"/>
      <c r="G754" s="34"/>
      <c r="H754" s="39"/>
    </row>
    <row r="755" spans="1:8" s="1" customFormat="1" ht="16.899999999999999" customHeight="1" x14ac:dyDescent="0.2">
      <c r="A755" s="34"/>
      <c r="B755" s="39"/>
      <c r="C755" s="288" t="s">
        <v>597</v>
      </c>
      <c r="D755" s="288" t="s">
        <v>598</v>
      </c>
      <c r="E755" s="17" t="s">
        <v>253</v>
      </c>
      <c r="F755" s="289">
        <v>387.31700000000001</v>
      </c>
      <c r="G755" s="34"/>
      <c r="H755" s="39"/>
    </row>
    <row r="756" spans="1:8" s="1" customFormat="1" ht="16.899999999999999" customHeight="1" x14ac:dyDescent="0.2">
      <c r="A756" s="34"/>
      <c r="B756" s="39"/>
      <c r="C756" s="288" t="s">
        <v>1203</v>
      </c>
      <c r="D756" s="288" t="s">
        <v>1204</v>
      </c>
      <c r="E756" s="17" t="s">
        <v>253</v>
      </c>
      <c r="F756" s="289">
        <v>271.81400000000002</v>
      </c>
      <c r="G756" s="34"/>
      <c r="H756" s="39"/>
    </row>
    <row r="757" spans="1:8" s="1" customFormat="1" ht="22.5" x14ac:dyDescent="0.2">
      <c r="A757" s="34"/>
      <c r="B757" s="39"/>
      <c r="C757" s="288" t="s">
        <v>639</v>
      </c>
      <c r="D757" s="288" t="s">
        <v>640</v>
      </c>
      <c r="E757" s="17" t="s">
        <v>253</v>
      </c>
      <c r="F757" s="289">
        <v>1183.73</v>
      </c>
      <c r="G757" s="34"/>
      <c r="H757" s="39"/>
    </row>
    <row r="758" spans="1:8" s="1" customFormat="1" ht="22.5" x14ac:dyDescent="0.2">
      <c r="A758" s="34"/>
      <c r="B758" s="39"/>
      <c r="C758" s="288" t="s">
        <v>654</v>
      </c>
      <c r="D758" s="288" t="s">
        <v>655</v>
      </c>
      <c r="E758" s="17" t="s">
        <v>253</v>
      </c>
      <c r="F758" s="289">
        <v>710.52800000000002</v>
      </c>
      <c r="G758" s="34"/>
      <c r="H758" s="39"/>
    </row>
    <row r="759" spans="1:8" s="1" customFormat="1" ht="16.899999999999999" customHeight="1" x14ac:dyDescent="0.2">
      <c r="A759" s="34"/>
      <c r="B759" s="39"/>
      <c r="C759" s="288" t="s">
        <v>681</v>
      </c>
      <c r="D759" s="288" t="s">
        <v>682</v>
      </c>
      <c r="E759" s="17" t="s">
        <v>253</v>
      </c>
      <c r="F759" s="289">
        <v>965.327</v>
      </c>
      <c r="G759" s="34"/>
      <c r="H759" s="39"/>
    </row>
    <row r="760" spans="1:8" s="1" customFormat="1" ht="16.899999999999999" customHeight="1" x14ac:dyDescent="0.2">
      <c r="A760" s="34"/>
      <c r="B760" s="39"/>
      <c r="C760" s="288" t="s">
        <v>259</v>
      </c>
      <c r="D760" s="288" t="s">
        <v>260</v>
      </c>
      <c r="E760" s="17" t="s">
        <v>253</v>
      </c>
      <c r="F760" s="289">
        <v>2358.7240000000002</v>
      </c>
      <c r="G760" s="34"/>
      <c r="H760" s="39"/>
    </row>
    <row r="761" spans="1:8" s="1" customFormat="1" ht="16.899999999999999" customHeight="1" x14ac:dyDescent="0.2">
      <c r="A761" s="34"/>
      <c r="B761" s="39"/>
      <c r="C761" s="284" t="s">
        <v>1110</v>
      </c>
      <c r="D761" s="285" t="s">
        <v>1111</v>
      </c>
      <c r="E761" s="286" t="s">
        <v>253</v>
      </c>
      <c r="F761" s="287">
        <v>407.72199999999998</v>
      </c>
      <c r="G761" s="34"/>
      <c r="H761" s="39"/>
    </row>
    <row r="762" spans="1:8" s="1" customFormat="1" ht="16.899999999999999" customHeight="1" x14ac:dyDescent="0.2">
      <c r="A762" s="34"/>
      <c r="B762" s="39"/>
      <c r="C762" s="288" t="s">
        <v>1110</v>
      </c>
      <c r="D762" s="288" t="s">
        <v>1716</v>
      </c>
      <c r="E762" s="17" t="s">
        <v>1</v>
      </c>
      <c r="F762" s="289">
        <v>407.72199999999998</v>
      </c>
      <c r="G762" s="34"/>
      <c r="H762" s="39"/>
    </row>
    <row r="763" spans="1:8" s="1" customFormat="1" ht="16.899999999999999" customHeight="1" x14ac:dyDescent="0.2">
      <c r="A763" s="34"/>
      <c r="B763" s="39"/>
      <c r="C763" s="290" t="s">
        <v>6061</v>
      </c>
      <c r="D763" s="34"/>
      <c r="E763" s="34"/>
      <c r="F763" s="34"/>
      <c r="G763" s="34"/>
      <c r="H763" s="39"/>
    </row>
    <row r="764" spans="1:8" s="1" customFormat="1" ht="16.899999999999999" customHeight="1" x14ac:dyDescent="0.2">
      <c r="A764" s="34"/>
      <c r="B764" s="39"/>
      <c r="C764" s="288" t="s">
        <v>597</v>
      </c>
      <c r="D764" s="288" t="s">
        <v>598</v>
      </c>
      <c r="E764" s="17" t="s">
        <v>253</v>
      </c>
      <c r="F764" s="289">
        <v>387.31700000000001</v>
      </c>
      <c r="G764" s="34"/>
      <c r="H764" s="39"/>
    </row>
    <row r="765" spans="1:8" s="1" customFormat="1" ht="16.899999999999999" customHeight="1" x14ac:dyDescent="0.2">
      <c r="A765" s="34"/>
      <c r="B765" s="39"/>
      <c r="C765" s="288" t="s">
        <v>1686</v>
      </c>
      <c r="D765" s="288" t="s">
        <v>1687</v>
      </c>
      <c r="E765" s="17" t="s">
        <v>253</v>
      </c>
      <c r="F765" s="289">
        <v>407.72199999999998</v>
      </c>
      <c r="G765" s="34"/>
      <c r="H765" s="39"/>
    </row>
    <row r="766" spans="1:8" s="1" customFormat="1" ht="22.5" x14ac:dyDescent="0.2">
      <c r="A766" s="34"/>
      <c r="B766" s="39"/>
      <c r="C766" s="288" t="s">
        <v>639</v>
      </c>
      <c r="D766" s="288" t="s">
        <v>640</v>
      </c>
      <c r="E766" s="17" t="s">
        <v>253</v>
      </c>
      <c r="F766" s="289">
        <v>1183.73</v>
      </c>
      <c r="G766" s="34"/>
      <c r="H766" s="39"/>
    </row>
    <row r="767" spans="1:8" s="1" customFormat="1" ht="22.5" x14ac:dyDescent="0.2">
      <c r="A767" s="34"/>
      <c r="B767" s="39"/>
      <c r="C767" s="288" t="s">
        <v>654</v>
      </c>
      <c r="D767" s="288" t="s">
        <v>655</v>
      </c>
      <c r="E767" s="17" t="s">
        <v>253</v>
      </c>
      <c r="F767" s="289">
        <v>710.52800000000002</v>
      </c>
      <c r="G767" s="34"/>
      <c r="H767" s="39"/>
    </row>
    <row r="768" spans="1:8" s="1" customFormat="1" ht="16.899999999999999" customHeight="1" x14ac:dyDescent="0.2">
      <c r="A768" s="34"/>
      <c r="B768" s="39"/>
      <c r="C768" s="288" t="s">
        <v>681</v>
      </c>
      <c r="D768" s="288" t="s">
        <v>682</v>
      </c>
      <c r="E768" s="17" t="s">
        <v>253</v>
      </c>
      <c r="F768" s="289">
        <v>965.327</v>
      </c>
      <c r="G768" s="34"/>
      <c r="H768" s="39"/>
    </row>
    <row r="769" spans="1:8" s="1" customFormat="1" ht="16.899999999999999" customHeight="1" x14ac:dyDescent="0.2">
      <c r="A769" s="34"/>
      <c r="B769" s="39"/>
      <c r="C769" s="288" t="s">
        <v>259</v>
      </c>
      <c r="D769" s="288" t="s">
        <v>260</v>
      </c>
      <c r="E769" s="17" t="s">
        <v>253</v>
      </c>
      <c r="F769" s="289">
        <v>2358.7240000000002</v>
      </c>
      <c r="G769" s="34"/>
      <c r="H769" s="39"/>
    </row>
    <row r="770" spans="1:8" s="1" customFormat="1" ht="16.899999999999999" customHeight="1" x14ac:dyDescent="0.2">
      <c r="A770" s="34"/>
      <c r="B770" s="39"/>
      <c r="C770" s="284" t="s">
        <v>1113</v>
      </c>
      <c r="D770" s="285" t="s">
        <v>1114</v>
      </c>
      <c r="E770" s="286" t="s">
        <v>253</v>
      </c>
      <c r="F770" s="287">
        <v>407.72199999999998</v>
      </c>
      <c r="G770" s="34"/>
      <c r="H770" s="39"/>
    </row>
    <row r="771" spans="1:8" s="1" customFormat="1" ht="16.899999999999999" customHeight="1" x14ac:dyDescent="0.2">
      <c r="A771" s="34"/>
      <c r="B771" s="39"/>
      <c r="C771" s="288" t="s">
        <v>1113</v>
      </c>
      <c r="D771" s="288" t="s">
        <v>1719</v>
      </c>
      <c r="E771" s="17" t="s">
        <v>1</v>
      </c>
      <c r="F771" s="289">
        <v>407.72199999999998</v>
      </c>
      <c r="G771" s="34"/>
      <c r="H771" s="39"/>
    </row>
    <row r="772" spans="1:8" s="1" customFormat="1" ht="16.899999999999999" customHeight="1" x14ac:dyDescent="0.2">
      <c r="A772" s="34"/>
      <c r="B772" s="39"/>
      <c r="C772" s="290" t="s">
        <v>6061</v>
      </c>
      <c r="D772" s="34"/>
      <c r="E772" s="34"/>
      <c r="F772" s="34"/>
      <c r="G772" s="34"/>
      <c r="H772" s="39"/>
    </row>
    <row r="773" spans="1:8" s="1" customFormat="1" ht="16.899999999999999" customHeight="1" x14ac:dyDescent="0.2">
      <c r="A773" s="34"/>
      <c r="B773" s="39"/>
      <c r="C773" s="288" t="s">
        <v>597</v>
      </c>
      <c r="D773" s="288" t="s">
        <v>598</v>
      </c>
      <c r="E773" s="17" t="s">
        <v>253</v>
      </c>
      <c r="F773" s="289">
        <v>387.31700000000001</v>
      </c>
      <c r="G773" s="34"/>
      <c r="H773" s="39"/>
    </row>
    <row r="774" spans="1:8" s="1" customFormat="1" ht="16.899999999999999" customHeight="1" x14ac:dyDescent="0.2">
      <c r="A774" s="34"/>
      <c r="B774" s="39"/>
      <c r="C774" s="288" t="s">
        <v>1211</v>
      </c>
      <c r="D774" s="288" t="s">
        <v>1212</v>
      </c>
      <c r="E774" s="17" t="s">
        <v>253</v>
      </c>
      <c r="F774" s="289">
        <v>407.72199999999998</v>
      </c>
      <c r="G774" s="34"/>
      <c r="H774" s="39"/>
    </row>
    <row r="775" spans="1:8" s="1" customFormat="1" ht="22.5" x14ac:dyDescent="0.2">
      <c r="A775" s="34"/>
      <c r="B775" s="39"/>
      <c r="C775" s="288" t="s">
        <v>649</v>
      </c>
      <c r="D775" s="288" t="s">
        <v>650</v>
      </c>
      <c r="E775" s="17" t="s">
        <v>253</v>
      </c>
      <c r="F775" s="289">
        <v>1393.3969999999999</v>
      </c>
      <c r="G775" s="34"/>
      <c r="H775" s="39"/>
    </row>
    <row r="776" spans="1:8" s="1" customFormat="1" ht="22.5" x14ac:dyDescent="0.2">
      <c r="A776" s="34"/>
      <c r="B776" s="39"/>
      <c r="C776" s="288" t="s">
        <v>669</v>
      </c>
      <c r="D776" s="288" t="s">
        <v>670</v>
      </c>
      <c r="E776" s="17" t="s">
        <v>253</v>
      </c>
      <c r="F776" s="289">
        <v>1393.3969999999999</v>
      </c>
      <c r="G776" s="34"/>
      <c r="H776" s="39"/>
    </row>
    <row r="777" spans="1:8" s="1" customFormat="1" ht="16.899999999999999" customHeight="1" x14ac:dyDescent="0.2">
      <c r="A777" s="34"/>
      <c r="B777" s="39"/>
      <c r="C777" s="288" t="s">
        <v>687</v>
      </c>
      <c r="D777" s="288" t="s">
        <v>688</v>
      </c>
      <c r="E777" s="17" t="s">
        <v>253</v>
      </c>
      <c r="F777" s="289">
        <v>1393.3969999999999</v>
      </c>
      <c r="G777" s="34"/>
      <c r="H777" s="39"/>
    </row>
    <row r="778" spans="1:8" s="1" customFormat="1" ht="16.899999999999999" customHeight="1" x14ac:dyDescent="0.2">
      <c r="A778" s="34"/>
      <c r="B778" s="39"/>
      <c r="C778" s="288" t="s">
        <v>259</v>
      </c>
      <c r="D778" s="288" t="s">
        <v>260</v>
      </c>
      <c r="E778" s="17" t="s">
        <v>253</v>
      </c>
      <c r="F778" s="289">
        <v>2358.7240000000002</v>
      </c>
      <c r="G778" s="34"/>
      <c r="H778" s="39"/>
    </row>
    <row r="779" spans="1:8" s="1" customFormat="1" ht="16.899999999999999" customHeight="1" x14ac:dyDescent="0.2">
      <c r="A779" s="34"/>
      <c r="B779" s="39"/>
      <c r="C779" s="284" t="s">
        <v>1116</v>
      </c>
      <c r="D779" s="285" t="s">
        <v>1117</v>
      </c>
      <c r="E779" s="286" t="s">
        <v>253</v>
      </c>
      <c r="F779" s="287">
        <v>611.58199999999999</v>
      </c>
      <c r="G779" s="34"/>
      <c r="H779" s="39"/>
    </row>
    <row r="780" spans="1:8" s="1" customFormat="1" ht="16.899999999999999" customHeight="1" x14ac:dyDescent="0.2">
      <c r="A780" s="34"/>
      <c r="B780" s="39"/>
      <c r="C780" s="288" t="s">
        <v>1116</v>
      </c>
      <c r="D780" s="288" t="s">
        <v>1718</v>
      </c>
      <c r="E780" s="17" t="s">
        <v>1</v>
      </c>
      <c r="F780" s="289">
        <v>611.58199999999999</v>
      </c>
      <c r="G780" s="34"/>
      <c r="H780" s="39"/>
    </row>
    <row r="781" spans="1:8" s="1" customFormat="1" ht="16.899999999999999" customHeight="1" x14ac:dyDescent="0.2">
      <c r="A781" s="34"/>
      <c r="B781" s="39"/>
      <c r="C781" s="290" t="s">
        <v>6061</v>
      </c>
      <c r="D781" s="34"/>
      <c r="E781" s="34"/>
      <c r="F781" s="34"/>
      <c r="G781" s="34"/>
      <c r="H781" s="39"/>
    </row>
    <row r="782" spans="1:8" s="1" customFormat="1" ht="16.899999999999999" customHeight="1" x14ac:dyDescent="0.2">
      <c r="A782" s="34"/>
      <c r="B782" s="39"/>
      <c r="C782" s="288" t="s">
        <v>597</v>
      </c>
      <c r="D782" s="288" t="s">
        <v>598</v>
      </c>
      <c r="E782" s="17" t="s">
        <v>253</v>
      </c>
      <c r="F782" s="289">
        <v>387.31700000000001</v>
      </c>
      <c r="G782" s="34"/>
      <c r="H782" s="39"/>
    </row>
    <row r="783" spans="1:8" s="1" customFormat="1" ht="16.899999999999999" customHeight="1" x14ac:dyDescent="0.2">
      <c r="A783" s="34"/>
      <c r="B783" s="39"/>
      <c r="C783" s="288" t="s">
        <v>1691</v>
      </c>
      <c r="D783" s="288" t="s">
        <v>1692</v>
      </c>
      <c r="E783" s="17" t="s">
        <v>253</v>
      </c>
      <c r="F783" s="289">
        <v>611.58199999999999</v>
      </c>
      <c r="G783" s="34"/>
      <c r="H783" s="39"/>
    </row>
    <row r="784" spans="1:8" s="1" customFormat="1" ht="22.5" x14ac:dyDescent="0.2">
      <c r="A784" s="34"/>
      <c r="B784" s="39"/>
      <c r="C784" s="288" t="s">
        <v>649</v>
      </c>
      <c r="D784" s="288" t="s">
        <v>650</v>
      </c>
      <c r="E784" s="17" t="s">
        <v>253</v>
      </c>
      <c r="F784" s="289">
        <v>1393.3969999999999</v>
      </c>
      <c r="G784" s="34"/>
      <c r="H784" s="39"/>
    </row>
    <row r="785" spans="1:8" s="1" customFormat="1" ht="22.5" x14ac:dyDescent="0.2">
      <c r="A785" s="34"/>
      <c r="B785" s="39"/>
      <c r="C785" s="288" t="s">
        <v>669</v>
      </c>
      <c r="D785" s="288" t="s">
        <v>670</v>
      </c>
      <c r="E785" s="17" t="s">
        <v>253</v>
      </c>
      <c r="F785" s="289">
        <v>1393.3969999999999</v>
      </c>
      <c r="G785" s="34"/>
      <c r="H785" s="39"/>
    </row>
    <row r="786" spans="1:8" s="1" customFormat="1" ht="16.899999999999999" customHeight="1" x14ac:dyDescent="0.2">
      <c r="A786" s="34"/>
      <c r="B786" s="39"/>
      <c r="C786" s="288" t="s">
        <v>687</v>
      </c>
      <c r="D786" s="288" t="s">
        <v>688</v>
      </c>
      <c r="E786" s="17" t="s">
        <v>253</v>
      </c>
      <c r="F786" s="289">
        <v>1393.3969999999999</v>
      </c>
      <c r="G786" s="34"/>
      <c r="H786" s="39"/>
    </row>
    <row r="787" spans="1:8" s="1" customFormat="1" ht="16.899999999999999" customHeight="1" x14ac:dyDescent="0.2">
      <c r="A787" s="34"/>
      <c r="B787" s="39"/>
      <c r="C787" s="288" t="s">
        <v>259</v>
      </c>
      <c r="D787" s="288" t="s">
        <v>260</v>
      </c>
      <c r="E787" s="17" t="s">
        <v>253</v>
      </c>
      <c r="F787" s="289">
        <v>2358.7240000000002</v>
      </c>
      <c r="G787" s="34"/>
      <c r="H787" s="39"/>
    </row>
    <row r="788" spans="1:8" s="1" customFormat="1" ht="16.899999999999999" customHeight="1" x14ac:dyDescent="0.2">
      <c r="A788" s="34"/>
      <c r="B788" s="39"/>
      <c r="C788" s="284" t="s">
        <v>402</v>
      </c>
      <c r="D788" s="285" t="s">
        <v>403</v>
      </c>
      <c r="E788" s="286" t="s">
        <v>253</v>
      </c>
      <c r="F788" s="287">
        <v>623.48800000000006</v>
      </c>
      <c r="G788" s="34"/>
      <c r="H788" s="39"/>
    </row>
    <row r="789" spans="1:8" s="1" customFormat="1" ht="16.899999999999999" customHeight="1" x14ac:dyDescent="0.2">
      <c r="A789" s="34"/>
      <c r="B789" s="39"/>
      <c r="C789" s="288" t="s">
        <v>1</v>
      </c>
      <c r="D789" s="288" t="s">
        <v>242</v>
      </c>
      <c r="E789" s="17" t="s">
        <v>1</v>
      </c>
      <c r="F789" s="289">
        <v>0</v>
      </c>
      <c r="G789" s="34"/>
      <c r="H789" s="39"/>
    </row>
    <row r="790" spans="1:8" s="1" customFormat="1" ht="16.899999999999999" customHeight="1" x14ac:dyDescent="0.2">
      <c r="A790" s="34"/>
      <c r="B790" s="39"/>
      <c r="C790" s="288" t="s">
        <v>1</v>
      </c>
      <c r="D790" s="288" t="s">
        <v>1709</v>
      </c>
      <c r="E790" s="17" t="s">
        <v>1</v>
      </c>
      <c r="F790" s="289">
        <v>749.904</v>
      </c>
      <c r="G790" s="34"/>
      <c r="H790" s="39"/>
    </row>
    <row r="791" spans="1:8" s="1" customFormat="1" ht="16.899999999999999" customHeight="1" x14ac:dyDescent="0.2">
      <c r="A791" s="34"/>
      <c r="B791" s="39"/>
      <c r="C791" s="288" t="s">
        <v>1</v>
      </c>
      <c r="D791" s="288" t="s">
        <v>611</v>
      </c>
      <c r="E791" s="17" t="s">
        <v>1</v>
      </c>
      <c r="F791" s="289">
        <v>0</v>
      </c>
      <c r="G791" s="34"/>
      <c r="H791" s="39"/>
    </row>
    <row r="792" spans="1:8" s="1" customFormat="1" ht="16.899999999999999" customHeight="1" x14ac:dyDescent="0.2">
      <c r="A792" s="34"/>
      <c r="B792" s="39"/>
      <c r="C792" s="288" t="s">
        <v>1</v>
      </c>
      <c r="D792" s="288" t="s">
        <v>1710</v>
      </c>
      <c r="E792" s="17" t="s">
        <v>1</v>
      </c>
      <c r="F792" s="289">
        <v>-63.456000000000003</v>
      </c>
      <c r="G792" s="34"/>
      <c r="H792" s="39"/>
    </row>
    <row r="793" spans="1:8" s="1" customFormat="1" ht="16.899999999999999" customHeight="1" x14ac:dyDescent="0.2">
      <c r="A793" s="34"/>
      <c r="B793" s="39"/>
      <c r="C793" s="288" t="s">
        <v>1</v>
      </c>
      <c r="D793" s="288" t="s">
        <v>1711</v>
      </c>
      <c r="E793" s="17" t="s">
        <v>1</v>
      </c>
      <c r="F793" s="289">
        <v>-19.603999999999999</v>
      </c>
      <c r="G793" s="34"/>
      <c r="H793" s="39"/>
    </row>
    <row r="794" spans="1:8" s="1" customFormat="1" ht="16.899999999999999" customHeight="1" x14ac:dyDescent="0.2">
      <c r="A794" s="34"/>
      <c r="B794" s="39"/>
      <c r="C794" s="288" t="s">
        <v>1</v>
      </c>
      <c r="D794" s="288" t="s">
        <v>1712</v>
      </c>
      <c r="E794" s="17" t="s">
        <v>1</v>
      </c>
      <c r="F794" s="289">
        <v>-6.96</v>
      </c>
      <c r="G794" s="34"/>
      <c r="H794" s="39"/>
    </row>
    <row r="795" spans="1:8" s="1" customFormat="1" ht="22.5" x14ac:dyDescent="0.2">
      <c r="A795" s="34"/>
      <c r="B795" s="39"/>
      <c r="C795" s="288" t="s">
        <v>1</v>
      </c>
      <c r="D795" s="288" t="s">
        <v>1713</v>
      </c>
      <c r="E795" s="17" t="s">
        <v>1</v>
      </c>
      <c r="F795" s="289">
        <v>-36.396000000000001</v>
      </c>
      <c r="G795" s="34"/>
      <c r="H795" s="39"/>
    </row>
    <row r="796" spans="1:8" s="1" customFormat="1" ht="16.899999999999999" customHeight="1" x14ac:dyDescent="0.2">
      <c r="A796" s="34"/>
      <c r="B796" s="39"/>
      <c r="C796" s="288" t="s">
        <v>402</v>
      </c>
      <c r="D796" s="288" t="s">
        <v>258</v>
      </c>
      <c r="E796" s="17" t="s">
        <v>1</v>
      </c>
      <c r="F796" s="289">
        <v>623.48800000000006</v>
      </c>
      <c r="G796" s="34"/>
      <c r="H796" s="39"/>
    </row>
    <row r="797" spans="1:8" s="1" customFormat="1" ht="16.899999999999999" customHeight="1" x14ac:dyDescent="0.2">
      <c r="A797" s="34"/>
      <c r="B797" s="39"/>
      <c r="C797" s="290" t="s">
        <v>6061</v>
      </c>
      <c r="D797" s="34"/>
      <c r="E797" s="34"/>
      <c r="F797" s="34"/>
      <c r="G797" s="34"/>
      <c r="H797" s="39"/>
    </row>
    <row r="798" spans="1:8" s="1" customFormat="1" ht="16.899999999999999" customHeight="1" x14ac:dyDescent="0.2">
      <c r="A798" s="34"/>
      <c r="B798" s="39"/>
      <c r="C798" s="288" t="s">
        <v>597</v>
      </c>
      <c r="D798" s="288" t="s">
        <v>598</v>
      </c>
      <c r="E798" s="17" t="s">
        <v>253</v>
      </c>
      <c r="F798" s="289">
        <v>387.31700000000001</v>
      </c>
      <c r="G798" s="34"/>
      <c r="H798" s="39"/>
    </row>
    <row r="799" spans="1:8" s="1" customFormat="1" ht="16.899999999999999" customHeight="1" x14ac:dyDescent="0.2">
      <c r="A799" s="34"/>
      <c r="B799" s="39"/>
      <c r="C799" s="288" t="s">
        <v>722</v>
      </c>
      <c r="D799" s="288" t="s">
        <v>723</v>
      </c>
      <c r="E799" s="17" t="s">
        <v>253</v>
      </c>
      <c r="F799" s="289">
        <v>1092.0129999999999</v>
      </c>
      <c r="G799" s="34"/>
      <c r="H799" s="39"/>
    </row>
    <row r="800" spans="1:8" s="1" customFormat="1" ht="16.899999999999999" customHeight="1" x14ac:dyDescent="0.2">
      <c r="A800" s="34"/>
      <c r="B800" s="39"/>
      <c r="C800" s="284" t="s">
        <v>405</v>
      </c>
      <c r="D800" s="285" t="s">
        <v>406</v>
      </c>
      <c r="E800" s="286" t="s">
        <v>253</v>
      </c>
      <c r="F800" s="287">
        <v>37.408999999999999</v>
      </c>
      <c r="G800" s="34"/>
      <c r="H800" s="39"/>
    </row>
    <row r="801" spans="1:8" s="1" customFormat="1" ht="16.899999999999999" customHeight="1" x14ac:dyDescent="0.2">
      <c r="A801" s="34"/>
      <c r="B801" s="39"/>
      <c r="C801" s="288" t="s">
        <v>405</v>
      </c>
      <c r="D801" s="288" t="s">
        <v>619</v>
      </c>
      <c r="E801" s="17" t="s">
        <v>1</v>
      </c>
      <c r="F801" s="289">
        <v>37.408999999999999</v>
      </c>
      <c r="G801" s="34"/>
      <c r="H801" s="39"/>
    </row>
    <row r="802" spans="1:8" s="1" customFormat="1" ht="16.899999999999999" customHeight="1" x14ac:dyDescent="0.2">
      <c r="A802" s="34"/>
      <c r="B802" s="39"/>
      <c r="C802" s="290" t="s">
        <v>6061</v>
      </c>
      <c r="D802" s="34"/>
      <c r="E802" s="34"/>
      <c r="F802" s="34"/>
      <c r="G802" s="34"/>
      <c r="H802" s="39"/>
    </row>
    <row r="803" spans="1:8" s="1" customFormat="1" ht="16.899999999999999" customHeight="1" x14ac:dyDescent="0.2">
      <c r="A803" s="34"/>
      <c r="B803" s="39"/>
      <c r="C803" s="288" t="s">
        <v>597</v>
      </c>
      <c r="D803" s="288" t="s">
        <v>598</v>
      </c>
      <c r="E803" s="17" t="s">
        <v>253</v>
      </c>
      <c r="F803" s="289">
        <v>387.31700000000001</v>
      </c>
      <c r="G803" s="34"/>
      <c r="H803" s="39"/>
    </row>
    <row r="804" spans="1:8" s="1" customFormat="1" ht="16.899999999999999" customHeight="1" x14ac:dyDescent="0.2">
      <c r="A804" s="34"/>
      <c r="B804" s="39"/>
      <c r="C804" s="288" t="s">
        <v>562</v>
      </c>
      <c r="D804" s="288" t="s">
        <v>563</v>
      </c>
      <c r="E804" s="17" t="s">
        <v>253</v>
      </c>
      <c r="F804" s="289">
        <v>37.408999999999999</v>
      </c>
      <c r="G804" s="34"/>
      <c r="H804" s="39"/>
    </row>
    <row r="805" spans="1:8" s="1" customFormat="1" ht="22.5" x14ac:dyDescent="0.2">
      <c r="A805" s="34"/>
      <c r="B805" s="39"/>
      <c r="C805" s="288" t="s">
        <v>639</v>
      </c>
      <c r="D805" s="288" t="s">
        <v>640</v>
      </c>
      <c r="E805" s="17" t="s">
        <v>253</v>
      </c>
      <c r="F805" s="289">
        <v>1183.73</v>
      </c>
      <c r="G805" s="34"/>
      <c r="H805" s="39"/>
    </row>
    <row r="806" spans="1:8" s="1" customFormat="1" ht="22.5" x14ac:dyDescent="0.2">
      <c r="A806" s="34"/>
      <c r="B806" s="39"/>
      <c r="C806" s="288" t="s">
        <v>654</v>
      </c>
      <c r="D806" s="288" t="s">
        <v>655</v>
      </c>
      <c r="E806" s="17" t="s">
        <v>253</v>
      </c>
      <c r="F806" s="289">
        <v>710.52800000000002</v>
      </c>
      <c r="G806" s="34"/>
      <c r="H806" s="39"/>
    </row>
    <row r="807" spans="1:8" s="1" customFormat="1" ht="16.899999999999999" customHeight="1" x14ac:dyDescent="0.2">
      <c r="A807" s="34"/>
      <c r="B807" s="39"/>
      <c r="C807" s="288" t="s">
        <v>681</v>
      </c>
      <c r="D807" s="288" t="s">
        <v>682</v>
      </c>
      <c r="E807" s="17" t="s">
        <v>253</v>
      </c>
      <c r="F807" s="289">
        <v>965.327</v>
      </c>
      <c r="G807" s="34"/>
      <c r="H807" s="39"/>
    </row>
    <row r="808" spans="1:8" s="1" customFormat="1" ht="16.899999999999999" customHeight="1" x14ac:dyDescent="0.2">
      <c r="A808" s="34"/>
      <c r="B808" s="39"/>
      <c r="C808" s="288" t="s">
        <v>259</v>
      </c>
      <c r="D808" s="288" t="s">
        <v>260</v>
      </c>
      <c r="E808" s="17" t="s">
        <v>253</v>
      </c>
      <c r="F808" s="289">
        <v>2358.7240000000002</v>
      </c>
      <c r="G808" s="34"/>
      <c r="H808" s="39"/>
    </row>
    <row r="809" spans="1:8" s="1" customFormat="1" ht="16.899999999999999" customHeight="1" x14ac:dyDescent="0.2">
      <c r="A809" s="34"/>
      <c r="B809" s="39"/>
      <c r="C809" s="284" t="s">
        <v>408</v>
      </c>
      <c r="D809" s="285" t="s">
        <v>409</v>
      </c>
      <c r="E809" s="286" t="s">
        <v>253</v>
      </c>
      <c r="F809" s="287">
        <v>211.98599999999999</v>
      </c>
      <c r="G809" s="34"/>
      <c r="H809" s="39"/>
    </row>
    <row r="810" spans="1:8" s="1" customFormat="1" ht="16.899999999999999" customHeight="1" x14ac:dyDescent="0.2">
      <c r="A810" s="34"/>
      <c r="B810" s="39"/>
      <c r="C810" s="288" t="s">
        <v>408</v>
      </c>
      <c r="D810" s="288" t="s">
        <v>618</v>
      </c>
      <c r="E810" s="17" t="s">
        <v>1</v>
      </c>
      <c r="F810" s="289">
        <v>211.98599999999999</v>
      </c>
      <c r="G810" s="34"/>
      <c r="H810" s="39"/>
    </row>
    <row r="811" spans="1:8" s="1" customFormat="1" ht="16.899999999999999" customHeight="1" x14ac:dyDescent="0.2">
      <c r="A811" s="34"/>
      <c r="B811" s="39"/>
      <c r="C811" s="290" t="s">
        <v>6061</v>
      </c>
      <c r="D811" s="34"/>
      <c r="E811" s="34"/>
      <c r="F811" s="34"/>
      <c r="G811" s="34"/>
      <c r="H811" s="39"/>
    </row>
    <row r="812" spans="1:8" s="1" customFormat="1" ht="16.899999999999999" customHeight="1" x14ac:dyDescent="0.2">
      <c r="A812" s="34"/>
      <c r="B812" s="39"/>
      <c r="C812" s="288" t="s">
        <v>597</v>
      </c>
      <c r="D812" s="288" t="s">
        <v>598</v>
      </c>
      <c r="E812" s="17" t="s">
        <v>253</v>
      </c>
      <c r="F812" s="289">
        <v>387.31700000000001</v>
      </c>
      <c r="G812" s="34"/>
      <c r="H812" s="39"/>
    </row>
    <row r="813" spans="1:8" s="1" customFormat="1" ht="22.5" x14ac:dyDescent="0.2">
      <c r="A813" s="34"/>
      <c r="B813" s="39"/>
      <c r="C813" s="288" t="s">
        <v>1696</v>
      </c>
      <c r="D813" s="288" t="s">
        <v>1697</v>
      </c>
      <c r="E813" s="17" t="s">
        <v>253</v>
      </c>
      <c r="F813" s="289">
        <v>211.98599999999999</v>
      </c>
      <c r="G813" s="34"/>
      <c r="H813" s="39"/>
    </row>
    <row r="814" spans="1:8" s="1" customFormat="1" ht="22.5" x14ac:dyDescent="0.2">
      <c r="A814" s="34"/>
      <c r="B814" s="39"/>
      <c r="C814" s="288" t="s">
        <v>639</v>
      </c>
      <c r="D814" s="288" t="s">
        <v>640</v>
      </c>
      <c r="E814" s="17" t="s">
        <v>253</v>
      </c>
      <c r="F814" s="289">
        <v>1183.73</v>
      </c>
      <c r="G814" s="34"/>
      <c r="H814" s="39"/>
    </row>
    <row r="815" spans="1:8" s="1" customFormat="1" ht="22.5" x14ac:dyDescent="0.2">
      <c r="A815" s="34"/>
      <c r="B815" s="39"/>
      <c r="C815" s="288" t="s">
        <v>654</v>
      </c>
      <c r="D815" s="288" t="s">
        <v>655</v>
      </c>
      <c r="E815" s="17" t="s">
        <v>253</v>
      </c>
      <c r="F815" s="289">
        <v>710.52800000000002</v>
      </c>
      <c r="G815" s="34"/>
      <c r="H815" s="39"/>
    </row>
    <row r="816" spans="1:8" s="1" customFormat="1" ht="16.899999999999999" customHeight="1" x14ac:dyDescent="0.2">
      <c r="A816" s="34"/>
      <c r="B816" s="39"/>
      <c r="C816" s="288" t="s">
        <v>681</v>
      </c>
      <c r="D816" s="288" t="s">
        <v>682</v>
      </c>
      <c r="E816" s="17" t="s">
        <v>253</v>
      </c>
      <c r="F816" s="289">
        <v>965.327</v>
      </c>
      <c r="G816" s="34"/>
      <c r="H816" s="39"/>
    </row>
    <row r="817" spans="1:8" s="1" customFormat="1" ht="16.899999999999999" customHeight="1" x14ac:dyDescent="0.2">
      <c r="A817" s="34"/>
      <c r="B817" s="39"/>
      <c r="C817" s="288" t="s">
        <v>259</v>
      </c>
      <c r="D817" s="288" t="s">
        <v>260</v>
      </c>
      <c r="E817" s="17" t="s">
        <v>253</v>
      </c>
      <c r="F817" s="289">
        <v>2358.7240000000002</v>
      </c>
      <c r="G817" s="34"/>
      <c r="H817" s="39"/>
    </row>
    <row r="818" spans="1:8" s="1" customFormat="1" ht="16.899999999999999" customHeight="1" x14ac:dyDescent="0.2">
      <c r="A818" s="34"/>
      <c r="B818" s="39"/>
      <c r="C818" s="284" t="s">
        <v>411</v>
      </c>
      <c r="D818" s="285" t="s">
        <v>412</v>
      </c>
      <c r="E818" s="286" t="s">
        <v>253</v>
      </c>
      <c r="F818" s="287">
        <v>56.113999999999997</v>
      </c>
      <c r="G818" s="34"/>
      <c r="H818" s="39"/>
    </row>
    <row r="819" spans="1:8" s="1" customFormat="1" ht="16.899999999999999" customHeight="1" x14ac:dyDescent="0.2">
      <c r="A819" s="34"/>
      <c r="B819" s="39"/>
      <c r="C819" s="288" t="s">
        <v>411</v>
      </c>
      <c r="D819" s="288" t="s">
        <v>621</v>
      </c>
      <c r="E819" s="17" t="s">
        <v>1</v>
      </c>
      <c r="F819" s="289">
        <v>56.113999999999997</v>
      </c>
      <c r="G819" s="34"/>
      <c r="H819" s="39"/>
    </row>
    <row r="820" spans="1:8" s="1" customFormat="1" ht="16.899999999999999" customHeight="1" x14ac:dyDescent="0.2">
      <c r="A820" s="34"/>
      <c r="B820" s="39"/>
      <c r="C820" s="290" t="s">
        <v>6061</v>
      </c>
      <c r="D820" s="34"/>
      <c r="E820" s="34"/>
      <c r="F820" s="34"/>
      <c r="G820" s="34"/>
      <c r="H820" s="39"/>
    </row>
    <row r="821" spans="1:8" s="1" customFormat="1" ht="16.899999999999999" customHeight="1" x14ac:dyDescent="0.2">
      <c r="A821" s="34"/>
      <c r="B821" s="39"/>
      <c r="C821" s="288" t="s">
        <v>597</v>
      </c>
      <c r="D821" s="288" t="s">
        <v>598</v>
      </c>
      <c r="E821" s="17" t="s">
        <v>253</v>
      </c>
      <c r="F821" s="289">
        <v>387.31700000000001</v>
      </c>
      <c r="G821" s="34"/>
      <c r="H821" s="39"/>
    </row>
    <row r="822" spans="1:8" s="1" customFormat="1" ht="16.899999999999999" customHeight="1" x14ac:dyDescent="0.2">
      <c r="A822" s="34"/>
      <c r="B822" s="39"/>
      <c r="C822" s="288" t="s">
        <v>585</v>
      </c>
      <c r="D822" s="288" t="s">
        <v>586</v>
      </c>
      <c r="E822" s="17" t="s">
        <v>253</v>
      </c>
      <c r="F822" s="289">
        <v>56.113999999999997</v>
      </c>
      <c r="G822" s="34"/>
      <c r="H822" s="39"/>
    </row>
    <row r="823" spans="1:8" s="1" customFormat="1" ht="22.5" x14ac:dyDescent="0.2">
      <c r="A823" s="34"/>
      <c r="B823" s="39"/>
      <c r="C823" s="288" t="s">
        <v>649</v>
      </c>
      <c r="D823" s="288" t="s">
        <v>650</v>
      </c>
      <c r="E823" s="17" t="s">
        <v>253</v>
      </c>
      <c r="F823" s="289">
        <v>1393.3969999999999</v>
      </c>
      <c r="G823" s="34"/>
      <c r="H823" s="39"/>
    </row>
    <row r="824" spans="1:8" s="1" customFormat="1" ht="22.5" x14ac:dyDescent="0.2">
      <c r="A824" s="34"/>
      <c r="B824" s="39"/>
      <c r="C824" s="288" t="s">
        <v>669</v>
      </c>
      <c r="D824" s="288" t="s">
        <v>670</v>
      </c>
      <c r="E824" s="17" t="s">
        <v>253</v>
      </c>
      <c r="F824" s="289">
        <v>1393.3969999999999</v>
      </c>
      <c r="G824" s="34"/>
      <c r="H824" s="39"/>
    </row>
    <row r="825" spans="1:8" s="1" customFormat="1" ht="16.899999999999999" customHeight="1" x14ac:dyDescent="0.2">
      <c r="A825" s="34"/>
      <c r="B825" s="39"/>
      <c r="C825" s="288" t="s">
        <v>687</v>
      </c>
      <c r="D825" s="288" t="s">
        <v>688</v>
      </c>
      <c r="E825" s="17" t="s">
        <v>253</v>
      </c>
      <c r="F825" s="289">
        <v>1393.3969999999999</v>
      </c>
      <c r="G825" s="34"/>
      <c r="H825" s="39"/>
    </row>
    <row r="826" spans="1:8" s="1" customFormat="1" ht="16.899999999999999" customHeight="1" x14ac:dyDescent="0.2">
      <c r="A826" s="34"/>
      <c r="B826" s="39"/>
      <c r="C826" s="288" t="s">
        <v>259</v>
      </c>
      <c r="D826" s="288" t="s">
        <v>260</v>
      </c>
      <c r="E826" s="17" t="s">
        <v>253</v>
      </c>
      <c r="F826" s="289">
        <v>2358.7240000000002</v>
      </c>
      <c r="G826" s="34"/>
      <c r="H826" s="39"/>
    </row>
    <row r="827" spans="1:8" s="1" customFormat="1" ht="16.899999999999999" customHeight="1" x14ac:dyDescent="0.2">
      <c r="A827" s="34"/>
      <c r="B827" s="39"/>
      <c r="C827" s="284" t="s">
        <v>414</v>
      </c>
      <c r="D827" s="285" t="s">
        <v>415</v>
      </c>
      <c r="E827" s="286" t="s">
        <v>253</v>
      </c>
      <c r="F827" s="287">
        <v>317.97899999999998</v>
      </c>
      <c r="G827" s="34"/>
      <c r="H827" s="39"/>
    </row>
    <row r="828" spans="1:8" s="1" customFormat="1" ht="16.899999999999999" customHeight="1" x14ac:dyDescent="0.2">
      <c r="A828" s="34"/>
      <c r="B828" s="39"/>
      <c r="C828" s="288" t="s">
        <v>414</v>
      </c>
      <c r="D828" s="288" t="s">
        <v>620</v>
      </c>
      <c r="E828" s="17" t="s">
        <v>1</v>
      </c>
      <c r="F828" s="289">
        <v>317.97899999999998</v>
      </c>
      <c r="G828" s="34"/>
      <c r="H828" s="39"/>
    </row>
    <row r="829" spans="1:8" s="1" customFormat="1" ht="16.899999999999999" customHeight="1" x14ac:dyDescent="0.2">
      <c r="A829" s="34"/>
      <c r="B829" s="39"/>
      <c r="C829" s="290" t="s">
        <v>6061</v>
      </c>
      <c r="D829" s="34"/>
      <c r="E829" s="34"/>
      <c r="F829" s="34"/>
      <c r="G829" s="34"/>
      <c r="H829" s="39"/>
    </row>
    <row r="830" spans="1:8" s="1" customFormat="1" ht="16.899999999999999" customHeight="1" x14ac:dyDescent="0.2">
      <c r="A830" s="34"/>
      <c r="B830" s="39"/>
      <c r="C830" s="288" t="s">
        <v>597</v>
      </c>
      <c r="D830" s="288" t="s">
        <v>598</v>
      </c>
      <c r="E830" s="17" t="s">
        <v>253</v>
      </c>
      <c r="F830" s="289">
        <v>387.31700000000001</v>
      </c>
      <c r="G830" s="34"/>
      <c r="H830" s="39"/>
    </row>
    <row r="831" spans="1:8" s="1" customFormat="1" ht="22.5" x14ac:dyDescent="0.2">
      <c r="A831" s="34"/>
      <c r="B831" s="39"/>
      <c r="C831" s="288" t="s">
        <v>1701</v>
      </c>
      <c r="D831" s="288" t="s">
        <v>1702</v>
      </c>
      <c r="E831" s="17" t="s">
        <v>253</v>
      </c>
      <c r="F831" s="289">
        <v>317.97899999999998</v>
      </c>
      <c r="G831" s="34"/>
      <c r="H831" s="39"/>
    </row>
    <row r="832" spans="1:8" s="1" customFormat="1" ht="22.5" x14ac:dyDescent="0.2">
      <c r="A832" s="34"/>
      <c r="B832" s="39"/>
      <c r="C832" s="288" t="s">
        <v>649</v>
      </c>
      <c r="D832" s="288" t="s">
        <v>650</v>
      </c>
      <c r="E832" s="17" t="s">
        <v>253</v>
      </c>
      <c r="F832" s="289">
        <v>1393.3969999999999</v>
      </c>
      <c r="G832" s="34"/>
      <c r="H832" s="39"/>
    </row>
    <row r="833" spans="1:8" s="1" customFormat="1" ht="22.5" x14ac:dyDescent="0.2">
      <c r="A833" s="34"/>
      <c r="B833" s="39"/>
      <c r="C833" s="288" t="s">
        <v>669</v>
      </c>
      <c r="D833" s="288" t="s">
        <v>670</v>
      </c>
      <c r="E833" s="17" t="s">
        <v>253</v>
      </c>
      <c r="F833" s="289">
        <v>1393.3969999999999</v>
      </c>
      <c r="G833" s="34"/>
      <c r="H833" s="39"/>
    </row>
    <row r="834" spans="1:8" s="1" customFormat="1" ht="16.899999999999999" customHeight="1" x14ac:dyDescent="0.2">
      <c r="A834" s="34"/>
      <c r="B834" s="39"/>
      <c r="C834" s="288" t="s">
        <v>687</v>
      </c>
      <c r="D834" s="288" t="s">
        <v>688</v>
      </c>
      <c r="E834" s="17" t="s">
        <v>253</v>
      </c>
      <c r="F834" s="289">
        <v>1393.3969999999999</v>
      </c>
      <c r="G834" s="34"/>
      <c r="H834" s="39"/>
    </row>
    <row r="835" spans="1:8" s="1" customFormat="1" ht="16.899999999999999" customHeight="1" x14ac:dyDescent="0.2">
      <c r="A835" s="34"/>
      <c r="B835" s="39"/>
      <c r="C835" s="288" t="s">
        <v>259</v>
      </c>
      <c r="D835" s="288" t="s">
        <v>260</v>
      </c>
      <c r="E835" s="17" t="s">
        <v>253</v>
      </c>
      <c r="F835" s="289">
        <v>2358.7240000000002</v>
      </c>
      <c r="G835" s="34"/>
      <c r="H835" s="39"/>
    </row>
    <row r="836" spans="1:8" s="1" customFormat="1" ht="16.899999999999999" customHeight="1" x14ac:dyDescent="0.2">
      <c r="A836" s="34"/>
      <c r="B836" s="39"/>
      <c r="C836" s="284" t="s">
        <v>417</v>
      </c>
      <c r="D836" s="285" t="s">
        <v>418</v>
      </c>
      <c r="E836" s="286" t="s">
        <v>253</v>
      </c>
      <c r="F836" s="287">
        <v>72.456000000000003</v>
      </c>
      <c r="G836" s="34"/>
      <c r="H836" s="39"/>
    </row>
    <row r="837" spans="1:8" s="1" customFormat="1" ht="16.899999999999999" customHeight="1" x14ac:dyDescent="0.2">
      <c r="A837" s="34"/>
      <c r="B837" s="39"/>
      <c r="C837" s="284" t="s">
        <v>420</v>
      </c>
      <c r="D837" s="285" t="s">
        <v>421</v>
      </c>
      <c r="E837" s="286" t="s">
        <v>253</v>
      </c>
      <c r="F837" s="287">
        <v>28.981999999999999</v>
      </c>
      <c r="G837" s="34"/>
      <c r="H837" s="39"/>
    </row>
    <row r="838" spans="1:8" s="1" customFormat="1" ht="16.899999999999999" customHeight="1" x14ac:dyDescent="0.2">
      <c r="A838" s="34"/>
      <c r="B838" s="39"/>
      <c r="C838" s="284" t="s">
        <v>423</v>
      </c>
      <c r="D838" s="285" t="s">
        <v>424</v>
      </c>
      <c r="E838" s="286" t="s">
        <v>253</v>
      </c>
      <c r="F838" s="287">
        <v>43.473999999999997</v>
      </c>
      <c r="G838" s="34"/>
      <c r="H838" s="39"/>
    </row>
    <row r="839" spans="1:8" s="1" customFormat="1" ht="16.899999999999999" customHeight="1" x14ac:dyDescent="0.2">
      <c r="A839" s="34"/>
      <c r="B839" s="39"/>
      <c r="C839" s="284" t="s">
        <v>426</v>
      </c>
      <c r="D839" s="285" t="s">
        <v>427</v>
      </c>
      <c r="E839" s="286" t="s">
        <v>289</v>
      </c>
      <c r="F839" s="287">
        <v>22.5</v>
      </c>
      <c r="G839" s="34"/>
      <c r="H839" s="39"/>
    </row>
    <row r="840" spans="1:8" s="1" customFormat="1" ht="16.899999999999999" customHeight="1" x14ac:dyDescent="0.2">
      <c r="A840" s="34"/>
      <c r="B840" s="39"/>
      <c r="C840" s="284" t="s">
        <v>429</v>
      </c>
      <c r="D840" s="285" t="s">
        <v>430</v>
      </c>
      <c r="E840" s="286" t="s">
        <v>253</v>
      </c>
      <c r="F840" s="287">
        <v>32.365000000000002</v>
      </c>
      <c r="G840" s="34"/>
      <c r="H840" s="39"/>
    </row>
    <row r="841" spans="1:8" s="1" customFormat="1" ht="16.899999999999999" customHeight="1" x14ac:dyDescent="0.2">
      <c r="A841" s="34"/>
      <c r="B841" s="39"/>
      <c r="C841" s="284" t="s">
        <v>432</v>
      </c>
      <c r="D841" s="285" t="s">
        <v>433</v>
      </c>
      <c r="E841" s="286" t="s">
        <v>253</v>
      </c>
      <c r="F841" s="287">
        <v>44.112000000000002</v>
      </c>
      <c r="G841" s="34"/>
      <c r="H841" s="39"/>
    </row>
    <row r="842" spans="1:8" s="1" customFormat="1" ht="16.899999999999999" customHeight="1" x14ac:dyDescent="0.2">
      <c r="A842" s="34"/>
      <c r="B842" s="39"/>
      <c r="C842" s="288" t="s">
        <v>1</v>
      </c>
      <c r="D842" s="288" t="s">
        <v>1779</v>
      </c>
      <c r="E842" s="17" t="s">
        <v>1</v>
      </c>
      <c r="F842" s="289">
        <v>44.112000000000002</v>
      </c>
      <c r="G842" s="34"/>
      <c r="H842" s="39"/>
    </row>
    <row r="843" spans="1:8" s="1" customFormat="1" ht="16.899999999999999" customHeight="1" x14ac:dyDescent="0.2">
      <c r="A843" s="34"/>
      <c r="B843" s="39"/>
      <c r="C843" s="288" t="s">
        <v>432</v>
      </c>
      <c r="D843" s="288" t="s">
        <v>258</v>
      </c>
      <c r="E843" s="17" t="s">
        <v>1</v>
      </c>
      <c r="F843" s="289">
        <v>44.112000000000002</v>
      </c>
      <c r="G843" s="34"/>
      <c r="H843" s="39"/>
    </row>
    <row r="844" spans="1:8" s="1" customFormat="1" ht="16.899999999999999" customHeight="1" x14ac:dyDescent="0.2">
      <c r="A844" s="34"/>
      <c r="B844" s="39"/>
      <c r="C844" s="290" t="s">
        <v>6061</v>
      </c>
      <c r="D844" s="34"/>
      <c r="E844" s="34"/>
      <c r="F844" s="34"/>
      <c r="G844" s="34"/>
      <c r="H844" s="39"/>
    </row>
    <row r="845" spans="1:8" s="1" customFormat="1" ht="16.899999999999999" customHeight="1" x14ac:dyDescent="0.2">
      <c r="A845" s="34"/>
      <c r="B845" s="39"/>
      <c r="C845" s="288" t="s">
        <v>799</v>
      </c>
      <c r="D845" s="288" t="s">
        <v>800</v>
      </c>
      <c r="E845" s="17" t="s">
        <v>253</v>
      </c>
      <c r="F845" s="289">
        <v>44.112000000000002</v>
      </c>
      <c r="G845" s="34"/>
      <c r="H845" s="39"/>
    </row>
    <row r="846" spans="1:8" s="1" customFormat="1" ht="16.899999999999999" customHeight="1" x14ac:dyDescent="0.2">
      <c r="A846" s="34"/>
      <c r="B846" s="39"/>
      <c r="C846" s="288" t="s">
        <v>722</v>
      </c>
      <c r="D846" s="288" t="s">
        <v>723</v>
      </c>
      <c r="E846" s="17" t="s">
        <v>253</v>
      </c>
      <c r="F846" s="289">
        <v>1092.0129999999999</v>
      </c>
      <c r="G846" s="34"/>
      <c r="H846" s="39"/>
    </row>
    <row r="847" spans="1:8" s="1" customFormat="1" ht="16.899999999999999" customHeight="1" x14ac:dyDescent="0.2">
      <c r="A847" s="34"/>
      <c r="B847" s="39"/>
      <c r="C847" s="284" t="s">
        <v>1601</v>
      </c>
      <c r="D847" s="285" t="s">
        <v>1602</v>
      </c>
      <c r="E847" s="286" t="s">
        <v>253</v>
      </c>
      <c r="F847" s="287">
        <v>84.941999999999993</v>
      </c>
      <c r="G847" s="34"/>
      <c r="H847" s="39"/>
    </row>
    <row r="848" spans="1:8" s="1" customFormat="1" ht="16.899999999999999" customHeight="1" x14ac:dyDescent="0.2">
      <c r="A848" s="34"/>
      <c r="B848" s="39"/>
      <c r="C848" s="288" t="s">
        <v>1</v>
      </c>
      <c r="D848" s="288" t="s">
        <v>1777</v>
      </c>
      <c r="E848" s="17" t="s">
        <v>1</v>
      </c>
      <c r="F848" s="289">
        <v>84.941999999999993</v>
      </c>
      <c r="G848" s="34"/>
      <c r="H848" s="39"/>
    </row>
    <row r="849" spans="1:8" s="1" customFormat="1" ht="16.899999999999999" customHeight="1" x14ac:dyDescent="0.2">
      <c r="A849" s="34"/>
      <c r="B849" s="39"/>
      <c r="C849" s="288" t="s">
        <v>1601</v>
      </c>
      <c r="D849" s="288" t="s">
        <v>258</v>
      </c>
      <c r="E849" s="17" t="s">
        <v>1</v>
      </c>
      <c r="F849" s="289">
        <v>84.941999999999993</v>
      </c>
      <c r="G849" s="34"/>
      <c r="H849" s="39"/>
    </row>
    <row r="850" spans="1:8" s="1" customFormat="1" ht="16.899999999999999" customHeight="1" x14ac:dyDescent="0.2">
      <c r="A850" s="34"/>
      <c r="B850" s="39"/>
      <c r="C850" s="290" t="s">
        <v>6061</v>
      </c>
      <c r="D850" s="34"/>
      <c r="E850" s="34"/>
      <c r="F850" s="34"/>
      <c r="G850" s="34"/>
      <c r="H850" s="39"/>
    </row>
    <row r="851" spans="1:8" s="1" customFormat="1" ht="16.899999999999999" customHeight="1" x14ac:dyDescent="0.2">
      <c r="A851" s="34"/>
      <c r="B851" s="39"/>
      <c r="C851" s="288" t="s">
        <v>1773</v>
      </c>
      <c r="D851" s="288" t="s">
        <v>1774</v>
      </c>
      <c r="E851" s="17" t="s">
        <v>253</v>
      </c>
      <c r="F851" s="289">
        <v>84.941999999999993</v>
      </c>
      <c r="G851" s="34"/>
      <c r="H851" s="39"/>
    </row>
    <row r="852" spans="1:8" s="1" customFormat="1" ht="16.899999999999999" customHeight="1" x14ac:dyDescent="0.2">
      <c r="A852" s="34"/>
      <c r="B852" s="39"/>
      <c r="C852" s="288" t="s">
        <v>722</v>
      </c>
      <c r="D852" s="288" t="s">
        <v>723</v>
      </c>
      <c r="E852" s="17" t="s">
        <v>253</v>
      </c>
      <c r="F852" s="289">
        <v>1092.0129999999999</v>
      </c>
      <c r="G852" s="34"/>
      <c r="H852" s="39"/>
    </row>
    <row r="853" spans="1:8" s="1" customFormat="1" ht="16.899999999999999" customHeight="1" x14ac:dyDescent="0.2">
      <c r="A853" s="34"/>
      <c r="B853" s="39"/>
      <c r="C853" s="284" t="s">
        <v>436</v>
      </c>
      <c r="D853" s="285" t="s">
        <v>437</v>
      </c>
      <c r="E853" s="286" t="s">
        <v>246</v>
      </c>
      <c r="F853" s="287">
        <v>67.599999999999994</v>
      </c>
      <c r="G853" s="34"/>
      <c r="H853" s="39"/>
    </row>
    <row r="854" spans="1:8" s="1" customFormat="1" ht="16.899999999999999" customHeight="1" x14ac:dyDescent="0.2">
      <c r="A854" s="34"/>
      <c r="B854" s="39"/>
      <c r="C854" s="288" t="s">
        <v>436</v>
      </c>
      <c r="D854" s="288" t="s">
        <v>1769</v>
      </c>
      <c r="E854" s="17" t="s">
        <v>1</v>
      </c>
      <c r="F854" s="289">
        <v>67.599999999999994</v>
      </c>
      <c r="G854" s="34"/>
      <c r="H854" s="39"/>
    </row>
    <row r="855" spans="1:8" s="1" customFormat="1" ht="16.899999999999999" customHeight="1" x14ac:dyDescent="0.2">
      <c r="A855" s="34"/>
      <c r="B855" s="39"/>
      <c r="C855" s="290" t="s">
        <v>6061</v>
      </c>
      <c r="D855" s="34"/>
      <c r="E855" s="34"/>
      <c r="F855" s="34"/>
      <c r="G855" s="34"/>
      <c r="H855" s="39"/>
    </row>
    <row r="856" spans="1:8" s="1" customFormat="1" ht="16.899999999999999" customHeight="1" x14ac:dyDescent="0.2">
      <c r="A856" s="34"/>
      <c r="B856" s="39"/>
      <c r="C856" s="288" t="s">
        <v>780</v>
      </c>
      <c r="D856" s="288" t="s">
        <v>781</v>
      </c>
      <c r="E856" s="17" t="s">
        <v>246</v>
      </c>
      <c r="F856" s="289">
        <v>196.56</v>
      </c>
      <c r="G856" s="34"/>
      <c r="H856" s="39"/>
    </row>
    <row r="857" spans="1:8" s="1" customFormat="1" ht="16.899999999999999" customHeight="1" x14ac:dyDescent="0.2">
      <c r="A857" s="34"/>
      <c r="B857" s="39"/>
      <c r="C857" s="288" t="s">
        <v>504</v>
      </c>
      <c r="D857" s="288" t="s">
        <v>505</v>
      </c>
      <c r="E857" s="17" t="s">
        <v>246</v>
      </c>
      <c r="F857" s="289">
        <v>130.02000000000001</v>
      </c>
      <c r="G857" s="34"/>
      <c r="H857" s="39"/>
    </row>
    <row r="858" spans="1:8" s="1" customFormat="1" ht="16.899999999999999" customHeight="1" x14ac:dyDescent="0.2">
      <c r="A858" s="34"/>
      <c r="B858" s="39"/>
      <c r="C858" s="288" t="s">
        <v>1638</v>
      </c>
      <c r="D858" s="288" t="s">
        <v>1639</v>
      </c>
      <c r="E858" s="17" t="s">
        <v>246</v>
      </c>
      <c r="F858" s="289">
        <v>298.88299999999998</v>
      </c>
      <c r="G858" s="34"/>
      <c r="H858" s="39"/>
    </row>
    <row r="859" spans="1:8" s="1" customFormat="1" ht="16.899999999999999" customHeight="1" x14ac:dyDescent="0.2">
      <c r="A859" s="34"/>
      <c r="B859" s="39"/>
      <c r="C859" s="288" t="s">
        <v>1655</v>
      </c>
      <c r="D859" s="288" t="s">
        <v>1656</v>
      </c>
      <c r="E859" s="17" t="s">
        <v>246</v>
      </c>
      <c r="F859" s="289">
        <v>43.34</v>
      </c>
      <c r="G859" s="34"/>
      <c r="H859" s="39"/>
    </row>
    <row r="860" spans="1:8" s="1" customFormat="1" ht="16.899999999999999" customHeight="1" x14ac:dyDescent="0.2">
      <c r="A860" s="34"/>
      <c r="B860" s="39"/>
      <c r="C860" s="288" t="s">
        <v>1663</v>
      </c>
      <c r="D860" s="288" t="s">
        <v>1664</v>
      </c>
      <c r="E860" s="17" t="s">
        <v>246</v>
      </c>
      <c r="F860" s="289">
        <v>99.628</v>
      </c>
      <c r="G860" s="34"/>
      <c r="H860" s="39"/>
    </row>
    <row r="861" spans="1:8" s="1" customFormat="1" ht="16.899999999999999" customHeight="1" x14ac:dyDescent="0.2">
      <c r="A861" s="34"/>
      <c r="B861" s="39"/>
      <c r="C861" s="288" t="s">
        <v>826</v>
      </c>
      <c r="D861" s="288" t="s">
        <v>827</v>
      </c>
      <c r="E861" s="17" t="s">
        <v>246</v>
      </c>
      <c r="F861" s="289">
        <v>67.599999999999994</v>
      </c>
      <c r="G861" s="34"/>
      <c r="H861" s="39"/>
    </row>
    <row r="862" spans="1:8" s="1" customFormat="1" ht="16.899999999999999" customHeight="1" x14ac:dyDescent="0.2">
      <c r="A862" s="34"/>
      <c r="B862" s="39"/>
      <c r="C862" s="288" t="s">
        <v>831</v>
      </c>
      <c r="D862" s="288" t="s">
        <v>832</v>
      </c>
      <c r="E862" s="17" t="s">
        <v>246</v>
      </c>
      <c r="F862" s="289">
        <v>67.599999999999994</v>
      </c>
      <c r="G862" s="34"/>
      <c r="H862" s="39"/>
    </row>
    <row r="863" spans="1:8" s="1" customFormat="1" ht="16.899999999999999" customHeight="1" x14ac:dyDescent="0.2">
      <c r="A863" s="34"/>
      <c r="B863" s="39"/>
      <c r="C863" s="284" t="s">
        <v>439</v>
      </c>
      <c r="D863" s="285" t="s">
        <v>440</v>
      </c>
      <c r="E863" s="286" t="s">
        <v>246</v>
      </c>
      <c r="F863" s="287">
        <v>92.95</v>
      </c>
      <c r="G863" s="34"/>
      <c r="H863" s="39"/>
    </row>
    <row r="864" spans="1:8" s="1" customFormat="1" ht="22.5" x14ac:dyDescent="0.2">
      <c r="A864" s="34"/>
      <c r="B864" s="39"/>
      <c r="C864" s="288" t="s">
        <v>1</v>
      </c>
      <c r="D864" s="288" t="s">
        <v>840</v>
      </c>
      <c r="E864" s="17" t="s">
        <v>1</v>
      </c>
      <c r="F864" s="289">
        <v>0</v>
      </c>
      <c r="G864" s="34"/>
      <c r="H864" s="39"/>
    </row>
    <row r="865" spans="1:8" s="1" customFormat="1" ht="16.899999999999999" customHeight="1" x14ac:dyDescent="0.2">
      <c r="A865" s="34"/>
      <c r="B865" s="39"/>
      <c r="C865" s="288" t="s">
        <v>1</v>
      </c>
      <c r="D865" s="288" t="s">
        <v>1792</v>
      </c>
      <c r="E865" s="17" t="s">
        <v>1</v>
      </c>
      <c r="F865" s="289">
        <v>92.95</v>
      </c>
      <c r="G865" s="34"/>
      <c r="H865" s="39"/>
    </row>
    <row r="866" spans="1:8" s="1" customFormat="1" ht="16.899999999999999" customHeight="1" x14ac:dyDescent="0.2">
      <c r="A866" s="34"/>
      <c r="B866" s="39"/>
      <c r="C866" s="288" t="s">
        <v>439</v>
      </c>
      <c r="D866" s="288" t="s">
        <v>258</v>
      </c>
      <c r="E866" s="17" t="s">
        <v>1</v>
      </c>
      <c r="F866" s="289">
        <v>92.95</v>
      </c>
      <c r="G866" s="34"/>
      <c r="H866" s="39"/>
    </row>
    <row r="867" spans="1:8" s="1" customFormat="1" ht="16.899999999999999" customHeight="1" x14ac:dyDescent="0.2">
      <c r="A867" s="34"/>
      <c r="B867" s="39"/>
      <c r="C867" s="290" t="s">
        <v>6061</v>
      </c>
      <c r="D867" s="34"/>
      <c r="E867" s="34"/>
      <c r="F867" s="34"/>
      <c r="G867" s="34"/>
      <c r="H867" s="39"/>
    </row>
    <row r="868" spans="1:8" s="1" customFormat="1" ht="22.5" x14ac:dyDescent="0.2">
      <c r="A868" s="34"/>
      <c r="B868" s="39"/>
      <c r="C868" s="288" t="s">
        <v>836</v>
      </c>
      <c r="D868" s="288" t="s">
        <v>837</v>
      </c>
      <c r="E868" s="17" t="s">
        <v>246</v>
      </c>
      <c r="F868" s="289">
        <v>92.95</v>
      </c>
      <c r="G868" s="34"/>
      <c r="H868" s="39"/>
    </row>
    <row r="869" spans="1:8" s="1" customFormat="1" ht="16.899999999999999" customHeight="1" x14ac:dyDescent="0.2">
      <c r="A869" s="34"/>
      <c r="B869" s="39"/>
      <c r="C869" s="288" t="s">
        <v>1638</v>
      </c>
      <c r="D869" s="288" t="s">
        <v>1639</v>
      </c>
      <c r="E869" s="17" t="s">
        <v>246</v>
      </c>
      <c r="F869" s="289">
        <v>298.88299999999998</v>
      </c>
      <c r="G869" s="34"/>
      <c r="H869" s="39"/>
    </row>
    <row r="870" spans="1:8" s="1" customFormat="1" ht="16.899999999999999" customHeight="1" x14ac:dyDescent="0.2">
      <c r="A870" s="34"/>
      <c r="B870" s="39"/>
      <c r="C870" s="288" t="s">
        <v>1663</v>
      </c>
      <c r="D870" s="288" t="s">
        <v>1664</v>
      </c>
      <c r="E870" s="17" t="s">
        <v>246</v>
      </c>
      <c r="F870" s="289">
        <v>99.628</v>
      </c>
      <c r="G870" s="34"/>
      <c r="H870" s="39"/>
    </row>
    <row r="871" spans="1:8" s="1" customFormat="1" ht="16.899999999999999" customHeight="1" x14ac:dyDescent="0.2">
      <c r="A871" s="34"/>
      <c r="B871" s="39"/>
      <c r="C871" s="284" t="s">
        <v>442</v>
      </c>
      <c r="D871" s="285" t="s">
        <v>443</v>
      </c>
      <c r="E871" s="286" t="s">
        <v>246</v>
      </c>
      <c r="F871" s="287">
        <v>23.2</v>
      </c>
      <c r="G871" s="34"/>
      <c r="H871" s="39"/>
    </row>
    <row r="872" spans="1:8" s="1" customFormat="1" ht="16.899999999999999" customHeight="1" x14ac:dyDescent="0.2">
      <c r="A872" s="34"/>
      <c r="B872" s="39"/>
      <c r="C872" s="288" t="s">
        <v>442</v>
      </c>
      <c r="D872" s="288" t="s">
        <v>1770</v>
      </c>
      <c r="E872" s="17" t="s">
        <v>1</v>
      </c>
      <c r="F872" s="289">
        <v>23.2</v>
      </c>
      <c r="G872" s="34"/>
      <c r="H872" s="39"/>
    </row>
    <row r="873" spans="1:8" s="1" customFormat="1" ht="16.899999999999999" customHeight="1" x14ac:dyDescent="0.2">
      <c r="A873" s="34"/>
      <c r="B873" s="39"/>
      <c r="C873" s="290" t="s">
        <v>6061</v>
      </c>
      <c r="D873" s="34"/>
      <c r="E873" s="34"/>
      <c r="F873" s="34"/>
      <c r="G873" s="34"/>
      <c r="H873" s="39"/>
    </row>
    <row r="874" spans="1:8" s="1" customFormat="1" ht="16.899999999999999" customHeight="1" x14ac:dyDescent="0.2">
      <c r="A874" s="34"/>
      <c r="B874" s="39"/>
      <c r="C874" s="288" t="s">
        <v>780</v>
      </c>
      <c r="D874" s="288" t="s">
        <v>781</v>
      </c>
      <c r="E874" s="17" t="s">
        <v>246</v>
      </c>
      <c r="F874" s="289">
        <v>196.56</v>
      </c>
      <c r="G874" s="34"/>
      <c r="H874" s="39"/>
    </row>
    <row r="875" spans="1:8" s="1" customFormat="1" ht="16.899999999999999" customHeight="1" x14ac:dyDescent="0.2">
      <c r="A875" s="34"/>
      <c r="B875" s="39"/>
      <c r="C875" s="288" t="s">
        <v>1163</v>
      </c>
      <c r="D875" s="288" t="s">
        <v>1164</v>
      </c>
      <c r="E875" s="17" t="s">
        <v>246</v>
      </c>
      <c r="F875" s="289">
        <v>96.72</v>
      </c>
      <c r="G875" s="34"/>
      <c r="H875" s="39"/>
    </row>
    <row r="876" spans="1:8" s="1" customFormat="1" ht="16.899999999999999" customHeight="1" x14ac:dyDescent="0.2">
      <c r="A876" s="34"/>
      <c r="B876" s="39"/>
      <c r="C876" s="288" t="s">
        <v>1659</v>
      </c>
      <c r="D876" s="288" t="s">
        <v>1660</v>
      </c>
      <c r="E876" s="17" t="s">
        <v>246</v>
      </c>
      <c r="F876" s="289">
        <v>32.24</v>
      </c>
      <c r="G876" s="34"/>
      <c r="H876" s="39"/>
    </row>
    <row r="877" spans="1:8" s="1" customFormat="1" ht="16.899999999999999" customHeight="1" x14ac:dyDescent="0.2">
      <c r="A877" s="34"/>
      <c r="B877" s="39"/>
      <c r="C877" s="284" t="s">
        <v>3743</v>
      </c>
      <c r="D877" s="285" t="s">
        <v>3744</v>
      </c>
      <c r="E877" s="286" t="s">
        <v>289</v>
      </c>
      <c r="F877" s="287">
        <v>1105</v>
      </c>
      <c r="G877" s="34"/>
      <c r="H877" s="39"/>
    </row>
    <row r="878" spans="1:8" s="1" customFormat="1" ht="16.899999999999999" customHeight="1" x14ac:dyDescent="0.2">
      <c r="A878" s="34"/>
      <c r="B878" s="39"/>
      <c r="C878" s="288" t="s">
        <v>1</v>
      </c>
      <c r="D878" s="288" t="s">
        <v>6074</v>
      </c>
      <c r="E878" s="17" t="s">
        <v>1</v>
      </c>
      <c r="F878" s="289">
        <v>1105</v>
      </c>
      <c r="G878" s="34"/>
      <c r="H878" s="39"/>
    </row>
    <row r="879" spans="1:8" s="1" customFormat="1" ht="16.899999999999999" customHeight="1" x14ac:dyDescent="0.2">
      <c r="A879" s="34"/>
      <c r="B879" s="39"/>
      <c r="C879" s="288" t="s">
        <v>3743</v>
      </c>
      <c r="D879" s="288" t="s">
        <v>258</v>
      </c>
      <c r="E879" s="17" t="s">
        <v>1</v>
      </c>
      <c r="F879" s="289">
        <v>1105</v>
      </c>
      <c r="G879" s="34"/>
      <c r="H879" s="39"/>
    </row>
    <row r="880" spans="1:8" s="1" customFormat="1" ht="16.899999999999999" customHeight="1" x14ac:dyDescent="0.2">
      <c r="A880" s="34"/>
      <c r="B880" s="39"/>
      <c r="C880" s="284" t="s">
        <v>445</v>
      </c>
      <c r="D880" s="285" t="s">
        <v>446</v>
      </c>
      <c r="E880" s="286" t="s">
        <v>253</v>
      </c>
      <c r="F880" s="287">
        <v>926.00900000000001</v>
      </c>
      <c r="G880" s="34"/>
      <c r="H880" s="39"/>
    </row>
    <row r="881" spans="1:8" s="1" customFormat="1" ht="16.899999999999999" customHeight="1" x14ac:dyDescent="0.2">
      <c r="A881" s="34"/>
      <c r="B881" s="39"/>
      <c r="C881" s="288" t="s">
        <v>1</v>
      </c>
      <c r="D881" s="288" t="s">
        <v>1758</v>
      </c>
      <c r="E881" s="17" t="s">
        <v>1</v>
      </c>
      <c r="F881" s="289">
        <v>146.452</v>
      </c>
      <c r="G881" s="34"/>
      <c r="H881" s="39"/>
    </row>
    <row r="882" spans="1:8" s="1" customFormat="1" ht="16.899999999999999" customHeight="1" x14ac:dyDescent="0.2">
      <c r="A882" s="34"/>
      <c r="B882" s="39"/>
      <c r="C882" s="288" t="s">
        <v>1</v>
      </c>
      <c r="D882" s="288" t="s">
        <v>1753</v>
      </c>
      <c r="E882" s="17" t="s">
        <v>1</v>
      </c>
      <c r="F882" s="289">
        <v>-0.443</v>
      </c>
      <c r="G882" s="34"/>
      <c r="H882" s="39"/>
    </row>
    <row r="883" spans="1:8" s="1" customFormat="1" ht="16.899999999999999" customHeight="1" x14ac:dyDescent="0.2">
      <c r="A883" s="34"/>
      <c r="B883" s="39"/>
      <c r="C883" s="288" t="s">
        <v>1</v>
      </c>
      <c r="D883" s="288" t="s">
        <v>1759</v>
      </c>
      <c r="E883" s="17" t="s">
        <v>1</v>
      </c>
      <c r="F883" s="289">
        <v>780</v>
      </c>
      <c r="G883" s="34"/>
      <c r="H883" s="39"/>
    </row>
    <row r="884" spans="1:8" s="1" customFormat="1" ht="16.899999999999999" customHeight="1" x14ac:dyDescent="0.2">
      <c r="A884" s="34"/>
      <c r="B884" s="39"/>
      <c r="C884" s="288" t="s">
        <v>445</v>
      </c>
      <c r="D884" s="288" t="s">
        <v>258</v>
      </c>
      <c r="E884" s="17" t="s">
        <v>1</v>
      </c>
      <c r="F884" s="289">
        <v>926.00900000000001</v>
      </c>
      <c r="G884" s="34"/>
      <c r="H884" s="39"/>
    </row>
    <row r="885" spans="1:8" s="1" customFormat="1" ht="16.899999999999999" customHeight="1" x14ac:dyDescent="0.2">
      <c r="A885" s="34"/>
      <c r="B885" s="39"/>
      <c r="C885" s="290" t="s">
        <v>6061</v>
      </c>
      <c r="D885" s="34"/>
      <c r="E885" s="34"/>
      <c r="F885" s="34"/>
      <c r="G885" s="34"/>
      <c r="H885" s="39"/>
    </row>
    <row r="886" spans="1:8" s="1" customFormat="1" ht="16.899999999999999" customHeight="1" x14ac:dyDescent="0.2">
      <c r="A886" s="34"/>
      <c r="B886" s="39"/>
      <c r="C886" s="288" t="s">
        <v>741</v>
      </c>
      <c r="D886" s="288" t="s">
        <v>742</v>
      </c>
      <c r="E886" s="17" t="s">
        <v>253</v>
      </c>
      <c r="F886" s="289">
        <v>555.60500000000002</v>
      </c>
      <c r="G886" s="34"/>
      <c r="H886" s="39"/>
    </row>
    <row r="887" spans="1:8" s="1" customFormat="1" ht="16.899999999999999" customHeight="1" x14ac:dyDescent="0.2">
      <c r="A887" s="34"/>
      <c r="B887" s="39"/>
      <c r="C887" s="288" t="s">
        <v>722</v>
      </c>
      <c r="D887" s="288" t="s">
        <v>723</v>
      </c>
      <c r="E887" s="17" t="s">
        <v>253</v>
      </c>
      <c r="F887" s="289">
        <v>1092.0129999999999</v>
      </c>
      <c r="G887" s="34"/>
      <c r="H887" s="39"/>
    </row>
    <row r="888" spans="1:8" s="1" customFormat="1" ht="16.899999999999999" customHeight="1" x14ac:dyDescent="0.2">
      <c r="A888" s="34"/>
      <c r="B888" s="39"/>
      <c r="C888" s="288" t="s">
        <v>750</v>
      </c>
      <c r="D888" s="288" t="s">
        <v>751</v>
      </c>
      <c r="E888" s="17" t="s">
        <v>467</v>
      </c>
      <c r="F888" s="289">
        <v>1898.6980000000001</v>
      </c>
      <c r="G888" s="34"/>
      <c r="H888" s="39"/>
    </row>
    <row r="889" spans="1:8" s="1" customFormat="1" ht="16.899999999999999" customHeight="1" x14ac:dyDescent="0.2">
      <c r="A889" s="34"/>
      <c r="B889" s="39"/>
      <c r="C889" s="284" t="s">
        <v>448</v>
      </c>
      <c r="D889" s="285" t="s">
        <v>449</v>
      </c>
      <c r="E889" s="286" t="s">
        <v>253</v>
      </c>
      <c r="F889" s="287">
        <v>370.404</v>
      </c>
      <c r="G889" s="34"/>
      <c r="H889" s="39"/>
    </row>
    <row r="890" spans="1:8" s="1" customFormat="1" ht="16.899999999999999" customHeight="1" x14ac:dyDescent="0.2">
      <c r="A890" s="34"/>
      <c r="B890" s="39"/>
      <c r="C890" s="288" t="s">
        <v>448</v>
      </c>
      <c r="D890" s="288" t="s">
        <v>748</v>
      </c>
      <c r="E890" s="17" t="s">
        <v>1</v>
      </c>
      <c r="F890" s="289">
        <v>370.404</v>
      </c>
      <c r="G890" s="34"/>
      <c r="H890" s="39"/>
    </row>
    <row r="891" spans="1:8" s="1" customFormat="1" ht="16.899999999999999" customHeight="1" x14ac:dyDescent="0.2">
      <c r="A891" s="34"/>
      <c r="B891" s="39"/>
      <c r="C891" s="290" t="s">
        <v>6061</v>
      </c>
      <c r="D891" s="34"/>
      <c r="E891" s="34"/>
      <c r="F891" s="34"/>
      <c r="G891" s="34"/>
      <c r="H891" s="39"/>
    </row>
    <row r="892" spans="1:8" s="1" customFormat="1" ht="16.899999999999999" customHeight="1" x14ac:dyDescent="0.2">
      <c r="A892" s="34"/>
      <c r="B892" s="39"/>
      <c r="C892" s="288" t="s">
        <v>741</v>
      </c>
      <c r="D892" s="288" t="s">
        <v>742</v>
      </c>
      <c r="E892" s="17" t="s">
        <v>253</v>
      </c>
      <c r="F892" s="289">
        <v>555.60500000000002</v>
      </c>
      <c r="G892" s="34"/>
      <c r="H892" s="39"/>
    </row>
    <row r="893" spans="1:8" s="1" customFormat="1" ht="16.899999999999999" customHeight="1" x14ac:dyDescent="0.2">
      <c r="A893" s="34"/>
      <c r="B893" s="39"/>
      <c r="C893" s="288" t="s">
        <v>736</v>
      </c>
      <c r="D893" s="288" t="s">
        <v>737</v>
      </c>
      <c r="E893" s="17" t="s">
        <v>253</v>
      </c>
      <c r="F893" s="289">
        <v>370.404</v>
      </c>
      <c r="G893" s="34"/>
      <c r="H893" s="39"/>
    </row>
    <row r="894" spans="1:8" s="1" customFormat="1" ht="16.899999999999999" customHeight="1" x14ac:dyDescent="0.2">
      <c r="A894" s="34"/>
      <c r="B894" s="39"/>
      <c r="C894" s="284" t="s">
        <v>746</v>
      </c>
      <c r="D894" s="285" t="s">
        <v>6063</v>
      </c>
      <c r="E894" s="286" t="s">
        <v>253</v>
      </c>
      <c r="F894" s="287">
        <v>555.60500000000002</v>
      </c>
      <c r="G894" s="34"/>
      <c r="H894" s="39"/>
    </row>
    <row r="895" spans="1:8" s="1" customFormat="1" ht="16.899999999999999" customHeight="1" x14ac:dyDescent="0.2">
      <c r="A895" s="34"/>
      <c r="B895" s="39"/>
      <c r="C895" s="288" t="s">
        <v>746</v>
      </c>
      <c r="D895" s="288" t="s">
        <v>747</v>
      </c>
      <c r="E895" s="17" t="s">
        <v>1</v>
      </c>
      <c r="F895" s="289">
        <v>555.60500000000002</v>
      </c>
      <c r="G895" s="34"/>
      <c r="H895" s="39"/>
    </row>
    <row r="896" spans="1:8" s="1" customFormat="1" ht="16.899999999999999" customHeight="1" x14ac:dyDescent="0.2">
      <c r="A896" s="34"/>
      <c r="B896" s="39"/>
      <c r="C896" s="284" t="s">
        <v>1608</v>
      </c>
      <c r="D896" s="285" t="s">
        <v>1608</v>
      </c>
      <c r="E896" s="286" t="s">
        <v>289</v>
      </c>
      <c r="F896" s="287">
        <v>1029.5999999999999</v>
      </c>
      <c r="G896" s="34"/>
      <c r="H896" s="39"/>
    </row>
    <row r="897" spans="1:8" s="1" customFormat="1" ht="16.899999999999999" customHeight="1" x14ac:dyDescent="0.2">
      <c r="A897" s="34"/>
      <c r="B897" s="39"/>
      <c r="C897" s="288" t="s">
        <v>1</v>
      </c>
      <c r="D897" s="288" t="s">
        <v>1679</v>
      </c>
      <c r="E897" s="17" t="s">
        <v>1</v>
      </c>
      <c r="F897" s="289">
        <v>1029.5999999999999</v>
      </c>
      <c r="G897" s="34"/>
      <c r="H897" s="39"/>
    </row>
    <row r="898" spans="1:8" s="1" customFormat="1" ht="16.899999999999999" customHeight="1" x14ac:dyDescent="0.2">
      <c r="A898" s="34"/>
      <c r="B898" s="39"/>
      <c r="C898" s="288" t="s">
        <v>1608</v>
      </c>
      <c r="D898" s="288" t="s">
        <v>258</v>
      </c>
      <c r="E898" s="17" t="s">
        <v>1</v>
      </c>
      <c r="F898" s="289">
        <v>1029.5999999999999</v>
      </c>
      <c r="G898" s="34"/>
      <c r="H898" s="39"/>
    </row>
    <row r="899" spans="1:8" s="1" customFormat="1" ht="16.899999999999999" customHeight="1" x14ac:dyDescent="0.2">
      <c r="A899" s="34"/>
      <c r="B899" s="39"/>
      <c r="C899" s="290" t="s">
        <v>6061</v>
      </c>
      <c r="D899" s="34"/>
      <c r="E899" s="34"/>
      <c r="F899" s="34"/>
      <c r="G899" s="34"/>
      <c r="H899" s="39"/>
    </row>
    <row r="900" spans="1:8" s="1" customFormat="1" ht="16.899999999999999" customHeight="1" x14ac:dyDescent="0.2">
      <c r="A900" s="34"/>
      <c r="B900" s="39"/>
      <c r="C900" s="288" t="s">
        <v>1675</v>
      </c>
      <c r="D900" s="288" t="s">
        <v>1676</v>
      </c>
      <c r="E900" s="17" t="s">
        <v>289</v>
      </c>
      <c r="F900" s="289">
        <v>1029.5999999999999</v>
      </c>
      <c r="G900" s="34"/>
      <c r="H900" s="39"/>
    </row>
    <row r="901" spans="1:8" s="1" customFormat="1" ht="16.899999999999999" customHeight="1" x14ac:dyDescent="0.2">
      <c r="A901" s="34"/>
      <c r="B901" s="39"/>
      <c r="C901" s="288" t="s">
        <v>1680</v>
      </c>
      <c r="D901" s="288" t="s">
        <v>1681</v>
      </c>
      <c r="E901" s="17" t="s">
        <v>289</v>
      </c>
      <c r="F901" s="289">
        <v>1029.5999999999999</v>
      </c>
      <c r="G901" s="34"/>
      <c r="H901" s="39"/>
    </row>
    <row r="902" spans="1:8" s="1" customFormat="1" ht="16.899999999999999" customHeight="1" x14ac:dyDescent="0.2">
      <c r="A902" s="34"/>
      <c r="B902" s="39"/>
      <c r="C902" s="284" t="s">
        <v>1610</v>
      </c>
      <c r="D902" s="285" t="s">
        <v>1611</v>
      </c>
      <c r="E902" s="286" t="s">
        <v>246</v>
      </c>
      <c r="F902" s="287">
        <v>2059.1999999999998</v>
      </c>
      <c r="G902" s="34"/>
      <c r="H902" s="39"/>
    </row>
    <row r="903" spans="1:8" s="1" customFormat="1" ht="16.899999999999999" customHeight="1" x14ac:dyDescent="0.2">
      <c r="A903" s="34"/>
      <c r="B903" s="39"/>
      <c r="C903" s="288" t="s">
        <v>1</v>
      </c>
      <c r="D903" s="288" t="s">
        <v>1724</v>
      </c>
      <c r="E903" s="17" t="s">
        <v>1</v>
      </c>
      <c r="F903" s="289">
        <v>2059.1999999999998</v>
      </c>
      <c r="G903" s="34"/>
      <c r="H903" s="39"/>
    </row>
    <row r="904" spans="1:8" s="1" customFormat="1" ht="16.899999999999999" customHeight="1" x14ac:dyDescent="0.2">
      <c r="A904" s="34"/>
      <c r="B904" s="39"/>
      <c r="C904" s="288" t="s">
        <v>1610</v>
      </c>
      <c r="D904" s="288" t="s">
        <v>258</v>
      </c>
      <c r="E904" s="17" t="s">
        <v>1</v>
      </c>
      <c r="F904" s="289">
        <v>2059.1999999999998</v>
      </c>
      <c r="G904" s="34"/>
      <c r="H904" s="39"/>
    </row>
    <row r="905" spans="1:8" s="1" customFormat="1" ht="16.899999999999999" customHeight="1" x14ac:dyDescent="0.2">
      <c r="A905" s="34"/>
      <c r="B905" s="39"/>
      <c r="C905" s="290" t="s">
        <v>6061</v>
      </c>
      <c r="D905" s="34"/>
      <c r="E905" s="34"/>
      <c r="F905" s="34"/>
      <c r="G905" s="34"/>
      <c r="H905" s="39"/>
    </row>
    <row r="906" spans="1:8" s="1" customFormat="1" ht="16.899999999999999" customHeight="1" x14ac:dyDescent="0.2">
      <c r="A906" s="34"/>
      <c r="B906" s="39"/>
      <c r="C906" s="288" t="s">
        <v>1720</v>
      </c>
      <c r="D906" s="288" t="s">
        <v>1721</v>
      </c>
      <c r="E906" s="17" t="s">
        <v>246</v>
      </c>
      <c r="F906" s="289">
        <v>2059.1999999999998</v>
      </c>
      <c r="G906" s="34"/>
      <c r="H906" s="39"/>
    </row>
    <row r="907" spans="1:8" s="1" customFormat="1" ht="16.899999999999999" customHeight="1" x14ac:dyDescent="0.2">
      <c r="A907" s="34"/>
      <c r="B907" s="39"/>
      <c r="C907" s="288" t="s">
        <v>1725</v>
      </c>
      <c r="D907" s="288" t="s">
        <v>1726</v>
      </c>
      <c r="E907" s="17" t="s">
        <v>246</v>
      </c>
      <c r="F907" s="289">
        <v>2059.1999999999998</v>
      </c>
      <c r="G907" s="34"/>
      <c r="H907" s="39"/>
    </row>
    <row r="908" spans="1:8" s="1" customFormat="1" ht="16.899999999999999" customHeight="1" x14ac:dyDescent="0.2">
      <c r="A908" s="34"/>
      <c r="B908" s="39"/>
      <c r="C908" s="284" t="s">
        <v>451</v>
      </c>
      <c r="D908" s="285" t="s">
        <v>452</v>
      </c>
      <c r="E908" s="286" t="s">
        <v>246</v>
      </c>
      <c r="F908" s="287">
        <v>1764.48</v>
      </c>
      <c r="G908" s="34"/>
      <c r="H908" s="39"/>
    </row>
    <row r="909" spans="1:8" s="1" customFormat="1" ht="16.899999999999999" customHeight="1" x14ac:dyDescent="0.2">
      <c r="A909" s="34"/>
      <c r="B909" s="39"/>
      <c r="C909" s="284" t="s">
        <v>1613</v>
      </c>
      <c r="D909" s="285" t="s">
        <v>1614</v>
      </c>
      <c r="E909" s="286" t="s">
        <v>289</v>
      </c>
      <c r="F909" s="287">
        <v>551.4</v>
      </c>
      <c r="G909" s="34"/>
      <c r="H909" s="39"/>
    </row>
    <row r="910" spans="1:8" s="1" customFormat="1" ht="16.899999999999999" customHeight="1" x14ac:dyDescent="0.2">
      <c r="A910" s="34"/>
      <c r="B910" s="39"/>
      <c r="C910" s="288" t="s">
        <v>1613</v>
      </c>
      <c r="D910" s="288" t="s">
        <v>1706</v>
      </c>
      <c r="E910" s="17" t="s">
        <v>1</v>
      </c>
      <c r="F910" s="289">
        <v>551.4</v>
      </c>
      <c r="G910" s="34"/>
      <c r="H910" s="39"/>
    </row>
    <row r="911" spans="1:8" s="1" customFormat="1" ht="16.899999999999999" customHeight="1" x14ac:dyDescent="0.2">
      <c r="A911" s="34"/>
      <c r="B911" s="39"/>
      <c r="C911" s="290" t="s">
        <v>6061</v>
      </c>
      <c r="D911" s="34"/>
      <c r="E911" s="34"/>
      <c r="F911" s="34"/>
      <c r="G911" s="34"/>
      <c r="H911" s="39"/>
    </row>
    <row r="912" spans="1:8" s="1" customFormat="1" ht="16.899999999999999" customHeight="1" x14ac:dyDescent="0.2">
      <c r="A912" s="34"/>
      <c r="B912" s="39"/>
      <c r="C912" s="288" t="s">
        <v>597</v>
      </c>
      <c r="D912" s="288" t="s">
        <v>598</v>
      </c>
      <c r="E912" s="17" t="s">
        <v>253</v>
      </c>
      <c r="F912" s="289">
        <v>387.31700000000001</v>
      </c>
      <c r="G912" s="34"/>
      <c r="H912" s="39"/>
    </row>
    <row r="913" spans="1:8" s="1" customFormat="1" ht="16.899999999999999" customHeight="1" x14ac:dyDescent="0.2">
      <c r="A913" s="34"/>
      <c r="B913" s="39"/>
      <c r="C913" s="288" t="s">
        <v>722</v>
      </c>
      <c r="D913" s="288" t="s">
        <v>723</v>
      </c>
      <c r="E913" s="17" t="s">
        <v>253</v>
      </c>
      <c r="F913" s="289">
        <v>1092.0129999999999</v>
      </c>
      <c r="G913" s="34"/>
      <c r="H913" s="39"/>
    </row>
    <row r="914" spans="1:8" s="1" customFormat="1" ht="16.899999999999999" customHeight="1" x14ac:dyDescent="0.2">
      <c r="A914" s="34"/>
      <c r="B914" s="39"/>
      <c r="C914" s="288" t="s">
        <v>741</v>
      </c>
      <c r="D914" s="288" t="s">
        <v>742</v>
      </c>
      <c r="E914" s="17" t="s">
        <v>253</v>
      </c>
      <c r="F914" s="289">
        <v>555.60500000000002</v>
      </c>
      <c r="G914" s="34"/>
      <c r="H914" s="39"/>
    </row>
    <row r="915" spans="1:8" s="1" customFormat="1" ht="16.899999999999999" customHeight="1" x14ac:dyDescent="0.2">
      <c r="A915" s="34"/>
      <c r="B915" s="39"/>
      <c r="C915" s="288" t="s">
        <v>799</v>
      </c>
      <c r="D915" s="288" t="s">
        <v>800</v>
      </c>
      <c r="E915" s="17" t="s">
        <v>253</v>
      </c>
      <c r="F915" s="289">
        <v>44.112000000000002</v>
      </c>
      <c r="G915" s="34"/>
      <c r="H915" s="39"/>
    </row>
    <row r="916" spans="1:8" s="1" customFormat="1" ht="16.899999999999999" customHeight="1" x14ac:dyDescent="0.2">
      <c r="A916" s="34"/>
      <c r="B916" s="39"/>
      <c r="C916" s="288" t="s">
        <v>1798</v>
      </c>
      <c r="D916" s="288" t="s">
        <v>1799</v>
      </c>
      <c r="E916" s="17" t="s">
        <v>289</v>
      </c>
      <c r="F916" s="289">
        <v>551.4</v>
      </c>
      <c r="G916" s="34"/>
      <c r="H916" s="39"/>
    </row>
    <row r="917" spans="1:8" s="1" customFormat="1" ht="16.899999999999999" customHeight="1" x14ac:dyDescent="0.2">
      <c r="A917" s="34"/>
      <c r="B917" s="39"/>
      <c r="C917" s="288" t="s">
        <v>1520</v>
      </c>
      <c r="D917" s="288" t="s">
        <v>1521</v>
      </c>
      <c r="E917" s="17" t="s">
        <v>289</v>
      </c>
      <c r="F917" s="289">
        <v>551.4</v>
      </c>
      <c r="G917" s="34"/>
      <c r="H917" s="39"/>
    </row>
    <row r="918" spans="1:8" s="1" customFormat="1" ht="16.899999999999999" customHeight="1" x14ac:dyDescent="0.2">
      <c r="A918" s="34"/>
      <c r="B918" s="39"/>
      <c r="C918" s="288" t="s">
        <v>1832</v>
      </c>
      <c r="D918" s="288" t="s">
        <v>1833</v>
      </c>
      <c r="E918" s="17" t="s">
        <v>289</v>
      </c>
      <c r="F918" s="289">
        <v>551.4</v>
      </c>
      <c r="G918" s="34"/>
      <c r="H918" s="39"/>
    </row>
    <row r="919" spans="1:8" s="1" customFormat="1" ht="16.899999999999999" customHeight="1" x14ac:dyDescent="0.2">
      <c r="A919" s="34"/>
      <c r="B919" s="39"/>
      <c r="C919" s="288" t="s">
        <v>1052</v>
      </c>
      <c r="D919" s="288" t="s">
        <v>1053</v>
      </c>
      <c r="E919" s="17" t="s">
        <v>289</v>
      </c>
      <c r="F919" s="289">
        <v>551.4</v>
      </c>
      <c r="G919" s="34"/>
      <c r="H919" s="39"/>
    </row>
    <row r="920" spans="1:8" s="1" customFormat="1" ht="16.899999999999999" customHeight="1" x14ac:dyDescent="0.2">
      <c r="A920" s="34"/>
      <c r="B920" s="39"/>
      <c r="C920" s="288" t="s">
        <v>1057</v>
      </c>
      <c r="D920" s="288" t="s">
        <v>1058</v>
      </c>
      <c r="E920" s="17" t="s">
        <v>289</v>
      </c>
      <c r="F920" s="289">
        <v>551.4</v>
      </c>
      <c r="G920" s="34"/>
      <c r="H920" s="39"/>
    </row>
    <row r="921" spans="1:8" s="1" customFormat="1" ht="16.899999999999999" customHeight="1" x14ac:dyDescent="0.2">
      <c r="A921" s="34"/>
      <c r="B921" s="39"/>
      <c r="C921" s="284" t="s">
        <v>1616</v>
      </c>
      <c r="D921" s="285" t="s">
        <v>1617</v>
      </c>
      <c r="E921" s="286" t="s">
        <v>289</v>
      </c>
      <c r="F921" s="287">
        <v>0.8</v>
      </c>
      <c r="G921" s="34"/>
      <c r="H921" s="39"/>
    </row>
    <row r="922" spans="1:8" s="1" customFormat="1" ht="16.899999999999999" customHeight="1" x14ac:dyDescent="0.2">
      <c r="A922" s="34"/>
      <c r="B922" s="39"/>
      <c r="C922" s="288" t="s">
        <v>1616</v>
      </c>
      <c r="D922" s="288" t="s">
        <v>1708</v>
      </c>
      <c r="E922" s="17" t="s">
        <v>1</v>
      </c>
      <c r="F922" s="289">
        <v>0.8</v>
      </c>
      <c r="G922" s="34"/>
      <c r="H922" s="39"/>
    </row>
    <row r="923" spans="1:8" s="1" customFormat="1" ht="16.899999999999999" customHeight="1" x14ac:dyDescent="0.2">
      <c r="A923" s="34"/>
      <c r="B923" s="39"/>
      <c r="C923" s="290" t="s">
        <v>6061</v>
      </c>
      <c r="D923" s="34"/>
      <c r="E923" s="34"/>
      <c r="F923" s="34"/>
      <c r="G923" s="34"/>
      <c r="H923" s="39"/>
    </row>
    <row r="924" spans="1:8" s="1" customFormat="1" ht="16.899999999999999" customHeight="1" x14ac:dyDescent="0.2">
      <c r="A924" s="34"/>
      <c r="B924" s="39"/>
      <c r="C924" s="288" t="s">
        <v>597</v>
      </c>
      <c r="D924" s="288" t="s">
        <v>598</v>
      </c>
      <c r="E924" s="17" t="s">
        <v>253</v>
      </c>
      <c r="F924" s="289">
        <v>387.31700000000001</v>
      </c>
      <c r="G924" s="34"/>
      <c r="H924" s="39"/>
    </row>
    <row r="925" spans="1:8" s="1" customFormat="1" ht="16.899999999999999" customHeight="1" x14ac:dyDescent="0.2">
      <c r="A925" s="34"/>
      <c r="B925" s="39"/>
      <c r="C925" s="288" t="s">
        <v>1629</v>
      </c>
      <c r="D925" s="288" t="s">
        <v>1630</v>
      </c>
      <c r="E925" s="17" t="s">
        <v>246</v>
      </c>
      <c r="F925" s="289">
        <v>130.02000000000001</v>
      </c>
      <c r="G925" s="34"/>
      <c r="H925" s="39"/>
    </row>
    <row r="926" spans="1:8" s="1" customFormat="1" ht="16.899999999999999" customHeight="1" x14ac:dyDescent="0.2">
      <c r="A926" s="34"/>
      <c r="B926" s="39"/>
      <c r="C926" s="288" t="s">
        <v>1648</v>
      </c>
      <c r="D926" s="288" t="s">
        <v>1649</v>
      </c>
      <c r="E926" s="17" t="s">
        <v>246</v>
      </c>
      <c r="F926" s="289">
        <v>43.34</v>
      </c>
      <c r="G926" s="34"/>
      <c r="H926" s="39"/>
    </row>
    <row r="927" spans="1:8" s="1" customFormat="1" ht="16.899999999999999" customHeight="1" x14ac:dyDescent="0.2">
      <c r="A927" s="34"/>
      <c r="B927" s="39"/>
      <c r="C927" s="288" t="s">
        <v>552</v>
      </c>
      <c r="D927" s="288" t="s">
        <v>553</v>
      </c>
      <c r="E927" s="17" t="s">
        <v>289</v>
      </c>
      <c r="F927" s="289">
        <v>64</v>
      </c>
      <c r="G927" s="34"/>
      <c r="H927" s="39"/>
    </row>
    <row r="928" spans="1:8" s="1" customFormat="1" ht="16.899999999999999" customHeight="1" x14ac:dyDescent="0.2">
      <c r="A928" s="34"/>
      <c r="B928" s="39"/>
      <c r="C928" s="288" t="s">
        <v>741</v>
      </c>
      <c r="D928" s="288" t="s">
        <v>742</v>
      </c>
      <c r="E928" s="17" t="s">
        <v>253</v>
      </c>
      <c r="F928" s="289">
        <v>555.60500000000002</v>
      </c>
      <c r="G928" s="34"/>
      <c r="H928" s="39"/>
    </row>
    <row r="929" spans="1:8" s="1" customFormat="1" ht="16.899999999999999" customHeight="1" x14ac:dyDescent="0.2">
      <c r="A929" s="34"/>
      <c r="B929" s="39"/>
      <c r="C929" s="288" t="s">
        <v>773</v>
      </c>
      <c r="D929" s="288" t="s">
        <v>774</v>
      </c>
      <c r="E929" s="17" t="s">
        <v>246</v>
      </c>
      <c r="F929" s="289">
        <v>242.64</v>
      </c>
      <c r="G929" s="34"/>
      <c r="H929" s="39"/>
    </row>
    <row r="930" spans="1:8" s="1" customFormat="1" ht="16.899999999999999" customHeight="1" x14ac:dyDescent="0.2">
      <c r="A930" s="34"/>
      <c r="B930" s="39"/>
      <c r="C930" s="288" t="s">
        <v>780</v>
      </c>
      <c r="D930" s="288" t="s">
        <v>781</v>
      </c>
      <c r="E930" s="17" t="s">
        <v>246</v>
      </c>
      <c r="F930" s="289">
        <v>196.56</v>
      </c>
      <c r="G930" s="34"/>
      <c r="H930" s="39"/>
    </row>
    <row r="931" spans="1:8" s="1" customFormat="1" ht="16.899999999999999" customHeight="1" x14ac:dyDescent="0.2">
      <c r="A931" s="34"/>
      <c r="B931" s="39"/>
      <c r="C931" s="288" t="s">
        <v>799</v>
      </c>
      <c r="D931" s="288" t="s">
        <v>800</v>
      </c>
      <c r="E931" s="17" t="s">
        <v>253</v>
      </c>
      <c r="F931" s="289">
        <v>44.112000000000002</v>
      </c>
      <c r="G931" s="34"/>
      <c r="H931" s="39"/>
    </row>
    <row r="932" spans="1:8" s="1" customFormat="1" ht="16.899999999999999" customHeight="1" x14ac:dyDescent="0.2">
      <c r="A932" s="34"/>
      <c r="B932" s="39"/>
      <c r="C932" s="288" t="s">
        <v>814</v>
      </c>
      <c r="D932" s="288" t="s">
        <v>815</v>
      </c>
      <c r="E932" s="17" t="s">
        <v>246</v>
      </c>
      <c r="F932" s="289">
        <v>137.66</v>
      </c>
      <c r="G932" s="34"/>
      <c r="H932" s="39"/>
    </row>
    <row r="933" spans="1:8" s="1" customFormat="1" ht="16.899999999999999" customHeight="1" x14ac:dyDescent="0.2">
      <c r="A933" s="34"/>
      <c r="B933" s="39"/>
      <c r="C933" s="288" t="s">
        <v>821</v>
      </c>
      <c r="D933" s="288" t="s">
        <v>822</v>
      </c>
      <c r="E933" s="17" t="s">
        <v>246</v>
      </c>
      <c r="F933" s="289">
        <v>67.599999999999994</v>
      </c>
      <c r="G933" s="34"/>
      <c r="H933" s="39"/>
    </row>
    <row r="934" spans="1:8" s="1" customFormat="1" ht="16.899999999999999" customHeight="1" x14ac:dyDescent="0.2">
      <c r="A934" s="34"/>
      <c r="B934" s="39"/>
      <c r="C934" s="288" t="s">
        <v>1389</v>
      </c>
      <c r="D934" s="288" t="s">
        <v>1390</v>
      </c>
      <c r="E934" s="17" t="s">
        <v>246</v>
      </c>
      <c r="F934" s="289">
        <v>211.52</v>
      </c>
      <c r="G934" s="34"/>
      <c r="H934" s="39"/>
    </row>
    <row r="935" spans="1:8" s="1" customFormat="1" ht="22.5" x14ac:dyDescent="0.2">
      <c r="A935" s="34"/>
      <c r="B935" s="39"/>
      <c r="C935" s="288" t="s">
        <v>836</v>
      </c>
      <c r="D935" s="288" t="s">
        <v>837</v>
      </c>
      <c r="E935" s="17" t="s">
        <v>246</v>
      </c>
      <c r="F935" s="289">
        <v>92.95</v>
      </c>
      <c r="G935" s="34"/>
      <c r="H935" s="39"/>
    </row>
    <row r="936" spans="1:8" s="1" customFormat="1" ht="22.5" x14ac:dyDescent="0.2">
      <c r="A936" s="34"/>
      <c r="B936" s="39"/>
      <c r="C936" s="288" t="s">
        <v>1402</v>
      </c>
      <c r="D936" s="288" t="s">
        <v>1403</v>
      </c>
      <c r="E936" s="17" t="s">
        <v>246</v>
      </c>
      <c r="F936" s="289">
        <v>237.96</v>
      </c>
      <c r="G936" s="34"/>
      <c r="H936" s="39"/>
    </row>
    <row r="937" spans="1:8" s="1" customFormat="1" ht="22.5" x14ac:dyDescent="0.2">
      <c r="A937" s="34"/>
      <c r="B937" s="39"/>
      <c r="C937" s="288" t="s">
        <v>1062</v>
      </c>
      <c r="D937" s="288" t="s">
        <v>1063</v>
      </c>
      <c r="E937" s="17" t="s">
        <v>289</v>
      </c>
      <c r="F937" s="289">
        <v>517</v>
      </c>
      <c r="G937" s="34"/>
      <c r="H937" s="39"/>
    </row>
    <row r="938" spans="1:8" s="1" customFormat="1" ht="16.899999999999999" customHeight="1" x14ac:dyDescent="0.2">
      <c r="A938" s="34"/>
      <c r="B938" s="39"/>
      <c r="C938" s="284" t="s">
        <v>784</v>
      </c>
      <c r="D938" s="285" t="s">
        <v>1147</v>
      </c>
      <c r="E938" s="286" t="s">
        <v>246</v>
      </c>
      <c r="F938" s="287">
        <v>105.76</v>
      </c>
      <c r="G938" s="34"/>
      <c r="H938" s="39"/>
    </row>
    <row r="939" spans="1:8" s="1" customFormat="1" ht="16.899999999999999" customHeight="1" x14ac:dyDescent="0.2">
      <c r="A939" s="34"/>
      <c r="B939" s="39"/>
      <c r="C939" s="288" t="s">
        <v>784</v>
      </c>
      <c r="D939" s="288" t="s">
        <v>1768</v>
      </c>
      <c r="E939" s="17" t="s">
        <v>1</v>
      </c>
      <c r="F939" s="289">
        <v>105.76</v>
      </c>
      <c r="G939" s="34"/>
      <c r="H939" s="39"/>
    </row>
    <row r="940" spans="1:8" s="1" customFormat="1" ht="16.899999999999999" customHeight="1" x14ac:dyDescent="0.2">
      <c r="A940" s="34"/>
      <c r="B940" s="39"/>
      <c r="C940" s="290" t="s">
        <v>6061</v>
      </c>
      <c r="D940" s="34"/>
      <c r="E940" s="34"/>
      <c r="F940" s="34"/>
      <c r="G940" s="34"/>
      <c r="H940" s="39"/>
    </row>
    <row r="941" spans="1:8" s="1" customFormat="1" ht="16.899999999999999" customHeight="1" x14ac:dyDescent="0.2">
      <c r="A941" s="34"/>
      <c r="B941" s="39"/>
      <c r="C941" s="288" t="s">
        <v>780</v>
      </c>
      <c r="D941" s="288" t="s">
        <v>781</v>
      </c>
      <c r="E941" s="17" t="s">
        <v>246</v>
      </c>
      <c r="F941" s="289">
        <v>196.56</v>
      </c>
      <c r="G941" s="34"/>
      <c r="H941" s="39"/>
    </row>
    <row r="942" spans="1:8" s="1" customFormat="1" ht="16.899999999999999" customHeight="1" x14ac:dyDescent="0.2">
      <c r="A942" s="34"/>
      <c r="B942" s="39"/>
      <c r="C942" s="288" t="s">
        <v>504</v>
      </c>
      <c r="D942" s="288" t="s">
        <v>505</v>
      </c>
      <c r="E942" s="17" t="s">
        <v>246</v>
      </c>
      <c r="F942" s="289">
        <v>130.02000000000001</v>
      </c>
      <c r="G942" s="34"/>
      <c r="H942" s="39"/>
    </row>
    <row r="943" spans="1:8" s="1" customFormat="1" ht="16.899999999999999" customHeight="1" x14ac:dyDescent="0.2">
      <c r="A943" s="34"/>
      <c r="B943" s="39"/>
      <c r="C943" s="288" t="s">
        <v>1163</v>
      </c>
      <c r="D943" s="288" t="s">
        <v>1164</v>
      </c>
      <c r="E943" s="17" t="s">
        <v>246</v>
      </c>
      <c r="F943" s="289">
        <v>96.72</v>
      </c>
      <c r="G943" s="34"/>
      <c r="H943" s="39"/>
    </row>
    <row r="944" spans="1:8" s="1" customFormat="1" ht="16.899999999999999" customHeight="1" x14ac:dyDescent="0.2">
      <c r="A944" s="34"/>
      <c r="B944" s="39"/>
      <c r="C944" s="288" t="s">
        <v>1644</v>
      </c>
      <c r="D944" s="288" t="s">
        <v>1645</v>
      </c>
      <c r="E944" s="17" t="s">
        <v>246</v>
      </c>
      <c r="F944" s="289">
        <v>79.319999999999993</v>
      </c>
      <c r="G944" s="34"/>
      <c r="H944" s="39"/>
    </row>
    <row r="945" spans="1:8" s="1" customFormat="1" ht="16.899999999999999" customHeight="1" x14ac:dyDescent="0.2">
      <c r="A945" s="34"/>
      <c r="B945" s="39"/>
      <c r="C945" s="288" t="s">
        <v>1655</v>
      </c>
      <c r="D945" s="288" t="s">
        <v>1656</v>
      </c>
      <c r="E945" s="17" t="s">
        <v>246</v>
      </c>
      <c r="F945" s="289">
        <v>43.34</v>
      </c>
      <c r="G945" s="34"/>
      <c r="H945" s="39"/>
    </row>
    <row r="946" spans="1:8" s="1" customFormat="1" ht="16.899999999999999" customHeight="1" x14ac:dyDescent="0.2">
      <c r="A946" s="34"/>
      <c r="B946" s="39"/>
      <c r="C946" s="288" t="s">
        <v>1659</v>
      </c>
      <c r="D946" s="288" t="s">
        <v>1660</v>
      </c>
      <c r="E946" s="17" t="s">
        <v>246</v>
      </c>
      <c r="F946" s="289">
        <v>32.24</v>
      </c>
      <c r="G946" s="34"/>
      <c r="H946" s="39"/>
    </row>
    <row r="947" spans="1:8" s="1" customFormat="1" ht="16.899999999999999" customHeight="1" x14ac:dyDescent="0.2">
      <c r="A947" s="34"/>
      <c r="B947" s="39"/>
      <c r="C947" s="288" t="s">
        <v>1669</v>
      </c>
      <c r="D947" s="288" t="s">
        <v>1670</v>
      </c>
      <c r="E947" s="17" t="s">
        <v>246</v>
      </c>
      <c r="F947" s="289">
        <v>26.44</v>
      </c>
      <c r="G947" s="34"/>
      <c r="H947" s="39"/>
    </row>
    <row r="948" spans="1:8" s="1" customFormat="1" ht="16.899999999999999" customHeight="1" x14ac:dyDescent="0.2">
      <c r="A948" s="34"/>
      <c r="B948" s="39"/>
      <c r="C948" s="288" t="s">
        <v>814</v>
      </c>
      <c r="D948" s="288" t="s">
        <v>815</v>
      </c>
      <c r="E948" s="17" t="s">
        <v>246</v>
      </c>
      <c r="F948" s="289">
        <v>137.66</v>
      </c>
      <c r="G948" s="34"/>
      <c r="H948" s="39"/>
    </row>
    <row r="949" spans="1:8" s="1" customFormat="1" ht="16.899999999999999" customHeight="1" x14ac:dyDescent="0.2">
      <c r="A949" s="34"/>
      <c r="B949" s="39"/>
      <c r="C949" s="288" t="s">
        <v>1389</v>
      </c>
      <c r="D949" s="288" t="s">
        <v>1390</v>
      </c>
      <c r="E949" s="17" t="s">
        <v>246</v>
      </c>
      <c r="F949" s="289">
        <v>211.52</v>
      </c>
      <c r="G949" s="34"/>
      <c r="H949" s="39"/>
    </row>
    <row r="950" spans="1:8" s="1" customFormat="1" ht="16.899999999999999" customHeight="1" x14ac:dyDescent="0.2">
      <c r="A950" s="34"/>
      <c r="B950" s="39"/>
      <c r="C950" s="288" t="s">
        <v>1418</v>
      </c>
      <c r="D950" s="288" t="s">
        <v>1419</v>
      </c>
      <c r="E950" s="17" t="s">
        <v>246</v>
      </c>
      <c r="F950" s="289">
        <v>105.76</v>
      </c>
      <c r="G950" s="34"/>
      <c r="H950" s="39"/>
    </row>
    <row r="951" spans="1:8" s="1" customFormat="1" ht="16.899999999999999" customHeight="1" x14ac:dyDescent="0.2">
      <c r="A951" s="34"/>
      <c r="B951" s="39"/>
      <c r="C951" s="284" t="s">
        <v>1149</v>
      </c>
      <c r="D951" s="285" t="s">
        <v>1150</v>
      </c>
      <c r="E951" s="286" t="s">
        <v>246</v>
      </c>
      <c r="F951" s="287">
        <v>237.96</v>
      </c>
      <c r="G951" s="34"/>
      <c r="H951" s="39"/>
    </row>
    <row r="952" spans="1:8" s="1" customFormat="1" ht="16.899999999999999" customHeight="1" x14ac:dyDescent="0.2">
      <c r="A952" s="34"/>
      <c r="B952" s="39"/>
      <c r="C952" s="288" t="s">
        <v>1</v>
      </c>
      <c r="D952" s="288" t="s">
        <v>1794</v>
      </c>
      <c r="E952" s="17" t="s">
        <v>1</v>
      </c>
      <c r="F952" s="289">
        <v>0</v>
      </c>
      <c r="G952" s="34"/>
      <c r="H952" s="39"/>
    </row>
    <row r="953" spans="1:8" s="1" customFormat="1" ht="16.899999999999999" customHeight="1" x14ac:dyDescent="0.2">
      <c r="A953" s="34"/>
      <c r="B953" s="39"/>
      <c r="C953" s="288" t="s">
        <v>1</v>
      </c>
      <c r="D953" s="288" t="s">
        <v>1795</v>
      </c>
      <c r="E953" s="17" t="s">
        <v>1</v>
      </c>
      <c r="F953" s="289">
        <v>237.96</v>
      </c>
      <c r="G953" s="34"/>
      <c r="H953" s="39"/>
    </row>
    <row r="954" spans="1:8" s="1" customFormat="1" ht="16.899999999999999" customHeight="1" x14ac:dyDescent="0.2">
      <c r="A954" s="34"/>
      <c r="B954" s="39"/>
      <c r="C954" s="288" t="s">
        <v>1149</v>
      </c>
      <c r="D954" s="288" t="s">
        <v>258</v>
      </c>
      <c r="E954" s="17" t="s">
        <v>1</v>
      </c>
      <c r="F954" s="289">
        <v>237.96</v>
      </c>
      <c r="G954" s="34"/>
      <c r="H954" s="39"/>
    </row>
    <row r="955" spans="1:8" s="1" customFormat="1" ht="16.899999999999999" customHeight="1" x14ac:dyDescent="0.2">
      <c r="A955" s="34"/>
      <c r="B955" s="39"/>
      <c r="C955" s="290" t="s">
        <v>6061</v>
      </c>
      <c r="D955" s="34"/>
      <c r="E955" s="34"/>
      <c r="F955" s="34"/>
      <c r="G955" s="34"/>
      <c r="H955" s="39"/>
    </row>
    <row r="956" spans="1:8" s="1" customFormat="1" ht="22.5" x14ac:dyDescent="0.2">
      <c r="A956" s="34"/>
      <c r="B956" s="39"/>
      <c r="C956" s="288" t="s">
        <v>1402</v>
      </c>
      <c r="D956" s="288" t="s">
        <v>1403</v>
      </c>
      <c r="E956" s="17" t="s">
        <v>246</v>
      </c>
      <c r="F956" s="289">
        <v>237.96</v>
      </c>
      <c r="G956" s="34"/>
      <c r="H956" s="39"/>
    </row>
    <row r="957" spans="1:8" s="1" customFormat="1" ht="16.899999999999999" customHeight="1" x14ac:dyDescent="0.2">
      <c r="A957" s="34"/>
      <c r="B957" s="39"/>
      <c r="C957" s="288" t="s">
        <v>1638</v>
      </c>
      <c r="D957" s="288" t="s">
        <v>1639</v>
      </c>
      <c r="E957" s="17" t="s">
        <v>246</v>
      </c>
      <c r="F957" s="289">
        <v>298.88299999999998</v>
      </c>
      <c r="G957" s="34"/>
      <c r="H957" s="39"/>
    </row>
    <row r="958" spans="1:8" s="1" customFormat="1" ht="16.899999999999999" customHeight="1" x14ac:dyDescent="0.2">
      <c r="A958" s="34"/>
      <c r="B958" s="39"/>
      <c r="C958" s="288" t="s">
        <v>1663</v>
      </c>
      <c r="D958" s="288" t="s">
        <v>1664</v>
      </c>
      <c r="E958" s="17" t="s">
        <v>246</v>
      </c>
      <c r="F958" s="289">
        <v>99.628</v>
      </c>
      <c r="G958" s="34"/>
      <c r="H958" s="39"/>
    </row>
    <row r="959" spans="1:8" s="1" customFormat="1" ht="16.899999999999999" customHeight="1" x14ac:dyDescent="0.2">
      <c r="A959" s="34"/>
      <c r="B959" s="39"/>
      <c r="C959" s="284" t="s">
        <v>459</v>
      </c>
      <c r="D959" s="285" t="s">
        <v>460</v>
      </c>
      <c r="E959" s="286" t="s">
        <v>253</v>
      </c>
      <c r="F959" s="287">
        <v>710.52800000000002</v>
      </c>
      <c r="G959" s="34"/>
      <c r="H959" s="39"/>
    </row>
    <row r="960" spans="1:8" s="1" customFormat="1" ht="16.899999999999999" customHeight="1" x14ac:dyDescent="0.2">
      <c r="A960" s="34"/>
      <c r="B960" s="39"/>
      <c r="C960" s="288" t="s">
        <v>1</v>
      </c>
      <c r="D960" s="288" t="s">
        <v>658</v>
      </c>
      <c r="E960" s="17" t="s">
        <v>1</v>
      </c>
      <c r="F960" s="289">
        <v>0</v>
      </c>
      <c r="G960" s="34"/>
      <c r="H960" s="39"/>
    </row>
    <row r="961" spans="1:8" s="1" customFormat="1" ht="16.899999999999999" customHeight="1" x14ac:dyDescent="0.2">
      <c r="A961" s="34"/>
      <c r="B961" s="39"/>
      <c r="C961" s="288" t="s">
        <v>1</v>
      </c>
      <c r="D961" s="288" t="s">
        <v>1740</v>
      </c>
      <c r="E961" s="17" t="s">
        <v>1</v>
      </c>
      <c r="F961" s="289">
        <v>928.93100000000004</v>
      </c>
      <c r="G961" s="34"/>
      <c r="H961" s="39"/>
    </row>
    <row r="962" spans="1:8" s="1" customFormat="1" ht="16.899999999999999" customHeight="1" x14ac:dyDescent="0.2">
      <c r="A962" s="34"/>
      <c r="B962" s="39"/>
      <c r="C962" s="288" t="s">
        <v>1</v>
      </c>
      <c r="D962" s="288" t="s">
        <v>661</v>
      </c>
      <c r="E962" s="17" t="s">
        <v>1</v>
      </c>
      <c r="F962" s="289">
        <v>0</v>
      </c>
      <c r="G962" s="34"/>
      <c r="H962" s="39"/>
    </row>
    <row r="963" spans="1:8" s="1" customFormat="1" ht="16.899999999999999" customHeight="1" x14ac:dyDescent="0.2">
      <c r="A963" s="34"/>
      <c r="B963" s="39"/>
      <c r="C963" s="288" t="s">
        <v>1</v>
      </c>
      <c r="D963" s="288" t="s">
        <v>662</v>
      </c>
      <c r="E963" s="17" t="s">
        <v>1</v>
      </c>
      <c r="F963" s="289">
        <v>-218.40299999999999</v>
      </c>
      <c r="G963" s="34"/>
      <c r="H963" s="39"/>
    </row>
    <row r="964" spans="1:8" s="1" customFormat="1" ht="16.899999999999999" customHeight="1" x14ac:dyDescent="0.2">
      <c r="A964" s="34"/>
      <c r="B964" s="39"/>
      <c r="C964" s="288" t="s">
        <v>459</v>
      </c>
      <c r="D964" s="288" t="s">
        <v>258</v>
      </c>
      <c r="E964" s="17" t="s">
        <v>1</v>
      </c>
      <c r="F964" s="289">
        <v>710.52800000000002</v>
      </c>
      <c r="G964" s="34"/>
      <c r="H964" s="39"/>
    </row>
    <row r="965" spans="1:8" s="1" customFormat="1" ht="16.899999999999999" customHeight="1" x14ac:dyDescent="0.2">
      <c r="A965" s="34"/>
      <c r="B965" s="39"/>
      <c r="C965" s="290" t="s">
        <v>6061</v>
      </c>
      <c r="D965" s="34"/>
      <c r="E965" s="34"/>
      <c r="F965" s="34"/>
      <c r="G965" s="34"/>
      <c r="H965" s="39"/>
    </row>
    <row r="966" spans="1:8" s="1" customFormat="1" ht="22.5" x14ac:dyDescent="0.2">
      <c r="A966" s="34"/>
      <c r="B966" s="39"/>
      <c r="C966" s="288" t="s">
        <v>654</v>
      </c>
      <c r="D966" s="288" t="s">
        <v>655</v>
      </c>
      <c r="E966" s="17" t="s">
        <v>253</v>
      </c>
      <c r="F966" s="289">
        <v>710.52800000000002</v>
      </c>
      <c r="G966" s="34"/>
      <c r="H966" s="39"/>
    </row>
    <row r="967" spans="1:8" s="1" customFormat="1" ht="22.5" x14ac:dyDescent="0.2">
      <c r="A967" s="34"/>
      <c r="B967" s="39"/>
      <c r="C967" s="288" t="s">
        <v>663</v>
      </c>
      <c r="D967" s="288" t="s">
        <v>664</v>
      </c>
      <c r="E967" s="17" t="s">
        <v>253</v>
      </c>
      <c r="F967" s="289">
        <v>9236.8639999999996</v>
      </c>
      <c r="G967" s="34"/>
      <c r="H967" s="39"/>
    </row>
    <row r="968" spans="1:8" s="1" customFormat="1" ht="16.899999999999999" customHeight="1" x14ac:dyDescent="0.2">
      <c r="A968" s="34"/>
      <c r="B968" s="39"/>
      <c r="C968" s="288" t="s">
        <v>692</v>
      </c>
      <c r="D968" s="288" t="s">
        <v>693</v>
      </c>
      <c r="E968" s="17" t="s">
        <v>253</v>
      </c>
      <c r="F968" s="289">
        <v>2103.9250000000002</v>
      </c>
      <c r="G968" s="34"/>
      <c r="H968" s="39"/>
    </row>
    <row r="969" spans="1:8" s="1" customFormat="1" ht="22.5" x14ac:dyDescent="0.2">
      <c r="A969" s="34"/>
      <c r="B969" s="39"/>
      <c r="C969" s="288" t="s">
        <v>697</v>
      </c>
      <c r="D969" s="288" t="s">
        <v>698</v>
      </c>
      <c r="E969" s="17" t="s">
        <v>467</v>
      </c>
      <c r="F969" s="289">
        <v>3471.4760000000001</v>
      </c>
      <c r="G969" s="34"/>
      <c r="H969" s="39"/>
    </row>
    <row r="970" spans="1:8" s="1" customFormat="1" ht="16.899999999999999" customHeight="1" x14ac:dyDescent="0.2">
      <c r="A970" s="34"/>
      <c r="B970" s="39"/>
      <c r="C970" s="284" t="s">
        <v>462</v>
      </c>
      <c r="D970" s="285" t="s">
        <v>463</v>
      </c>
      <c r="E970" s="286" t="s">
        <v>253</v>
      </c>
      <c r="F970" s="287">
        <v>1393.3969999999999</v>
      </c>
      <c r="G970" s="34"/>
      <c r="H970" s="39"/>
    </row>
    <row r="971" spans="1:8" s="1" customFormat="1" ht="16.899999999999999" customHeight="1" x14ac:dyDescent="0.2">
      <c r="A971" s="34"/>
      <c r="B971" s="39"/>
      <c r="C971" s="288" t="s">
        <v>1</v>
      </c>
      <c r="D971" s="288" t="s">
        <v>673</v>
      </c>
      <c r="E971" s="17" t="s">
        <v>1</v>
      </c>
      <c r="F971" s="289">
        <v>0</v>
      </c>
      <c r="G971" s="34"/>
      <c r="H971" s="39"/>
    </row>
    <row r="972" spans="1:8" s="1" customFormat="1" ht="16.899999999999999" customHeight="1" x14ac:dyDescent="0.2">
      <c r="A972" s="34"/>
      <c r="B972" s="39"/>
      <c r="C972" s="288" t="s">
        <v>1</v>
      </c>
      <c r="D972" s="288" t="s">
        <v>1743</v>
      </c>
      <c r="E972" s="17" t="s">
        <v>1</v>
      </c>
      <c r="F972" s="289">
        <v>1393.3969999999999</v>
      </c>
      <c r="G972" s="34"/>
      <c r="H972" s="39"/>
    </row>
    <row r="973" spans="1:8" s="1" customFormat="1" ht="16.899999999999999" customHeight="1" x14ac:dyDescent="0.2">
      <c r="A973" s="34"/>
      <c r="B973" s="39"/>
      <c r="C973" s="288" t="s">
        <v>462</v>
      </c>
      <c r="D973" s="288" t="s">
        <v>258</v>
      </c>
      <c r="E973" s="17" t="s">
        <v>1</v>
      </c>
      <c r="F973" s="289">
        <v>1393.3969999999999</v>
      </c>
      <c r="G973" s="34"/>
      <c r="H973" s="39"/>
    </row>
    <row r="974" spans="1:8" s="1" customFormat="1" ht="16.899999999999999" customHeight="1" x14ac:dyDescent="0.2">
      <c r="A974" s="34"/>
      <c r="B974" s="39"/>
      <c r="C974" s="290" t="s">
        <v>6061</v>
      </c>
      <c r="D974" s="34"/>
      <c r="E974" s="34"/>
      <c r="F974" s="34"/>
      <c r="G974" s="34"/>
      <c r="H974" s="39"/>
    </row>
    <row r="975" spans="1:8" s="1" customFormat="1" ht="22.5" x14ac:dyDescent="0.2">
      <c r="A975" s="34"/>
      <c r="B975" s="39"/>
      <c r="C975" s="288" t="s">
        <v>669</v>
      </c>
      <c r="D975" s="288" t="s">
        <v>670</v>
      </c>
      <c r="E975" s="17" t="s">
        <v>253</v>
      </c>
      <c r="F975" s="289">
        <v>1393.3969999999999</v>
      </c>
      <c r="G975" s="34"/>
      <c r="H975" s="39"/>
    </row>
    <row r="976" spans="1:8" s="1" customFormat="1" ht="22.5" x14ac:dyDescent="0.2">
      <c r="A976" s="34"/>
      <c r="B976" s="39"/>
      <c r="C976" s="288" t="s">
        <v>676</v>
      </c>
      <c r="D976" s="288" t="s">
        <v>677</v>
      </c>
      <c r="E976" s="17" t="s">
        <v>253</v>
      </c>
      <c r="F976" s="289">
        <v>18114.161</v>
      </c>
      <c r="G976" s="34"/>
      <c r="H976" s="39"/>
    </row>
    <row r="977" spans="1:8" s="1" customFormat="1" ht="16.899999999999999" customHeight="1" x14ac:dyDescent="0.2">
      <c r="A977" s="34"/>
      <c r="B977" s="39"/>
      <c r="C977" s="288" t="s">
        <v>692</v>
      </c>
      <c r="D977" s="288" t="s">
        <v>693</v>
      </c>
      <c r="E977" s="17" t="s">
        <v>253</v>
      </c>
      <c r="F977" s="289">
        <v>2103.9250000000002</v>
      </c>
      <c r="G977" s="34"/>
      <c r="H977" s="39"/>
    </row>
    <row r="978" spans="1:8" s="1" customFormat="1" ht="22.5" x14ac:dyDescent="0.2">
      <c r="A978" s="34"/>
      <c r="B978" s="39"/>
      <c r="C978" s="288" t="s">
        <v>697</v>
      </c>
      <c r="D978" s="288" t="s">
        <v>698</v>
      </c>
      <c r="E978" s="17" t="s">
        <v>467</v>
      </c>
      <c r="F978" s="289">
        <v>3471.4760000000001</v>
      </c>
      <c r="G978" s="34"/>
      <c r="H978" s="39"/>
    </row>
    <row r="979" spans="1:8" s="1" customFormat="1" ht="16.899999999999999" customHeight="1" x14ac:dyDescent="0.2">
      <c r="A979" s="34"/>
      <c r="B979" s="39"/>
      <c r="C979" s="284" t="s">
        <v>3745</v>
      </c>
      <c r="D979" s="285" t="s">
        <v>3746</v>
      </c>
      <c r="E979" s="286" t="s">
        <v>467</v>
      </c>
      <c r="F979" s="287">
        <v>0</v>
      </c>
      <c r="G979" s="34"/>
      <c r="H979" s="39"/>
    </row>
    <row r="980" spans="1:8" s="1" customFormat="1" ht="16.899999999999999" customHeight="1" x14ac:dyDescent="0.2">
      <c r="A980" s="34"/>
      <c r="B980" s="39"/>
      <c r="C980" s="288" t="s">
        <v>3745</v>
      </c>
      <c r="D980" s="288" t="s">
        <v>6064</v>
      </c>
      <c r="E980" s="17" t="s">
        <v>1</v>
      </c>
      <c r="F980" s="289">
        <v>0</v>
      </c>
      <c r="G980" s="34"/>
      <c r="H980" s="39"/>
    </row>
    <row r="981" spans="1:8" s="1" customFormat="1" ht="16.899999999999999" customHeight="1" x14ac:dyDescent="0.2">
      <c r="A981" s="34"/>
      <c r="B981" s="39"/>
      <c r="C981" s="284" t="s">
        <v>465</v>
      </c>
      <c r="D981" s="285" t="s">
        <v>466</v>
      </c>
      <c r="E981" s="286" t="s">
        <v>467</v>
      </c>
      <c r="F981" s="287">
        <v>198.81100000000001</v>
      </c>
      <c r="G981" s="34"/>
      <c r="H981" s="39"/>
    </row>
    <row r="982" spans="1:8" s="1" customFormat="1" ht="16.899999999999999" customHeight="1" x14ac:dyDescent="0.2">
      <c r="A982" s="34"/>
      <c r="B982" s="39"/>
      <c r="C982" s="288" t="s">
        <v>472</v>
      </c>
      <c r="D982" s="288" t="s">
        <v>6075</v>
      </c>
      <c r="E982" s="17" t="s">
        <v>1</v>
      </c>
      <c r="F982" s="289">
        <v>0</v>
      </c>
      <c r="G982" s="34"/>
      <c r="H982" s="39"/>
    </row>
    <row r="983" spans="1:8" s="1" customFormat="1" ht="16.899999999999999" customHeight="1" x14ac:dyDescent="0.2">
      <c r="A983" s="34"/>
      <c r="B983" s="39"/>
      <c r="C983" s="288" t="s">
        <v>469</v>
      </c>
      <c r="D983" s="288" t="s">
        <v>6076</v>
      </c>
      <c r="E983" s="17" t="s">
        <v>1</v>
      </c>
      <c r="F983" s="289">
        <v>136.489</v>
      </c>
      <c r="G983" s="34"/>
      <c r="H983" s="39"/>
    </row>
    <row r="984" spans="1:8" s="1" customFormat="1" ht="16.899999999999999" customHeight="1" x14ac:dyDescent="0.2">
      <c r="A984" s="34"/>
      <c r="B984" s="39"/>
      <c r="C984" s="288" t="s">
        <v>3745</v>
      </c>
      <c r="D984" s="288" t="s">
        <v>6064</v>
      </c>
      <c r="E984" s="17" t="s">
        <v>1</v>
      </c>
      <c r="F984" s="289">
        <v>0</v>
      </c>
      <c r="G984" s="34"/>
      <c r="H984" s="39"/>
    </row>
    <row r="985" spans="1:8" s="1" customFormat="1" ht="16.899999999999999" customHeight="1" x14ac:dyDescent="0.2">
      <c r="A985" s="34"/>
      <c r="B985" s="39"/>
      <c r="C985" s="288" t="s">
        <v>475</v>
      </c>
      <c r="D985" s="288" t="s">
        <v>6077</v>
      </c>
      <c r="E985" s="17" t="s">
        <v>1</v>
      </c>
      <c r="F985" s="289">
        <v>62.322000000000003</v>
      </c>
      <c r="G985" s="34"/>
      <c r="H985" s="39"/>
    </row>
    <row r="986" spans="1:8" s="1" customFormat="1" ht="16.899999999999999" customHeight="1" x14ac:dyDescent="0.2">
      <c r="A986" s="34"/>
      <c r="B986" s="39"/>
      <c r="C986" s="288" t="s">
        <v>465</v>
      </c>
      <c r="D986" s="288" t="s">
        <v>258</v>
      </c>
      <c r="E986" s="17" t="s">
        <v>1</v>
      </c>
      <c r="F986" s="289">
        <v>198.81100000000001</v>
      </c>
      <c r="G986" s="34"/>
      <c r="H986" s="39"/>
    </row>
    <row r="987" spans="1:8" s="1" customFormat="1" ht="16.899999999999999" customHeight="1" x14ac:dyDescent="0.2">
      <c r="A987" s="34"/>
      <c r="B987" s="39"/>
      <c r="C987" s="290" t="s">
        <v>6061</v>
      </c>
      <c r="D987" s="34"/>
      <c r="E987" s="34"/>
      <c r="F987" s="34"/>
      <c r="G987" s="34"/>
      <c r="H987" s="39"/>
    </row>
    <row r="988" spans="1:8" s="1" customFormat="1" ht="22.5" x14ac:dyDescent="0.2">
      <c r="A988" s="34"/>
      <c r="B988" s="39"/>
      <c r="C988" s="288" t="s">
        <v>1072</v>
      </c>
      <c r="D988" s="288" t="s">
        <v>1073</v>
      </c>
      <c r="E988" s="17" t="s">
        <v>467</v>
      </c>
      <c r="F988" s="289">
        <v>198.81100000000001</v>
      </c>
      <c r="G988" s="34"/>
      <c r="H988" s="39"/>
    </row>
    <row r="989" spans="1:8" s="1" customFormat="1" ht="16.899999999999999" customHeight="1" x14ac:dyDescent="0.2">
      <c r="A989" s="34"/>
      <c r="B989" s="39"/>
      <c r="C989" s="288" t="s">
        <v>1077</v>
      </c>
      <c r="D989" s="288" t="s">
        <v>1078</v>
      </c>
      <c r="E989" s="17" t="s">
        <v>467</v>
      </c>
      <c r="F989" s="289">
        <v>4373.8419999999996</v>
      </c>
      <c r="G989" s="34"/>
      <c r="H989" s="39"/>
    </row>
    <row r="990" spans="1:8" s="1" customFormat="1" ht="16.899999999999999" customHeight="1" x14ac:dyDescent="0.2">
      <c r="A990" s="34"/>
      <c r="B990" s="39"/>
      <c r="C990" s="284" t="s">
        <v>469</v>
      </c>
      <c r="D990" s="285" t="s">
        <v>470</v>
      </c>
      <c r="E990" s="286" t="s">
        <v>467</v>
      </c>
      <c r="F990" s="287">
        <v>136.489</v>
      </c>
      <c r="G990" s="34"/>
      <c r="H990" s="39"/>
    </row>
    <row r="991" spans="1:8" s="1" customFormat="1" ht="16.899999999999999" customHeight="1" x14ac:dyDescent="0.2">
      <c r="A991" s="34"/>
      <c r="B991" s="39"/>
      <c r="C991" s="288" t="s">
        <v>469</v>
      </c>
      <c r="D991" s="288" t="s">
        <v>6076</v>
      </c>
      <c r="E991" s="17" t="s">
        <v>1</v>
      </c>
      <c r="F991" s="289">
        <v>136.489</v>
      </c>
      <c r="G991" s="34"/>
      <c r="H991" s="39"/>
    </row>
    <row r="992" spans="1:8" s="1" customFormat="1" ht="16.899999999999999" customHeight="1" x14ac:dyDescent="0.2">
      <c r="A992" s="34"/>
      <c r="B992" s="39"/>
      <c r="C992" s="290" t="s">
        <v>6061</v>
      </c>
      <c r="D992" s="34"/>
      <c r="E992" s="34"/>
      <c r="F992" s="34"/>
      <c r="G992" s="34"/>
      <c r="H992" s="39"/>
    </row>
    <row r="993" spans="1:8" s="1" customFormat="1" ht="22.5" x14ac:dyDescent="0.2">
      <c r="A993" s="34"/>
      <c r="B993" s="39"/>
      <c r="C993" s="288" t="s">
        <v>1088</v>
      </c>
      <c r="D993" s="288" t="s">
        <v>1089</v>
      </c>
      <c r="E993" s="17" t="s">
        <v>467</v>
      </c>
      <c r="F993" s="289">
        <v>136.489</v>
      </c>
      <c r="G993" s="34"/>
      <c r="H993" s="39"/>
    </row>
    <row r="994" spans="1:8" s="1" customFormat="1" ht="16.899999999999999" customHeight="1" x14ac:dyDescent="0.2">
      <c r="A994" s="34"/>
      <c r="B994" s="39"/>
      <c r="C994" s="284" t="s">
        <v>472</v>
      </c>
      <c r="D994" s="285" t="s">
        <v>473</v>
      </c>
      <c r="E994" s="286" t="s">
        <v>467</v>
      </c>
      <c r="F994" s="287">
        <v>0</v>
      </c>
      <c r="G994" s="34"/>
      <c r="H994" s="39"/>
    </row>
    <row r="995" spans="1:8" s="1" customFormat="1" ht="16.899999999999999" customHeight="1" x14ac:dyDescent="0.2">
      <c r="A995" s="34"/>
      <c r="B995" s="39"/>
      <c r="C995" s="288" t="s">
        <v>472</v>
      </c>
      <c r="D995" s="288" t="s">
        <v>6075</v>
      </c>
      <c r="E995" s="17" t="s">
        <v>1</v>
      </c>
      <c r="F995" s="289">
        <v>0</v>
      </c>
      <c r="G995" s="34"/>
      <c r="H995" s="39"/>
    </row>
    <row r="996" spans="1:8" s="1" customFormat="1" ht="16.899999999999999" customHeight="1" x14ac:dyDescent="0.2">
      <c r="A996" s="34"/>
      <c r="B996" s="39"/>
      <c r="C996" s="284" t="s">
        <v>475</v>
      </c>
      <c r="D996" s="285" t="s">
        <v>476</v>
      </c>
      <c r="E996" s="286" t="s">
        <v>467</v>
      </c>
      <c r="F996" s="287">
        <v>62.322000000000003</v>
      </c>
      <c r="G996" s="34"/>
      <c r="H996" s="39"/>
    </row>
    <row r="997" spans="1:8" s="1" customFormat="1" ht="16.899999999999999" customHeight="1" x14ac:dyDescent="0.2">
      <c r="A997" s="34"/>
      <c r="B997" s="39"/>
      <c r="C997" s="288" t="s">
        <v>475</v>
      </c>
      <c r="D997" s="288" t="s">
        <v>6077</v>
      </c>
      <c r="E997" s="17" t="s">
        <v>1</v>
      </c>
      <c r="F997" s="289">
        <v>62.322000000000003</v>
      </c>
      <c r="G997" s="34"/>
      <c r="H997" s="39"/>
    </row>
    <row r="998" spans="1:8" s="1" customFormat="1" ht="16.899999999999999" customHeight="1" x14ac:dyDescent="0.2">
      <c r="A998" s="34"/>
      <c r="B998" s="39"/>
      <c r="C998" s="290" t="s">
        <v>6061</v>
      </c>
      <c r="D998" s="34"/>
      <c r="E998" s="34"/>
      <c r="F998" s="34"/>
      <c r="G998" s="34"/>
      <c r="H998" s="39"/>
    </row>
    <row r="999" spans="1:8" s="1" customFormat="1" ht="22.5" x14ac:dyDescent="0.2">
      <c r="A999" s="34"/>
      <c r="B999" s="39"/>
      <c r="C999" s="288" t="s">
        <v>1093</v>
      </c>
      <c r="D999" s="288" t="s">
        <v>1094</v>
      </c>
      <c r="E999" s="17" t="s">
        <v>467</v>
      </c>
      <c r="F999" s="289">
        <v>62.322000000000003</v>
      </c>
      <c r="G999" s="34"/>
      <c r="H999" s="39"/>
    </row>
    <row r="1000" spans="1:8" s="1" customFormat="1" ht="16.899999999999999" customHeight="1" x14ac:dyDescent="0.2">
      <c r="A1000" s="34"/>
      <c r="B1000" s="39"/>
      <c r="C1000" s="284" t="s">
        <v>478</v>
      </c>
      <c r="D1000" s="285" t="s">
        <v>479</v>
      </c>
      <c r="E1000" s="286" t="s">
        <v>289</v>
      </c>
      <c r="F1000" s="287">
        <v>0.28999999999999998</v>
      </c>
      <c r="G1000" s="34"/>
      <c r="H1000" s="39"/>
    </row>
    <row r="1001" spans="1:8" s="1" customFormat="1" ht="16.899999999999999" customHeight="1" x14ac:dyDescent="0.2">
      <c r="A1001" s="34"/>
      <c r="B1001" s="39"/>
      <c r="C1001" s="288" t="s">
        <v>478</v>
      </c>
      <c r="D1001" s="288" t="s">
        <v>605</v>
      </c>
      <c r="E1001" s="17" t="s">
        <v>1</v>
      </c>
      <c r="F1001" s="289">
        <v>0.28999999999999998</v>
      </c>
      <c r="G1001" s="34"/>
      <c r="H1001" s="39"/>
    </row>
    <row r="1002" spans="1:8" s="1" customFormat="1" ht="16.899999999999999" customHeight="1" x14ac:dyDescent="0.2">
      <c r="A1002" s="34"/>
      <c r="B1002" s="39"/>
      <c r="C1002" s="290" t="s">
        <v>6061</v>
      </c>
      <c r="D1002" s="34"/>
      <c r="E1002" s="34"/>
      <c r="F1002" s="34"/>
      <c r="G1002" s="34"/>
      <c r="H1002" s="39"/>
    </row>
    <row r="1003" spans="1:8" s="1" customFormat="1" ht="16.899999999999999" customHeight="1" x14ac:dyDescent="0.2">
      <c r="A1003" s="34"/>
      <c r="B1003" s="39"/>
      <c r="C1003" s="288" t="s">
        <v>597</v>
      </c>
      <c r="D1003" s="288" t="s">
        <v>598</v>
      </c>
      <c r="E1003" s="17" t="s">
        <v>253</v>
      </c>
      <c r="F1003" s="289">
        <v>387.31700000000001</v>
      </c>
      <c r="G1003" s="34"/>
      <c r="H1003" s="39"/>
    </row>
    <row r="1004" spans="1:8" s="1" customFormat="1" ht="16.899999999999999" customHeight="1" x14ac:dyDescent="0.2">
      <c r="A1004" s="34"/>
      <c r="B1004" s="39"/>
      <c r="C1004" s="284" t="s">
        <v>481</v>
      </c>
      <c r="D1004" s="285" t="s">
        <v>482</v>
      </c>
      <c r="E1004" s="286" t="s">
        <v>289</v>
      </c>
      <c r="F1004" s="287">
        <v>0.3</v>
      </c>
      <c r="G1004" s="34"/>
      <c r="H1004" s="39"/>
    </row>
    <row r="1005" spans="1:8" s="1" customFormat="1" ht="16.899999999999999" customHeight="1" x14ac:dyDescent="0.2">
      <c r="A1005" s="34"/>
      <c r="B1005" s="39"/>
      <c r="C1005" s="288" t="s">
        <v>481</v>
      </c>
      <c r="D1005" s="288" t="s">
        <v>606</v>
      </c>
      <c r="E1005" s="17" t="s">
        <v>1</v>
      </c>
      <c r="F1005" s="289">
        <v>0.3</v>
      </c>
      <c r="G1005" s="34"/>
      <c r="H1005" s="39"/>
    </row>
    <row r="1006" spans="1:8" s="1" customFormat="1" ht="16.899999999999999" customHeight="1" x14ac:dyDescent="0.2">
      <c r="A1006" s="34"/>
      <c r="B1006" s="39"/>
      <c r="C1006" s="290" t="s">
        <v>6061</v>
      </c>
      <c r="D1006" s="34"/>
      <c r="E1006" s="34"/>
      <c r="F1006" s="34"/>
      <c r="G1006" s="34"/>
      <c r="H1006" s="39"/>
    </row>
    <row r="1007" spans="1:8" s="1" customFormat="1" ht="16.899999999999999" customHeight="1" x14ac:dyDescent="0.2">
      <c r="A1007" s="34"/>
      <c r="B1007" s="39"/>
      <c r="C1007" s="288" t="s">
        <v>597</v>
      </c>
      <c r="D1007" s="288" t="s">
        <v>598</v>
      </c>
      <c r="E1007" s="17" t="s">
        <v>253</v>
      </c>
      <c r="F1007" s="289">
        <v>387.31700000000001</v>
      </c>
      <c r="G1007" s="34"/>
      <c r="H1007" s="39"/>
    </row>
    <row r="1008" spans="1:8" s="1" customFormat="1" ht="16.899999999999999" customHeight="1" x14ac:dyDescent="0.2">
      <c r="A1008" s="34"/>
      <c r="B1008" s="39"/>
      <c r="C1008" s="284" t="s">
        <v>484</v>
      </c>
      <c r="D1008" s="285" t="s">
        <v>485</v>
      </c>
      <c r="E1008" s="286" t="s">
        <v>289</v>
      </c>
      <c r="F1008" s="287">
        <v>0.6</v>
      </c>
      <c r="G1008" s="34"/>
      <c r="H1008" s="39"/>
    </row>
    <row r="1009" spans="1:8" s="1" customFormat="1" ht="16.899999999999999" customHeight="1" x14ac:dyDescent="0.2">
      <c r="A1009" s="34"/>
      <c r="B1009" s="39"/>
      <c r="C1009" s="288" t="s">
        <v>484</v>
      </c>
      <c r="D1009" s="288" t="s">
        <v>604</v>
      </c>
      <c r="E1009" s="17" t="s">
        <v>1</v>
      </c>
      <c r="F1009" s="289">
        <v>0.6</v>
      </c>
      <c r="G1009" s="34"/>
      <c r="H1009" s="39"/>
    </row>
    <row r="1010" spans="1:8" s="1" customFormat="1" ht="16.899999999999999" customHeight="1" x14ac:dyDescent="0.2">
      <c r="A1010" s="34"/>
      <c r="B1010" s="39"/>
      <c r="C1010" s="290" t="s">
        <v>6061</v>
      </c>
      <c r="D1010" s="34"/>
      <c r="E1010" s="34"/>
      <c r="F1010" s="34"/>
      <c r="G1010" s="34"/>
      <c r="H1010" s="39"/>
    </row>
    <row r="1011" spans="1:8" s="1" customFormat="1" ht="16.899999999999999" customHeight="1" x14ac:dyDescent="0.2">
      <c r="A1011" s="34"/>
      <c r="B1011" s="39"/>
      <c r="C1011" s="288" t="s">
        <v>597</v>
      </c>
      <c r="D1011" s="288" t="s">
        <v>598</v>
      </c>
      <c r="E1011" s="17" t="s">
        <v>253</v>
      </c>
      <c r="F1011" s="289">
        <v>387.31700000000001</v>
      </c>
      <c r="G1011" s="34"/>
      <c r="H1011" s="39"/>
    </row>
    <row r="1012" spans="1:8" s="1" customFormat="1" ht="16.899999999999999" customHeight="1" x14ac:dyDescent="0.2">
      <c r="A1012" s="34"/>
      <c r="B1012" s="39"/>
      <c r="C1012" s="284" t="s">
        <v>487</v>
      </c>
      <c r="D1012" s="285" t="s">
        <v>488</v>
      </c>
      <c r="E1012" s="286" t="s">
        <v>289</v>
      </c>
      <c r="F1012" s="287">
        <v>0.1</v>
      </c>
      <c r="G1012" s="34"/>
      <c r="H1012" s="39"/>
    </row>
    <row r="1013" spans="1:8" s="1" customFormat="1" ht="16.899999999999999" customHeight="1" x14ac:dyDescent="0.2">
      <c r="A1013" s="34"/>
      <c r="B1013" s="39"/>
      <c r="C1013" s="288" t="s">
        <v>487</v>
      </c>
      <c r="D1013" s="288" t="s">
        <v>608</v>
      </c>
      <c r="E1013" s="17" t="s">
        <v>1</v>
      </c>
      <c r="F1013" s="289">
        <v>0.1</v>
      </c>
      <c r="G1013" s="34"/>
      <c r="H1013" s="39"/>
    </row>
    <row r="1014" spans="1:8" s="1" customFormat="1" ht="16.899999999999999" customHeight="1" x14ac:dyDescent="0.2">
      <c r="A1014" s="34"/>
      <c r="B1014" s="39"/>
      <c r="C1014" s="290" t="s">
        <v>6061</v>
      </c>
      <c r="D1014" s="34"/>
      <c r="E1014" s="34"/>
      <c r="F1014" s="34"/>
      <c r="G1014" s="34"/>
      <c r="H1014" s="39"/>
    </row>
    <row r="1015" spans="1:8" s="1" customFormat="1" ht="16.899999999999999" customHeight="1" x14ac:dyDescent="0.2">
      <c r="A1015" s="34"/>
      <c r="B1015" s="39"/>
      <c r="C1015" s="288" t="s">
        <v>597</v>
      </c>
      <c r="D1015" s="288" t="s">
        <v>598</v>
      </c>
      <c r="E1015" s="17" t="s">
        <v>253</v>
      </c>
      <c r="F1015" s="289">
        <v>387.31700000000001</v>
      </c>
      <c r="G1015" s="34"/>
      <c r="H1015" s="39"/>
    </row>
    <row r="1016" spans="1:8" s="1" customFormat="1" ht="16.899999999999999" customHeight="1" x14ac:dyDescent="0.2">
      <c r="A1016" s="34"/>
      <c r="B1016" s="39"/>
      <c r="C1016" s="288" t="s">
        <v>799</v>
      </c>
      <c r="D1016" s="288" t="s">
        <v>800</v>
      </c>
      <c r="E1016" s="17" t="s">
        <v>253</v>
      </c>
      <c r="F1016" s="289">
        <v>44.112000000000002</v>
      </c>
      <c r="G1016" s="34"/>
      <c r="H1016" s="39"/>
    </row>
    <row r="1017" spans="1:8" s="1" customFormat="1" ht="16.899999999999999" customHeight="1" x14ac:dyDescent="0.2">
      <c r="A1017" s="34"/>
      <c r="B1017" s="39"/>
      <c r="C1017" s="284" t="s">
        <v>490</v>
      </c>
      <c r="D1017" s="285" t="s">
        <v>491</v>
      </c>
      <c r="E1017" s="286" t="s">
        <v>289</v>
      </c>
      <c r="F1017" s="287">
        <v>0.15</v>
      </c>
      <c r="G1017" s="34"/>
      <c r="H1017" s="39"/>
    </row>
    <row r="1018" spans="1:8" s="1" customFormat="1" ht="16.899999999999999" customHeight="1" x14ac:dyDescent="0.2">
      <c r="A1018" s="34"/>
      <c r="B1018" s="39"/>
      <c r="C1018" s="288" t="s">
        <v>490</v>
      </c>
      <c r="D1018" s="288" t="s">
        <v>607</v>
      </c>
      <c r="E1018" s="17" t="s">
        <v>1</v>
      </c>
      <c r="F1018" s="289">
        <v>0.15</v>
      </c>
      <c r="G1018" s="34"/>
      <c r="H1018" s="39"/>
    </row>
    <row r="1019" spans="1:8" s="1" customFormat="1" ht="16.899999999999999" customHeight="1" x14ac:dyDescent="0.2">
      <c r="A1019" s="34"/>
      <c r="B1019" s="39"/>
      <c r="C1019" s="290" t="s">
        <v>6061</v>
      </c>
      <c r="D1019" s="34"/>
      <c r="E1019" s="34"/>
      <c r="F1019" s="34"/>
      <c r="G1019" s="34"/>
      <c r="H1019" s="39"/>
    </row>
    <row r="1020" spans="1:8" s="1" customFormat="1" ht="16.899999999999999" customHeight="1" x14ac:dyDescent="0.2">
      <c r="A1020" s="34"/>
      <c r="B1020" s="39"/>
      <c r="C1020" s="288" t="s">
        <v>597</v>
      </c>
      <c r="D1020" s="288" t="s">
        <v>598</v>
      </c>
      <c r="E1020" s="17" t="s">
        <v>253</v>
      </c>
      <c r="F1020" s="289">
        <v>387.31700000000001</v>
      </c>
      <c r="G1020" s="34"/>
      <c r="H1020" s="39"/>
    </row>
    <row r="1021" spans="1:8" s="1" customFormat="1" ht="22.5" x14ac:dyDescent="0.2">
      <c r="A1021" s="34"/>
      <c r="B1021" s="39"/>
      <c r="C1021" s="288" t="s">
        <v>639</v>
      </c>
      <c r="D1021" s="288" t="s">
        <v>640</v>
      </c>
      <c r="E1021" s="17" t="s">
        <v>253</v>
      </c>
      <c r="F1021" s="289">
        <v>1183.73</v>
      </c>
      <c r="G1021" s="34"/>
      <c r="H1021" s="39"/>
    </row>
    <row r="1022" spans="1:8" s="1" customFormat="1" ht="16.899999999999999" customHeight="1" x14ac:dyDescent="0.2">
      <c r="A1022" s="34"/>
      <c r="B1022" s="39"/>
      <c r="C1022" s="288" t="s">
        <v>681</v>
      </c>
      <c r="D1022" s="288" t="s">
        <v>682</v>
      </c>
      <c r="E1022" s="17" t="s">
        <v>253</v>
      </c>
      <c r="F1022" s="289">
        <v>965.327</v>
      </c>
      <c r="G1022" s="34"/>
      <c r="H1022" s="39"/>
    </row>
    <row r="1023" spans="1:8" s="1" customFormat="1" ht="16.899999999999999" customHeight="1" x14ac:dyDescent="0.2">
      <c r="A1023" s="34"/>
      <c r="B1023" s="39"/>
      <c r="C1023" s="288" t="s">
        <v>259</v>
      </c>
      <c r="D1023" s="288" t="s">
        <v>260</v>
      </c>
      <c r="E1023" s="17" t="s">
        <v>253</v>
      </c>
      <c r="F1023" s="289">
        <v>2358.7240000000002</v>
      </c>
      <c r="G1023" s="34"/>
      <c r="H1023" s="39"/>
    </row>
    <row r="1024" spans="1:8" s="1" customFormat="1" ht="16.899999999999999" customHeight="1" x14ac:dyDescent="0.2">
      <c r="A1024" s="34"/>
      <c r="B1024" s="39"/>
      <c r="C1024" s="284" t="s">
        <v>493</v>
      </c>
      <c r="D1024" s="285" t="s">
        <v>494</v>
      </c>
      <c r="E1024" s="286" t="s">
        <v>246</v>
      </c>
      <c r="F1024" s="287">
        <v>242.64</v>
      </c>
      <c r="G1024" s="34"/>
      <c r="H1024" s="39"/>
    </row>
    <row r="1025" spans="1:8" s="1" customFormat="1" ht="16.899999999999999" customHeight="1" x14ac:dyDescent="0.2">
      <c r="A1025" s="34"/>
      <c r="B1025" s="39"/>
      <c r="C1025" s="288" t="s">
        <v>1</v>
      </c>
      <c r="D1025" s="288" t="s">
        <v>1766</v>
      </c>
      <c r="E1025" s="17" t="s">
        <v>1</v>
      </c>
      <c r="F1025" s="289">
        <v>242.64</v>
      </c>
      <c r="G1025" s="34"/>
      <c r="H1025" s="39"/>
    </row>
    <row r="1026" spans="1:8" s="1" customFormat="1" ht="16.899999999999999" customHeight="1" x14ac:dyDescent="0.2">
      <c r="A1026" s="34"/>
      <c r="B1026" s="39"/>
      <c r="C1026" s="288" t="s">
        <v>493</v>
      </c>
      <c r="D1026" s="288" t="s">
        <v>258</v>
      </c>
      <c r="E1026" s="17" t="s">
        <v>1</v>
      </c>
      <c r="F1026" s="289">
        <v>242.64</v>
      </c>
      <c r="G1026" s="34"/>
      <c r="H1026" s="39"/>
    </row>
    <row r="1027" spans="1:8" s="1" customFormat="1" ht="16.899999999999999" customHeight="1" x14ac:dyDescent="0.2">
      <c r="A1027" s="34"/>
      <c r="B1027" s="39"/>
      <c r="C1027" s="290" t="s">
        <v>6061</v>
      </c>
      <c r="D1027" s="34"/>
      <c r="E1027" s="34"/>
      <c r="F1027" s="34"/>
      <c r="G1027" s="34"/>
      <c r="H1027" s="39"/>
    </row>
    <row r="1028" spans="1:8" s="1" customFormat="1" ht="16.899999999999999" customHeight="1" x14ac:dyDescent="0.2">
      <c r="A1028" s="34"/>
      <c r="B1028" s="39"/>
      <c r="C1028" s="288" t="s">
        <v>773</v>
      </c>
      <c r="D1028" s="288" t="s">
        <v>774</v>
      </c>
      <c r="E1028" s="17" t="s">
        <v>246</v>
      </c>
      <c r="F1028" s="289">
        <v>242.64</v>
      </c>
      <c r="G1028" s="34"/>
      <c r="H1028" s="39"/>
    </row>
    <row r="1029" spans="1:8" s="1" customFormat="1" ht="16.899999999999999" customHeight="1" x14ac:dyDescent="0.2">
      <c r="A1029" s="34"/>
      <c r="B1029" s="39"/>
      <c r="C1029" s="288" t="s">
        <v>244</v>
      </c>
      <c r="D1029" s="288" t="s">
        <v>245</v>
      </c>
      <c r="E1029" s="17" t="s">
        <v>246</v>
      </c>
      <c r="F1029" s="289">
        <v>242.64</v>
      </c>
      <c r="G1029" s="34"/>
      <c r="H1029" s="39"/>
    </row>
    <row r="1030" spans="1:8" s="1" customFormat="1" ht="22.5" x14ac:dyDescent="0.2">
      <c r="A1030" s="34"/>
      <c r="B1030" s="39"/>
      <c r="C1030" s="288" t="s">
        <v>639</v>
      </c>
      <c r="D1030" s="288" t="s">
        <v>640</v>
      </c>
      <c r="E1030" s="17" t="s">
        <v>253</v>
      </c>
      <c r="F1030" s="289">
        <v>1183.73</v>
      </c>
      <c r="G1030" s="34"/>
      <c r="H1030" s="39"/>
    </row>
    <row r="1031" spans="1:8" s="1" customFormat="1" ht="16.899999999999999" customHeight="1" x14ac:dyDescent="0.2">
      <c r="A1031" s="34"/>
      <c r="B1031" s="39"/>
      <c r="C1031" s="288" t="s">
        <v>681</v>
      </c>
      <c r="D1031" s="288" t="s">
        <v>682</v>
      </c>
      <c r="E1031" s="17" t="s">
        <v>253</v>
      </c>
      <c r="F1031" s="289">
        <v>965.327</v>
      </c>
      <c r="G1031" s="34"/>
      <c r="H1031" s="39"/>
    </row>
    <row r="1032" spans="1:8" s="1" customFormat="1" ht="16.899999999999999" customHeight="1" x14ac:dyDescent="0.2">
      <c r="A1032" s="34"/>
      <c r="B1032" s="39"/>
      <c r="C1032" s="288" t="s">
        <v>259</v>
      </c>
      <c r="D1032" s="288" t="s">
        <v>260</v>
      </c>
      <c r="E1032" s="17" t="s">
        <v>253</v>
      </c>
      <c r="F1032" s="289">
        <v>2358.7240000000002</v>
      </c>
      <c r="G1032" s="34"/>
      <c r="H1032" s="39"/>
    </row>
    <row r="1033" spans="1:8" s="1" customFormat="1" ht="16.899999999999999" customHeight="1" x14ac:dyDescent="0.2">
      <c r="A1033" s="34"/>
      <c r="B1033" s="39"/>
      <c r="C1033" s="288" t="s">
        <v>755</v>
      </c>
      <c r="D1033" s="288" t="s">
        <v>756</v>
      </c>
      <c r="E1033" s="17" t="s">
        <v>246</v>
      </c>
      <c r="F1033" s="289">
        <v>242.64</v>
      </c>
      <c r="G1033" s="34"/>
      <c r="H1033" s="39"/>
    </row>
    <row r="1034" spans="1:8" s="1" customFormat="1" ht="16.899999999999999" customHeight="1" x14ac:dyDescent="0.2">
      <c r="A1034" s="34"/>
      <c r="B1034" s="39"/>
      <c r="C1034" s="288" t="s">
        <v>760</v>
      </c>
      <c r="D1034" s="288" t="s">
        <v>761</v>
      </c>
      <c r="E1034" s="17" t="s">
        <v>246</v>
      </c>
      <c r="F1034" s="289">
        <v>121.32</v>
      </c>
      <c r="G1034" s="34"/>
      <c r="H1034" s="39"/>
    </row>
    <row r="1035" spans="1:8" s="1" customFormat="1" ht="16.899999999999999" customHeight="1" x14ac:dyDescent="0.2">
      <c r="A1035" s="34"/>
      <c r="B1035" s="39"/>
      <c r="C1035" s="284" t="s">
        <v>496</v>
      </c>
      <c r="D1035" s="285" t="s">
        <v>496</v>
      </c>
      <c r="E1035" s="286" t="s">
        <v>253</v>
      </c>
      <c r="F1035" s="287">
        <v>1092.0129999999999</v>
      </c>
      <c r="G1035" s="34"/>
      <c r="H1035" s="39"/>
    </row>
    <row r="1036" spans="1:8" s="1" customFormat="1" ht="16.899999999999999" customHeight="1" x14ac:dyDescent="0.2">
      <c r="A1036" s="34"/>
      <c r="B1036" s="39"/>
      <c r="C1036" s="288" t="s">
        <v>1</v>
      </c>
      <c r="D1036" s="288" t="s">
        <v>1327</v>
      </c>
      <c r="E1036" s="17" t="s">
        <v>1</v>
      </c>
      <c r="F1036" s="289">
        <v>2322.328</v>
      </c>
      <c r="G1036" s="34"/>
      <c r="H1036" s="39"/>
    </row>
    <row r="1037" spans="1:8" s="1" customFormat="1" ht="16.899999999999999" customHeight="1" x14ac:dyDescent="0.2">
      <c r="A1037" s="34"/>
      <c r="B1037" s="39"/>
      <c r="C1037" s="288" t="s">
        <v>1</v>
      </c>
      <c r="D1037" s="288" t="s">
        <v>726</v>
      </c>
      <c r="E1037" s="17" t="s">
        <v>1</v>
      </c>
      <c r="F1037" s="289">
        <v>-44.112000000000002</v>
      </c>
      <c r="G1037" s="34"/>
      <c r="H1037" s="39"/>
    </row>
    <row r="1038" spans="1:8" s="1" customFormat="1" ht="16.899999999999999" customHeight="1" x14ac:dyDescent="0.2">
      <c r="A1038" s="34"/>
      <c r="B1038" s="39"/>
      <c r="C1038" s="288" t="s">
        <v>1</v>
      </c>
      <c r="D1038" s="288" t="s">
        <v>1751</v>
      </c>
      <c r="E1038" s="17" t="s">
        <v>1</v>
      </c>
      <c r="F1038" s="289">
        <v>-84.941999999999993</v>
      </c>
      <c r="G1038" s="34"/>
      <c r="H1038" s="39"/>
    </row>
    <row r="1039" spans="1:8" s="1" customFormat="1" ht="16.899999999999999" customHeight="1" x14ac:dyDescent="0.2">
      <c r="A1039" s="34"/>
      <c r="B1039" s="39"/>
      <c r="C1039" s="288" t="s">
        <v>1</v>
      </c>
      <c r="D1039" s="288" t="s">
        <v>1752</v>
      </c>
      <c r="E1039" s="17" t="s">
        <v>1</v>
      </c>
      <c r="F1039" s="289">
        <v>-84.941999999999993</v>
      </c>
      <c r="G1039" s="34"/>
      <c r="H1039" s="39"/>
    </row>
    <row r="1040" spans="1:8" s="1" customFormat="1" ht="16.899999999999999" customHeight="1" x14ac:dyDescent="0.2">
      <c r="A1040" s="34"/>
      <c r="B1040" s="39"/>
      <c r="C1040" s="288" t="s">
        <v>1</v>
      </c>
      <c r="D1040" s="288" t="s">
        <v>727</v>
      </c>
      <c r="E1040" s="17" t="s">
        <v>1</v>
      </c>
      <c r="F1040" s="289">
        <v>-926.00900000000001</v>
      </c>
      <c r="G1040" s="34"/>
      <c r="H1040" s="39"/>
    </row>
    <row r="1041" spans="1:8" s="1" customFormat="1" ht="16.899999999999999" customHeight="1" x14ac:dyDescent="0.2">
      <c r="A1041" s="34"/>
      <c r="B1041" s="39"/>
      <c r="C1041" s="288" t="s">
        <v>1</v>
      </c>
      <c r="D1041" s="288" t="s">
        <v>1753</v>
      </c>
      <c r="E1041" s="17" t="s">
        <v>1</v>
      </c>
      <c r="F1041" s="289">
        <v>-0.443</v>
      </c>
      <c r="G1041" s="34"/>
      <c r="H1041" s="39"/>
    </row>
    <row r="1042" spans="1:8" s="1" customFormat="1" ht="16.899999999999999" customHeight="1" x14ac:dyDescent="0.2">
      <c r="A1042" s="34"/>
      <c r="B1042" s="39"/>
      <c r="C1042" s="288" t="s">
        <v>1</v>
      </c>
      <c r="D1042" s="288" t="s">
        <v>1754</v>
      </c>
      <c r="E1042" s="17" t="s">
        <v>1</v>
      </c>
      <c r="F1042" s="289">
        <v>-89.867000000000004</v>
      </c>
      <c r="G1042" s="34"/>
      <c r="H1042" s="39"/>
    </row>
    <row r="1043" spans="1:8" s="1" customFormat="1" ht="16.899999999999999" customHeight="1" x14ac:dyDescent="0.2">
      <c r="A1043" s="34"/>
      <c r="B1043" s="39"/>
      <c r="C1043" s="288" t="s">
        <v>496</v>
      </c>
      <c r="D1043" s="288" t="s">
        <v>258</v>
      </c>
      <c r="E1043" s="17" t="s">
        <v>1</v>
      </c>
      <c r="F1043" s="289">
        <v>1092.0129999999999</v>
      </c>
      <c r="G1043" s="34"/>
      <c r="H1043" s="39"/>
    </row>
    <row r="1044" spans="1:8" s="1" customFormat="1" ht="16.899999999999999" customHeight="1" x14ac:dyDescent="0.2">
      <c r="A1044" s="34"/>
      <c r="B1044" s="39"/>
      <c r="C1044" s="290" t="s">
        <v>6061</v>
      </c>
      <c r="D1044" s="34"/>
      <c r="E1044" s="34"/>
      <c r="F1044" s="34"/>
      <c r="G1044" s="34"/>
      <c r="H1044" s="39"/>
    </row>
    <row r="1045" spans="1:8" s="1" customFormat="1" ht="16.899999999999999" customHeight="1" x14ac:dyDescent="0.2">
      <c r="A1045" s="34"/>
      <c r="B1045" s="39"/>
      <c r="C1045" s="288" t="s">
        <v>722</v>
      </c>
      <c r="D1045" s="288" t="s">
        <v>723</v>
      </c>
      <c r="E1045" s="17" t="s">
        <v>253</v>
      </c>
      <c r="F1045" s="289">
        <v>1092.0129999999999</v>
      </c>
      <c r="G1045" s="34"/>
      <c r="H1045" s="39"/>
    </row>
    <row r="1046" spans="1:8" s="1" customFormat="1" ht="22.5" x14ac:dyDescent="0.2">
      <c r="A1046" s="34"/>
      <c r="B1046" s="39"/>
      <c r="C1046" s="288" t="s">
        <v>639</v>
      </c>
      <c r="D1046" s="288" t="s">
        <v>640</v>
      </c>
      <c r="E1046" s="17" t="s">
        <v>253</v>
      </c>
      <c r="F1046" s="289">
        <v>1183.73</v>
      </c>
      <c r="G1046" s="34"/>
      <c r="H1046" s="39"/>
    </row>
    <row r="1047" spans="1:8" s="1" customFormat="1" ht="22.5" x14ac:dyDescent="0.2">
      <c r="A1047" s="34"/>
      <c r="B1047" s="39"/>
      <c r="C1047" s="288" t="s">
        <v>654</v>
      </c>
      <c r="D1047" s="288" t="s">
        <v>655</v>
      </c>
      <c r="E1047" s="17" t="s">
        <v>253</v>
      </c>
      <c r="F1047" s="289">
        <v>710.52800000000002</v>
      </c>
      <c r="G1047" s="34"/>
      <c r="H1047" s="39"/>
    </row>
    <row r="1048" spans="1:8" s="1" customFormat="1" ht="16.899999999999999" customHeight="1" x14ac:dyDescent="0.2">
      <c r="A1048" s="34"/>
      <c r="B1048" s="39"/>
      <c r="C1048" s="288" t="s">
        <v>730</v>
      </c>
      <c r="D1048" s="288" t="s">
        <v>731</v>
      </c>
      <c r="E1048" s="17" t="s">
        <v>467</v>
      </c>
      <c r="F1048" s="289">
        <v>1791.26</v>
      </c>
      <c r="G1048" s="34"/>
      <c r="H1048" s="39"/>
    </row>
    <row r="1049" spans="1:8" s="1" customFormat="1" ht="16.899999999999999" customHeight="1" x14ac:dyDescent="0.2">
      <c r="A1049" s="34"/>
      <c r="B1049" s="39"/>
      <c r="C1049" s="284" t="s">
        <v>498</v>
      </c>
      <c r="D1049" s="285" t="s">
        <v>498</v>
      </c>
      <c r="E1049" s="286" t="s">
        <v>246</v>
      </c>
      <c r="F1049" s="287">
        <v>121.32</v>
      </c>
      <c r="G1049" s="34"/>
      <c r="H1049" s="39"/>
    </row>
    <row r="1050" spans="1:8" s="1" customFormat="1" ht="16.899999999999999" customHeight="1" x14ac:dyDescent="0.2">
      <c r="A1050" s="34"/>
      <c r="B1050" s="39"/>
      <c r="C1050" s="288" t="s">
        <v>1</v>
      </c>
      <c r="D1050" s="288" t="s">
        <v>764</v>
      </c>
      <c r="E1050" s="17" t="s">
        <v>1</v>
      </c>
      <c r="F1050" s="289">
        <v>0</v>
      </c>
      <c r="G1050" s="34"/>
      <c r="H1050" s="39"/>
    </row>
    <row r="1051" spans="1:8" s="1" customFormat="1" ht="16.899999999999999" customHeight="1" x14ac:dyDescent="0.2">
      <c r="A1051" s="34"/>
      <c r="B1051" s="39"/>
      <c r="C1051" s="288" t="s">
        <v>1</v>
      </c>
      <c r="D1051" s="288" t="s">
        <v>765</v>
      </c>
      <c r="E1051" s="17" t="s">
        <v>1</v>
      </c>
      <c r="F1051" s="289">
        <v>121.32</v>
      </c>
      <c r="G1051" s="34"/>
      <c r="H1051" s="39"/>
    </row>
    <row r="1052" spans="1:8" s="1" customFormat="1" ht="16.899999999999999" customHeight="1" x14ac:dyDescent="0.2">
      <c r="A1052" s="34"/>
      <c r="B1052" s="39"/>
      <c r="C1052" s="288" t="s">
        <v>498</v>
      </c>
      <c r="D1052" s="288" t="s">
        <v>258</v>
      </c>
      <c r="E1052" s="17" t="s">
        <v>1</v>
      </c>
      <c r="F1052" s="289">
        <v>121.32</v>
      </c>
      <c r="G1052" s="34"/>
      <c r="H1052" s="39"/>
    </row>
    <row r="1053" spans="1:8" s="1" customFormat="1" ht="16.899999999999999" customHeight="1" x14ac:dyDescent="0.2">
      <c r="A1053" s="34"/>
      <c r="B1053" s="39"/>
      <c r="C1053" s="290" t="s">
        <v>6061</v>
      </c>
      <c r="D1053" s="34"/>
      <c r="E1053" s="34"/>
      <c r="F1053" s="34"/>
      <c r="G1053" s="34"/>
      <c r="H1053" s="39"/>
    </row>
    <row r="1054" spans="1:8" s="1" customFormat="1" ht="16.899999999999999" customHeight="1" x14ac:dyDescent="0.2">
      <c r="A1054" s="34"/>
      <c r="B1054" s="39"/>
      <c r="C1054" s="288" t="s">
        <v>760</v>
      </c>
      <c r="D1054" s="288" t="s">
        <v>761</v>
      </c>
      <c r="E1054" s="17" t="s">
        <v>246</v>
      </c>
      <c r="F1054" s="289">
        <v>121.32</v>
      </c>
      <c r="G1054" s="34"/>
      <c r="H1054" s="39"/>
    </row>
    <row r="1055" spans="1:8" s="1" customFormat="1" ht="22.5" x14ac:dyDescent="0.2">
      <c r="A1055" s="34"/>
      <c r="B1055" s="39"/>
      <c r="C1055" s="288" t="s">
        <v>789</v>
      </c>
      <c r="D1055" s="288" t="s">
        <v>790</v>
      </c>
      <c r="E1055" s="17" t="s">
        <v>246</v>
      </c>
      <c r="F1055" s="289">
        <v>121.32</v>
      </c>
      <c r="G1055" s="34"/>
      <c r="H1055" s="39"/>
    </row>
    <row r="1056" spans="1:8" s="1" customFormat="1" ht="16.899999999999999" customHeight="1" x14ac:dyDescent="0.2">
      <c r="A1056" s="34"/>
      <c r="B1056" s="39"/>
      <c r="C1056" s="288" t="s">
        <v>794</v>
      </c>
      <c r="D1056" s="288" t="s">
        <v>795</v>
      </c>
      <c r="E1056" s="17" t="s">
        <v>246</v>
      </c>
      <c r="F1056" s="289">
        <v>121.32</v>
      </c>
      <c r="G1056" s="34"/>
      <c r="H1056" s="39"/>
    </row>
    <row r="1057" spans="1:8" s="1" customFormat="1" ht="26.45" customHeight="1" x14ac:dyDescent="0.2">
      <c r="A1057" s="34"/>
      <c r="B1057" s="39"/>
      <c r="C1057" s="283" t="s">
        <v>6078</v>
      </c>
      <c r="D1057" s="283" t="s">
        <v>111</v>
      </c>
      <c r="E1057" s="34"/>
      <c r="F1057" s="34"/>
      <c r="G1057" s="34"/>
      <c r="H1057" s="39"/>
    </row>
    <row r="1058" spans="1:8" s="1" customFormat="1" ht="16.899999999999999" customHeight="1" x14ac:dyDescent="0.2">
      <c r="A1058" s="34"/>
      <c r="B1058" s="39"/>
      <c r="C1058" s="284" t="s">
        <v>1104</v>
      </c>
      <c r="D1058" s="285" t="s">
        <v>1105</v>
      </c>
      <c r="E1058" s="286" t="s">
        <v>253</v>
      </c>
      <c r="F1058" s="287">
        <v>1189.02</v>
      </c>
      <c r="G1058" s="34"/>
      <c r="H1058" s="39"/>
    </row>
    <row r="1059" spans="1:8" s="1" customFormat="1" ht="16.899999999999999" customHeight="1" x14ac:dyDescent="0.2">
      <c r="A1059" s="34"/>
      <c r="B1059" s="39"/>
      <c r="C1059" s="288" t="s">
        <v>1</v>
      </c>
      <c r="D1059" s="288" t="s">
        <v>1930</v>
      </c>
      <c r="E1059" s="17" t="s">
        <v>1</v>
      </c>
      <c r="F1059" s="289">
        <v>1189.02</v>
      </c>
      <c r="G1059" s="34"/>
      <c r="H1059" s="39"/>
    </row>
    <row r="1060" spans="1:8" s="1" customFormat="1" ht="16.899999999999999" customHeight="1" x14ac:dyDescent="0.2">
      <c r="A1060" s="34"/>
      <c r="B1060" s="39"/>
      <c r="C1060" s="288" t="s">
        <v>1104</v>
      </c>
      <c r="D1060" s="288" t="s">
        <v>258</v>
      </c>
      <c r="E1060" s="17" t="s">
        <v>1</v>
      </c>
      <c r="F1060" s="289">
        <v>1189.02</v>
      </c>
      <c r="G1060" s="34"/>
      <c r="H1060" s="39"/>
    </row>
    <row r="1061" spans="1:8" s="1" customFormat="1" ht="16.899999999999999" customHeight="1" x14ac:dyDescent="0.2">
      <c r="A1061" s="34"/>
      <c r="B1061" s="39"/>
      <c r="C1061" s="290" t="s">
        <v>6061</v>
      </c>
      <c r="D1061" s="34"/>
      <c r="E1061" s="34"/>
      <c r="F1061" s="34"/>
      <c r="G1061" s="34"/>
      <c r="H1061" s="39"/>
    </row>
    <row r="1062" spans="1:8" s="1" customFormat="1" ht="16.899999999999999" customHeight="1" x14ac:dyDescent="0.2">
      <c r="A1062" s="34"/>
      <c r="B1062" s="39"/>
      <c r="C1062" s="288" t="s">
        <v>597</v>
      </c>
      <c r="D1062" s="288" t="s">
        <v>598</v>
      </c>
      <c r="E1062" s="17" t="s">
        <v>253</v>
      </c>
      <c r="F1062" s="289">
        <v>252.667</v>
      </c>
      <c r="G1062" s="34"/>
      <c r="H1062" s="39"/>
    </row>
    <row r="1063" spans="1:8" s="1" customFormat="1" ht="16.899999999999999" customHeight="1" x14ac:dyDescent="0.2">
      <c r="A1063" s="34"/>
      <c r="B1063" s="39"/>
      <c r="C1063" s="284" t="s">
        <v>1113</v>
      </c>
      <c r="D1063" s="285" t="s">
        <v>1114</v>
      </c>
      <c r="E1063" s="286" t="s">
        <v>253</v>
      </c>
      <c r="F1063" s="287">
        <v>71.340999999999994</v>
      </c>
      <c r="G1063" s="34"/>
      <c r="H1063" s="39"/>
    </row>
    <row r="1064" spans="1:8" s="1" customFormat="1" ht="16.899999999999999" customHeight="1" x14ac:dyDescent="0.2">
      <c r="A1064" s="34"/>
      <c r="B1064" s="39"/>
      <c r="C1064" s="288" t="s">
        <v>1113</v>
      </c>
      <c r="D1064" s="288" t="s">
        <v>1932</v>
      </c>
      <c r="E1064" s="17" t="s">
        <v>1</v>
      </c>
      <c r="F1064" s="289">
        <v>71.340999999999994</v>
      </c>
      <c r="G1064" s="34"/>
      <c r="H1064" s="39"/>
    </row>
    <row r="1065" spans="1:8" s="1" customFormat="1" ht="16.899999999999999" customHeight="1" x14ac:dyDescent="0.2">
      <c r="A1065" s="34"/>
      <c r="B1065" s="39"/>
      <c r="C1065" s="290" t="s">
        <v>6061</v>
      </c>
      <c r="D1065" s="34"/>
      <c r="E1065" s="34"/>
      <c r="F1065" s="34"/>
      <c r="G1065" s="34"/>
      <c r="H1065" s="39"/>
    </row>
    <row r="1066" spans="1:8" s="1" customFormat="1" ht="16.899999999999999" customHeight="1" x14ac:dyDescent="0.2">
      <c r="A1066" s="34"/>
      <c r="B1066" s="39"/>
      <c r="C1066" s="288" t="s">
        <v>597</v>
      </c>
      <c r="D1066" s="288" t="s">
        <v>598</v>
      </c>
      <c r="E1066" s="17" t="s">
        <v>253</v>
      </c>
      <c r="F1066" s="289">
        <v>252.667</v>
      </c>
      <c r="G1066" s="34"/>
      <c r="H1066" s="39"/>
    </row>
    <row r="1067" spans="1:8" s="1" customFormat="1" ht="16.899999999999999" customHeight="1" x14ac:dyDescent="0.2">
      <c r="A1067" s="34"/>
      <c r="B1067" s="39"/>
      <c r="C1067" s="288" t="s">
        <v>1211</v>
      </c>
      <c r="D1067" s="288" t="s">
        <v>1212</v>
      </c>
      <c r="E1067" s="17" t="s">
        <v>253</v>
      </c>
      <c r="F1067" s="289">
        <v>71.340999999999994</v>
      </c>
      <c r="G1067" s="34"/>
      <c r="H1067" s="39"/>
    </row>
    <row r="1068" spans="1:8" s="1" customFormat="1" ht="22.5" x14ac:dyDescent="0.2">
      <c r="A1068" s="34"/>
      <c r="B1068" s="39"/>
      <c r="C1068" s="288" t="s">
        <v>649</v>
      </c>
      <c r="D1068" s="288" t="s">
        <v>650</v>
      </c>
      <c r="E1068" s="17" t="s">
        <v>253</v>
      </c>
      <c r="F1068" s="289">
        <v>1030.4159999999999</v>
      </c>
      <c r="G1068" s="34"/>
      <c r="H1068" s="39"/>
    </row>
    <row r="1069" spans="1:8" s="1" customFormat="1" ht="22.5" x14ac:dyDescent="0.2">
      <c r="A1069" s="34"/>
      <c r="B1069" s="39"/>
      <c r="C1069" s="288" t="s">
        <v>669</v>
      </c>
      <c r="D1069" s="288" t="s">
        <v>670</v>
      </c>
      <c r="E1069" s="17" t="s">
        <v>253</v>
      </c>
      <c r="F1069" s="289">
        <v>872.01599999999996</v>
      </c>
      <c r="G1069" s="34"/>
      <c r="H1069" s="39"/>
    </row>
    <row r="1070" spans="1:8" s="1" customFormat="1" ht="16.899999999999999" customHeight="1" x14ac:dyDescent="0.2">
      <c r="A1070" s="34"/>
      <c r="B1070" s="39"/>
      <c r="C1070" s="288" t="s">
        <v>687</v>
      </c>
      <c r="D1070" s="288" t="s">
        <v>688</v>
      </c>
      <c r="E1070" s="17" t="s">
        <v>253</v>
      </c>
      <c r="F1070" s="289">
        <v>951.21600000000001</v>
      </c>
      <c r="G1070" s="34"/>
      <c r="H1070" s="39"/>
    </row>
    <row r="1071" spans="1:8" s="1" customFormat="1" ht="16.899999999999999" customHeight="1" x14ac:dyDescent="0.2">
      <c r="A1071" s="34"/>
      <c r="B1071" s="39"/>
      <c r="C1071" s="284" t="s">
        <v>1116</v>
      </c>
      <c r="D1071" s="285" t="s">
        <v>1117</v>
      </c>
      <c r="E1071" s="286" t="s">
        <v>253</v>
      </c>
      <c r="F1071" s="287">
        <v>404.267</v>
      </c>
      <c r="G1071" s="34"/>
      <c r="H1071" s="39"/>
    </row>
    <row r="1072" spans="1:8" s="1" customFormat="1" ht="16.899999999999999" customHeight="1" x14ac:dyDescent="0.2">
      <c r="A1072" s="34"/>
      <c r="B1072" s="39"/>
      <c r="C1072" s="288" t="s">
        <v>1116</v>
      </c>
      <c r="D1072" s="288" t="s">
        <v>1931</v>
      </c>
      <c r="E1072" s="17" t="s">
        <v>1</v>
      </c>
      <c r="F1072" s="289">
        <v>404.267</v>
      </c>
      <c r="G1072" s="34"/>
      <c r="H1072" s="39"/>
    </row>
    <row r="1073" spans="1:8" s="1" customFormat="1" ht="16.899999999999999" customHeight="1" x14ac:dyDescent="0.2">
      <c r="A1073" s="34"/>
      <c r="B1073" s="39"/>
      <c r="C1073" s="290" t="s">
        <v>6061</v>
      </c>
      <c r="D1073" s="34"/>
      <c r="E1073" s="34"/>
      <c r="F1073" s="34"/>
      <c r="G1073" s="34"/>
      <c r="H1073" s="39"/>
    </row>
    <row r="1074" spans="1:8" s="1" customFormat="1" ht="16.899999999999999" customHeight="1" x14ac:dyDescent="0.2">
      <c r="A1074" s="34"/>
      <c r="B1074" s="39"/>
      <c r="C1074" s="288" t="s">
        <v>597</v>
      </c>
      <c r="D1074" s="288" t="s">
        <v>598</v>
      </c>
      <c r="E1074" s="17" t="s">
        <v>253</v>
      </c>
      <c r="F1074" s="289">
        <v>252.667</v>
      </c>
      <c r="G1074" s="34"/>
      <c r="H1074" s="39"/>
    </row>
    <row r="1075" spans="1:8" s="1" customFormat="1" ht="16.899999999999999" customHeight="1" x14ac:dyDescent="0.2">
      <c r="A1075" s="34"/>
      <c r="B1075" s="39"/>
      <c r="C1075" s="288" t="s">
        <v>1909</v>
      </c>
      <c r="D1075" s="288" t="s">
        <v>1910</v>
      </c>
      <c r="E1075" s="17" t="s">
        <v>253</v>
      </c>
      <c r="F1075" s="289">
        <v>404.267</v>
      </c>
      <c r="G1075" s="34"/>
      <c r="H1075" s="39"/>
    </row>
    <row r="1076" spans="1:8" s="1" customFormat="1" ht="22.5" x14ac:dyDescent="0.2">
      <c r="A1076" s="34"/>
      <c r="B1076" s="39"/>
      <c r="C1076" s="288" t="s">
        <v>649</v>
      </c>
      <c r="D1076" s="288" t="s">
        <v>650</v>
      </c>
      <c r="E1076" s="17" t="s">
        <v>253</v>
      </c>
      <c r="F1076" s="289">
        <v>1030.4159999999999</v>
      </c>
      <c r="G1076" s="34"/>
      <c r="H1076" s="39"/>
    </row>
    <row r="1077" spans="1:8" s="1" customFormat="1" ht="22.5" x14ac:dyDescent="0.2">
      <c r="A1077" s="34"/>
      <c r="B1077" s="39"/>
      <c r="C1077" s="288" t="s">
        <v>669</v>
      </c>
      <c r="D1077" s="288" t="s">
        <v>670</v>
      </c>
      <c r="E1077" s="17" t="s">
        <v>253</v>
      </c>
      <c r="F1077" s="289">
        <v>872.01599999999996</v>
      </c>
      <c r="G1077" s="34"/>
      <c r="H1077" s="39"/>
    </row>
    <row r="1078" spans="1:8" s="1" customFormat="1" ht="16.899999999999999" customHeight="1" x14ac:dyDescent="0.2">
      <c r="A1078" s="34"/>
      <c r="B1078" s="39"/>
      <c r="C1078" s="288" t="s">
        <v>687</v>
      </c>
      <c r="D1078" s="288" t="s">
        <v>688</v>
      </c>
      <c r="E1078" s="17" t="s">
        <v>253</v>
      </c>
      <c r="F1078" s="289">
        <v>951.21600000000001</v>
      </c>
      <c r="G1078" s="34"/>
      <c r="H1078" s="39"/>
    </row>
    <row r="1079" spans="1:8" s="1" customFormat="1" ht="16.899999999999999" customHeight="1" x14ac:dyDescent="0.2">
      <c r="A1079" s="34"/>
      <c r="B1079" s="39"/>
      <c r="C1079" s="284" t="s">
        <v>1872</v>
      </c>
      <c r="D1079" s="285" t="s">
        <v>1873</v>
      </c>
      <c r="E1079" s="286" t="s">
        <v>253</v>
      </c>
      <c r="F1079" s="287">
        <v>71.340999999999994</v>
      </c>
      <c r="G1079" s="34"/>
      <c r="H1079" s="39"/>
    </row>
    <row r="1080" spans="1:8" s="1" customFormat="1" ht="16.899999999999999" customHeight="1" x14ac:dyDescent="0.2">
      <c r="A1080" s="34"/>
      <c r="B1080" s="39"/>
      <c r="C1080" s="288" t="s">
        <v>1872</v>
      </c>
      <c r="D1080" s="288" t="s">
        <v>1934</v>
      </c>
      <c r="E1080" s="17" t="s">
        <v>1</v>
      </c>
      <c r="F1080" s="289">
        <v>71.340999999999994</v>
      </c>
      <c r="G1080" s="34"/>
      <c r="H1080" s="39"/>
    </row>
    <row r="1081" spans="1:8" s="1" customFormat="1" ht="16.899999999999999" customHeight="1" x14ac:dyDescent="0.2">
      <c r="A1081" s="34"/>
      <c r="B1081" s="39"/>
      <c r="C1081" s="290" t="s">
        <v>6061</v>
      </c>
      <c r="D1081" s="34"/>
      <c r="E1081" s="34"/>
      <c r="F1081" s="34"/>
      <c r="G1081" s="34"/>
      <c r="H1081" s="39"/>
    </row>
    <row r="1082" spans="1:8" s="1" customFormat="1" ht="16.899999999999999" customHeight="1" x14ac:dyDescent="0.2">
      <c r="A1082" s="34"/>
      <c r="B1082" s="39"/>
      <c r="C1082" s="288" t="s">
        <v>597</v>
      </c>
      <c r="D1082" s="288" t="s">
        <v>598</v>
      </c>
      <c r="E1082" s="17" t="s">
        <v>253</v>
      </c>
      <c r="F1082" s="289">
        <v>252.667</v>
      </c>
      <c r="G1082" s="34"/>
      <c r="H1082" s="39"/>
    </row>
    <row r="1083" spans="1:8" s="1" customFormat="1" ht="16.899999999999999" customHeight="1" x14ac:dyDescent="0.2">
      <c r="A1083" s="34"/>
      <c r="B1083" s="39"/>
      <c r="C1083" s="288" t="s">
        <v>1913</v>
      </c>
      <c r="D1083" s="288" t="s">
        <v>1914</v>
      </c>
      <c r="E1083" s="17" t="s">
        <v>253</v>
      </c>
      <c r="F1083" s="289">
        <v>71.340999999999994</v>
      </c>
      <c r="G1083" s="34"/>
      <c r="H1083" s="39"/>
    </row>
    <row r="1084" spans="1:8" s="1" customFormat="1" ht="22.5" x14ac:dyDescent="0.2">
      <c r="A1084" s="34"/>
      <c r="B1084" s="39"/>
      <c r="C1084" s="288" t="s">
        <v>649</v>
      </c>
      <c r="D1084" s="288" t="s">
        <v>650</v>
      </c>
      <c r="E1084" s="17" t="s">
        <v>253</v>
      </c>
      <c r="F1084" s="289">
        <v>1030.4159999999999</v>
      </c>
      <c r="G1084" s="34"/>
      <c r="H1084" s="39"/>
    </row>
    <row r="1085" spans="1:8" s="1" customFormat="1" ht="22.5" x14ac:dyDescent="0.2">
      <c r="A1085" s="34"/>
      <c r="B1085" s="39"/>
      <c r="C1085" s="288" t="s">
        <v>669</v>
      </c>
      <c r="D1085" s="288" t="s">
        <v>670</v>
      </c>
      <c r="E1085" s="17" t="s">
        <v>253</v>
      </c>
      <c r="F1085" s="289">
        <v>872.01599999999996</v>
      </c>
      <c r="G1085" s="34"/>
      <c r="H1085" s="39"/>
    </row>
    <row r="1086" spans="1:8" s="1" customFormat="1" ht="16.899999999999999" customHeight="1" x14ac:dyDescent="0.2">
      <c r="A1086" s="34"/>
      <c r="B1086" s="39"/>
      <c r="C1086" s="288" t="s">
        <v>687</v>
      </c>
      <c r="D1086" s="288" t="s">
        <v>688</v>
      </c>
      <c r="E1086" s="17" t="s">
        <v>253</v>
      </c>
      <c r="F1086" s="289">
        <v>951.21600000000001</v>
      </c>
      <c r="G1086" s="34"/>
      <c r="H1086" s="39"/>
    </row>
    <row r="1087" spans="1:8" s="1" customFormat="1" ht="16.899999999999999" customHeight="1" x14ac:dyDescent="0.2">
      <c r="A1087" s="34"/>
      <c r="B1087" s="39"/>
      <c r="C1087" s="284" t="s">
        <v>1874</v>
      </c>
      <c r="D1087" s="285" t="s">
        <v>1875</v>
      </c>
      <c r="E1087" s="286" t="s">
        <v>253</v>
      </c>
      <c r="F1087" s="287">
        <v>404.267</v>
      </c>
      <c r="G1087" s="34"/>
      <c r="H1087" s="39"/>
    </row>
    <row r="1088" spans="1:8" s="1" customFormat="1" ht="16.899999999999999" customHeight="1" x14ac:dyDescent="0.2">
      <c r="A1088" s="34"/>
      <c r="B1088" s="39"/>
      <c r="C1088" s="288" t="s">
        <v>1874</v>
      </c>
      <c r="D1088" s="288" t="s">
        <v>1933</v>
      </c>
      <c r="E1088" s="17" t="s">
        <v>1</v>
      </c>
      <c r="F1088" s="289">
        <v>404.267</v>
      </c>
      <c r="G1088" s="34"/>
      <c r="H1088" s="39"/>
    </row>
    <row r="1089" spans="1:8" s="1" customFormat="1" ht="16.899999999999999" customHeight="1" x14ac:dyDescent="0.2">
      <c r="A1089" s="34"/>
      <c r="B1089" s="39"/>
      <c r="C1089" s="290" t="s">
        <v>6061</v>
      </c>
      <c r="D1089" s="34"/>
      <c r="E1089" s="34"/>
      <c r="F1089" s="34"/>
      <c r="G1089" s="34"/>
      <c r="H1089" s="39"/>
    </row>
    <row r="1090" spans="1:8" s="1" customFormat="1" ht="16.899999999999999" customHeight="1" x14ac:dyDescent="0.2">
      <c r="A1090" s="34"/>
      <c r="B1090" s="39"/>
      <c r="C1090" s="288" t="s">
        <v>597</v>
      </c>
      <c r="D1090" s="288" t="s">
        <v>598</v>
      </c>
      <c r="E1090" s="17" t="s">
        <v>253</v>
      </c>
      <c r="F1090" s="289">
        <v>252.667</v>
      </c>
      <c r="G1090" s="34"/>
      <c r="H1090" s="39"/>
    </row>
    <row r="1091" spans="1:8" s="1" customFormat="1" ht="16.899999999999999" customHeight="1" x14ac:dyDescent="0.2">
      <c r="A1091" s="34"/>
      <c r="B1091" s="39"/>
      <c r="C1091" s="288" t="s">
        <v>1917</v>
      </c>
      <c r="D1091" s="288" t="s">
        <v>1918</v>
      </c>
      <c r="E1091" s="17" t="s">
        <v>253</v>
      </c>
      <c r="F1091" s="289">
        <v>404.267</v>
      </c>
      <c r="G1091" s="34"/>
      <c r="H1091" s="39"/>
    </row>
    <row r="1092" spans="1:8" s="1" customFormat="1" ht="22.5" x14ac:dyDescent="0.2">
      <c r="A1092" s="34"/>
      <c r="B1092" s="39"/>
      <c r="C1092" s="288" t="s">
        <v>649</v>
      </c>
      <c r="D1092" s="288" t="s">
        <v>650</v>
      </c>
      <c r="E1092" s="17" t="s">
        <v>253</v>
      </c>
      <c r="F1092" s="289">
        <v>1030.4159999999999</v>
      </c>
      <c r="G1092" s="34"/>
      <c r="H1092" s="39"/>
    </row>
    <row r="1093" spans="1:8" s="1" customFormat="1" ht="22.5" x14ac:dyDescent="0.2">
      <c r="A1093" s="34"/>
      <c r="B1093" s="39"/>
      <c r="C1093" s="288" t="s">
        <v>669</v>
      </c>
      <c r="D1093" s="288" t="s">
        <v>670</v>
      </c>
      <c r="E1093" s="17" t="s">
        <v>253</v>
      </c>
      <c r="F1093" s="289">
        <v>872.01599999999996</v>
      </c>
      <c r="G1093" s="34"/>
      <c r="H1093" s="39"/>
    </row>
    <row r="1094" spans="1:8" s="1" customFormat="1" ht="16.899999999999999" customHeight="1" x14ac:dyDescent="0.2">
      <c r="A1094" s="34"/>
      <c r="B1094" s="39"/>
      <c r="C1094" s="288" t="s">
        <v>687</v>
      </c>
      <c r="D1094" s="288" t="s">
        <v>688</v>
      </c>
      <c r="E1094" s="17" t="s">
        <v>253</v>
      </c>
      <c r="F1094" s="289">
        <v>951.21600000000001</v>
      </c>
      <c r="G1094" s="34"/>
      <c r="H1094" s="39"/>
    </row>
    <row r="1095" spans="1:8" s="1" customFormat="1" ht="16.899999999999999" customHeight="1" x14ac:dyDescent="0.2">
      <c r="A1095" s="34"/>
      <c r="B1095" s="39"/>
      <c r="C1095" s="284" t="s">
        <v>1876</v>
      </c>
      <c r="D1095" s="285" t="s">
        <v>1877</v>
      </c>
      <c r="E1095" s="286" t="s">
        <v>253</v>
      </c>
      <c r="F1095" s="287">
        <v>35.670999999999999</v>
      </c>
      <c r="G1095" s="34"/>
      <c r="H1095" s="39"/>
    </row>
    <row r="1096" spans="1:8" s="1" customFormat="1" ht="16.899999999999999" customHeight="1" x14ac:dyDescent="0.2">
      <c r="A1096" s="34"/>
      <c r="B1096" s="39"/>
      <c r="C1096" s="288" t="s">
        <v>1876</v>
      </c>
      <c r="D1096" s="288" t="s">
        <v>1936</v>
      </c>
      <c r="E1096" s="17" t="s">
        <v>1</v>
      </c>
      <c r="F1096" s="289">
        <v>35.670999999999999</v>
      </c>
      <c r="G1096" s="34"/>
      <c r="H1096" s="39"/>
    </row>
    <row r="1097" spans="1:8" s="1" customFormat="1" ht="16.899999999999999" customHeight="1" x14ac:dyDescent="0.2">
      <c r="A1097" s="34"/>
      <c r="B1097" s="39"/>
      <c r="C1097" s="290" t="s">
        <v>6061</v>
      </c>
      <c r="D1097" s="34"/>
      <c r="E1097" s="34"/>
      <c r="F1097" s="34"/>
      <c r="G1097" s="34"/>
      <c r="H1097" s="39"/>
    </row>
    <row r="1098" spans="1:8" s="1" customFormat="1" ht="16.899999999999999" customHeight="1" x14ac:dyDescent="0.2">
      <c r="A1098" s="34"/>
      <c r="B1098" s="39"/>
      <c r="C1098" s="288" t="s">
        <v>597</v>
      </c>
      <c r="D1098" s="288" t="s">
        <v>598</v>
      </c>
      <c r="E1098" s="17" t="s">
        <v>253</v>
      </c>
      <c r="F1098" s="289">
        <v>252.667</v>
      </c>
      <c r="G1098" s="34"/>
      <c r="H1098" s="39"/>
    </row>
    <row r="1099" spans="1:8" s="1" customFormat="1" ht="22.5" x14ac:dyDescent="0.2">
      <c r="A1099" s="34"/>
      <c r="B1099" s="39"/>
      <c r="C1099" s="288" t="s">
        <v>1925</v>
      </c>
      <c r="D1099" s="288" t="s">
        <v>1926</v>
      </c>
      <c r="E1099" s="17" t="s">
        <v>253</v>
      </c>
      <c r="F1099" s="289">
        <v>35.670999999999999</v>
      </c>
      <c r="G1099" s="34"/>
      <c r="H1099" s="39"/>
    </row>
    <row r="1100" spans="1:8" s="1" customFormat="1" ht="22.5" x14ac:dyDescent="0.2">
      <c r="A1100" s="34"/>
      <c r="B1100" s="39"/>
      <c r="C1100" s="288" t="s">
        <v>1945</v>
      </c>
      <c r="D1100" s="288" t="s">
        <v>1946</v>
      </c>
      <c r="E1100" s="17" t="s">
        <v>253</v>
      </c>
      <c r="F1100" s="289">
        <v>237.804</v>
      </c>
      <c r="G1100" s="34"/>
      <c r="H1100" s="39"/>
    </row>
    <row r="1101" spans="1:8" s="1" customFormat="1" ht="16.899999999999999" customHeight="1" x14ac:dyDescent="0.2">
      <c r="A1101" s="34"/>
      <c r="B1101" s="39"/>
      <c r="C1101" s="288" t="s">
        <v>1957</v>
      </c>
      <c r="D1101" s="288" t="s">
        <v>1958</v>
      </c>
      <c r="E1101" s="17" t="s">
        <v>253</v>
      </c>
      <c r="F1101" s="289">
        <v>237.804</v>
      </c>
      <c r="G1101" s="34"/>
      <c r="H1101" s="39"/>
    </row>
    <row r="1102" spans="1:8" s="1" customFormat="1" ht="16.899999999999999" customHeight="1" x14ac:dyDescent="0.2">
      <c r="A1102" s="34"/>
      <c r="B1102" s="39"/>
      <c r="C1102" s="284" t="s">
        <v>1879</v>
      </c>
      <c r="D1102" s="285" t="s">
        <v>1880</v>
      </c>
      <c r="E1102" s="286" t="s">
        <v>253</v>
      </c>
      <c r="F1102" s="287">
        <v>202.13300000000001</v>
      </c>
      <c r="G1102" s="34"/>
      <c r="H1102" s="39"/>
    </row>
    <row r="1103" spans="1:8" s="1" customFormat="1" ht="16.899999999999999" customHeight="1" x14ac:dyDescent="0.2">
      <c r="A1103" s="34"/>
      <c r="B1103" s="39"/>
      <c r="C1103" s="288" t="s">
        <v>1879</v>
      </c>
      <c r="D1103" s="288" t="s">
        <v>1935</v>
      </c>
      <c r="E1103" s="17" t="s">
        <v>1</v>
      </c>
      <c r="F1103" s="289">
        <v>202.13300000000001</v>
      </c>
      <c r="G1103" s="34"/>
      <c r="H1103" s="39"/>
    </row>
    <row r="1104" spans="1:8" s="1" customFormat="1" ht="16.899999999999999" customHeight="1" x14ac:dyDescent="0.2">
      <c r="A1104" s="34"/>
      <c r="B1104" s="39"/>
      <c r="C1104" s="290" t="s">
        <v>6061</v>
      </c>
      <c r="D1104" s="34"/>
      <c r="E1104" s="34"/>
      <c r="F1104" s="34"/>
      <c r="G1104" s="34"/>
      <c r="H1104" s="39"/>
    </row>
    <row r="1105" spans="1:8" s="1" customFormat="1" ht="16.899999999999999" customHeight="1" x14ac:dyDescent="0.2">
      <c r="A1105" s="34"/>
      <c r="B1105" s="39"/>
      <c r="C1105" s="288" t="s">
        <v>597</v>
      </c>
      <c r="D1105" s="288" t="s">
        <v>598</v>
      </c>
      <c r="E1105" s="17" t="s">
        <v>253</v>
      </c>
      <c r="F1105" s="289">
        <v>252.667</v>
      </c>
      <c r="G1105" s="34"/>
      <c r="H1105" s="39"/>
    </row>
    <row r="1106" spans="1:8" s="1" customFormat="1" ht="16.899999999999999" customHeight="1" x14ac:dyDescent="0.2">
      <c r="A1106" s="34"/>
      <c r="B1106" s="39"/>
      <c r="C1106" s="288" t="s">
        <v>1921</v>
      </c>
      <c r="D1106" s="288" t="s">
        <v>1922</v>
      </c>
      <c r="E1106" s="17" t="s">
        <v>253</v>
      </c>
      <c r="F1106" s="289">
        <v>202.13300000000001</v>
      </c>
      <c r="G1106" s="34"/>
      <c r="H1106" s="39"/>
    </row>
    <row r="1107" spans="1:8" s="1" customFormat="1" ht="22.5" x14ac:dyDescent="0.2">
      <c r="A1107" s="34"/>
      <c r="B1107" s="39"/>
      <c r="C1107" s="288" t="s">
        <v>1945</v>
      </c>
      <c r="D1107" s="288" t="s">
        <v>1946</v>
      </c>
      <c r="E1107" s="17" t="s">
        <v>253</v>
      </c>
      <c r="F1107" s="289">
        <v>237.804</v>
      </c>
      <c r="G1107" s="34"/>
      <c r="H1107" s="39"/>
    </row>
    <row r="1108" spans="1:8" s="1" customFormat="1" ht="16.899999999999999" customHeight="1" x14ac:dyDescent="0.2">
      <c r="A1108" s="34"/>
      <c r="B1108" s="39"/>
      <c r="C1108" s="288" t="s">
        <v>1957</v>
      </c>
      <c r="D1108" s="288" t="s">
        <v>1958</v>
      </c>
      <c r="E1108" s="17" t="s">
        <v>253</v>
      </c>
      <c r="F1108" s="289">
        <v>237.804</v>
      </c>
      <c r="G1108" s="34"/>
      <c r="H1108" s="39"/>
    </row>
    <row r="1109" spans="1:8" s="1" customFormat="1" ht="16.899999999999999" customHeight="1" x14ac:dyDescent="0.2">
      <c r="A1109" s="34"/>
      <c r="B1109" s="39"/>
      <c r="C1109" s="284" t="s">
        <v>1987</v>
      </c>
      <c r="D1109" s="285" t="s">
        <v>1987</v>
      </c>
      <c r="E1109" s="286" t="s">
        <v>253</v>
      </c>
      <c r="F1109" s="287">
        <v>33.017000000000003</v>
      </c>
      <c r="G1109" s="34"/>
      <c r="H1109" s="39"/>
    </row>
    <row r="1110" spans="1:8" s="1" customFormat="1" ht="16.899999999999999" customHeight="1" x14ac:dyDescent="0.2">
      <c r="A1110" s="34"/>
      <c r="B1110" s="39"/>
      <c r="C1110" s="288" t="s">
        <v>1</v>
      </c>
      <c r="D1110" s="288" t="s">
        <v>1986</v>
      </c>
      <c r="E1110" s="17" t="s">
        <v>1</v>
      </c>
      <c r="F1110" s="289">
        <v>33.017000000000003</v>
      </c>
      <c r="G1110" s="34"/>
      <c r="H1110" s="39"/>
    </row>
    <row r="1111" spans="1:8" s="1" customFormat="1" ht="16.899999999999999" customHeight="1" x14ac:dyDescent="0.2">
      <c r="A1111" s="34"/>
      <c r="B1111" s="39"/>
      <c r="C1111" s="288" t="s">
        <v>1987</v>
      </c>
      <c r="D1111" s="288" t="s">
        <v>258</v>
      </c>
      <c r="E1111" s="17" t="s">
        <v>1</v>
      </c>
      <c r="F1111" s="289">
        <v>33.017000000000003</v>
      </c>
      <c r="G1111" s="34"/>
      <c r="H1111" s="39"/>
    </row>
    <row r="1112" spans="1:8" s="1" customFormat="1" ht="16.899999999999999" customHeight="1" x14ac:dyDescent="0.2">
      <c r="A1112" s="34"/>
      <c r="B1112" s="39"/>
      <c r="C1112" s="284" t="s">
        <v>445</v>
      </c>
      <c r="D1112" s="285" t="s">
        <v>446</v>
      </c>
      <c r="E1112" s="286" t="s">
        <v>253</v>
      </c>
      <c r="F1112" s="287">
        <v>285</v>
      </c>
      <c r="G1112" s="34"/>
      <c r="H1112" s="39"/>
    </row>
    <row r="1113" spans="1:8" s="1" customFormat="1" ht="16.899999999999999" customHeight="1" x14ac:dyDescent="0.2">
      <c r="A1113" s="34"/>
      <c r="B1113" s="39"/>
      <c r="C1113" s="284" t="s">
        <v>448</v>
      </c>
      <c r="D1113" s="285" t="s">
        <v>449</v>
      </c>
      <c r="E1113" s="286" t="s">
        <v>253</v>
      </c>
      <c r="F1113" s="287">
        <v>114</v>
      </c>
      <c r="G1113" s="34"/>
      <c r="H1113" s="39"/>
    </row>
    <row r="1114" spans="1:8" s="1" customFormat="1" ht="16.899999999999999" customHeight="1" x14ac:dyDescent="0.2">
      <c r="A1114" s="34"/>
      <c r="B1114" s="39"/>
      <c r="C1114" s="284" t="s">
        <v>746</v>
      </c>
      <c r="D1114" s="285" t="s">
        <v>6063</v>
      </c>
      <c r="E1114" s="286" t="s">
        <v>253</v>
      </c>
      <c r="F1114" s="287">
        <v>171</v>
      </c>
      <c r="G1114" s="34"/>
      <c r="H1114" s="39"/>
    </row>
    <row r="1115" spans="1:8" s="1" customFormat="1" ht="16.899999999999999" customHeight="1" x14ac:dyDescent="0.2">
      <c r="A1115" s="34"/>
      <c r="B1115" s="39"/>
      <c r="C1115" s="284" t="s">
        <v>1882</v>
      </c>
      <c r="D1115" s="285" t="s">
        <v>1882</v>
      </c>
      <c r="E1115" s="286" t="s">
        <v>253</v>
      </c>
      <c r="F1115" s="287">
        <v>54.3</v>
      </c>
      <c r="G1115" s="34"/>
      <c r="H1115" s="39"/>
    </row>
    <row r="1116" spans="1:8" s="1" customFormat="1" ht="16.899999999999999" customHeight="1" x14ac:dyDescent="0.2">
      <c r="A1116" s="34"/>
      <c r="B1116" s="39"/>
      <c r="C1116" s="288" t="s">
        <v>1</v>
      </c>
      <c r="D1116" s="288" t="s">
        <v>1939</v>
      </c>
      <c r="E1116" s="17" t="s">
        <v>1</v>
      </c>
      <c r="F1116" s="289">
        <v>54.3</v>
      </c>
      <c r="G1116" s="34"/>
      <c r="H1116" s="39"/>
    </row>
    <row r="1117" spans="1:8" s="1" customFormat="1" ht="16.899999999999999" customHeight="1" x14ac:dyDescent="0.2">
      <c r="A1117" s="34"/>
      <c r="B1117" s="39"/>
      <c r="C1117" s="288" t="s">
        <v>1882</v>
      </c>
      <c r="D1117" s="288" t="s">
        <v>258</v>
      </c>
      <c r="E1117" s="17" t="s">
        <v>1</v>
      </c>
      <c r="F1117" s="289">
        <v>54.3</v>
      </c>
      <c r="G1117" s="34"/>
      <c r="H1117" s="39"/>
    </row>
    <row r="1118" spans="1:8" s="1" customFormat="1" ht="16.899999999999999" customHeight="1" x14ac:dyDescent="0.2">
      <c r="A1118" s="34"/>
      <c r="B1118" s="39"/>
      <c r="C1118" s="290" t="s">
        <v>6061</v>
      </c>
      <c r="D1118" s="34"/>
      <c r="E1118" s="34"/>
      <c r="F1118" s="34"/>
      <c r="G1118" s="34"/>
      <c r="H1118" s="39"/>
    </row>
    <row r="1119" spans="1:8" s="1" customFormat="1" ht="22.5" x14ac:dyDescent="0.2">
      <c r="A1119" s="34"/>
      <c r="B1119" s="39"/>
      <c r="C1119" s="288" t="s">
        <v>251</v>
      </c>
      <c r="D1119" s="288" t="s">
        <v>252</v>
      </c>
      <c r="E1119" s="17" t="s">
        <v>253</v>
      </c>
      <c r="F1119" s="289">
        <v>54.3</v>
      </c>
      <c r="G1119" s="34"/>
      <c r="H1119" s="39"/>
    </row>
    <row r="1120" spans="1:8" s="1" customFormat="1" ht="22.5" x14ac:dyDescent="0.2">
      <c r="A1120" s="34"/>
      <c r="B1120" s="39"/>
      <c r="C1120" s="288" t="s">
        <v>639</v>
      </c>
      <c r="D1120" s="288" t="s">
        <v>640</v>
      </c>
      <c r="E1120" s="17" t="s">
        <v>253</v>
      </c>
      <c r="F1120" s="289">
        <v>54.3</v>
      </c>
      <c r="G1120" s="34"/>
      <c r="H1120" s="39"/>
    </row>
    <row r="1121" spans="1:8" s="1" customFormat="1" ht="16.899999999999999" customHeight="1" x14ac:dyDescent="0.2">
      <c r="A1121" s="34"/>
      <c r="B1121" s="39"/>
      <c r="C1121" s="288" t="s">
        <v>681</v>
      </c>
      <c r="D1121" s="288" t="s">
        <v>682</v>
      </c>
      <c r="E1121" s="17" t="s">
        <v>253</v>
      </c>
      <c r="F1121" s="289">
        <v>54.3</v>
      </c>
      <c r="G1121" s="34"/>
      <c r="H1121" s="39"/>
    </row>
    <row r="1122" spans="1:8" s="1" customFormat="1" ht="16.899999999999999" customHeight="1" x14ac:dyDescent="0.2">
      <c r="A1122" s="34"/>
      <c r="B1122" s="39"/>
      <c r="C1122" s="284" t="s">
        <v>459</v>
      </c>
      <c r="D1122" s="285" t="s">
        <v>460</v>
      </c>
      <c r="E1122" s="286" t="s">
        <v>253</v>
      </c>
      <c r="F1122" s="287">
        <v>70.471000000000004</v>
      </c>
      <c r="G1122" s="34"/>
      <c r="H1122" s="39"/>
    </row>
    <row r="1123" spans="1:8" s="1" customFormat="1" ht="16.899999999999999" customHeight="1" x14ac:dyDescent="0.2">
      <c r="A1123" s="34"/>
      <c r="B1123" s="39"/>
      <c r="C1123" s="290" t="s">
        <v>6061</v>
      </c>
      <c r="D1123" s="34"/>
      <c r="E1123" s="34"/>
      <c r="F1123" s="34"/>
      <c r="G1123" s="34"/>
      <c r="H1123" s="39"/>
    </row>
    <row r="1124" spans="1:8" s="1" customFormat="1" ht="16.899999999999999" customHeight="1" x14ac:dyDescent="0.2">
      <c r="A1124" s="34"/>
      <c r="B1124" s="39"/>
      <c r="C1124" s="288" t="s">
        <v>692</v>
      </c>
      <c r="D1124" s="288" t="s">
        <v>693</v>
      </c>
      <c r="E1124" s="17" t="s">
        <v>253</v>
      </c>
      <c r="F1124" s="289">
        <v>1576.2909999999999</v>
      </c>
      <c r="G1124" s="34"/>
      <c r="H1124" s="39"/>
    </row>
    <row r="1125" spans="1:8" s="1" customFormat="1" ht="16.899999999999999" customHeight="1" x14ac:dyDescent="0.2">
      <c r="A1125" s="34"/>
      <c r="B1125" s="39"/>
      <c r="C1125" s="284" t="s">
        <v>462</v>
      </c>
      <c r="D1125" s="285" t="s">
        <v>463</v>
      </c>
      <c r="E1125" s="286" t="s">
        <v>253</v>
      </c>
      <c r="F1125" s="287">
        <v>872.01599999999996</v>
      </c>
      <c r="G1125" s="34"/>
      <c r="H1125" s="39"/>
    </row>
    <row r="1126" spans="1:8" s="1" customFormat="1" ht="16.899999999999999" customHeight="1" x14ac:dyDescent="0.2">
      <c r="A1126" s="34"/>
      <c r="B1126" s="39"/>
      <c r="C1126" s="288" t="s">
        <v>1</v>
      </c>
      <c r="D1126" s="288" t="s">
        <v>658</v>
      </c>
      <c r="E1126" s="17" t="s">
        <v>1</v>
      </c>
      <c r="F1126" s="289">
        <v>0</v>
      </c>
      <c r="G1126" s="34"/>
      <c r="H1126" s="39"/>
    </row>
    <row r="1127" spans="1:8" s="1" customFormat="1" ht="16.899999999999999" customHeight="1" x14ac:dyDescent="0.2">
      <c r="A1127" s="34"/>
      <c r="B1127" s="39"/>
      <c r="C1127" s="288" t="s">
        <v>1</v>
      </c>
      <c r="D1127" s="288" t="s">
        <v>1942</v>
      </c>
      <c r="E1127" s="17" t="s">
        <v>1</v>
      </c>
      <c r="F1127" s="289">
        <v>951.21600000000001</v>
      </c>
      <c r="G1127" s="34"/>
      <c r="H1127" s="39"/>
    </row>
    <row r="1128" spans="1:8" s="1" customFormat="1" ht="16.899999999999999" customHeight="1" x14ac:dyDescent="0.2">
      <c r="A1128" s="34"/>
      <c r="B1128" s="39"/>
      <c r="C1128" s="288" t="s">
        <v>1</v>
      </c>
      <c r="D1128" s="288" t="s">
        <v>661</v>
      </c>
      <c r="E1128" s="17" t="s">
        <v>1</v>
      </c>
      <c r="F1128" s="289">
        <v>0</v>
      </c>
      <c r="G1128" s="34"/>
      <c r="H1128" s="39"/>
    </row>
    <row r="1129" spans="1:8" s="1" customFormat="1" ht="16.899999999999999" customHeight="1" x14ac:dyDescent="0.2">
      <c r="A1129" s="34"/>
      <c r="B1129" s="39"/>
      <c r="C1129" s="288" t="s">
        <v>1</v>
      </c>
      <c r="D1129" s="288" t="s">
        <v>662</v>
      </c>
      <c r="E1129" s="17" t="s">
        <v>1</v>
      </c>
      <c r="F1129" s="289">
        <v>-79.2</v>
      </c>
      <c r="G1129" s="34"/>
      <c r="H1129" s="39"/>
    </row>
    <row r="1130" spans="1:8" s="1" customFormat="1" ht="16.899999999999999" customHeight="1" x14ac:dyDescent="0.2">
      <c r="A1130" s="34"/>
      <c r="B1130" s="39"/>
      <c r="C1130" s="288" t="s">
        <v>462</v>
      </c>
      <c r="D1130" s="288" t="s">
        <v>258</v>
      </c>
      <c r="E1130" s="17" t="s">
        <v>1</v>
      </c>
      <c r="F1130" s="289">
        <v>872.01599999999996</v>
      </c>
      <c r="G1130" s="34"/>
      <c r="H1130" s="39"/>
    </row>
    <row r="1131" spans="1:8" s="1" customFormat="1" ht="16.899999999999999" customHeight="1" x14ac:dyDescent="0.2">
      <c r="A1131" s="34"/>
      <c r="B1131" s="39"/>
      <c r="C1131" s="290" t="s">
        <v>6061</v>
      </c>
      <c r="D1131" s="34"/>
      <c r="E1131" s="34"/>
      <c r="F1131" s="34"/>
      <c r="G1131" s="34"/>
      <c r="H1131" s="39"/>
    </row>
    <row r="1132" spans="1:8" s="1" customFormat="1" ht="22.5" x14ac:dyDescent="0.2">
      <c r="A1132" s="34"/>
      <c r="B1132" s="39"/>
      <c r="C1132" s="288" t="s">
        <v>669</v>
      </c>
      <c r="D1132" s="288" t="s">
        <v>670</v>
      </c>
      <c r="E1132" s="17" t="s">
        <v>253</v>
      </c>
      <c r="F1132" s="289">
        <v>872.01599999999996</v>
      </c>
      <c r="G1132" s="34"/>
      <c r="H1132" s="39"/>
    </row>
    <row r="1133" spans="1:8" s="1" customFormat="1" ht="22.5" x14ac:dyDescent="0.2">
      <c r="A1133" s="34"/>
      <c r="B1133" s="39"/>
      <c r="C1133" s="288" t="s">
        <v>676</v>
      </c>
      <c r="D1133" s="288" t="s">
        <v>677</v>
      </c>
      <c r="E1133" s="17" t="s">
        <v>253</v>
      </c>
      <c r="F1133" s="289">
        <v>11336.208000000001</v>
      </c>
      <c r="G1133" s="34"/>
      <c r="H1133" s="39"/>
    </row>
    <row r="1134" spans="1:8" s="1" customFormat="1" ht="16.899999999999999" customHeight="1" x14ac:dyDescent="0.2">
      <c r="A1134" s="34"/>
      <c r="B1134" s="39"/>
      <c r="C1134" s="288" t="s">
        <v>692</v>
      </c>
      <c r="D1134" s="288" t="s">
        <v>693</v>
      </c>
      <c r="E1134" s="17" t="s">
        <v>253</v>
      </c>
      <c r="F1134" s="289">
        <v>1576.2909999999999</v>
      </c>
      <c r="G1134" s="34"/>
      <c r="H1134" s="39"/>
    </row>
    <row r="1135" spans="1:8" s="1" customFormat="1" ht="22.5" x14ac:dyDescent="0.2">
      <c r="A1135" s="34"/>
      <c r="B1135" s="39"/>
      <c r="C1135" s="288" t="s">
        <v>697</v>
      </c>
      <c r="D1135" s="288" t="s">
        <v>698</v>
      </c>
      <c r="E1135" s="17" t="s">
        <v>467</v>
      </c>
      <c r="F1135" s="289">
        <v>1831.203</v>
      </c>
      <c r="G1135" s="34"/>
      <c r="H1135" s="39"/>
    </row>
    <row r="1136" spans="1:8" s="1" customFormat="1" ht="16.899999999999999" customHeight="1" x14ac:dyDescent="0.2">
      <c r="A1136" s="34"/>
      <c r="B1136" s="39"/>
      <c r="C1136" s="288" t="s">
        <v>259</v>
      </c>
      <c r="D1136" s="288" t="s">
        <v>260</v>
      </c>
      <c r="E1136" s="17" t="s">
        <v>253</v>
      </c>
      <c r="F1136" s="289">
        <v>1109.82</v>
      </c>
      <c r="G1136" s="34"/>
      <c r="H1136" s="39"/>
    </row>
    <row r="1137" spans="1:8" s="1" customFormat="1" ht="16.899999999999999" customHeight="1" x14ac:dyDescent="0.2">
      <c r="A1137" s="34"/>
      <c r="B1137" s="39"/>
      <c r="C1137" s="284" t="s">
        <v>1887</v>
      </c>
      <c r="D1137" s="285" t="s">
        <v>1888</v>
      </c>
      <c r="E1137" s="286" t="s">
        <v>253</v>
      </c>
      <c r="F1137" s="287">
        <v>237.804</v>
      </c>
      <c r="G1137" s="34"/>
      <c r="H1137" s="39"/>
    </row>
    <row r="1138" spans="1:8" s="1" customFormat="1" ht="16.899999999999999" customHeight="1" x14ac:dyDescent="0.2">
      <c r="A1138" s="34"/>
      <c r="B1138" s="39"/>
      <c r="C1138" s="288" t="s">
        <v>1</v>
      </c>
      <c r="D1138" s="288" t="s">
        <v>673</v>
      </c>
      <c r="E1138" s="17" t="s">
        <v>1</v>
      </c>
      <c r="F1138" s="289">
        <v>0</v>
      </c>
      <c r="G1138" s="34"/>
      <c r="H1138" s="39"/>
    </row>
    <row r="1139" spans="1:8" s="1" customFormat="1" ht="16.899999999999999" customHeight="1" x14ac:dyDescent="0.2">
      <c r="A1139" s="34"/>
      <c r="B1139" s="39"/>
      <c r="C1139" s="288" t="s">
        <v>1</v>
      </c>
      <c r="D1139" s="288" t="s">
        <v>1949</v>
      </c>
      <c r="E1139" s="17" t="s">
        <v>1</v>
      </c>
      <c r="F1139" s="289">
        <v>237.804</v>
      </c>
      <c r="G1139" s="34"/>
      <c r="H1139" s="39"/>
    </row>
    <row r="1140" spans="1:8" s="1" customFormat="1" ht="16.899999999999999" customHeight="1" x14ac:dyDescent="0.2">
      <c r="A1140" s="34"/>
      <c r="B1140" s="39"/>
      <c r="C1140" s="288" t="s">
        <v>1887</v>
      </c>
      <c r="D1140" s="288" t="s">
        <v>258</v>
      </c>
      <c r="E1140" s="17" t="s">
        <v>1</v>
      </c>
      <c r="F1140" s="289">
        <v>237.804</v>
      </c>
      <c r="G1140" s="34"/>
      <c r="H1140" s="39"/>
    </row>
    <row r="1141" spans="1:8" s="1" customFormat="1" ht="16.899999999999999" customHeight="1" x14ac:dyDescent="0.2">
      <c r="A1141" s="34"/>
      <c r="B1141" s="39"/>
      <c r="C1141" s="290" t="s">
        <v>6061</v>
      </c>
      <c r="D1141" s="34"/>
      <c r="E1141" s="34"/>
      <c r="F1141" s="34"/>
      <c r="G1141" s="34"/>
      <c r="H1141" s="39"/>
    </row>
    <row r="1142" spans="1:8" s="1" customFormat="1" ht="22.5" x14ac:dyDescent="0.2">
      <c r="A1142" s="34"/>
      <c r="B1142" s="39"/>
      <c r="C1142" s="288" t="s">
        <v>1945</v>
      </c>
      <c r="D1142" s="288" t="s">
        <v>1946</v>
      </c>
      <c r="E1142" s="17" t="s">
        <v>253</v>
      </c>
      <c r="F1142" s="289">
        <v>237.804</v>
      </c>
      <c r="G1142" s="34"/>
      <c r="H1142" s="39"/>
    </row>
    <row r="1143" spans="1:8" s="1" customFormat="1" ht="22.5" x14ac:dyDescent="0.2">
      <c r="A1143" s="34"/>
      <c r="B1143" s="39"/>
      <c r="C1143" s="288" t="s">
        <v>1950</v>
      </c>
      <c r="D1143" s="288" t="s">
        <v>1951</v>
      </c>
      <c r="E1143" s="17" t="s">
        <v>253</v>
      </c>
      <c r="F1143" s="289">
        <v>3091.4520000000002</v>
      </c>
      <c r="G1143" s="34"/>
      <c r="H1143" s="39"/>
    </row>
    <row r="1144" spans="1:8" s="1" customFormat="1" ht="16.899999999999999" customHeight="1" x14ac:dyDescent="0.2">
      <c r="A1144" s="34"/>
      <c r="B1144" s="39"/>
      <c r="C1144" s="288" t="s">
        <v>692</v>
      </c>
      <c r="D1144" s="288" t="s">
        <v>693</v>
      </c>
      <c r="E1144" s="17" t="s">
        <v>253</v>
      </c>
      <c r="F1144" s="289">
        <v>1576.2909999999999</v>
      </c>
      <c r="G1144" s="34"/>
      <c r="H1144" s="39"/>
    </row>
    <row r="1145" spans="1:8" s="1" customFormat="1" ht="22.5" x14ac:dyDescent="0.2">
      <c r="A1145" s="34"/>
      <c r="B1145" s="39"/>
      <c r="C1145" s="288" t="s">
        <v>697</v>
      </c>
      <c r="D1145" s="288" t="s">
        <v>698</v>
      </c>
      <c r="E1145" s="17" t="s">
        <v>467</v>
      </c>
      <c r="F1145" s="289">
        <v>1831.203</v>
      </c>
      <c r="G1145" s="34"/>
      <c r="H1145" s="39"/>
    </row>
    <row r="1146" spans="1:8" s="1" customFormat="1" ht="16.899999999999999" customHeight="1" x14ac:dyDescent="0.2">
      <c r="A1146" s="34"/>
      <c r="B1146" s="39"/>
      <c r="C1146" s="288" t="s">
        <v>259</v>
      </c>
      <c r="D1146" s="288" t="s">
        <v>260</v>
      </c>
      <c r="E1146" s="17" t="s">
        <v>253</v>
      </c>
      <c r="F1146" s="289">
        <v>1109.82</v>
      </c>
      <c r="G1146" s="34"/>
      <c r="H1146" s="39"/>
    </row>
    <row r="1147" spans="1:8" s="1" customFormat="1" ht="16.899999999999999" customHeight="1" x14ac:dyDescent="0.2">
      <c r="A1147" s="34"/>
      <c r="B1147" s="39"/>
      <c r="C1147" s="284" t="s">
        <v>1976</v>
      </c>
      <c r="D1147" s="285" t="s">
        <v>1976</v>
      </c>
      <c r="E1147" s="286" t="s">
        <v>253</v>
      </c>
      <c r="F1147" s="287">
        <v>16.507999999999999</v>
      </c>
      <c r="G1147" s="34"/>
      <c r="H1147" s="39"/>
    </row>
    <row r="1148" spans="1:8" s="1" customFormat="1" ht="16.899999999999999" customHeight="1" x14ac:dyDescent="0.2">
      <c r="A1148" s="34"/>
      <c r="B1148" s="39"/>
      <c r="C1148" s="288" t="s">
        <v>1</v>
      </c>
      <c r="D1148" s="288" t="s">
        <v>1975</v>
      </c>
      <c r="E1148" s="17" t="s">
        <v>1</v>
      </c>
      <c r="F1148" s="289">
        <v>16.507999999999999</v>
      </c>
      <c r="G1148" s="34"/>
      <c r="H1148" s="39"/>
    </row>
    <row r="1149" spans="1:8" s="1" customFormat="1" ht="16.899999999999999" customHeight="1" x14ac:dyDescent="0.2">
      <c r="A1149" s="34"/>
      <c r="B1149" s="39"/>
      <c r="C1149" s="288" t="s">
        <v>1976</v>
      </c>
      <c r="D1149" s="288" t="s">
        <v>258</v>
      </c>
      <c r="E1149" s="17" t="s">
        <v>1</v>
      </c>
      <c r="F1149" s="289">
        <v>16.507999999999999</v>
      </c>
      <c r="G1149" s="34"/>
      <c r="H1149" s="39"/>
    </row>
    <row r="1150" spans="1:8" s="1" customFormat="1" ht="16.899999999999999" customHeight="1" x14ac:dyDescent="0.2">
      <c r="A1150" s="34"/>
      <c r="B1150" s="39"/>
      <c r="C1150" s="284" t="s">
        <v>496</v>
      </c>
      <c r="D1150" s="285" t="s">
        <v>496</v>
      </c>
      <c r="E1150" s="286" t="s">
        <v>253</v>
      </c>
      <c r="F1150" s="287">
        <v>396</v>
      </c>
      <c r="G1150" s="34"/>
      <c r="H1150" s="39"/>
    </row>
    <row r="1151" spans="1:8" s="1" customFormat="1" ht="16.899999999999999" customHeight="1" x14ac:dyDescent="0.2">
      <c r="A1151" s="34"/>
      <c r="B1151" s="39"/>
      <c r="C1151" s="288" t="s">
        <v>1</v>
      </c>
      <c r="D1151" s="288" t="s">
        <v>1966</v>
      </c>
      <c r="E1151" s="17" t="s">
        <v>1</v>
      </c>
      <c r="F1151" s="289">
        <v>396</v>
      </c>
      <c r="G1151" s="34"/>
      <c r="H1151" s="39"/>
    </row>
    <row r="1152" spans="1:8" s="1" customFormat="1" ht="16.899999999999999" customHeight="1" x14ac:dyDescent="0.2">
      <c r="A1152" s="34"/>
      <c r="B1152" s="39"/>
      <c r="C1152" s="288" t="s">
        <v>496</v>
      </c>
      <c r="D1152" s="288" t="s">
        <v>258</v>
      </c>
      <c r="E1152" s="17" t="s">
        <v>1</v>
      </c>
      <c r="F1152" s="289">
        <v>396</v>
      </c>
      <c r="G1152" s="34"/>
      <c r="H1152" s="39"/>
    </row>
    <row r="1153" spans="1:8" s="1" customFormat="1" ht="16.899999999999999" customHeight="1" x14ac:dyDescent="0.2">
      <c r="A1153" s="34"/>
      <c r="B1153" s="39"/>
      <c r="C1153" s="290" t="s">
        <v>6061</v>
      </c>
      <c r="D1153" s="34"/>
      <c r="E1153" s="34"/>
      <c r="F1153" s="34"/>
      <c r="G1153" s="34"/>
      <c r="H1153" s="39"/>
    </row>
    <row r="1154" spans="1:8" s="1" customFormat="1" ht="16.899999999999999" customHeight="1" x14ac:dyDescent="0.2">
      <c r="A1154" s="34"/>
      <c r="B1154" s="39"/>
      <c r="C1154" s="288" t="s">
        <v>722</v>
      </c>
      <c r="D1154" s="288" t="s">
        <v>723</v>
      </c>
      <c r="E1154" s="17" t="s">
        <v>253</v>
      </c>
      <c r="F1154" s="289">
        <v>396</v>
      </c>
      <c r="G1154" s="34"/>
      <c r="H1154" s="39"/>
    </row>
    <row r="1155" spans="1:8" s="1" customFormat="1" ht="22.5" x14ac:dyDescent="0.2">
      <c r="A1155" s="34"/>
      <c r="B1155" s="39"/>
      <c r="C1155" s="288" t="s">
        <v>649</v>
      </c>
      <c r="D1155" s="288" t="s">
        <v>650</v>
      </c>
      <c r="E1155" s="17" t="s">
        <v>253</v>
      </c>
      <c r="F1155" s="289">
        <v>1030.4159999999999</v>
      </c>
      <c r="G1155" s="34"/>
      <c r="H1155" s="39"/>
    </row>
    <row r="1156" spans="1:8" s="1" customFormat="1" ht="22.5" x14ac:dyDescent="0.2">
      <c r="A1156" s="34"/>
      <c r="B1156" s="39"/>
      <c r="C1156" s="288" t="s">
        <v>669</v>
      </c>
      <c r="D1156" s="288" t="s">
        <v>670</v>
      </c>
      <c r="E1156" s="17" t="s">
        <v>253</v>
      </c>
      <c r="F1156" s="289">
        <v>872.01599999999996</v>
      </c>
      <c r="G1156" s="34"/>
      <c r="H1156" s="39"/>
    </row>
    <row r="1157" spans="1:8" s="1" customFormat="1" ht="16.899999999999999" customHeight="1" x14ac:dyDescent="0.2">
      <c r="A1157" s="34"/>
      <c r="B1157" s="39"/>
      <c r="C1157" s="288" t="s">
        <v>692</v>
      </c>
      <c r="D1157" s="288" t="s">
        <v>693</v>
      </c>
      <c r="E1157" s="17" t="s">
        <v>253</v>
      </c>
      <c r="F1157" s="289">
        <v>1576.2909999999999</v>
      </c>
      <c r="G1157" s="34"/>
      <c r="H1157" s="39"/>
    </row>
    <row r="1158" spans="1:8" s="1" customFormat="1" ht="16.899999999999999" customHeight="1" x14ac:dyDescent="0.2">
      <c r="A1158" s="34"/>
      <c r="B1158" s="39"/>
      <c r="C1158" s="288" t="s">
        <v>730</v>
      </c>
      <c r="D1158" s="288" t="s">
        <v>731</v>
      </c>
      <c r="E1158" s="17" t="s">
        <v>467</v>
      </c>
      <c r="F1158" s="289">
        <v>649.57000000000005</v>
      </c>
      <c r="G1158" s="34"/>
      <c r="H1158" s="39"/>
    </row>
    <row r="1159" spans="1:8" s="1" customFormat="1" ht="16.899999999999999" customHeight="1" x14ac:dyDescent="0.2">
      <c r="A1159" s="34"/>
      <c r="B1159" s="39"/>
      <c r="C1159" s="284" t="s">
        <v>498</v>
      </c>
      <c r="D1159" s="285" t="s">
        <v>498</v>
      </c>
      <c r="E1159" s="286" t="s">
        <v>246</v>
      </c>
      <c r="F1159" s="287">
        <v>362</v>
      </c>
      <c r="G1159" s="34"/>
      <c r="H1159" s="39"/>
    </row>
    <row r="1160" spans="1:8" s="1" customFormat="1" ht="16.899999999999999" customHeight="1" x14ac:dyDescent="0.2">
      <c r="A1160" s="34"/>
      <c r="B1160" s="39"/>
      <c r="C1160" s="288" t="s">
        <v>1</v>
      </c>
      <c r="D1160" s="288" t="s">
        <v>1907</v>
      </c>
      <c r="E1160" s="17" t="s">
        <v>1</v>
      </c>
      <c r="F1160" s="289">
        <v>362</v>
      </c>
      <c r="G1160" s="34"/>
      <c r="H1160" s="39"/>
    </row>
    <row r="1161" spans="1:8" s="1" customFormat="1" ht="16.899999999999999" customHeight="1" x14ac:dyDescent="0.2">
      <c r="A1161" s="34"/>
      <c r="B1161" s="39"/>
      <c r="C1161" s="288" t="s">
        <v>498</v>
      </c>
      <c r="D1161" s="288" t="s">
        <v>258</v>
      </c>
      <c r="E1161" s="17" t="s">
        <v>1</v>
      </c>
      <c r="F1161" s="289">
        <v>362</v>
      </c>
      <c r="G1161" s="34"/>
      <c r="H1161" s="39"/>
    </row>
    <row r="1162" spans="1:8" s="1" customFormat="1" ht="26.45" customHeight="1" x14ac:dyDescent="0.2">
      <c r="A1162" s="34"/>
      <c r="B1162" s="39"/>
      <c r="C1162" s="283" t="s">
        <v>6079</v>
      </c>
      <c r="D1162" s="283" t="s">
        <v>114</v>
      </c>
      <c r="E1162" s="34"/>
      <c r="F1162" s="34"/>
      <c r="G1162" s="34"/>
      <c r="H1162" s="39"/>
    </row>
    <row r="1163" spans="1:8" s="1" customFormat="1" ht="16.899999999999999" customHeight="1" x14ac:dyDescent="0.2">
      <c r="A1163" s="34"/>
      <c r="B1163" s="39"/>
      <c r="C1163" s="284" t="s">
        <v>1104</v>
      </c>
      <c r="D1163" s="285" t="s">
        <v>1105</v>
      </c>
      <c r="E1163" s="286" t="s">
        <v>253</v>
      </c>
      <c r="F1163" s="287">
        <v>140.43</v>
      </c>
      <c r="G1163" s="34"/>
      <c r="H1163" s="39"/>
    </row>
    <row r="1164" spans="1:8" s="1" customFormat="1" ht="16.899999999999999" customHeight="1" x14ac:dyDescent="0.2">
      <c r="A1164" s="34"/>
      <c r="B1164" s="39"/>
      <c r="C1164" s="288" t="s">
        <v>1</v>
      </c>
      <c r="D1164" s="288" t="s">
        <v>2505</v>
      </c>
      <c r="E1164" s="17" t="s">
        <v>1</v>
      </c>
      <c r="F1164" s="289">
        <v>0</v>
      </c>
      <c r="G1164" s="34"/>
      <c r="H1164" s="39"/>
    </row>
    <row r="1165" spans="1:8" s="1" customFormat="1" ht="16.899999999999999" customHeight="1" x14ac:dyDescent="0.2">
      <c r="A1165" s="34"/>
      <c r="B1165" s="39"/>
      <c r="C1165" s="288" t="s">
        <v>1</v>
      </c>
      <c r="D1165" s="288" t="s">
        <v>2506</v>
      </c>
      <c r="E1165" s="17" t="s">
        <v>1</v>
      </c>
      <c r="F1165" s="289">
        <v>147.22499999999999</v>
      </c>
      <c r="G1165" s="34"/>
      <c r="H1165" s="39"/>
    </row>
    <row r="1166" spans="1:8" s="1" customFormat="1" ht="16.899999999999999" customHeight="1" x14ac:dyDescent="0.2">
      <c r="A1166" s="34"/>
      <c r="B1166" s="39"/>
      <c r="C1166" s="288" t="s">
        <v>1</v>
      </c>
      <c r="D1166" s="288" t="s">
        <v>2484</v>
      </c>
      <c r="E1166" s="17" t="s">
        <v>1</v>
      </c>
      <c r="F1166" s="289">
        <v>0</v>
      </c>
      <c r="G1166" s="34"/>
      <c r="H1166" s="39"/>
    </row>
    <row r="1167" spans="1:8" s="1" customFormat="1" ht="16.899999999999999" customHeight="1" x14ac:dyDescent="0.2">
      <c r="A1167" s="34"/>
      <c r="B1167" s="39"/>
      <c r="C1167" s="288" t="s">
        <v>1</v>
      </c>
      <c r="D1167" s="288" t="s">
        <v>2507</v>
      </c>
      <c r="E1167" s="17" t="s">
        <v>1</v>
      </c>
      <c r="F1167" s="289">
        <v>-6.7949999999999999</v>
      </c>
      <c r="G1167" s="34"/>
      <c r="H1167" s="39"/>
    </row>
    <row r="1168" spans="1:8" s="1" customFormat="1" ht="16.899999999999999" customHeight="1" x14ac:dyDescent="0.2">
      <c r="A1168" s="34"/>
      <c r="B1168" s="39"/>
      <c r="C1168" s="288" t="s">
        <v>1104</v>
      </c>
      <c r="D1168" s="288" t="s">
        <v>258</v>
      </c>
      <c r="E1168" s="17" t="s">
        <v>1</v>
      </c>
      <c r="F1168" s="289">
        <v>140.43</v>
      </c>
      <c r="G1168" s="34"/>
      <c r="H1168" s="39"/>
    </row>
    <row r="1169" spans="1:8" s="1" customFormat="1" ht="16.899999999999999" customHeight="1" x14ac:dyDescent="0.2">
      <c r="A1169" s="34"/>
      <c r="B1169" s="39"/>
      <c r="C1169" s="290" t="s">
        <v>6061</v>
      </c>
      <c r="D1169" s="34"/>
      <c r="E1169" s="34"/>
      <c r="F1169" s="34"/>
      <c r="G1169" s="34"/>
      <c r="H1169" s="39"/>
    </row>
    <row r="1170" spans="1:8" s="1" customFormat="1" ht="16.899999999999999" customHeight="1" x14ac:dyDescent="0.2">
      <c r="A1170" s="34"/>
      <c r="B1170" s="39"/>
      <c r="C1170" s="288" t="s">
        <v>597</v>
      </c>
      <c r="D1170" s="288" t="s">
        <v>598</v>
      </c>
      <c r="E1170" s="17" t="s">
        <v>253</v>
      </c>
      <c r="F1170" s="289">
        <v>36.835000000000001</v>
      </c>
      <c r="G1170" s="34"/>
      <c r="H1170" s="39"/>
    </row>
    <row r="1171" spans="1:8" s="1" customFormat="1" ht="16.899999999999999" customHeight="1" x14ac:dyDescent="0.2">
      <c r="A1171" s="34"/>
      <c r="B1171" s="39"/>
      <c r="C1171" s="288" t="s">
        <v>259</v>
      </c>
      <c r="D1171" s="288" t="s">
        <v>260</v>
      </c>
      <c r="E1171" s="17" t="s">
        <v>253</v>
      </c>
      <c r="F1171" s="289">
        <v>264.45999999999998</v>
      </c>
      <c r="G1171" s="34"/>
      <c r="H1171" s="39"/>
    </row>
    <row r="1172" spans="1:8" s="1" customFormat="1" ht="16.899999999999999" customHeight="1" x14ac:dyDescent="0.2">
      <c r="A1172" s="34"/>
      <c r="B1172" s="39"/>
      <c r="C1172" s="288" t="s">
        <v>722</v>
      </c>
      <c r="D1172" s="288" t="s">
        <v>723</v>
      </c>
      <c r="E1172" s="17" t="s">
        <v>253</v>
      </c>
      <c r="F1172" s="289">
        <v>70.436000000000007</v>
      </c>
      <c r="G1172" s="34"/>
      <c r="H1172" s="39"/>
    </row>
    <row r="1173" spans="1:8" s="1" customFormat="1" ht="16.899999999999999" customHeight="1" x14ac:dyDescent="0.2">
      <c r="A1173" s="34"/>
      <c r="B1173" s="39"/>
      <c r="C1173" s="288" t="s">
        <v>1971</v>
      </c>
      <c r="D1173" s="288" t="s">
        <v>1972</v>
      </c>
      <c r="E1173" s="17" t="s">
        <v>253</v>
      </c>
      <c r="F1173" s="289">
        <v>130.05799999999999</v>
      </c>
      <c r="G1173" s="34"/>
      <c r="H1173" s="39"/>
    </row>
    <row r="1174" spans="1:8" s="1" customFormat="1" ht="16.899999999999999" customHeight="1" x14ac:dyDescent="0.2">
      <c r="A1174" s="34"/>
      <c r="B1174" s="39"/>
      <c r="C1174" s="284" t="s">
        <v>1107</v>
      </c>
      <c r="D1174" s="285" t="s">
        <v>1108</v>
      </c>
      <c r="E1174" s="286" t="s">
        <v>253</v>
      </c>
      <c r="F1174" s="287">
        <v>4.2130000000000001</v>
      </c>
      <c r="G1174" s="34"/>
      <c r="H1174" s="39"/>
    </row>
    <row r="1175" spans="1:8" s="1" customFormat="1" ht="16.899999999999999" customHeight="1" x14ac:dyDescent="0.2">
      <c r="A1175" s="34"/>
      <c r="B1175" s="39"/>
      <c r="C1175" s="288" t="s">
        <v>1107</v>
      </c>
      <c r="D1175" s="288" t="s">
        <v>2509</v>
      </c>
      <c r="E1175" s="17" t="s">
        <v>1</v>
      </c>
      <c r="F1175" s="289">
        <v>4.2130000000000001</v>
      </c>
      <c r="G1175" s="34"/>
      <c r="H1175" s="39"/>
    </row>
    <row r="1176" spans="1:8" s="1" customFormat="1" ht="16.899999999999999" customHeight="1" x14ac:dyDescent="0.2">
      <c r="A1176" s="34"/>
      <c r="B1176" s="39"/>
      <c r="C1176" s="290" t="s">
        <v>6061</v>
      </c>
      <c r="D1176" s="34"/>
      <c r="E1176" s="34"/>
      <c r="F1176" s="34"/>
      <c r="G1176" s="34"/>
      <c r="H1176" s="39"/>
    </row>
    <row r="1177" spans="1:8" s="1" customFormat="1" ht="16.899999999999999" customHeight="1" x14ac:dyDescent="0.2">
      <c r="A1177" s="34"/>
      <c r="B1177" s="39"/>
      <c r="C1177" s="288" t="s">
        <v>597</v>
      </c>
      <c r="D1177" s="288" t="s">
        <v>598</v>
      </c>
      <c r="E1177" s="17" t="s">
        <v>253</v>
      </c>
      <c r="F1177" s="289">
        <v>36.835000000000001</v>
      </c>
      <c r="G1177" s="34"/>
      <c r="H1177" s="39"/>
    </row>
    <row r="1178" spans="1:8" s="1" customFormat="1" ht="16.899999999999999" customHeight="1" x14ac:dyDescent="0.2">
      <c r="A1178" s="34"/>
      <c r="B1178" s="39"/>
      <c r="C1178" s="288" t="s">
        <v>1203</v>
      </c>
      <c r="D1178" s="288" t="s">
        <v>1204</v>
      </c>
      <c r="E1178" s="17" t="s">
        <v>253</v>
      </c>
      <c r="F1178" s="289">
        <v>4.2130000000000001</v>
      </c>
      <c r="G1178" s="34"/>
      <c r="H1178" s="39"/>
    </row>
    <row r="1179" spans="1:8" s="1" customFormat="1" ht="22.5" x14ac:dyDescent="0.2">
      <c r="A1179" s="34"/>
      <c r="B1179" s="39"/>
      <c r="C1179" s="288" t="s">
        <v>639</v>
      </c>
      <c r="D1179" s="288" t="s">
        <v>640</v>
      </c>
      <c r="E1179" s="17" t="s">
        <v>253</v>
      </c>
      <c r="F1179" s="289">
        <v>89.811000000000007</v>
      </c>
      <c r="G1179" s="34"/>
      <c r="H1179" s="39"/>
    </row>
    <row r="1180" spans="1:8" s="1" customFormat="1" ht="22.5" x14ac:dyDescent="0.2">
      <c r="A1180" s="34"/>
      <c r="B1180" s="39"/>
      <c r="C1180" s="288" t="s">
        <v>649</v>
      </c>
      <c r="D1180" s="288" t="s">
        <v>650</v>
      </c>
      <c r="E1180" s="17" t="s">
        <v>253</v>
      </c>
      <c r="F1180" s="289">
        <v>63.637999999999998</v>
      </c>
      <c r="G1180" s="34"/>
      <c r="H1180" s="39"/>
    </row>
    <row r="1181" spans="1:8" s="1" customFormat="1" ht="22.5" x14ac:dyDescent="0.2">
      <c r="A1181" s="34"/>
      <c r="B1181" s="39"/>
      <c r="C1181" s="288" t="s">
        <v>654</v>
      </c>
      <c r="D1181" s="288" t="s">
        <v>655</v>
      </c>
      <c r="E1181" s="17" t="s">
        <v>253</v>
      </c>
      <c r="F1181" s="289">
        <v>33.095999999999997</v>
      </c>
      <c r="G1181" s="34"/>
      <c r="H1181" s="39"/>
    </row>
    <row r="1182" spans="1:8" s="1" customFormat="1" ht="16.899999999999999" customHeight="1" x14ac:dyDescent="0.2">
      <c r="A1182" s="34"/>
      <c r="B1182" s="39"/>
      <c r="C1182" s="288" t="s">
        <v>681</v>
      </c>
      <c r="D1182" s="288" t="s">
        <v>682</v>
      </c>
      <c r="E1182" s="17" t="s">
        <v>253</v>
      </c>
      <c r="F1182" s="289">
        <v>75.724000000000004</v>
      </c>
      <c r="G1182" s="34"/>
      <c r="H1182" s="39"/>
    </row>
    <row r="1183" spans="1:8" s="1" customFormat="1" ht="16.899999999999999" customHeight="1" x14ac:dyDescent="0.2">
      <c r="A1183" s="34"/>
      <c r="B1183" s="39"/>
      <c r="C1183" s="284" t="s">
        <v>1110</v>
      </c>
      <c r="D1183" s="285" t="s">
        <v>1111</v>
      </c>
      <c r="E1183" s="286" t="s">
        <v>253</v>
      </c>
      <c r="F1183" s="287">
        <v>23.873000000000001</v>
      </c>
      <c r="G1183" s="34"/>
      <c r="H1183" s="39"/>
    </row>
    <row r="1184" spans="1:8" s="1" customFormat="1" ht="16.899999999999999" customHeight="1" x14ac:dyDescent="0.2">
      <c r="A1184" s="34"/>
      <c r="B1184" s="39"/>
      <c r="C1184" s="288" t="s">
        <v>1110</v>
      </c>
      <c r="D1184" s="288" t="s">
        <v>2508</v>
      </c>
      <c r="E1184" s="17" t="s">
        <v>1</v>
      </c>
      <c r="F1184" s="289">
        <v>23.873000000000001</v>
      </c>
      <c r="G1184" s="34"/>
      <c r="H1184" s="39"/>
    </row>
    <row r="1185" spans="1:8" s="1" customFormat="1" ht="16.899999999999999" customHeight="1" x14ac:dyDescent="0.2">
      <c r="A1185" s="34"/>
      <c r="B1185" s="39"/>
      <c r="C1185" s="290" t="s">
        <v>6061</v>
      </c>
      <c r="D1185" s="34"/>
      <c r="E1185" s="34"/>
      <c r="F1185" s="34"/>
      <c r="G1185" s="34"/>
      <c r="H1185" s="39"/>
    </row>
    <row r="1186" spans="1:8" s="1" customFormat="1" ht="16.899999999999999" customHeight="1" x14ac:dyDescent="0.2">
      <c r="A1186" s="34"/>
      <c r="B1186" s="39"/>
      <c r="C1186" s="288" t="s">
        <v>597</v>
      </c>
      <c r="D1186" s="288" t="s">
        <v>598</v>
      </c>
      <c r="E1186" s="17" t="s">
        <v>253</v>
      </c>
      <c r="F1186" s="289">
        <v>36.835000000000001</v>
      </c>
      <c r="G1186" s="34"/>
      <c r="H1186" s="39"/>
    </row>
    <row r="1187" spans="1:8" s="1" customFormat="1" ht="16.899999999999999" customHeight="1" x14ac:dyDescent="0.2">
      <c r="A1187" s="34"/>
      <c r="B1187" s="39"/>
      <c r="C1187" s="288" t="s">
        <v>1207</v>
      </c>
      <c r="D1187" s="288" t="s">
        <v>1208</v>
      </c>
      <c r="E1187" s="17" t="s">
        <v>253</v>
      </c>
      <c r="F1187" s="289">
        <v>23.873000000000001</v>
      </c>
      <c r="G1187" s="34"/>
      <c r="H1187" s="39"/>
    </row>
    <row r="1188" spans="1:8" s="1" customFormat="1" ht="22.5" x14ac:dyDescent="0.2">
      <c r="A1188" s="34"/>
      <c r="B1188" s="39"/>
      <c r="C1188" s="288" t="s">
        <v>639</v>
      </c>
      <c r="D1188" s="288" t="s">
        <v>640</v>
      </c>
      <c r="E1188" s="17" t="s">
        <v>253</v>
      </c>
      <c r="F1188" s="289">
        <v>89.811000000000007</v>
      </c>
      <c r="G1188" s="34"/>
      <c r="H1188" s="39"/>
    </row>
    <row r="1189" spans="1:8" s="1" customFormat="1" ht="22.5" x14ac:dyDescent="0.2">
      <c r="A1189" s="34"/>
      <c r="B1189" s="39"/>
      <c r="C1189" s="288" t="s">
        <v>649</v>
      </c>
      <c r="D1189" s="288" t="s">
        <v>650</v>
      </c>
      <c r="E1189" s="17" t="s">
        <v>253</v>
      </c>
      <c r="F1189" s="289">
        <v>63.637999999999998</v>
      </c>
      <c r="G1189" s="34"/>
      <c r="H1189" s="39"/>
    </row>
    <row r="1190" spans="1:8" s="1" customFormat="1" ht="22.5" x14ac:dyDescent="0.2">
      <c r="A1190" s="34"/>
      <c r="B1190" s="39"/>
      <c r="C1190" s="288" t="s">
        <v>654</v>
      </c>
      <c r="D1190" s="288" t="s">
        <v>655</v>
      </c>
      <c r="E1190" s="17" t="s">
        <v>253</v>
      </c>
      <c r="F1190" s="289">
        <v>33.095999999999997</v>
      </c>
      <c r="G1190" s="34"/>
      <c r="H1190" s="39"/>
    </row>
    <row r="1191" spans="1:8" s="1" customFormat="1" ht="16.899999999999999" customHeight="1" x14ac:dyDescent="0.2">
      <c r="A1191" s="34"/>
      <c r="B1191" s="39"/>
      <c r="C1191" s="288" t="s">
        <v>681</v>
      </c>
      <c r="D1191" s="288" t="s">
        <v>682</v>
      </c>
      <c r="E1191" s="17" t="s">
        <v>253</v>
      </c>
      <c r="F1191" s="289">
        <v>75.724000000000004</v>
      </c>
      <c r="G1191" s="34"/>
      <c r="H1191" s="39"/>
    </row>
    <row r="1192" spans="1:8" s="1" customFormat="1" ht="16.899999999999999" customHeight="1" x14ac:dyDescent="0.2">
      <c r="A1192" s="34"/>
      <c r="B1192" s="39"/>
      <c r="C1192" s="284" t="s">
        <v>1113</v>
      </c>
      <c r="D1192" s="285" t="s">
        <v>1114</v>
      </c>
      <c r="E1192" s="286" t="s">
        <v>253</v>
      </c>
      <c r="F1192" s="287">
        <v>14.744999999999999</v>
      </c>
      <c r="G1192" s="34"/>
      <c r="H1192" s="39"/>
    </row>
    <row r="1193" spans="1:8" s="1" customFormat="1" ht="16.899999999999999" customHeight="1" x14ac:dyDescent="0.2">
      <c r="A1193" s="34"/>
      <c r="B1193" s="39"/>
      <c r="C1193" s="288" t="s">
        <v>1113</v>
      </c>
      <c r="D1193" s="288" t="s">
        <v>2511</v>
      </c>
      <c r="E1193" s="17" t="s">
        <v>1</v>
      </c>
      <c r="F1193" s="289">
        <v>14.744999999999999</v>
      </c>
      <c r="G1193" s="34"/>
      <c r="H1193" s="39"/>
    </row>
    <row r="1194" spans="1:8" s="1" customFormat="1" ht="16.899999999999999" customHeight="1" x14ac:dyDescent="0.2">
      <c r="A1194" s="34"/>
      <c r="B1194" s="39"/>
      <c r="C1194" s="290" t="s">
        <v>6061</v>
      </c>
      <c r="D1194" s="34"/>
      <c r="E1194" s="34"/>
      <c r="F1194" s="34"/>
      <c r="G1194" s="34"/>
      <c r="H1194" s="39"/>
    </row>
    <row r="1195" spans="1:8" s="1" customFormat="1" ht="16.899999999999999" customHeight="1" x14ac:dyDescent="0.2">
      <c r="A1195" s="34"/>
      <c r="B1195" s="39"/>
      <c r="C1195" s="288" t="s">
        <v>597</v>
      </c>
      <c r="D1195" s="288" t="s">
        <v>598</v>
      </c>
      <c r="E1195" s="17" t="s">
        <v>253</v>
      </c>
      <c r="F1195" s="289">
        <v>36.835000000000001</v>
      </c>
      <c r="G1195" s="34"/>
      <c r="H1195" s="39"/>
    </row>
    <row r="1196" spans="1:8" s="1" customFormat="1" ht="16.899999999999999" customHeight="1" x14ac:dyDescent="0.2">
      <c r="A1196" s="34"/>
      <c r="B1196" s="39"/>
      <c r="C1196" s="288" t="s">
        <v>1211</v>
      </c>
      <c r="D1196" s="288" t="s">
        <v>1212</v>
      </c>
      <c r="E1196" s="17" t="s">
        <v>253</v>
      </c>
      <c r="F1196" s="289">
        <v>14.744999999999999</v>
      </c>
      <c r="G1196" s="34"/>
      <c r="H1196" s="39"/>
    </row>
    <row r="1197" spans="1:8" s="1" customFormat="1" ht="22.5" x14ac:dyDescent="0.2">
      <c r="A1197" s="34"/>
      <c r="B1197" s="39"/>
      <c r="C1197" s="288" t="s">
        <v>669</v>
      </c>
      <c r="D1197" s="288" t="s">
        <v>670</v>
      </c>
      <c r="E1197" s="17" t="s">
        <v>253</v>
      </c>
      <c r="F1197" s="289">
        <v>176.94</v>
      </c>
      <c r="G1197" s="34"/>
      <c r="H1197" s="39"/>
    </row>
    <row r="1198" spans="1:8" s="1" customFormat="1" ht="16.899999999999999" customHeight="1" x14ac:dyDescent="0.2">
      <c r="A1198" s="34"/>
      <c r="B1198" s="39"/>
      <c r="C1198" s="288" t="s">
        <v>687</v>
      </c>
      <c r="D1198" s="288" t="s">
        <v>688</v>
      </c>
      <c r="E1198" s="17" t="s">
        <v>253</v>
      </c>
      <c r="F1198" s="289">
        <v>176.94</v>
      </c>
      <c r="G1198" s="34"/>
      <c r="H1198" s="39"/>
    </row>
    <row r="1199" spans="1:8" s="1" customFormat="1" ht="16.899999999999999" customHeight="1" x14ac:dyDescent="0.2">
      <c r="A1199" s="34"/>
      <c r="B1199" s="39"/>
      <c r="C1199" s="284" t="s">
        <v>1116</v>
      </c>
      <c r="D1199" s="285" t="s">
        <v>1117</v>
      </c>
      <c r="E1199" s="286" t="s">
        <v>253</v>
      </c>
      <c r="F1199" s="287">
        <v>83.555999999999997</v>
      </c>
      <c r="G1199" s="34"/>
      <c r="H1199" s="39"/>
    </row>
    <row r="1200" spans="1:8" s="1" customFormat="1" ht="16.899999999999999" customHeight="1" x14ac:dyDescent="0.2">
      <c r="A1200" s="34"/>
      <c r="B1200" s="39"/>
      <c r="C1200" s="288" t="s">
        <v>1116</v>
      </c>
      <c r="D1200" s="288" t="s">
        <v>2510</v>
      </c>
      <c r="E1200" s="17" t="s">
        <v>1</v>
      </c>
      <c r="F1200" s="289">
        <v>83.555999999999997</v>
      </c>
      <c r="G1200" s="34"/>
      <c r="H1200" s="39"/>
    </row>
    <row r="1201" spans="1:8" s="1" customFormat="1" ht="16.899999999999999" customHeight="1" x14ac:dyDescent="0.2">
      <c r="A1201" s="34"/>
      <c r="B1201" s="39"/>
      <c r="C1201" s="290" t="s">
        <v>6061</v>
      </c>
      <c r="D1201" s="34"/>
      <c r="E1201" s="34"/>
      <c r="F1201" s="34"/>
      <c r="G1201" s="34"/>
      <c r="H1201" s="39"/>
    </row>
    <row r="1202" spans="1:8" s="1" customFormat="1" ht="16.899999999999999" customHeight="1" x14ac:dyDescent="0.2">
      <c r="A1202" s="34"/>
      <c r="B1202" s="39"/>
      <c r="C1202" s="288" t="s">
        <v>597</v>
      </c>
      <c r="D1202" s="288" t="s">
        <v>598</v>
      </c>
      <c r="E1202" s="17" t="s">
        <v>253</v>
      </c>
      <c r="F1202" s="289">
        <v>36.835000000000001</v>
      </c>
      <c r="G1202" s="34"/>
      <c r="H1202" s="39"/>
    </row>
    <row r="1203" spans="1:8" s="1" customFormat="1" ht="16.899999999999999" customHeight="1" x14ac:dyDescent="0.2">
      <c r="A1203" s="34"/>
      <c r="B1203" s="39"/>
      <c r="C1203" s="288" t="s">
        <v>1215</v>
      </c>
      <c r="D1203" s="288" t="s">
        <v>1216</v>
      </c>
      <c r="E1203" s="17" t="s">
        <v>253</v>
      </c>
      <c r="F1203" s="289">
        <v>83.555999999999997</v>
      </c>
      <c r="G1203" s="34"/>
      <c r="H1203" s="39"/>
    </row>
    <row r="1204" spans="1:8" s="1" customFormat="1" ht="22.5" x14ac:dyDescent="0.2">
      <c r="A1204" s="34"/>
      <c r="B1204" s="39"/>
      <c r="C1204" s="288" t="s">
        <v>669</v>
      </c>
      <c r="D1204" s="288" t="s">
        <v>670</v>
      </c>
      <c r="E1204" s="17" t="s">
        <v>253</v>
      </c>
      <c r="F1204" s="289">
        <v>176.94</v>
      </c>
      <c r="G1204" s="34"/>
      <c r="H1204" s="39"/>
    </row>
    <row r="1205" spans="1:8" s="1" customFormat="1" ht="16.899999999999999" customHeight="1" x14ac:dyDescent="0.2">
      <c r="A1205" s="34"/>
      <c r="B1205" s="39"/>
      <c r="C1205" s="288" t="s">
        <v>687</v>
      </c>
      <c r="D1205" s="288" t="s">
        <v>688</v>
      </c>
      <c r="E1205" s="17" t="s">
        <v>253</v>
      </c>
      <c r="F1205" s="289">
        <v>176.94</v>
      </c>
      <c r="G1205" s="34"/>
      <c r="H1205" s="39"/>
    </row>
    <row r="1206" spans="1:8" s="1" customFormat="1" ht="16.899999999999999" customHeight="1" x14ac:dyDescent="0.2">
      <c r="A1206" s="34"/>
      <c r="B1206" s="39"/>
      <c r="C1206" s="284" t="s">
        <v>1872</v>
      </c>
      <c r="D1206" s="285" t="s">
        <v>1873</v>
      </c>
      <c r="E1206" s="286" t="s">
        <v>253</v>
      </c>
      <c r="F1206" s="287">
        <v>1.0529999999999999</v>
      </c>
      <c r="G1206" s="34"/>
      <c r="H1206" s="39"/>
    </row>
    <row r="1207" spans="1:8" s="1" customFormat="1" ht="16.899999999999999" customHeight="1" x14ac:dyDescent="0.2">
      <c r="A1207" s="34"/>
      <c r="B1207" s="39"/>
      <c r="C1207" s="288" t="s">
        <v>1872</v>
      </c>
      <c r="D1207" s="288" t="s">
        <v>2513</v>
      </c>
      <c r="E1207" s="17" t="s">
        <v>1</v>
      </c>
      <c r="F1207" s="289">
        <v>1.0529999999999999</v>
      </c>
      <c r="G1207" s="34"/>
      <c r="H1207" s="39"/>
    </row>
    <row r="1208" spans="1:8" s="1" customFormat="1" ht="16.899999999999999" customHeight="1" x14ac:dyDescent="0.2">
      <c r="A1208" s="34"/>
      <c r="B1208" s="39"/>
      <c r="C1208" s="290" t="s">
        <v>6061</v>
      </c>
      <c r="D1208" s="34"/>
      <c r="E1208" s="34"/>
      <c r="F1208" s="34"/>
      <c r="G1208" s="34"/>
      <c r="H1208" s="39"/>
    </row>
    <row r="1209" spans="1:8" s="1" customFormat="1" ht="16.899999999999999" customHeight="1" x14ac:dyDescent="0.2">
      <c r="A1209" s="34"/>
      <c r="B1209" s="39"/>
      <c r="C1209" s="288" t="s">
        <v>597</v>
      </c>
      <c r="D1209" s="288" t="s">
        <v>598</v>
      </c>
      <c r="E1209" s="17" t="s">
        <v>253</v>
      </c>
      <c r="F1209" s="289">
        <v>36.835000000000001</v>
      </c>
      <c r="G1209" s="34"/>
      <c r="H1209" s="39"/>
    </row>
    <row r="1210" spans="1:8" s="1" customFormat="1" ht="16.899999999999999" customHeight="1" x14ac:dyDescent="0.2">
      <c r="A1210" s="34"/>
      <c r="B1210" s="39"/>
      <c r="C1210" s="288" t="s">
        <v>1913</v>
      </c>
      <c r="D1210" s="288" t="s">
        <v>1914</v>
      </c>
      <c r="E1210" s="17" t="s">
        <v>253</v>
      </c>
      <c r="F1210" s="289">
        <v>1.0529999999999999</v>
      </c>
      <c r="G1210" s="34"/>
      <c r="H1210" s="39"/>
    </row>
    <row r="1211" spans="1:8" s="1" customFormat="1" ht="22.5" x14ac:dyDescent="0.2">
      <c r="A1211" s="34"/>
      <c r="B1211" s="39"/>
      <c r="C1211" s="288" t="s">
        <v>669</v>
      </c>
      <c r="D1211" s="288" t="s">
        <v>670</v>
      </c>
      <c r="E1211" s="17" t="s">
        <v>253</v>
      </c>
      <c r="F1211" s="289">
        <v>176.94</v>
      </c>
      <c r="G1211" s="34"/>
      <c r="H1211" s="39"/>
    </row>
    <row r="1212" spans="1:8" s="1" customFormat="1" ht="16.899999999999999" customHeight="1" x14ac:dyDescent="0.2">
      <c r="A1212" s="34"/>
      <c r="B1212" s="39"/>
      <c r="C1212" s="288" t="s">
        <v>687</v>
      </c>
      <c r="D1212" s="288" t="s">
        <v>688</v>
      </c>
      <c r="E1212" s="17" t="s">
        <v>253</v>
      </c>
      <c r="F1212" s="289">
        <v>176.94</v>
      </c>
      <c r="G1212" s="34"/>
      <c r="H1212" s="39"/>
    </row>
    <row r="1213" spans="1:8" s="1" customFormat="1" ht="16.899999999999999" customHeight="1" x14ac:dyDescent="0.2">
      <c r="A1213" s="34"/>
      <c r="B1213" s="39"/>
      <c r="C1213" s="284" t="s">
        <v>1874</v>
      </c>
      <c r="D1213" s="285" t="s">
        <v>1875</v>
      </c>
      <c r="E1213" s="286" t="s">
        <v>253</v>
      </c>
      <c r="F1213" s="287">
        <v>5.968</v>
      </c>
      <c r="G1213" s="34"/>
      <c r="H1213" s="39"/>
    </row>
    <row r="1214" spans="1:8" s="1" customFormat="1" ht="16.899999999999999" customHeight="1" x14ac:dyDescent="0.2">
      <c r="A1214" s="34"/>
      <c r="B1214" s="39"/>
      <c r="C1214" s="288" t="s">
        <v>1874</v>
      </c>
      <c r="D1214" s="288" t="s">
        <v>2512</v>
      </c>
      <c r="E1214" s="17" t="s">
        <v>1</v>
      </c>
      <c r="F1214" s="289">
        <v>5.968</v>
      </c>
      <c r="G1214" s="34"/>
      <c r="H1214" s="39"/>
    </row>
    <row r="1215" spans="1:8" s="1" customFormat="1" ht="16.899999999999999" customHeight="1" x14ac:dyDescent="0.2">
      <c r="A1215" s="34"/>
      <c r="B1215" s="39"/>
      <c r="C1215" s="290" t="s">
        <v>6061</v>
      </c>
      <c r="D1215" s="34"/>
      <c r="E1215" s="34"/>
      <c r="F1215" s="34"/>
      <c r="G1215" s="34"/>
      <c r="H1215" s="39"/>
    </row>
    <row r="1216" spans="1:8" s="1" customFormat="1" ht="16.899999999999999" customHeight="1" x14ac:dyDescent="0.2">
      <c r="A1216" s="34"/>
      <c r="B1216" s="39"/>
      <c r="C1216" s="288" t="s">
        <v>597</v>
      </c>
      <c r="D1216" s="288" t="s">
        <v>598</v>
      </c>
      <c r="E1216" s="17" t="s">
        <v>253</v>
      </c>
      <c r="F1216" s="289">
        <v>36.835000000000001</v>
      </c>
      <c r="G1216" s="34"/>
      <c r="H1216" s="39"/>
    </row>
    <row r="1217" spans="1:8" s="1" customFormat="1" ht="16.899999999999999" customHeight="1" x14ac:dyDescent="0.2">
      <c r="A1217" s="34"/>
      <c r="B1217" s="39"/>
      <c r="C1217" s="288" t="s">
        <v>2411</v>
      </c>
      <c r="D1217" s="288" t="s">
        <v>2412</v>
      </c>
      <c r="E1217" s="17" t="s">
        <v>253</v>
      </c>
      <c r="F1217" s="289">
        <v>5.968</v>
      </c>
      <c r="G1217" s="34"/>
      <c r="H1217" s="39"/>
    </row>
    <row r="1218" spans="1:8" s="1" customFormat="1" ht="22.5" x14ac:dyDescent="0.2">
      <c r="A1218" s="34"/>
      <c r="B1218" s="39"/>
      <c r="C1218" s="288" t="s">
        <v>669</v>
      </c>
      <c r="D1218" s="288" t="s">
        <v>670</v>
      </c>
      <c r="E1218" s="17" t="s">
        <v>253</v>
      </c>
      <c r="F1218" s="289">
        <v>176.94</v>
      </c>
      <c r="G1218" s="34"/>
      <c r="H1218" s="39"/>
    </row>
    <row r="1219" spans="1:8" s="1" customFormat="1" ht="16.899999999999999" customHeight="1" x14ac:dyDescent="0.2">
      <c r="A1219" s="34"/>
      <c r="B1219" s="39"/>
      <c r="C1219" s="288" t="s">
        <v>687</v>
      </c>
      <c r="D1219" s="288" t="s">
        <v>688</v>
      </c>
      <c r="E1219" s="17" t="s">
        <v>253</v>
      </c>
      <c r="F1219" s="289">
        <v>176.94</v>
      </c>
      <c r="G1219" s="34"/>
      <c r="H1219" s="39"/>
    </row>
    <row r="1220" spans="1:8" s="1" customFormat="1" ht="16.899999999999999" customHeight="1" x14ac:dyDescent="0.2">
      <c r="A1220" s="34"/>
      <c r="B1220" s="39"/>
      <c r="C1220" s="284" t="s">
        <v>1876</v>
      </c>
      <c r="D1220" s="285" t="s">
        <v>1877</v>
      </c>
      <c r="E1220" s="286" t="s">
        <v>253</v>
      </c>
      <c r="F1220" s="287">
        <v>1.0529999999999999</v>
      </c>
      <c r="G1220" s="34"/>
      <c r="H1220" s="39"/>
    </row>
    <row r="1221" spans="1:8" s="1" customFormat="1" ht="16.899999999999999" customHeight="1" x14ac:dyDescent="0.2">
      <c r="A1221" s="34"/>
      <c r="B1221" s="39"/>
      <c r="C1221" s="288" t="s">
        <v>1876</v>
      </c>
      <c r="D1221" s="288" t="s">
        <v>2515</v>
      </c>
      <c r="E1221" s="17" t="s">
        <v>1</v>
      </c>
      <c r="F1221" s="289">
        <v>1.0529999999999999</v>
      </c>
      <c r="G1221" s="34"/>
      <c r="H1221" s="39"/>
    </row>
    <row r="1222" spans="1:8" s="1" customFormat="1" ht="16.899999999999999" customHeight="1" x14ac:dyDescent="0.2">
      <c r="A1222" s="34"/>
      <c r="B1222" s="39"/>
      <c r="C1222" s="290" t="s">
        <v>6061</v>
      </c>
      <c r="D1222" s="34"/>
      <c r="E1222" s="34"/>
      <c r="F1222" s="34"/>
      <c r="G1222" s="34"/>
      <c r="H1222" s="39"/>
    </row>
    <row r="1223" spans="1:8" s="1" customFormat="1" ht="16.899999999999999" customHeight="1" x14ac:dyDescent="0.2">
      <c r="A1223" s="34"/>
      <c r="B1223" s="39"/>
      <c r="C1223" s="288" t="s">
        <v>597</v>
      </c>
      <c r="D1223" s="288" t="s">
        <v>598</v>
      </c>
      <c r="E1223" s="17" t="s">
        <v>253</v>
      </c>
      <c r="F1223" s="289">
        <v>36.835000000000001</v>
      </c>
      <c r="G1223" s="34"/>
      <c r="H1223" s="39"/>
    </row>
    <row r="1224" spans="1:8" s="1" customFormat="1" ht="22.5" x14ac:dyDescent="0.2">
      <c r="A1224" s="34"/>
      <c r="B1224" s="39"/>
      <c r="C1224" s="288" t="s">
        <v>1925</v>
      </c>
      <c r="D1224" s="288" t="s">
        <v>1926</v>
      </c>
      <c r="E1224" s="17" t="s">
        <v>253</v>
      </c>
      <c r="F1224" s="289">
        <v>1.0529999999999999</v>
      </c>
      <c r="G1224" s="34"/>
      <c r="H1224" s="39"/>
    </row>
    <row r="1225" spans="1:8" s="1" customFormat="1" ht="22.5" x14ac:dyDescent="0.2">
      <c r="A1225" s="34"/>
      <c r="B1225" s="39"/>
      <c r="C1225" s="288" t="s">
        <v>1945</v>
      </c>
      <c r="D1225" s="288" t="s">
        <v>1946</v>
      </c>
      <c r="E1225" s="17" t="s">
        <v>253</v>
      </c>
      <c r="F1225" s="289">
        <v>11.795999999999999</v>
      </c>
      <c r="G1225" s="34"/>
      <c r="H1225" s="39"/>
    </row>
    <row r="1226" spans="1:8" s="1" customFormat="1" ht="16.899999999999999" customHeight="1" x14ac:dyDescent="0.2">
      <c r="A1226" s="34"/>
      <c r="B1226" s="39"/>
      <c r="C1226" s="284" t="s">
        <v>1879</v>
      </c>
      <c r="D1226" s="285" t="s">
        <v>1880</v>
      </c>
      <c r="E1226" s="286" t="s">
        <v>253</v>
      </c>
      <c r="F1226" s="287">
        <v>5.968</v>
      </c>
      <c r="G1226" s="34"/>
      <c r="H1226" s="39"/>
    </row>
    <row r="1227" spans="1:8" s="1" customFormat="1" ht="16.899999999999999" customHeight="1" x14ac:dyDescent="0.2">
      <c r="A1227" s="34"/>
      <c r="B1227" s="39"/>
      <c r="C1227" s="288" t="s">
        <v>1879</v>
      </c>
      <c r="D1227" s="288" t="s">
        <v>2514</v>
      </c>
      <c r="E1227" s="17" t="s">
        <v>1</v>
      </c>
      <c r="F1227" s="289">
        <v>5.968</v>
      </c>
      <c r="G1227" s="34"/>
      <c r="H1227" s="39"/>
    </row>
    <row r="1228" spans="1:8" s="1" customFormat="1" ht="16.899999999999999" customHeight="1" x14ac:dyDescent="0.2">
      <c r="A1228" s="34"/>
      <c r="B1228" s="39"/>
      <c r="C1228" s="290" t="s">
        <v>6061</v>
      </c>
      <c r="D1228" s="34"/>
      <c r="E1228" s="34"/>
      <c r="F1228" s="34"/>
      <c r="G1228" s="34"/>
      <c r="H1228" s="39"/>
    </row>
    <row r="1229" spans="1:8" s="1" customFormat="1" ht="16.899999999999999" customHeight="1" x14ac:dyDescent="0.2">
      <c r="A1229" s="34"/>
      <c r="B1229" s="39"/>
      <c r="C1229" s="288" t="s">
        <v>597</v>
      </c>
      <c r="D1229" s="288" t="s">
        <v>598</v>
      </c>
      <c r="E1229" s="17" t="s">
        <v>253</v>
      </c>
      <c r="F1229" s="289">
        <v>36.835000000000001</v>
      </c>
      <c r="G1229" s="34"/>
      <c r="H1229" s="39"/>
    </row>
    <row r="1230" spans="1:8" s="1" customFormat="1" ht="16.899999999999999" customHeight="1" x14ac:dyDescent="0.2">
      <c r="A1230" s="34"/>
      <c r="B1230" s="39"/>
      <c r="C1230" s="288" t="s">
        <v>2415</v>
      </c>
      <c r="D1230" s="288" t="s">
        <v>2416</v>
      </c>
      <c r="E1230" s="17" t="s">
        <v>253</v>
      </c>
      <c r="F1230" s="289">
        <v>5.968</v>
      </c>
      <c r="G1230" s="34"/>
      <c r="H1230" s="39"/>
    </row>
    <row r="1231" spans="1:8" s="1" customFormat="1" ht="22.5" x14ac:dyDescent="0.2">
      <c r="A1231" s="34"/>
      <c r="B1231" s="39"/>
      <c r="C1231" s="288" t="s">
        <v>1945</v>
      </c>
      <c r="D1231" s="288" t="s">
        <v>1946</v>
      </c>
      <c r="E1231" s="17" t="s">
        <v>253</v>
      </c>
      <c r="F1231" s="289">
        <v>11.795999999999999</v>
      </c>
      <c r="G1231" s="34"/>
      <c r="H1231" s="39"/>
    </row>
    <row r="1232" spans="1:8" s="1" customFormat="1" ht="16.899999999999999" customHeight="1" x14ac:dyDescent="0.2">
      <c r="A1232" s="34"/>
      <c r="B1232" s="39"/>
      <c r="C1232" s="284" t="s">
        <v>402</v>
      </c>
      <c r="D1232" s="285" t="s">
        <v>403</v>
      </c>
      <c r="E1232" s="286" t="s">
        <v>253</v>
      </c>
      <c r="F1232" s="287">
        <v>32.909999999999997</v>
      </c>
      <c r="G1232" s="34"/>
      <c r="H1232" s="39"/>
    </row>
    <row r="1233" spans="1:8" s="1" customFormat="1" ht="16.899999999999999" customHeight="1" x14ac:dyDescent="0.2">
      <c r="A1233" s="34"/>
      <c r="B1233" s="39"/>
      <c r="C1233" s="288" t="s">
        <v>1</v>
      </c>
      <c r="D1233" s="288" t="s">
        <v>2473</v>
      </c>
      <c r="E1233" s="17" t="s">
        <v>1</v>
      </c>
      <c r="F1233" s="289">
        <v>0</v>
      </c>
      <c r="G1233" s="34"/>
      <c r="H1233" s="39"/>
    </row>
    <row r="1234" spans="1:8" s="1" customFormat="1" ht="16.899999999999999" customHeight="1" x14ac:dyDescent="0.2">
      <c r="A1234" s="34"/>
      <c r="B1234" s="39"/>
      <c r="C1234" s="288" t="s">
        <v>1</v>
      </c>
      <c r="D1234" s="288" t="s">
        <v>2474</v>
      </c>
      <c r="E1234" s="17" t="s">
        <v>1</v>
      </c>
      <c r="F1234" s="289">
        <v>17.149999999999999</v>
      </c>
      <c r="G1234" s="34"/>
      <c r="H1234" s="39"/>
    </row>
    <row r="1235" spans="1:8" s="1" customFormat="1" ht="16.899999999999999" customHeight="1" x14ac:dyDescent="0.2">
      <c r="A1235" s="34"/>
      <c r="B1235" s="39"/>
      <c r="C1235" s="288" t="s">
        <v>1</v>
      </c>
      <c r="D1235" s="288" t="s">
        <v>2475</v>
      </c>
      <c r="E1235" s="17" t="s">
        <v>1</v>
      </c>
      <c r="F1235" s="289">
        <v>0</v>
      </c>
      <c r="G1235" s="34"/>
      <c r="H1235" s="39"/>
    </row>
    <row r="1236" spans="1:8" s="1" customFormat="1" ht="16.899999999999999" customHeight="1" x14ac:dyDescent="0.2">
      <c r="A1236" s="34"/>
      <c r="B1236" s="39"/>
      <c r="C1236" s="288" t="s">
        <v>1</v>
      </c>
      <c r="D1236" s="288" t="s">
        <v>2476</v>
      </c>
      <c r="E1236" s="17" t="s">
        <v>1</v>
      </c>
      <c r="F1236" s="289">
        <v>13</v>
      </c>
      <c r="G1236" s="34"/>
      <c r="H1236" s="39"/>
    </row>
    <row r="1237" spans="1:8" s="1" customFormat="1" ht="16.899999999999999" customHeight="1" x14ac:dyDescent="0.2">
      <c r="A1237" s="34"/>
      <c r="B1237" s="39"/>
      <c r="C1237" s="288" t="s">
        <v>1</v>
      </c>
      <c r="D1237" s="288" t="s">
        <v>2477</v>
      </c>
      <c r="E1237" s="17" t="s">
        <v>1</v>
      </c>
      <c r="F1237" s="289">
        <v>3</v>
      </c>
      <c r="G1237" s="34"/>
      <c r="H1237" s="39"/>
    </row>
    <row r="1238" spans="1:8" s="1" customFormat="1" ht="16.899999999999999" customHeight="1" x14ac:dyDescent="0.2">
      <c r="A1238" s="34"/>
      <c r="B1238" s="39"/>
      <c r="C1238" s="288" t="s">
        <v>1</v>
      </c>
      <c r="D1238" s="288" t="s">
        <v>2478</v>
      </c>
      <c r="E1238" s="17" t="s">
        <v>1</v>
      </c>
      <c r="F1238" s="289">
        <v>0</v>
      </c>
      <c r="G1238" s="34"/>
      <c r="H1238" s="39"/>
    </row>
    <row r="1239" spans="1:8" s="1" customFormat="1" ht="16.899999999999999" customHeight="1" x14ac:dyDescent="0.2">
      <c r="A1239" s="34"/>
      <c r="B1239" s="39"/>
      <c r="C1239" s="288" t="s">
        <v>1</v>
      </c>
      <c r="D1239" s="288" t="s">
        <v>2479</v>
      </c>
      <c r="E1239" s="17" t="s">
        <v>1</v>
      </c>
      <c r="F1239" s="289">
        <v>1.5</v>
      </c>
      <c r="G1239" s="34"/>
      <c r="H1239" s="39"/>
    </row>
    <row r="1240" spans="1:8" s="1" customFormat="1" ht="16.899999999999999" customHeight="1" x14ac:dyDescent="0.2">
      <c r="A1240" s="34"/>
      <c r="B1240" s="39"/>
      <c r="C1240" s="288" t="s">
        <v>1</v>
      </c>
      <c r="D1240" s="288" t="s">
        <v>2480</v>
      </c>
      <c r="E1240" s="17" t="s">
        <v>1</v>
      </c>
      <c r="F1240" s="289">
        <v>0</v>
      </c>
      <c r="G1240" s="34"/>
      <c r="H1240" s="39"/>
    </row>
    <row r="1241" spans="1:8" s="1" customFormat="1" ht="16.899999999999999" customHeight="1" x14ac:dyDescent="0.2">
      <c r="A1241" s="34"/>
      <c r="B1241" s="39"/>
      <c r="C1241" s="288" t="s">
        <v>1</v>
      </c>
      <c r="D1241" s="288" t="s">
        <v>2481</v>
      </c>
      <c r="E1241" s="17" t="s">
        <v>1</v>
      </c>
      <c r="F1241" s="289">
        <v>-0.73499999999999999</v>
      </c>
      <c r="G1241" s="34"/>
      <c r="H1241" s="39"/>
    </row>
    <row r="1242" spans="1:8" s="1" customFormat="1" ht="16.899999999999999" customHeight="1" x14ac:dyDescent="0.2">
      <c r="A1242" s="34"/>
      <c r="B1242" s="39"/>
      <c r="C1242" s="288" t="s">
        <v>1</v>
      </c>
      <c r="D1242" s="288" t="s">
        <v>2482</v>
      </c>
      <c r="E1242" s="17" t="s">
        <v>1</v>
      </c>
      <c r="F1242" s="289">
        <v>0</v>
      </c>
      <c r="G1242" s="34"/>
      <c r="H1242" s="39"/>
    </row>
    <row r="1243" spans="1:8" s="1" customFormat="1" ht="16.899999999999999" customHeight="1" x14ac:dyDescent="0.2">
      <c r="A1243" s="34"/>
      <c r="B1243" s="39"/>
      <c r="C1243" s="288" t="s">
        <v>1</v>
      </c>
      <c r="D1243" s="288" t="s">
        <v>2483</v>
      </c>
      <c r="E1243" s="17" t="s">
        <v>1</v>
      </c>
      <c r="F1243" s="289">
        <v>-0.78</v>
      </c>
      <c r="G1243" s="34"/>
      <c r="H1243" s="39"/>
    </row>
    <row r="1244" spans="1:8" s="1" customFormat="1" ht="16.899999999999999" customHeight="1" x14ac:dyDescent="0.2">
      <c r="A1244" s="34"/>
      <c r="B1244" s="39"/>
      <c r="C1244" s="288" t="s">
        <v>1</v>
      </c>
      <c r="D1244" s="288" t="s">
        <v>2484</v>
      </c>
      <c r="E1244" s="17" t="s">
        <v>1</v>
      </c>
      <c r="F1244" s="289">
        <v>0</v>
      </c>
      <c r="G1244" s="34"/>
      <c r="H1244" s="39"/>
    </row>
    <row r="1245" spans="1:8" s="1" customFormat="1" ht="16.899999999999999" customHeight="1" x14ac:dyDescent="0.2">
      <c r="A1245" s="34"/>
      <c r="B1245" s="39"/>
      <c r="C1245" s="288" t="s">
        <v>1</v>
      </c>
      <c r="D1245" s="288" t="s">
        <v>2485</v>
      </c>
      <c r="E1245" s="17" t="s">
        <v>1</v>
      </c>
      <c r="F1245" s="289">
        <v>-0.22500000000000001</v>
      </c>
      <c r="G1245" s="34"/>
      <c r="H1245" s="39"/>
    </row>
    <row r="1246" spans="1:8" s="1" customFormat="1" ht="16.899999999999999" customHeight="1" x14ac:dyDescent="0.2">
      <c r="A1246" s="34"/>
      <c r="B1246" s="39"/>
      <c r="C1246" s="288" t="s">
        <v>402</v>
      </c>
      <c r="D1246" s="288" t="s">
        <v>258</v>
      </c>
      <c r="E1246" s="17" t="s">
        <v>1</v>
      </c>
      <c r="F1246" s="289">
        <v>32.909999999999997</v>
      </c>
      <c r="G1246" s="34"/>
      <c r="H1246" s="39"/>
    </row>
    <row r="1247" spans="1:8" s="1" customFormat="1" ht="16.899999999999999" customHeight="1" x14ac:dyDescent="0.2">
      <c r="A1247" s="34"/>
      <c r="B1247" s="39"/>
      <c r="C1247" s="290" t="s">
        <v>6061</v>
      </c>
      <c r="D1247" s="34"/>
      <c r="E1247" s="34"/>
      <c r="F1247" s="34"/>
      <c r="G1247" s="34"/>
      <c r="H1247" s="39"/>
    </row>
    <row r="1248" spans="1:8" s="1" customFormat="1" ht="16.899999999999999" customHeight="1" x14ac:dyDescent="0.2">
      <c r="A1248" s="34"/>
      <c r="B1248" s="39"/>
      <c r="C1248" s="288" t="s">
        <v>597</v>
      </c>
      <c r="D1248" s="288" t="s">
        <v>598</v>
      </c>
      <c r="E1248" s="17" t="s">
        <v>253</v>
      </c>
      <c r="F1248" s="289">
        <v>36.835000000000001</v>
      </c>
      <c r="G1248" s="34"/>
      <c r="H1248" s="39"/>
    </row>
    <row r="1249" spans="1:8" s="1" customFormat="1" ht="16.899999999999999" customHeight="1" x14ac:dyDescent="0.2">
      <c r="A1249" s="34"/>
      <c r="B1249" s="39"/>
      <c r="C1249" s="288" t="s">
        <v>259</v>
      </c>
      <c r="D1249" s="288" t="s">
        <v>260</v>
      </c>
      <c r="E1249" s="17" t="s">
        <v>253</v>
      </c>
      <c r="F1249" s="289">
        <v>264.45999999999998</v>
      </c>
      <c r="G1249" s="34"/>
      <c r="H1249" s="39"/>
    </row>
    <row r="1250" spans="1:8" s="1" customFormat="1" ht="16.899999999999999" customHeight="1" x14ac:dyDescent="0.2">
      <c r="A1250" s="34"/>
      <c r="B1250" s="39"/>
      <c r="C1250" s="288" t="s">
        <v>722</v>
      </c>
      <c r="D1250" s="288" t="s">
        <v>723</v>
      </c>
      <c r="E1250" s="17" t="s">
        <v>253</v>
      </c>
      <c r="F1250" s="289">
        <v>70.436000000000007</v>
      </c>
      <c r="G1250" s="34"/>
      <c r="H1250" s="39"/>
    </row>
    <row r="1251" spans="1:8" s="1" customFormat="1" ht="16.899999999999999" customHeight="1" x14ac:dyDescent="0.2">
      <c r="A1251" s="34"/>
      <c r="B1251" s="39"/>
      <c r="C1251" s="284" t="s">
        <v>405</v>
      </c>
      <c r="D1251" s="285" t="s">
        <v>406</v>
      </c>
      <c r="E1251" s="286" t="s">
        <v>253</v>
      </c>
      <c r="F1251" s="287">
        <v>0.98699999999999999</v>
      </c>
      <c r="G1251" s="34"/>
      <c r="H1251" s="39"/>
    </row>
    <row r="1252" spans="1:8" s="1" customFormat="1" ht="16.899999999999999" customHeight="1" x14ac:dyDescent="0.2">
      <c r="A1252" s="34"/>
      <c r="B1252" s="39"/>
      <c r="C1252" s="288" t="s">
        <v>405</v>
      </c>
      <c r="D1252" s="288" t="s">
        <v>2487</v>
      </c>
      <c r="E1252" s="17" t="s">
        <v>1</v>
      </c>
      <c r="F1252" s="289">
        <v>0.98699999999999999</v>
      </c>
      <c r="G1252" s="34"/>
      <c r="H1252" s="39"/>
    </row>
    <row r="1253" spans="1:8" s="1" customFormat="1" ht="16.899999999999999" customHeight="1" x14ac:dyDescent="0.2">
      <c r="A1253" s="34"/>
      <c r="B1253" s="39"/>
      <c r="C1253" s="290" t="s">
        <v>6061</v>
      </c>
      <c r="D1253" s="34"/>
      <c r="E1253" s="34"/>
      <c r="F1253" s="34"/>
      <c r="G1253" s="34"/>
      <c r="H1253" s="39"/>
    </row>
    <row r="1254" spans="1:8" s="1" customFormat="1" ht="16.899999999999999" customHeight="1" x14ac:dyDescent="0.2">
      <c r="A1254" s="34"/>
      <c r="B1254" s="39"/>
      <c r="C1254" s="288" t="s">
        <v>597</v>
      </c>
      <c r="D1254" s="288" t="s">
        <v>598</v>
      </c>
      <c r="E1254" s="17" t="s">
        <v>253</v>
      </c>
      <c r="F1254" s="289">
        <v>36.835000000000001</v>
      </c>
      <c r="G1254" s="34"/>
      <c r="H1254" s="39"/>
    </row>
    <row r="1255" spans="1:8" s="1" customFormat="1" ht="16.899999999999999" customHeight="1" x14ac:dyDescent="0.2">
      <c r="A1255" s="34"/>
      <c r="B1255" s="39"/>
      <c r="C1255" s="288" t="s">
        <v>562</v>
      </c>
      <c r="D1255" s="288" t="s">
        <v>563</v>
      </c>
      <c r="E1255" s="17" t="s">
        <v>253</v>
      </c>
      <c r="F1255" s="289">
        <v>0.98699999999999999</v>
      </c>
      <c r="G1255" s="34"/>
      <c r="H1255" s="39"/>
    </row>
    <row r="1256" spans="1:8" s="1" customFormat="1" ht="22.5" x14ac:dyDescent="0.2">
      <c r="A1256" s="34"/>
      <c r="B1256" s="39"/>
      <c r="C1256" s="288" t="s">
        <v>639</v>
      </c>
      <c r="D1256" s="288" t="s">
        <v>640</v>
      </c>
      <c r="E1256" s="17" t="s">
        <v>253</v>
      </c>
      <c r="F1256" s="289">
        <v>89.811000000000007</v>
      </c>
      <c r="G1256" s="34"/>
      <c r="H1256" s="39"/>
    </row>
    <row r="1257" spans="1:8" s="1" customFormat="1" ht="22.5" x14ac:dyDescent="0.2">
      <c r="A1257" s="34"/>
      <c r="B1257" s="39"/>
      <c r="C1257" s="288" t="s">
        <v>654</v>
      </c>
      <c r="D1257" s="288" t="s">
        <v>655</v>
      </c>
      <c r="E1257" s="17" t="s">
        <v>253</v>
      </c>
      <c r="F1257" s="289">
        <v>33.095999999999997</v>
      </c>
      <c r="G1257" s="34"/>
      <c r="H1257" s="39"/>
    </row>
    <row r="1258" spans="1:8" s="1" customFormat="1" ht="16.899999999999999" customHeight="1" x14ac:dyDescent="0.2">
      <c r="A1258" s="34"/>
      <c r="B1258" s="39"/>
      <c r="C1258" s="288" t="s">
        <v>681</v>
      </c>
      <c r="D1258" s="288" t="s">
        <v>682</v>
      </c>
      <c r="E1258" s="17" t="s">
        <v>253</v>
      </c>
      <c r="F1258" s="289">
        <v>75.724000000000004</v>
      </c>
      <c r="G1258" s="34"/>
      <c r="H1258" s="39"/>
    </row>
    <row r="1259" spans="1:8" s="1" customFormat="1" ht="16.899999999999999" customHeight="1" x14ac:dyDescent="0.2">
      <c r="A1259" s="34"/>
      <c r="B1259" s="39"/>
      <c r="C1259" s="284" t="s">
        <v>408</v>
      </c>
      <c r="D1259" s="285" t="s">
        <v>409</v>
      </c>
      <c r="E1259" s="286" t="s">
        <v>253</v>
      </c>
      <c r="F1259" s="287">
        <v>5.5949999999999998</v>
      </c>
      <c r="G1259" s="34"/>
      <c r="H1259" s="39"/>
    </row>
    <row r="1260" spans="1:8" s="1" customFormat="1" ht="16.899999999999999" customHeight="1" x14ac:dyDescent="0.2">
      <c r="A1260" s="34"/>
      <c r="B1260" s="39"/>
      <c r="C1260" s="288" t="s">
        <v>408</v>
      </c>
      <c r="D1260" s="288" t="s">
        <v>2486</v>
      </c>
      <c r="E1260" s="17" t="s">
        <v>1</v>
      </c>
      <c r="F1260" s="289">
        <v>5.5949999999999998</v>
      </c>
      <c r="G1260" s="34"/>
      <c r="H1260" s="39"/>
    </row>
    <row r="1261" spans="1:8" s="1" customFormat="1" ht="16.899999999999999" customHeight="1" x14ac:dyDescent="0.2">
      <c r="A1261" s="34"/>
      <c r="B1261" s="39"/>
      <c r="C1261" s="290" t="s">
        <v>6061</v>
      </c>
      <c r="D1261" s="34"/>
      <c r="E1261" s="34"/>
      <c r="F1261" s="34"/>
      <c r="G1261" s="34"/>
      <c r="H1261" s="39"/>
    </row>
    <row r="1262" spans="1:8" s="1" customFormat="1" ht="16.899999999999999" customHeight="1" x14ac:dyDescent="0.2">
      <c r="A1262" s="34"/>
      <c r="B1262" s="39"/>
      <c r="C1262" s="288" t="s">
        <v>597</v>
      </c>
      <c r="D1262" s="288" t="s">
        <v>598</v>
      </c>
      <c r="E1262" s="17" t="s">
        <v>253</v>
      </c>
      <c r="F1262" s="289">
        <v>36.835000000000001</v>
      </c>
      <c r="G1262" s="34"/>
      <c r="H1262" s="39"/>
    </row>
    <row r="1263" spans="1:8" s="1" customFormat="1" ht="22.5" x14ac:dyDescent="0.2">
      <c r="A1263" s="34"/>
      <c r="B1263" s="39"/>
      <c r="C1263" s="288" t="s">
        <v>1696</v>
      </c>
      <c r="D1263" s="288" t="s">
        <v>1697</v>
      </c>
      <c r="E1263" s="17" t="s">
        <v>253</v>
      </c>
      <c r="F1263" s="289">
        <v>5.5949999999999998</v>
      </c>
      <c r="G1263" s="34"/>
      <c r="H1263" s="39"/>
    </row>
    <row r="1264" spans="1:8" s="1" customFormat="1" ht="22.5" x14ac:dyDescent="0.2">
      <c r="A1264" s="34"/>
      <c r="B1264" s="39"/>
      <c r="C1264" s="288" t="s">
        <v>639</v>
      </c>
      <c r="D1264" s="288" t="s">
        <v>640</v>
      </c>
      <c r="E1264" s="17" t="s">
        <v>253</v>
      </c>
      <c r="F1264" s="289">
        <v>89.811000000000007</v>
      </c>
      <c r="G1264" s="34"/>
      <c r="H1264" s="39"/>
    </row>
    <row r="1265" spans="1:8" s="1" customFormat="1" ht="22.5" x14ac:dyDescent="0.2">
      <c r="A1265" s="34"/>
      <c r="B1265" s="39"/>
      <c r="C1265" s="288" t="s">
        <v>654</v>
      </c>
      <c r="D1265" s="288" t="s">
        <v>655</v>
      </c>
      <c r="E1265" s="17" t="s">
        <v>253</v>
      </c>
      <c r="F1265" s="289">
        <v>33.095999999999997</v>
      </c>
      <c r="G1265" s="34"/>
      <c r="H1265" s="39"/>
    </row>
    <row r="1266" spans="1:8" s="1" customFormat="1" ht="16.899999999999999" customHeight="1" x14ac:dyDescent="0.2">
      <c r="A1266" s="34"/>
      <c r="B1266" s="39"/>
      <c r="C1266" s="288" t="s">
        <v>681</v>
      </c>
      <c r="D1266" s="288" t="s">
        <v>682</v>
      </c>
      <c r="E1266" s="17" t="s">
        <v>253</v>
      </c>
      <c r="F1266" s="289">
        <v>75.724000000000004</v>
      </c>
      <c r="G1266" s="34"/>
      <c r="H1266" s="39"/>
    </row>
    <row r="1267" spans="1:8" s="1" customFormat="1" ht="16.899999999999999" customHeight="1" x14ac:dyDescent="0.2">
      <c r="A1267" s="34"/>
      <c r="B1267" s="39"/>
      <c r="C1267" s="284" t="s">
        <v>411</v>
      </c>
      <c r="D1267" s="285" t="s">
        <v>412</v>
      </c>
      <c r="E1267" s="286" t="s">
        <v>253</v>
      </c>
      <c r="F1267" s="287">
        <v>3.456</v>
      </c>
      <c r="G1267" s="34"/>
      <c r="H1267" s="39"/>
    </row>
    <row r="1268" spans="1:8" s="1" customFormat="1" ht="16.899999999999999" customHeight="1" x14ac:dyDescent="0.2">
      <c r="A1268" s="34"/>
      <c r="B1268" s="39"/>
      <c r="C1268" s="288" t="s">
        <v>411</v>
      </c>
      <c r="D1268" s="288" t="s">
        <v>2489</v>
      </c>
      <c r="E1268" s="17" t="s">
        <v>1</v>
      </c>
      <c r="F1268" s="289">
        <v>3.456</v>
      </c>
      <c r="G1268" s="34"/>
      <c r="H1268" s="39"/>
    </row>
    <row r="1269" spans="1:8" s="1" customFormat="1" ht="16.899999999999999" customHeight="1" x14ac:dyDescent="0.2">
      <c r="A1269" s="34"/>
      <c r="B1269" s="39"/>
      <c r="C1269" s="290" t="s">
        <v>6061</v>
      </c>
      <c r="D1269" s="34"/>
      <c r="E1269" s="34"/>
      <c r="F1269" s="34"/>
      <c r="G1269" s="34"/>
      <c r="H1269" s="39"/>
    </row>
    <row r="1270" spans="1:8" s="1" customFormat="1" ht="16.899999999999999" customHeight="1" x14ac:dyDescent="0.2">
      <c r="A1270" s="34"/>
      <c r="B1270" s="39"/>
      <c r="C1270" s="288" t="s">
        <v>597</v>
      </c>
      <c r="D1270" s="288" t="s">
        <v>598</v>
      </c>
      <c r="E1270" s="17" t="s">
        <v>253</v>
      </c>
      <c r="F1270" s="289">
        <v>36.835000000000001</v>
      </c>
      <c r="G1270" s="34"/>
      <c r="H1270" s="39"/>
    </row>
    <row r="1271" spans="1:8" s="1" customFormat="1" ht="16.899999999999999" customHeight="1" x14ac:dyDescent="0.2">
      <c r="A1271" s="34"/>
      <c r="B1271" s="39"/>
      <c r="C1271" s="288" t="s">
        <v>585</v>
      </c>
      <c r="D1271" s="288" t="s">
        <v>586</v>
      </c>
      <c r="E1271" s="17" t="s">
        <v>253</v>
      </c>
      <c r="F1271" s="289">
        <v>3.456</v>
      </c>
      <c r="G1271" s="34"/>
      <c r="H1271" s="39"/>
    </row>
    <row r="1272" spans="1:8" s="1" customFormat="1" ht="22.5" x14ac:dyDescent="0.2">
      <c r="A1272" s="34"/>
      <c r="B1272" s="39"/>
      <c r="C1272" s="288" t="s">
        <v>649</v>
      </c>
      <c r="D1272" s="288" t="s">
        <v>650</v>
      </c>
      <c r="E1272" s="17" t="s">
        <v>253</v>
      </c>
      <c r="F1272" s="289">
        <v>63.637999999999998</v>
      </c>
      <c r="G1272" s="34"/>
      <c r="H1272" s="39"/>
    </row>
    <row r="1273" spans="1:8" s="1" customFormat="1" ht="22.5" x14ac:dyDescent="0.2">
      <c r="A1273" s="34"/>
      <c r="B1273" s="39"/>
      <c r="C1273" s="288" t="s">
        <v>669</v>
      </c>
      <c r="D1273" s="288" t="s">
        <v>670</v>
      </c>
      <c r="E1273" s="17" t="s">
        <v>253</v>
      </c>
      <c r="F1273" s="289">
        <v>176.94</v>
      </c>
      <c r="G1273" s="34"/>
      <c r="H1273" s="39"/>
    </row>
    <row r="1274" spans="1:8" s="1" customFormat="1" ht="16.899999999999999" customHeight="1" x14ac:dyDescent="0.2">
      <c r="A1274" s="34"/>
      <c r="B1274" s="39"/>
      <c r="C1274" s="288" t="s">
        <v>687</v>
      </c>
      <c r="D1274" s="288" t="s">
        <v>688</v>
      </c>
      <c r="E1274" s="17" t="s">
        <v>253</v>
      </c>
      <c r="F1274" s="289">
        <v>176.94</v>
      </c>
      <c r="G1274" s="34"/>
      <c r="H1274" s="39"/>
    </row>
    <row r="1275" spans="1:8" s="1" customFormat="1" ht="16.899999999999999" customHeight="1" x14ac:dyDescent="0.2">
      <c r="A1275" s="34"/>
      <c r="B1275" s="39"/>
      <c r="C1275" s="284" t="s">
        <v>414</v>
      </c>
      <c r="D1275" s="285" t="s">
        <v>415</v>
      </c>
      <c r="E1275" s="286" t="s">
        <v>253</v>
      </c>
      <c r="F1275" s="287">
        <v>19.581</v>
      </c>
      <c r="G1275" s="34"/>
      <c r="H1275" s="39"/>
    </row>
    <row r="1276" spans="1:8" s="1" customFormat="1" ht="16.899999999999999" customHeight="1" x14ac:dyDescent="0.2">
      <c r="A1276" s="34"/>
      <c r="B1276" s="39"/>
      <c r="C1276" s="288" t="s">
        <v>414</v>
      </c>
      <c r="D1276" s="288" t="s">
        <v>2488</v>
      </c>
      <c r="E1276" s="17" t="s">
        <v>1</v>
      </c>
      <c r="F1276" s="289">
        <v>19.581</v>
      </c>
      <c r="G1276" s="34"/>
      <c r="H1276" s="39"/>
    </row>
    <row r="1277" spans="1:8" s="1" customFormat="1" ht="16.899999999999999" customHeight="1" x14ac:dyDescent="0.2">
      <c r="A1277" s="34"/>
      <c r="B1277" s="39"/>
      <c r="C1277" s="290" t="s">
        <v>6061</v>
      </c>
      <c r="D1277" s="34"/>
      <c r="E1277" s="34"/>
      <c r="F1277" s="34"/>
      <c r="G1277" s="34"/>
      <c r="H1277" s="39"/>
    </row>
    <row r="1278" spans="1:8" s="1" customFormat="1" ht="16.899999999999999" customHeight="1" x14ac:dyDescent="0.2">
      <c r="A1278" s="34"/>
      <c r="B1278" s="39"/>
      <c r="C1278" s="288" t="s">
        <v>597</v>
      </c>
      <c r="D1278" s="288" t="s">
        <v>598</v>
      </c>
      <c r="E1278" s="17" t="s">
        <v>253</v>
      </c>
      <c r="F1278" s="289">
        <v>36.835000000000001</v>
      </c>
      <c r="G1278" s="34"/>
      <c r="H1278" s="39"/>
    </row>
    <row r="1279" spans="1:8" s="1" customFormat="1" ht="22.5" x14ac:dyDescent="0.2">
      <c r="A1279" s="34"/>
      <c r="B1279" s="39"/>
      <c r="C1279" s="288" t="s">
        <v>1701</v>
      </c>
      <c r="D1279" s="288" t="s">
        <v>1702</v>
      </c>
      <c r="E1279" s="17" t="s">
        <v>253</v>
      </c>
      <c r="F1279" s="289">
        <v>19.581</v>
      </c>
      <c r="G1279" s="34"/>
      <c r="H1279" s="39"/>
    </row>
    <row r="1280" spans="1:8" s="1" customFormat="1" ht="22.5" x14ac:dyDescent="0.2">
      <c r="A1280" s="34"/>
      <c r="B1280" s="39"/>
      <c r="C1280" s="288" t="s">
        <v>649</v>
      </c>
      <c r="D1280" s="288" t="s">
        <v>650</v>
      </c>
      <c r="E1280" s="17" t="s">
        <v>253</v>
      </c>
      <c r="F1280" s="289">
        <v>63.637999999999998</v>
      </c>
      <c r="G1280" s="34"/>
      <c r="H1280" s="39"/>
    </row>
    <row r="1281" spans="1:8" s="1" customFormat="1" ht="22.5" x14ac:dyDescent="0.2">
      <c r="A1281" s="34"/>
      <c r="B1281" s="39"/>
      <c r="C1281" s="288" t="s">
        <v>669</v>
      </c>
      <c r="D1281" s="288" t="s">
        <v>670</v>
      </c>
      <c r="E1281" s="17" t="s">
        <v>253</v>
      </c>
      <c r="F1281" s="289">
        <v>176.94</v>
      </c>
      <c r="G1281" s="34"/>
      <c r="H1281" s="39"/>
    </row>
    <row r="1282" spans="1:8" s="1" customFormat="1" ht="16.899999999999999" customHeight="1" x14ac:dyDescent="0.2">
      <c r="A1282" s="34"/>
      <c r="B1282" s="39"/>
      <c r="C1282" s="288" t="s">
        <v>687</v>
      </c>
      <c r="D1282" s="288" t="s">
        <v>688</v>
      </c>
      <c r="E1282" s="17" t="s">
        <v>253</v>
      </c>
      <c r="F1282" s="289">
        <v>176.94</v>
      </c>
      <c r="G1282" s="34"/>
      <c r="H1282" s="39"/>
    </row>
    <row r="1283" spans="1:8" s="1" customFormat="1" ht="16.899999999999999" customHeight="1" x14ac:dyDescent="0.2">
      <c r="A1283" s="34"/>
      <c r="B1283" s="39"/>
      <c r="C1283" s="284" t="s">
        <v>2355</v>
      </c>
      <c r="D1283" s="285" t="s">
        <v>2356</v>
      </c>
      <c r="E1283" s="286" t="s">
        <v>253</v>
      </c>
      <c r="F1283" s="287">
        <v>0.247</v>
      </c>
      <c r="G1283" s="34"/>
      <c r="H1283" s="39"/>
    </row>
    <row r="1284" spans="1:8" s="1" customFormat="1" ht="16.899999999999999" customHeight="1" x14ac:dyDescent="0.2">
      <c r="A1284" s="34"/>
      <c r="B1284" s="39"/>
      <c r="C1284" s="288" t="s">
        <v>2355</v>
      </c>
      <c r="D1284" s="288" t="s">
        <v>2491</v>
      </c>
      <c r="E1284" s="17" t="s">
        <v>1</v>
      </c>
      <c r="F1284" s="289">
        <v>0.247</v>
      </c>
      <c r="G1284" s="34"/>
      <c r="H1284" s="39"/>
    </row>
    <row r="1285" spans="1:8" s="1" customFormat="1" ht="16.899999999999999" customHeight="1" x14ac:dyDescent="0.2">
      <c r="A1285" s="34"/>
      <c r="B1285" s="39"/>
      <c r="C1285" s="290" t="s">
        <v>6061</v>
      </c>
      <c r="D1285" s="34"/>
      <c r="E1285" s="34"/>
      <c r="F1285" s="34"/>
      <c r="G1285" s="34"/>
      <c r="H1285" s="39"/>
    </row>
    <row r="1286" spans="1:8" s="1" customFormat="1" ht="16.899999999999999" customHeight="1" x14ac:dyDescent="0.2">
      <c r="A1286" s="34"/>
      <c r="B1286" s="39"/>
      <c r="C1286" s="288" t="s">
        <v>597</v>
      </c>
      <c r="D1286" s="288" t="s">
        <v>598</v>
      </c>
      <c r="E1286" s="17" t="s">
        <v>253</v>
      </c>
      <c r="F1286" s="289">
        <v>36.835000000000001</v>
      </c>
      <c r="G1286" s="34"/>
      <c r="H1286" s="39"/>
    </row>
    <row r="1287" spans="1:8" s="1" customFormat="1" ht="16.899999999999999" customHeight="1" x14ac:dyDescent="0.2">
      <c r="A1287" s="34"/>
      <c r="B1287" s="39"/>
      <c r="C1287" s="288" t="s">
        <v>2423</v>
      </c>
      <c r="D1287" s="288" t="s">
        <v>2424</v>
      </c>
      <c r="E1287" s="17" t="s">
        <v>253</v>
      </c>
      <c r="F1287" s="289">
        <v>0.247</v>
      </c>
      <c r="G1287" s="34"/>
      <c r="H1287" s="39"/>
    </row>
    <row r="1288" spans="1:8" s="1" customFormat="1" ht="22.5" x14ac:dyDescent="0.2">
      <c r="A1288" s="34"/>
      <c r="B1288" s="39"/>
      <c r="C1288" s="288" t="s">
        <v>669</v>
      </c>
      <c r="D1288" s="288" t="s">
        <v>670</v>
      </c>
      <c r="E1288" s="17" t="s">
        <v>253</v>
      </c>
      <c r="F1288" s="289">
        <v>176.94</v>
      </c>
      <c r="G1288" s="34"/>
      <c r="H1288" s="39"/>
    </row>
    <row r="1289" spans="1:8" s="1" customFormat="1" ht="16.899999999999999" customHeight="1" x14ac:dyDescent="0.2">
      <c r="A1289" s="34"/>
      <c r="B1289" s="39"/>
      <c r="C1289" s="288" t="s">
        <v>687</v>
      </c>
      <c r="D1289" s="288" t="s">
        <v>688</v>
      </c>
      <c r="E1289" s="17" t="s">
        <v>253</v>
      </c>
      <c r="F1289" s="289">
        <v>176.94</v>
      </c>
      <c r="G1289" s="34"/>
      <c r="H1289" s="39"/>
    </row>
    <row r="1290" spans="1:8" s="1" customFormat="1" ht="16.899999999999999" customHeight="1" x14ac:dyDescent="0.2">
      <c r="A1290" s="34"/>
      <c r="B1290" s="39"/>
      <c r="C1290" s="284" t="s">
        <v>2358</v>
      </c>
      <c r="D1290" s="285" t="s">
        <v>2359</v>
      </c>
      <c r="E1290" s="286" t="s">
        <v>253</v>
      </c>
      <c r="F1290" s="287">
        <v>1.399</v>
      </c>
      <c r="G1290" s="34"/>
      <c r="H1290" s="39"/>
    </row>
    <row r="1291" spans="1:8" s="1" customFormat="1" ht="16.899999999999999" customHeight="1" x14ac:dyDescent="0.2">
      <c r="A1291" s="34"/>
      <c r="B1291" s="39"/>
      <c r="C1291" s="288" t="s">
        <v>2358</v>
      </c>
      <c r="D1291" s="288" t="s">
        <v>2490</v>
      </c>
      <c r="E1291" s="17" t="s">
        <v>1</v>
      </c>
      <c r="F1291" s="289">
        <v>1.399</v>
      </c>
      <c r="G1291" s="34"/>
      <c r="H1291" s="39"/>
    </row>
    <row r="1292" spans="1:8" s="1" customFormat="1" ht="16.899999999999999" customHeight="1" x14ac:dyDescent="0.2">
      <c r="A1292" s="34"/>
      <c r="B1292" s="39"/>
      <c r="C1292" s="290" t="s">
        <v>6061</v>
      </c>
      <c r="D1292" s="34"/>
      <c r="E1292" s="34"/>
      <c r="F1292" s="34"/>
      <c r="G1292" s="34"/>
      <c r="H1292" s="39"/>
    </row>
    <row r="1293" spans="1:8" s="1" customFormat="1" ht="16.899999999999999" customHeight="1" x14ac:dyDescent="0.2">
      <c r="A1293" s="34"/>
      <c r="B1293" s="39"/>
      <c r="C1293" s="288" t="s">
        <v>597</v>
      </c>
      <c r="D1293" s="288" t="s">
        <v>598</v>
      </c>
      <c r="E1293" s="17" t="s">
        <v>253</v>
      </c>
      <c r="F1293" s="289">
        <v>36.835000000000001</v>
      </c>
      <c r="G1293" s="34"/>
      <c r="H1293" s="39"/>
    </row>
    <row r="1294" spans="1:8" s="1" customFormat="1" ht="22.5" x14ac:dyDescent="0.2">
      <c r="A1294" s="34"/>
      <c r="B1294" s="39"/>
      <c r="C1294" s="288" t="s">
        <v>2427</v>
      </c>
      <c r="D1294" s="288" t="s">
        <v>2428</v>
      </c>
      <c r="E1294" s="17" t="s">
        <v>253</v>
      </c>
      <c r="F1294" s="289">
        <v>1.399</v>
      </c>
      <c r="G1294" s="34"/>
      <c r="H1294" s="39"/>
    </row>
    <row r="1295" spans="1:8" s="1" customFormat="1" ht="22.5" x14ac:dyDescent="0.2">
      <c r="A1295" s="34"/>
      <c r="B1295" s="39"/>
      <c r="C1295" s="288" t="s">
        <v>669</v>
      </c>
      <c r="D1295" s="288" t="s">
        <v>670</v>
      </c>
      <c r="E1295" s="17" t="s">
        <v>253</v>
      </c>
      <c r="F1295" s="289">
        <v>176.94</v>
      </c>
      <c r="G1295" s="34"/>
      <c r="H1295" s="39"/>
    </row>
    <row r="1296" spans="1:8" s="1" customFormat="1" ht="16.899999999999999" customHeight="1" x14ac:dyDescent="0.2">
      <c r="A1296" s="34"/>
      <c r="B1296" s="39"/>
      <c r="C1296" s="288" t="s">
        <v>687</v>
      </c>
      <c r="D1296" s="288" t="s">
        <v>688</v>
      </c>
      <c r="E1296" s="17" t="s">
        <v>253</v>
      </c>
      <c r="F1296" s="289">
        <v>176.94</v>
      </c>
      <c r="G1296" s="34"/>
      <c r="H1296" s="39"/>
    </row>
    <row r="1297" spans="1:8" s="1" customFormat="1" ht="16.899999999999999" customHeight="1" x14ac:dyDescent="0.2">
      <c r="A1297" s="34"/>
      <c r="B1297" s="39"/>
      <c r="C1297" s="284" t="s">
        <v>2361</v>
      </c>
      <c r="D1297" s="285" t="s">
        <v>2362</v>
      </c>
      <c r="E1297" s="286" t="s">
        <v>253</v>
      </c>
      <c r="F1297" s="287">
        <v>0.247</v>
      </c>
      <c r="G1297" s="34"/>
      <c r="H1297" s="39"/>
    </row>
    <row r="1298" spans="1:8" s="1" customFormat="1" ht="16.899999999999999" customHeight="1" x14ac:dyDescent="0.2">
      <c r="A1298" s="34"/>
      <c r="B1298" s="39"/>
      <c r="C1298" s="288" t="s">
        <v>2361</v>
      </c>
      <c r="D1298" s="288" t="s">
        <v>2493</v>
      </c>
      <c r="E1298" s="17" t="s">
        <v>1</v>
      </c>
      <c r="F1298" s="289">
        <v>0.247</v>
      </c>
      <c r="G1298" s="34"/>
      <c r="H1298" s="39"/>
    </row>
    <row r="1299" spans="1:8" s="1" customFormat="1" ht="16.899999999999999" customHeight="1" x14ac:dyDescent="0.2">
      <c r="A1299" s="34"/>
      <c r="B1299" s="39"/>
      <c r="C1299" s="290" t="s">
        <v>6061</v>
      </c>
      <c r="D1299" s="34"/>
      <c r="E1299" s="34"/>
      <c r="F1299" s="34"/>
      <c r="G1299" s="34"/>
      <c r="H1299" s="39"/>
    </row>
    <row r="1300" spans="1:8" s="1" customFormat="1" ht="16.899999999999999" customHeight="1" x14ac:dyDescent="0.2">
      <c r="A1300" s="34"/>
      <c r="B1300" s="39"/>
      <c r="C1300" s="288" t="s">
        <v>597</v>
      </c>
      <c r="D1300" s="288" t="s">
        <v>598</v>
      </c>
      <c r="E1300" s="17" t="s">
        <v>253</v>
      </c>
      <c r="F1300" s="289">
        <v>36.835000000000001</v>
      </c>
      <c r="G1300" s="34"/>
      <c r="H1300" s="39"/>
    </row>
    <row r="1301" spans="1:8" s="1" customFormat="1" ht="22.5" x14ac:dyDescent="0.2">
      <c r="A1301" s="34"/>
      <c r="B1301" s="39"/>
      <c r="C1301" s="288" t="s">
        <v>2464</v>
      </c>
      <c r="D1301" s="288" t="s">
        <v>2465</v>
      </c>
      <c r="E1301" s="17" t="s">
        <v>253</v>
      </c>
      <c r="F1301" s="289">
        <v>0.247</v>
      </c>
      <c r="G1301" s="34"/>
      <c r="H1301" s="39"/>
    </row>
    <row r="1302" spans="1:8" s="1" customFormat="1" ht="22.5" x14ac:dyDescent="0.2">
      <c r="A1302" s="34"/>
      <c r="B1302" s="39"/>
      <c r="C1302" s="288" t="s">
        <v>1945</v>
      </c>
      <c r="D1302" s="288" t="s">
        <v>1946</v>
      </c>
      <c r="E1302" s="17" t="s">
        <v>253</v>
      </c>
      <c r="F1302" s="289">
        <v>11.795999999999999</v>
      </c>
      <c r="G1302" s="34"/>
      <c r="H1302" s="39"/>
    </row>
    <row r="1303" spans="1:8" s="1" customFormat="1" ht="16.899999999999999" customHeight="1" x14ac:dyDescent="0.2">
      <c r="A1303" s="34"/>
      <c r="B1303" s="39"/>
      <c r="C1303" s="284" t="s">
        <v>2363</v>
      </c>
      <c r="D1303" s="285" t="s">
        <v>2364</v>
      </c>
      <c r="E1303" s="286" t="s">
        <v>253</v>
      </c>
      <c r="F1303" s="287">
        <v>1.399</v>
      </c>
      <c r="G1303" s="34"/>
      <c r="H1303" s="39"/>
    </row>
    <row r="1304" spans="1:8" s="1" customFormat="1" ht="16.899999999999999" customHeight="1" x14ac:dyDescent="0.2">
      <c r="A1304" s="34"/>
      <c r="B1304" s="39"/>
      <c r="C1304" s="288" t="s">
        <v>2363</v>
      </c>
      <c r="D1304" s="288" t="s">
        <v>2492</v>
      </c>
      <c r="E1304" s="17" t="s">
        <v>1</v>
      </c>
      <c r="F1304" s="289">
        <v>1.399</v>
      </c>
      <c r="G1304" s="34"/>
      <c r="H1304" s="39"/>
    </row>
    <row r="1305" spans="1:8" s="1" customFormat="1" ht="16.899999999999999" customHeight="1" x14ac:dyDescent="0.2">
      <c r="A1305" s="34"/>
      <c r="B1305" s="39"/>
      <c r="C1305" s="290" t="s">
        <v>6061</v>
      </c>
      <c r="D1305" s="34"/>
      <c r="E1305" s="34"/>
      <c r="F1305" s="34"/>
      <c r="G1305" s="34"/>
      <c r="H1305" s="39"/>
    </row>
    <row r="1306" spans="1:8" s="1" customFormat="1" ht="16.899999999999999" customHeight="1" x14ac:dyDescent="0.2">
      <c r="A1306" s="34"/>
      <c r="B1306" s="39"/>
      <c r="C1306" s="288" t="s">
        <v>597</v>
      </c>
      <c r="D1306" s="288" t="s">
        <v>598</v>
      </c>
      <c r="E1306" s="17" t="s">
        <v>253</v>
      </c>
      <c r="F1306" s="289">
        <v>36.835000000000001</v>
      </c>
      <c r="G1306" s="34"/>
      <c r="H1306" s="39"/>
    </row>
    <row r="1307" spans="1:8" s="1" customFormat="1" ht="22.5" x14ac:dyDescent="0.2">
      <c r="A1307" s="34"/>
      <c r="B1307" s="39"/>
      <c r="C1307" s="288" t="s">
        <v>2431</v>
      </c>
      <c r="D1307" s="288" t="s">
        <v>2432</v>
      </c>
      <c r="E1307" s="17" t="s">
        <v>253</v>
      </c>
      <c r="F1307" s="289">
        <v>1.399</v>
      </c>
      <c r="G1307" s="34"/>
      <c r="H1307" s="39"/>
    </row>
    <row r="1308" spans="1:8" s="1" customFormat="1" ht="22.5" x14ac:dyDescent="0.2">
      <c r="A1308" s="34"/>
      <c r="B1308" s="39"/>
      <c r="C1308" s="288" t="s">
        <v>1945</v>
      </c>
      <c r="D1308" s="288" t="s">
        <v>1946</v>
      </c>
      <c r="E1308" s="17" t="s">
        <v>253</v>
      </c>
      <c r="F1308" s="289">
        <v>11.795999999999999</v>
      </c>
      <c r="G1308" s="34"/>
      <c r="H1308" s="39"/>
    </row>
    <row r="1309" spans="1:8" s="1" customFormat="1" ht="16.899999999999999" customHeight="1" x14ac:dyDescent="0.2">
      <c r="A1309" s="34"/>
      <c r="B1309" s="39"/>
      <c r="C1309" s="284" t="s">
        <v>2365</v>
      </c>
      <c r="D1309" s="285" t="s">
        <v>2366</v>
      </c>
      <c r="E1309" s="286" t="s">
        <v>253</v>
      </c>
      <c r="F1309" s="287">
        <v>62.579000000000001</v>
      </c>
      <c r="G1309" s="34"/>
      <c r="H1309" s="39"/>
    </row>
    <row r="1310" spans="1:8" s="1" customFormat="1" ht="16.899999999999999" customHeight="1" x14ac:dyDescent="0.2">
      <c r="A1310" s="34"/>
      <c r="B1310" s="39"/>
      <c r="C1310" s="288" t="s">
        <v>1</v>
      </c>
      <c r="D1310" s="288" t="s">
        <v>2494</v>
      </c>
      <c r="E1310" s="17" t="s">
        <v>1</v>
      </c>
      <c r="F1310" s="289">
        <v>0</v>
      </c>
      <c r="G1310" s="34"/>
      <c r="H1310" s="39"/>
    </row>
    <row r="1311" spans="1:8" s="1" customFormat="1" ht="16.899999999999999" customHeight="1" x14ac:dyDescent="0.2">
      <c r="A1311" s="34"/>
      <c r="B1311" s="39"/>
      <c r="C1311" s="288" t="s">
        <v>1</v>
      </c>
      <c r="D1311" s="288" t="s">
        <v>2495</v>
      </c>
      <c r="E1311" s="17" t="s">
        <v>1</v>
      </c>
      <c r="F1311" s="289">
        <v>64.688000000000002</v>
      </c>
      <c r="G1311" s="34"/>
      <c r="H1311" s="39"/>
    </row>
    <row r="1312" spans="1:8" s="1" customFormat="1" ht="16.899999999999999" customHeight="1" x14ac:dyDescent="0.2">
      <c r="A1312" s="34"/>
      <c r="B1312" s="39"/>
      <c r="C1312" s="288" t="s">
        <v>1</v>
      </c>
      <c r="D1312" s="288" t="s">
        <v>2480</v>
      </c>
      <c r="E1312" s="17" t="s">
        <v>1</v>
      </c>
      <c r="F1312" s="289">
        <v>0</v>
      </c>
      <c r="G1312" s="34"/>
      <c r="H1312" s="39"/>
    </row>
    <row r="1313" spans="1:8" s="1" customFormat="1" ht="16.899999999999999" customHeight="1" x14ac:dyDescent="0.2">
      <c r="A1313" s="34"/>
      <c r="B1313" s="39"/>
      <c r="C1313" s="288" t="s">
        <v>1</v>
      </c>
      <c r="D1313" s="288" t="s">
        <v>2496</v>
      </c>
      <c r="E1313" s="17" t="s">
        <v>1</v>
      </c>
      <c r="F1313" s="289">
        <v>-2.109</v>
      </c>
      <c r="G1313" s="34"/>
      <c r="H1313" s="39"/>
    </row>
    <row r="1314" spans="1:8" s="1" customFormat="1" ht="16.899999999999999" customHeight="1" x14ac:dyDescent="0.2">
      <c r="A1314" s="34"/>
      <c r="B1314" s="39"/>
      <c r="C1314" s="288" t="s">
        <v>2365</v>
      </c>
      <c r="D1314" s="288" t="s">
        <v>258</v>
      </c>
      <c r="E1314" s="17" t="s">
        <v>1</v>
      </c>
      <c r="F1314" s="289">
        <v>62.579000000000001</v>
      </c>
      <c r="G1314" s="34"/>
      <c r="H1314" s="39"/>
    </row>
    <row r="1315" spans="1:8" s="1" customFormat="1" ht="16.899999999999999" customHeight="1" x14ac:dyDescent="0.2">
      <c r="A1315" s="34"/>
      <c r="B1315" s="39"/>
      <c r="C1315" s="290" t="s">
        <v>6061</v>
      </c>
      <c r="D1315" s="34"/>
      <c r="E1315" s="34"/>
      <c r="F1315" s="34"/>
      <c r="G1315" s="34"/>
      <c r="H1315" s="39"/>
    </row>
    <row r="1316" spans="1:8" s="1" customFormat="1" ht="16.899999999999999" customHeight="1" x14ac:dyDescent="0.2">
      <c r="A1316" s="34"/>
      <c r="B1316" s="39"/>
      <c r="C1316" s="288" t="s">
        <v>597</v>
      </c>
      <c r="D1316" s="288" t="s">
        <v>598</v>
      </c>
      <c r="E1316" s="17" t="s">
        <v>253</v>
      </c>
      <c r="F1316" s="289">
        <v>36.835000000000001</v>
      </c>
      <c r="G1316" s="34"/>
      <c r="H1316" s="39"/>
    </row>
    <row r="1317" spans="1:8" s="1" customFormat="1" ht="16.899999999999999" customHeight="1" x14ac:dyDescent="0.2">
      <c r="A1317" s="34"/>
      <c r="B1317" s="39"/>
      <c r="C1317" s="288" t="s">
        <v>259</v>
      </c>
      <c r="D1317" s="288" t="s">
        <v>260</v>
      </c>
      <c r="E1317" s="17" t="s">
        <v>253</v>
      </c>
      <c r="F1317" s="289">
        <v>264.45999999999998</v>
      </c>
      <c r="G1317" s="34"/>
      <c r="H1317" s="39"/>
    </row>
    <row r="1318" spans="1:8" s="1" customFormat="1" ht="16.899999999999999" customHeight="1" x14ac:dyDescent="0.2">
      <c r="A1318" s="34"/>
      <c r="B1318" s="39"/>
      <c r="C1318" s="288" t="s">
        <v>722</v>
      </c>
      <c r="D1318" s="288" t="s">
        <v>723</v>
      </c>
      <c r="E1318" s="17" t="s">
        <v>253</v>
      </c>
      <c r="F1318" s="289">
        <v>70.436000000000007</v>
      </c>
      <c r="G1318" s="34"/>
      <c r="H1318" s="39"/>
    </row>
    <row r="1319" spans="1:8" s="1" customFormat="1" ht="16.899999999999999" customHeight="1" x14ac:dyDescent="0.2">
      <c r="A1319" s="34"/>
      <c r="B1319" s="39"/>
      <c r="C1319" s="284" t="s">
        <v>2368</v>
      </c>
      <c r="D1319" s="285" t="s">
        <v>2369</v>
      </c>
      <c r="E1319" s="286" t="s">
        <v>253</v>
      </c>
      <c r="F1319" s="287">
        <v>1.877</v>
      </c>
      <c r="G1319" s="34"/>
      <c r="H1319" s="39"/>
    </row>
    <row r="1320" spans="1:8" s="1" customFormat="1" ht="16.899999999999999" customHeight="1" x14ac:dyDescent="0.2">
      <c r="A1320" s="34"/>
      <c r="B1320" s="39"/>
      <c r="C1320" s="288" t="s">
        <v>2368</v>
      </c>
      <c r="D1320" s="288" t="s">
        <v>2498</v>
      </c>
      <c r="E1320" s="17" t="s">
        <v>1</v>
      </c>
      <c r="F1320" s="289">
        <v>1.877</v>
      </c>
      <c r="G1320" s="34"/>
      <c r="H1320" s="39"/>
    </row>
    <row r="1321" spans="1:8" s="1" customFormat="1" ht="16.899999999999999" customHeight="1" x14ac:dyDescent="0.2">
      <c r="A1321" s="34"/>
      <c r="B1321" s="39"/>
      <c r="C1321" s="290" t="s">
        <v>6061</v>
      </c>
      <c r="D1321" s="34"/>
      <c r="E1321" s="34"/>
      <c r="F1321" s="34"/>
      <c r="G1321" s="34"/>
      <c r="H1321" s="39"/>
    </row>
    <row r="1322" spans="1:8" s="1" customFormat="1" ht="16.899999999999999" customHeight="1" x14ac:dyDescent="0.2">
      <c r="A1322" s="34"/>
      <c r="B1322" s="39"/>
      <c r="C1322" s="288" t="s">
        <v>597</v>
      </c>
      <c r="D1322" s="288" t="s">
        <v>598</v>
      </c>
      <c r="E1322" s="17" t="s">
        <v>253</v>
      </c>
      <c r="F1322" s="289">
        <v>36.835000000000001</v>
      </c>
      <c r="G1322" s="34"/>
      <c r="H1322" s="39"/>
    </row>
    <row r="1323" spans="1:8" s="1" customFormat="1" ht="16.899999999999999" customHeight="1" x14ac:dyDescent="0.2">
      <c r="A1323" s="34"/>
      <c r="B1323" s="39"/>
      <c r="C1323" s="288" t="s">
        <v>2435</v>
      </c>
      <c r="D1323" s="288" t="s">
        <v>2436</v>
      </c>
      <c r="E1323" s="17" t="s">
        <v>253</v>
      </c>
      <c r="F1323" s="289">
        <v>1.877</v>
      </c>
      <c r="G1323" s="34"/>
      <c r="H1323" s="39"/>
    </row>
    <row r="1324" spans="1:8" s="1" customFormat="1" ht="22.5" x14ac:dyDescent="0.2">
      <c r="A1324" s="34"/>
      <c r="B1324" s="39"/>
      <c r="C1324" s="288" t="s">
        <v>639</v>
      </c>
      <c r="D1324" s="288" t="s">
        <v>640</v>
      </c>
      <c r="E1324" s="17" t="s">
        <v>253</v>
      </c>
      <c r="F1324" s="289">
        <v>89.811000000000007</v>
      </c>
      <c r="G1324" s="34"/>
      <c r="H1324" s="39"/>
    </row>
    <row r="1325" spans="1:8" s="1" customFormat="1" ht="22.5" x14ac:dyDescent="0.2">
      <c r="A1325" s="34"/>
      <c r="B1325" s="39"/>
      <c r="C1325" s="288" t="s">
        <v>649</v>
      </c>
      <c r="D1325" s="288" t="s">
        <v>650</v>
      </c>
      <c r="E1325" s="17" t="s">
        <v>253</v>
      </c>
      <c r="F1325" s="289">
        <v>63.637999999999998</v>
      </c>
      <c r="G1325" s="34"/>
      <c r="H1325" s="39"/>
    </row>
    <row r="1326" spans="1:8" s="1" customFormat="1" ht="22.5" x14ac:dyDescent="0.2">
      <c r="A1326" s="34"/>
      <c r="B1326" s="39"/>
      <c r="C1326" s="288" t="s">
        <v>654</v>
      </c>
      <c r="D1326" s="288" t="s">
        <v>655</v>
      </c>
      <c r="E1326" s="17" t="s">
        <v>253</v>
      </c>
      <c r="F1326" s="289">
        <v>33.095999999999997</v>
      </c>
      <c r="G1326" s="34"/>
      <c r="H1326" s="39"/>
    </row>
    <row r="1327" spans="1:8" s="1" customFormat="1" ht="16.899999999999999" customHeight="1" x14ac:dyDescent="0.2">
      <c r="A1327" s="34"/>
      <c r="B1327" s="39"/>
      <c r="C1327" s="288" t="s">
        <v>681</v>
      </c>
      <c r="D1327" s="288" t="s">
        <v>682</v>
      </c>
      <c r="E1327" s="17" t="s">
        <v>253</v>
      </c>
      <c r="F1327" s="289">
        <v>75.724000000000004</v>
      </c>
      <c r="G1327" s="34"/>
      <c r="H1327" s="39"/>
    </row>
    <row r="1328" spans="1:8" s="1" customFormat="1" ht="16.899999999999999" customHeight="1" x14ac:dyDescent="0.2">
      <c r="A1328" s="34"/>
      <c r="B1328" s="39"/>
      <c r="C1328" s="284" t="s">
        <v>2371</v>
      </c>
      <c r="D1328" s="285" t="s">
        <v>2372</v>
      </c>
      <c r="E1328" s="286" t="s">
        <v>253</v>
      </c>
      <c r="F1328" s="287">
        <v>10.638</v>
      </c>
      <c r="G1328" s="34"/>
      <c r="H1328" s="39"/>
    </row>
    <row r="1329" spans="1:8" s="1" customFormat="1" ht="16.899999999999999" customHeight="1" x14ac:dyDescent="0.2">
      <c r="A1329" s="34"/>
      <c r="B1329" s="39"/>
      <c r="C1329" s="288" t="s">
        <v>2371</v>
      </c>
      <c r="D1329" s="288" t="s">
        <v>2497</v>
      </c>
      <c r="E1329" s="17" t="s">
        <v>1</v>
      </c>
      <c r="F1329" s="289">
        <v>10.638</v>
      </c>
      <c r="G1329" s="34"/>
      <c r="H1329" s="39"/>
    </row>
    <row r="1330" spans="1:8" s="1" customFormat="1" ht="16.899999999999999" customHeight="1" x14ac:dyDescent="0.2">
      <c r="A1330" s="34"/>
      <c r="B1330" s="39"/>
      <c r="C1330" s="290" t="s">
        <v>6061</v>
      </c>
      <c r="D1330" s="34"/>
      <c r="E1330" s="34"/>
      <c r="F1330" s="34"/>
      <c r="G1330" s="34"/>
      <c r="H1330" s="39"/>
    </row>
    <row r="1331" spans="1:8" s="1" customFormat="1" ht="16.899999999999999" customHeight="1" x14ac:dyDescent="0.2">
      <c r="A1331" s="34"/>
      <c r="B1331" s="39"/>
      <c r="C1331" s="288" t="s">
        <v>597</v>
      </c>
      <c r="D1331" s="288" t="s">
        <v>598</v>
      </c>
      <c r="E1331" s="17" t="s">
        <v>253</v>
      </c>
      <c r="F1331" s="289">
        <v>36.835000000000001</v>
      </c>
      <c r="G1331" s="34"/>
      <c r="H1331" s="39"/>
    </row>
    <row r="1332" spans="1:8" s="1" customFormat="1" ht="16.899999999999999" customHeight="1" x14ac:dyDescent="0.2">
      <c r="A1332" s="34"/>
      <c r="B1332" s="39"/>
      <c r="C1332" s="288" t="s">
        <v>2439</v>
      </c>
      <c r="D1332" s="288" t="s">
        <v>2440</v>
      </c>
      <c r="E1332" s="17" t="s">
        <v>253</v>
      </c>
      <c r="F1332" s="289">
        <v>10.638</v>
      </c>
      <c r="G1332" s="34"/>
      <c r="H1332" s="39"/>
    </row>
    <row r="1333" spans="1:8" s="1" customFormat="1" ht="22.5" x14ac:dyDescent="0.2">
      <c r="A1333" s="34"/>
      <c r="B1333" s="39"/>
      <c r="C1333" s="288" t="s">
        <v>639</v>
      </c>
      <c r="D1333" s="288" t="s">
        <v>640</v>
      </c>
      <c r="E1333" s="17" t="s">
        <v>253</v>
      </c>
      <c r="F1333" s="289">
        <v>89.811000000000007</v>
      </c>
      <c r="G1333" s="34"/>
      <c r="H1333" s="39"/>
    </row>
    <row r="1334" spans="1:8" s="1" customFormat="1" ht="22.5" x14ac:dyDescent="0.2">
      <c r="A1334" s="34"/>
      <c r="B1334" s="39"/>
      <c r="C1334" s="288" t="s">
        <v>649</v>
      </c>
      <c r="D1334" s="288" t="s">
        <v>650</v>
      </c>
      <c r="E1334" s="17" t="s">
        <v>253</v>
      </c>
      <c r="F1334" s="289">
        <v>63.637999999999998</v>
      </c>
      <c r="G1334" s="34"/>
      <c r="H1334" s="39"/>
    </row>
    <row r="1335" spans="1:8" s="1" customFormat="1" ht="22.5" x14ac:dyDescent="0.2">
      <c r="A1335" s="34"/>
      <c r="B1335" s="39"/>
      <c r="C1335" s="288" t="s">
        <v>654</v>
      </c>
      <c r="D1335" s="288" t="s">
        <v>655</v>
      </c>
      <c r="E1335" s="17" t="s">
        <v>253</v>
      </c>
      <c r="F1335" s="289">
        <v>33.095999999999997</v>
      </c>
      <c r="G1335" s="34"/>
      <c r="H1335" s="39"/>
    </row>
    <row r="1336" spans="1:8" s="1" customFormat="1" ht="16.899999999999999" customHeight="1" x14ac:dyDescent="0.2">
      <c r="A1336" s="34"/>
      <c r="B1336" s="39"/>
      <c r="C1336" s="288" t="s">
        <v>681</v>
      </c>
      <c r="D1336" s="288" t="s">
        <v>682</v>
      </c>
      <c r="E1336" s="17" t="s">
        <v>253</v>
      </c>
      <c r="F1336" s="289">
        <v>75.724000000000004</v>
      </c>
      <c r="G1336" s="34"/>
      <c r="H1336" s="39"/>
    </row>
    <row r="1337" spans="1:8" s="1" customFormat="1" ht="16.899999999999999" customHeight="1" x14ac:dyDescent="0.2">
      <c r="A1337" s="34"/>
      <c r="B1337" s="39"/>
      <c r="C1337" s="284" t="s">
        <v>2374</v>
      </c>
      <c r="D1337" s="285" t="s">
        <v>2375</v>
      </c>
      <c r="E1337" s="286" t="s">
        <v>253</v>
      </c>
      <c r="F1337" s="287">
        <v>6.5709999999999997</v>
      </c>
      <c r="G1337" s="34"/>
      <c r="H1337" s="39"/>
    </row>
    <row r="1338" spans="1:8" s="1" customFormat="1" ht="16.899999999999999" customHeight="1" x14ac:dyDescent="0.2">
      <c r="A1338" s="34"/>
      <c r="B1338" s="39"/>
      <c r="C1338" s="288" t="s">
        <v>2374</v>
      </c>
      <c r="D1338" s="288" t="s">
        <v>2500</v>
      </c>
      <c r="E1338" s="17" t="s">
        <v>1</v>
      </c>
      <c r="F1338" s="289">
        <v>6.5709999999999997</v>
      </c>
      <c r="G1338" s="34"/>
      <c r="H1338" s="39"/>
    </row>
    <row r="1339" spans="1:8" s="1" customFormat="1" ht="16.899999999999999" customHeight="1" x14ac:dyDescent="0.2">
      <c r="A1339" s="34"/>
      <c r="B1339" s="39"/>
      <c r="C1339" s="290" t="s">
        <v>6061</v>
      </c>
      <c r="D1339" s="34"/>
      <c r="E1339" s="34"/>
      <c r="F1339" s="34"/>
      <c r="G1339" s="34"/>
      <c r="H1339" s="39"/>
    </row>
    <row r="1340" spans="1:8" s="1" customFormat="1" ht="16.899999999999999" customHeight="1" x14ac:dyDescent="0.2">
      <c r="A1340" s="34"/>
      <c r="B1340" s="39"/>
      <c r="C1340" s="288" t="s">
        <v>597</v>
      </c>
      <c r="D1340" s="288" t="s">
        <v>598</v>
      </c>
      <c r="E1340" s="17" t="s">
        <v>253</v>
      </c>
      <c r="F1340" s="289">
        <v>36.835000000000001</v>
      </c>
      <c r="G1340" s="34"/>
      <c r="H1340" s="39"/>
    </row>
    <row r="1341" spans="1:8" s="1" customFormat="1" ht="16.899999999999999" customHeight="1" x14ac:dyDescent="0.2">
      <c r="A1341" s="34"/>
      <c r="B1341" s="39"/>
      <c r="C1341" s="288" t="s">
        <v>2443</v>
      </c>
      <c r="D1341" s="288" t="s">
        <v>2444</v>
      </c>
      <c r="E1341" s="17" t="s">
        <v>253</v>
      </c>
      <c r="F1341" s="289">
        <v>6.5709999999999997</v>
      </c>
      <c r="G1341" s="34"/>
      <c r="H1341" s="39"/>
    </row>
    <row r="1342" spans="1:8" s="1" customFormat="1" ht="22.5" x14ac:dyDescent="0.2">
      <c r="A1342" s="34"/>
      <c r="B1342" s="39"/>
      <c r="C1342" s="288" t="s">
        <v>669</v>
      </c>
      <c r="D1342" s="288" t="s">
        <v>670</v>
      </c>
      <c r="E1342" s="17" t="s">
        <v>253</v>
      </c>
      <c r="F1342" s="289">
        <v>176.94</v>
      </c>
      <c r="G1342" s="34"/>
      <c r="H1342" s="39"/>
    </row>
    <row r="1343" spans="1:8" s="1" customFormat="1" ht="16.899999999999999" customHeight="1" x14ac:dyDescent="0.2">
      <c r="A1343" s="34"/>
      <c r="B1343" s="39"/>
      <c r="C1343" s="288" t="s">
        <v>687</v>
      </c>
      <c r="D1343" s="288" t="s">
        <v>688</v>
      </c>
      <c r="E1343" s="17" t="s">
        <v>253</v>
      </c>
      <c r="F1343" s="289">
        <v>176.94</v>
      </c>
      <c r="G1343" s="34"/>
      <c r="H1343" s="39"/>
    </row>
    <row r="1344" spans="1:8" s="1" customFormat="1" ht="16.899999999999999" customHeight="1" x14ac:dyDescent="0.2">
      <c r="A1344" s="34"/>
      <c r="B1344" s="39"/>
      <c r="C1344" s="284" t="s">
        <v>2377</v>
      </c>
      <c r="D1344" s="285" t="s">
        <v>2378</v>
      </c>
      <c r="E1344" s="286" t="s">
        <v>253</v>
      </c>
      <c r="F1344" s="287">
        <v>37.234999999999999</v>
      </c>
      <c r="G1344" s="34"/>
      <c r="H1344" s="39"/>
    </row>
    <row r="1345" spans="1:8" s="1" customFormat="1" ht="16.899999999999999" customHeight="1" x14ac:dyDescent="0.2">
      <c r="A1345" s="34"/>
      <c r="B1345" s="39"/>
      <c r="C1345" s="288" t="s">
        <v>2377</v>
      </c>
      <c r="D1345" s="288" t="s">
        <v>2499</v>
      </c>
      <c r="E1345" s="17" t="s">
        <v>1</v>
      </c>
      <c r="F1345" s="289">
        <v>37.234999999999999</v>
      </c>
      <c r="G1345" s="34"/>
      <c r="H1345" s="39"/>
    </row>
    <row r="1346" spans="1:8" s="1" customFormat="1" ht="16.899999999999999" customHeight="1" x14ac:dyDescent="0.2">
      <c r="A1346" s="34"/>
      <c r="B1346" s="39"/>
      <c r="C1346" s="290" t="s">
        <v>6061</v>
      </c>
      <c r="D1346" s="34"/>
      <c r="E1346" s="34"/>
      <c r="F1346" s="34"/>
      <c r="G1346" s="34"/>
      <c r="H1346" s="39"/>
    </row>
    <row r="1347" spans="1:8" s="1" customFormat="1" ht="16.899999999999999" customHeight="1" x14ac:dyDescent="0.2">
      <c r="A1347" s="34"/>
      <c r="B1347" s="39"/>
      <c r="C1347" s="288" t="s">
        <v>597</v>
      </c>
      <c r="D1347" s="288" t="s">
        <v>598</v>
      </c>
      <c r="E1347" s="17" t="s">
        <v>253</v>
      </c>
      <c r="F1347" s="289">
        <v>36.835000000000001</v>
      </c>
      <c r="G1347" s="34"/>
      <c r="H1347" s="39"/>
    </row>
    <row r="1348" spans="1:8" s="1" customFormat="1" ht="16.899999999999999" customHeight="1" x14ac:dyDescent="0.2">
      <c r="A1348" s="34"/>
      <c r="B1348" s="39"/>
      <c r="C1348" s="288" t="s">
        <v>2447</v>
      </c>
      <c r="D1348" s="288" t="s">
        <v>2448</v>
      </c>
      <c r="E1348" s="17" t="s">
        <v>253</v>
      </c>
      <c r="F1348" s="289">
        <v>37.234999999999999</v>
      </c>
      <c r="G1348" s="34"/>
      <c r="H1348" s="39"/>
    </row>
    <row r="1349" spans="1:8" s="1" customFormat="1" ht="22.5" x14ac:dyDescent="0.2">
      <c r="A1349" s="34"/>
      <c r="B1349" s="39"/>
      <c r="C1349" s="288" t="s">
        <v>669</v>
      </c>
      <c r="D1349" s="288" t="s">
        <v>670</v>
      </c>
      <c r="E1349" s="17" t="s">
        <v>253</v>
      </c>
      <c r="F1349" s="289">
        <v>176.94</v>
      </c>
      <c r="G1349" s="34"/>
      <c r="H1349" s="39"/>
    </row>
    <row r="1350" spans="1:8" s="1" customFormat="1" ht="16.899999999999999" customHeight="1" x14ac:dyDescent="0.2">
      <c r="A1350" s="34"/>
      <c r="B1350" s="39"/>
      <c r="C1350" s="288" t="s">
        <v>687</v>
      </c>
      <c r="D1350" s="288" t="s">
        <v>688</v>
      </c>
      <c r="E1350" s="17" t="s">
        <v>253</v>
      </c>
      <c r="F1350" s="289">
        <v>176.94</v>
      </c>
      <c r="G1350" s="34"/>
      <c r="H1350" s="39"/>
    </row>
    <row r="1351" spans="1:8" s="1" customFormat="1" ht="16.899999999999999" customHeight="1" x14ac:dyDescent="0.2">
      <c r="A1351" s="34"/>
      <c r="B1351" s="39"/>
      <c r="C1351" s="284" t="s">
        <v>2380</v>
      </c>
      <c r="D1351" s="285" t="s">
        <v>2381</v>
      </c>
      <c r="E1351" s="286" t="s">
        <v>253</v>
      </c>
      <c r="F1351" s="287">
        <v>0.46899999999999997</v>
      </c>
      <c r="G1351" s="34"/>
      <c r="H1351" s="39"/>
    </row>
    <row r="1352" spans="1:8" s="1" customFormat="1" ht="16.899999999999999" customHeight="1" x14ac:dyDescent="0.2">
      <c r="A1352" s="34"/>
      <c r="B1352" s="39"/>
      <c r="C1352" s="288" t="s">
        <v>2380</v>
      </c>
      <c r="D1352" s="288" t="s">
        <v>2502</v>
      </c>
      <c r="E1352" s="17" t="s">
        <v>1</v>
      </c>
      <c r="F1352" s="289">
        <v>0.46899999999999997</v>
      </c>
      <c r="G1352" s="34"/>
      <c r="H1352" s="39"/>
    </row>
    <row r="1353" spans="1:8" s="1" customFormat="1" ht="16.899999999999999" customHeight="1" x14ac:dyDescent="0.2">
      <c r="A1353" s="34"/>
      <c r="B1353" s="39"/>
      <c r="C1353" s="290" t="s">
        <v>6061</v>
      </c>
      <c r="D1353" s="34"/>
      <c r="E1353" s="34"/>
      <c r="F1353" s="34"/>
      <c r="G1353" s="34"/>
      <c r="H1353" s="39"/>
    </row>
    <row r="1354" spans="1:8" s="1" customFormat="1" ht="16.899999999999999" customHeight="1" x14ac:dyDescent="0.2">
      <c r="A1354" s="34"/>
      <c r="B1354" s="39"/>
      <c r="C1354" s="288" t="s">
        <v>597</v>
      </c>
      <c r="D1354" s="288" t="s">
        <v>598</v>
      </c>
      <c r="E1354" s="17" t="s">
        <v>253</v>
      </c>
      <c r="F1354" s="289">
        <v>36.835000000000001</v>
      </c>
      <c r="G1354" s="34"/>
      <c r="H1354" s="39"/>
    </row>
    <row r="1355" spans="1:8" s="1" customFormat="1" ht="16.899999999999999" customHeight="1" x14ac:dyDescent="0.2">
      <c r="A1355" s="34"/>
      <c r="B1355" s="39"/>
      <c r="C1355" s="288" t="s">
        <v>2451</v>
      </c>
      <c r="D1355" s="288" t="s">
        <v>2452</v>
      </c>
      <c r="E1355" s="17" t="s">
        <v>253</v>
      </c>
      <c r="F1355" s="289">
        <v>0.46899999999999997</v>
      </c>
      <c r="G1355" s="34"/>
      <c r="H1355" s="39"/>
    </row>
    <row r="1356" spans="1:8" s="1" customFormat="1" ht="22.5" x14ac:dyDescent="0.2">
      <c r="A1356" s="34"/>
      <c r="B1356" s="39"/>
      <c r="C1356" s="288" t="s">
        <v>669</v>
      </c>
      <c r="D1356" s="288" t="s">
        <v>670</v>
      </c>
      <c r="E1356" s="17" t="s">
        <v>253</v>
      </c>
      <c r="F1356" s="289">
        <v>176.94</v>
      </c>
      <c r="G1356" s="34"/>
      <c r="H1356" s="39"/>
    </row>
    <row r="1357" spans="1:8" s="1" customFormat="1" ht="16.899999999999999" customHeight="1" x14ac:dyDescent="0.2">
      <c r="A1357" s="34"/>
      <c r="B1357" s="39"/>
      <c r="C1357" s="288" t="s">
        <v>687</v>
      </c>
      <c r="D1357" s="288" t="s">
        <v>688</v>
      </c>
      <c r="E1357" s="17" t="s">
        <v>253</v>
      </c>
      <c r="F1357" s="289">
        <v>176.94</v>
      </c>
      <c r="G1357" s="34"/>
      <c r="H1357" s="39"/>
    </row>
    <row r="1358" spans="1:8" s="1" customFormat="1" ht="16.899999999999999" customHeight="1" x14ac:dyDescent="0.2">
      <c r="A1358" s="34"/>
      <c r="B1358" s="39"/>
      <c r="C1358" s="284" t="s">
        <v>2383</v>
      </c>
      <c r="D1358" s="285" t="s">
        <v>2384</v>
      </c>
      <c r="E1358" s="286" t="s">
        <v>253</v>
      </c>
      <c r="F1358" s="287">
        <v>2.66</v>
      </c>
      <c r="G1358" s="34"/>
      <c r="H1358" s="39"/>
    </row>
    <row r="1359" spans="1:8" s="1" customFormat="1" ht="16.899999999999999" customHeight="1" x14ac:dyDescent="0.2">
      <c r="A1359" s="34"/>
      <c r="B1359" s="39"/>
      <c r="C1359" s="288" t="s">
        <v>2383</v>
      </c>
      <c r="D1359" s="288" t="s">
        <v>2501</v>
      </c>
      <c r="E1359" s="17" t="s">
        <v>1</v>
      </c>
      <c r="F1359" s="289">
        <v>2.66</v>
      </c>
      <c r="G1359" s="34"/>
      <c r="H1359" s="39"/>
    </row>
    <row r="1360" spans="1:8" s="1" customFormat="1" ht="16.899999999999999" customHeight="1" x14ac:dyDescent="0.2">
      <c r="A1360" s="34"/>
      <c r="B1360" s="39"/>
      <c r="C1360" s="290" t="s">
        <v>6061</v>
      </c>
      <c r="D1360" s="34"/>
      <c r="E1360" s="34"/>
      <c r="F1360" s="34"/>
      <c r="G1360" s="34"/>
      <c r="H1360" s="39"/>
    </row>
    <row r="1361" spans="1:8" s="1" customFormat="1" ht="16.899999999999999" customHeight="1" x14ac:dyDescent="0.2">
      <c r="A1361" s="34"/>
      <c r="B1361" s="39"/>
      <c r="C1361" s="288" t="s">
        <v>597</v>
      </c>
      <c r="D1361" s="288" t="s">
        <v>598</v>
      </c>
      <c r="E1361" s="17" t="s">
        <v>253</v>
      </c>
      <c r="F1361" s="289">
        <v>36.835000000000001</v>
      </c>
      <c r="G1361" s="34"/>
      <c r="H1361" s="39"/>
    </row>
    <row r="1362" spans="1:8" s="1" customFormat="1" ht="16.899999999999999" customHeight="1" x14ac:dyDescent="0.2">
      <c r="A1362" s="34"/>
      <c r="B1362" s="39"/>
      <c r="C1362" s="288" t="s">
        <v>2455</v>
      </c>
      <c r="D1362" s="288" t="s">
        <v>2456</v>
      </c>
      <c r="E1362" s="17" t="s">
        <v>253</v>
      </c>
      <c r="F1362" s="289">
        <v>2.66</v>
      </c>
      <c r="G1362" s="34"/>
      <c r="H1362" s="39"/>
    </row>
    <row r="1363" spans="1:8" s="1" customFormat="1" ht="22.5" x14ac:dyDescent="0.2">
      <c r="A1363" s="34"/>
      <c r="B1363" s="39"/>
      <c r="C1363" s="288" t="s">
        <v>669</v>
      </c>
      <c r="D1363" s="288" t="s">
        <v>670</v>
      </c>
      <c r="E1363" s="17" t="s">
        <v>253</v>
      </c>
      <c r="F1363" s="289">
        <v>176.94</v>
      </c>
      <c r="G1363" s="34"/>
      <c r="H1363" s="39"/>
    </row>
    <row r="1364" spans="1:8" s="1" customFormat="1" ht="16.899999999999999" customHeight="1" x14ac:dyDescent="0.2">
      <c r="A1364" s="34"/>
      <c r="B1364" s="39"/>
      <c r="C1364" s="288" t="s">
        <v>687</v>
      </c>
      <c r="D1364" s="288" t="s">
        <v>688</v>
      </c>
      <c r="E1364" s="17" t="s">
        <v>253</v>
      </c>
      <c r="F1364" s="289">
        <v>176.94</v>
      </c>
      <c r="G1364" s="34"/>
      <c r="H1364" s="39"/>
    </row>
    <row r="1365" spans="1:8" s="1" customFormat="1" ht="16.899999999999999" customHeight="1" x14ac:dyDescent="0.2">
      <c r="A1365" s="34"/>
      <c r="B1365" s="39"/>
      <c r="C1365" s="284" t="s">
        <v>2386</v>
      </c>
      <c r="D1365" s="285" t="s">
        <v>2387</v>
      </c>
      <c r="E1365" s="286" t="s">
        <v>253</v>
      </c>
      <c r="F1365" s="287">
        <v>0.46899999999999997</v>
      </c>
      <c r="G1365" s="34"/>
      <c r="H1365" s="39"/>
    </row>
    <row r="1366" spans="1:8" s="1" customFormat="1" ht="16.899999999999999" customHeight="1" x14ac:dyDescent="0.2">
      <c r="A1366" s="34"/>
      <c r="B1366" s="39"/>
      <c r="C1366" s="288" t="s">
        <v>2386</v>
      </c>
      <c r="D1366" s="288" t="s">
        <v>2504</v>
      </c>
      <c r="E1366" s="17" t="s">
        <v>1</v>
      </c>
      <c r="F1366" s="289">
        <v>0.46899999999999997</v>
      </c>
      <c r="G1366" s="34"/>
      <c r="H1366" s="39"/>
    </row>
    <row r="1367" spans="1:8" s="1" customFormat="1" ht="16.899999999999999" customHeight="1" x14ac:dyDescent="0.2">
      <c r="A1367" s="34"/>
      <c r="B1367" s="39"/>
      <c r="C1367" s="290" t="s">
        <v>6061</v>
      </c>
      <c r="D1367" s="34"/>
      <c r="E1367" s="34"/>
      <c r="F1367" s="34"/>
      <c r="G1367" s="34"/>
      <c r="H1367" s="39"/>
    </row>
    <row r="1368" spans="1:8" s="1" customFormat="1" ht="16.899999999999999" customHeight="1" x14ac:dyDescent="0.2">
      <c r="A1368" s="34"/>
      <c r="B1368" s="39"/>
      <c r="C1368" s="288" t="s">
        <v>597</v>
      </c>
      <c r="D1368" s="288" t="s">
        <v>598</v>
      </c>
      <c r="E1368" s="17" t="s">
        <v>253</v>
      </c>
      <c r="F1368" s="289">
        <v>36.835000000000001</v>
      </c>
      <c r="G1368" s="34"/>
      <c r="H1368" s="39"/>
    </row>
    <row r="1369" spans="1:8" s="1" customFormat="1" ht="22.5" x14ac:dyDescent="0.2">
      <c r="A1369" s="34"/>
      <c r="B1369" s="39"/>
      <c r="C1369" s="288" t="s">
        <v>2468</v>
      </c>
      <c r="D1369" s="288" t="s">
        <v>2469</v>
      </c>
      <c r="E1369" s="17" t="s">
        <v>253</v>
      </c>
      <c r="F1369" s="289">
        <v>0.46899999999999997</v>
      </c>
      <c r="G1369" s="34"/>
      <c r="H1369" s="39"/>
    </row>
    <row r="1370" spans="1:8" s="1" customFormat="1" ht="22.5" x14ac:dyDescent="0.2">
      <c r="A1370" s="34"/>
      <c r="B1370" s="39"/>
      <c r="C1370" s="288" t="s">
        <v>1945</v>
      </c>
      <c r="D1370" s="288" t="s">
        <v>1946</v>
      </c>
      <c r="E1370" s="17" t="s">
        <v>253</v>
      </c>
      <c r="F1370" s="289">
        <v>11.795999999999999</v>
      </c>
      <c r="G1370" s="34"/>
      <c r="H1370" s="39"/>
    </row>
    <row r="1371" spans="1:8" s="1" customFormat="1" ht="16.899999999999999" customHeight="1" x14ac:dyDescent="0.2">
      <c r="A1371" s="34"/>
      <c r="B1371" s="39"/>
      <c r="C1371" s="284" t="s">
        <v>2388</v>
      </c>
      <c r="D1371" s="285" t="s">
        <v>2389</v>
      </c>
      <c r="E1371" s="286" t="s">
        <v>253</v>
      </c>
      <c r="F1371" s="287">
        <v>2.66</v>
      </c>
      <c r="G1371" s="34"/>
      <c r="H1371" s="39"/>
    </row>
    <row r="1372" spans="1:8" s="1" customFormat="1" ht="16.899999999999999" customHeight="1" x14ac:dyDescent="0.2">
      <c r="A1372" s="34"/>
      <c r="B1372" s="39"/>
      <c r="C1372" s="288" t="s">
        <v>2388</v>
      </c>
      <c r="D1372" s="288" t="s">
        <v>2503</v>
      </c>
      <c r="E1372" s="17" t="s">
        <v>1</v>
      </c>
      <c r="F1372" s="289">
        <v>2.66</v>
      </c>
      <c r="G1372" s="34"/>
      <c r="H1372" s="39"/>
    </row>
    <row r="1373" spans="1:8" s="1" customFormat="1" ht="16.899999999999999" customHeight="1" x14ac:dyDescent="0.2">
      <c r="A1373" s="34"/>
      <c r="B1373" s="39"/>
      <c r="C1373" s="290" t="s">
        <v>6061</v>
      </c>
      <c r="D1373" s="34"/>
      <c r="E1373" s="34"/>
      <c r="F1373" s="34"/>
      <c r="G1373" s="34"/>
      <c r="H1373" s="39"/>
    </row>
    <row r="1374" spans="1:8" s="1" customFormat="1" ht="16.899999999999999" customHeight="1" x14ac:dyDescent="0.2">
      <c r="A1374" s="34"/>
      <c r="B1374" s="39"/>
      <c r="C1374" s="288" t="s">
        <v>597</v>
      </c>
      <c r="D1374" s="288" t="s">
        <v>598</v>
      </c>
      <c r="E1374" s="17" t="s">
        <v>253</v>
      </c>
      <c r="F1374" s="289">
        <v>36.835000000000001</v>
      </c>
      <c r="G1374" s="34"/>
      <c r="H1374" s="39"/>
    </row>
    <row r="1375" spans="1:8" s="1" customFormat="1" ht="16.899999999999999" customHeight="1" x14ac:dyDescent="0.2">
      <c r="A1375" s="34"/>
      <c r="B1375" s="39"/>
      <c r="C1375" s="288" t="s">
        <v>2459</v>
      </c>
      <c r="D1375" s="288" t="s">
        <v>2460</v>
      </c>
      <c r="E1375" s="17" t="s">
        <v>253</v>
      </c>
      <c r="F1375" s="289">
        <v>2.66</v>
      </c>
      <c r="G1375" s="34"/>
      <c r="H1375" s="39"/>
    </row>
    <row r="1376" spans="1:8" s="1" customFormat="1" ht="22.5" x14ac:dyDescent="0.2">
      <c r="A1376" s="34"/>
      <c r="B1376" s="39"/>
      <c r="C1376" s="288" t="s">
        <v>1945</v>
      </c>
      <c r="D1376" s="288" t="s">
        <v>1946</v>
      </c>
      <c r="E1376" s="17" t="s">
        <v>253</v>
      </c>
      <c r="F1376" s="289">
        <v>11.795999999999999</v>
      </c>
      <c r="G1376" s="34"/>
      <c r="H1376" s="39"/>
    </row>
    <row r="1377" spans="1:8" s="1" customFormat="1" ht="16.899999999999999" customHeight="1" x14ac:dyDescent="0.2">
      <c r="A1377" s="34"/>
      <c r="B1377" s="39"/>
      <c r="C1377" s="284" t="s">
        <v>445</v>
      </c>
      <c r="D1377" s="285" t="s">
        <v>446</v>
      </c>
      <c r="E1377" s="286" t="s">
        <v>253</v>
      </c>
      <c r="F1377" s="287">
        <v>5.0149999999999997</v>
      </c>
      <c r="G1377" s="34"/>
      <c r="H1377" s="39"/>
    </row>
    <row r="1378" spans="1:8" s="1" customFormat="1" ht="16.899999999999999" customHeight="1" x14ac:dyDescent="0.2">
      <c r="A1378" s="34"/>
      <c r="B1378" s="39"/>
      <c r="C1378" s="288" t="s">
        <v>1</v>
      </c>
      <c r="D1378" s="288" t="s">
        <v>2473</v>
      </c>
      <c r="E1378" s="17" t="s">
        <v>1</v>
      </c>
      <c r="F1378" s="289">
        <v>0</v>
      </c>
      <c r="G1378" s="34"/>
      <c r="H1378" s="39"/>
    </row>
    <row r="1379" spans="1:8" s="1" customFormat="1" ht="16.899999999999999" customHeight="1" x14ac:dyDescent="0.2">
      <c r="A1379" s="34"/>
      <c r="B1379" s="39"/>
      <c r="C1379" s="288" t="s">
        <v>1</v>
      </c>
      <c r="D1379" s="288" t="s">
        <v>2570</v>
      </c>
      <c r="E1379" s="17" t="s">
        <v>1</v>
      </c>
      <c r="F1379" s="289">
        <v>2.2050000000000001</v>
      </c>
      <c r="G1379" s="34"/>
      <c r="H1379" s="39"/>
    </row>
    <row r="1380" spans="1:8" s="1" customFormat="1" ht="16.899999999999999" customHeight="1" x14ac:dyDescent="0.2">
      <c r="A1380" s="34"/>
      <c r="B1380" s="39"/>
      <c r="C1380" s="288" t="s">
        <v>1</v>
      </c>
      <c r="D1380" s="288" t="s">
        <v>2475</v>
      </c>
      <c r="E1380" s="17" t="s">
        <v>1</v>
      </c>
      <c r="F1380" s="289">
        <v>0</v>
      </c>
      <c r="G1380" s="34"/>
      <c r="H1380" s="39"/>
    </row>
    <row r="1381" spans="1:8" s="1" customFormat="1" ht="16.899999999999999" customHeight="1" x14ac:dyDescent="0.2">
      <c r="A1381" s="34"/>
      <c r="B1381" s="39"/>
      <c r="C1381" s="288" t="s">
        <v>1</v>
      </c>
      <c r="D1381" s="288" t="s">
        <v>2571</v>
      </c>
      <c r="E1381" s="17" t="s">
        <v>1</v>
      </c>
      <c r="F1381" s="289">
        <v>2.34</v>
      </c>
      <c r="G1381" s="34"/>
      <c r="H1381" s="39"/>
    </row>
    <row r="1382" spans="1:8" s="1" customFormat="1" ht="16.899999999999999" customHeight="1" x14ac:dyDescent="0.2">
      <c r="A1382" s="34"/>
      <c r="B1382" s="39"/>
      <c r="C1382" s="288" t="s">
        <v>1</v>
      </c>
      <c r="D1382" s="288" t="s">
        <v>2478</v>
      </c>
      <c r="E1382" s="17" t="s">
        <v>1</v>
      </c>
      <c r="F1382" s="289">
        <v>0</v>
      </c>
      <c r="G1382" s="34"/>
      <c r="H1382" s="39"/>
    </row>
    <row r="1383" spans="1:8" s="1" customFormat="1" ht="16.899999999999999" customHeight="1" x14ac:dyDescent="0.2">
      <c r="A1383" s="34"/>
      <c r="B1383" s="39"/>
      <c r="C1383" s="288" t="s">
        <v>1</v>
      </c>
      <c r="D1383" s="288" t="s">
        <v>2572</v>
      </c>
      <c r="E1383" s="17" t="s">
        <v>1</v>
      </c>
      <c r="F1383" s="289">
        <v>0.67500000000000004</v>
      </c>
      <c r="G1383" s="34"/>
      <c r="H1383" s="39"/>
    </row>
    <row r="1384" spans="1:8" s="1" customFormat="1" ht="16.899999999999999" customHeight="1" x14ac:dyDescent="0.2">
      <c r="A1384" s="34"/>
      <c r="B1384" s="39"/>
      <c r="C1384" s="288" t="s">
        <v>1</v>
      </c>
      <c r="D1384" s="288" t="s">
        <v>2573</v>
      </c>
      <c r="E1384" s="17" t="s">
        <v>1</v>
      </c>
      <c r="F1384" s="289">
        <v>-0.20499999999999999</v>
      </c>
      <c r="G1384" s="34"/>
      <c r="H1384" s="39"/>
    </row>
    <row r="1385" spans="1:8" s="1" customFormat="1" ht="16.899999999999999" customHeight="1" x14ac:dyDescent="0.2">
      <c r="A1385" s="34"/>
      <c r="B1385" s="39"/>
      <c r="C1385" s="288" t="s">
        <v>445</v>
      </c>
      <c r="D1385" s="288" t="s">
        <v>258</v>
      </c>
      <c r="E1385" s="17" t="s">
        <v>1</v>
      </c>
      <c r="F1385" s="289">
        <v>5.0149999999999997</v>
      </c>
      <c r="G1385" s="34"/>
      <c r="H1385" s="39"/>
    </row>
    <row r="1386" spans="1:8" s="1" customFormat="1" ht="16.899999999999999" customHeight="1" x14ac:dyDescent="0.2">
      <c r="A1386" s="34"/>
      <c r="B1386" s="39"/>
      <c r="C1386" s="290" t="s">
        <v>6061</v>
      </c>
      <c r="D1386" s="34"/>
      <c r="E1386" s="34"/>
      <c r="F1386" s="34"/>
      <c r="G1386" s="34"/>
      <c r="H1386" s="39"/>
    </row>
    <row r="1387" spans="1:8" s="1" customFormat="1" ht="16.899999999999999" customHeight="1" x14ac:dyDescent="0.2">
      <c r="A1387" s="34"/>
      <c r="B1387" s="39"/>
      <c r="C1387" s="288" t="s">
        <v>741</v>
      </c>
      <c r="D1387" s="288" t="s">
        <v>742</v>
      </c>
      <c r="E1387" s="17" t="s">
        <v>253</v>
      </c>
      <c r="F1387" s="289">
        <v>3.0089999999999999</v>
      </c>
      <c r="G1387" s="34"/>
      <c r="H1387" s="39"/>
    </row>
    <row r="1388" spans="1:8" s="1" customFormat="1" ht="16.899999999999999" customHeight="1" x14ac:dyDescent="0.2">
      <c r="A1388" s="34"/>
      <c r="B1388" s="39"/>
      <c r="C1388" s="288" t="s">
        <v>722</v>
      </c>
      <c r="D1388" s="288" t="s">
        <v>723</v>
      </c>
      <c r="E1388" s="17" t="s">
        <v>253</v>
      </c>
      <c r="F1388" s="289">
        <v>70.436000000000007</v>
      </c>
      <c r="G1388" s="34"/>
      <c r="H1388" s="39"/>
    </row>
    <row r="1389" spans="1:8" s="1" customFormat="1" ht="16.899999999999999" customHeight="1" x14ac:dyDescent="0.2">
      <c r="A1389" s="34"/>
      <c r="B1389" s="39"/>
      <c r="C1389" s="288" t="s">
        <v>750</v>
      </c>
      <c r="D1389" s="288" t="s">
        <v>751</v>
      </c>
      <c r="E1389" s="17" t="s">
        <v>467</v>
      </c>
      <c r="F1389" s="289">
        <v>10.282999999999999</v>
      </c>
      <c r="G1389" s="34"/>
      <c r="H1389" s="39"/>
    </row>
    <row r="1390" spans="1:8" s="1" customFormat="1" ht="16.899999999999999" customHeight="1" x14ac:dyDescent="0.2">
      <c r="A1390" s="34"/>
      <c r="B1390" s="39"/>
      <c r="C1390" s="284" t="s">
        <v>448</v>
      </c>
      <c r="D1390" s="285" t="s">
        <v>449</v>
      </c>
      <c r="E1390" s="286" t="s">
        <v>253</v>
      </c>
      <c r="F1390" s="287">
        <v>2.0059999999999998</v>
      </c>
      <c r="G1390" s="34"/>
      <c r="H1390" s="39"/>
    </row>
    <row r="1391" spans="1:8" s="1" customFormat="1" ht="16.899999999999999" customHeight="1" x14ac:dyDescent="0.2">
      <c r="A1391" s="34"/>
      <c r="B1391" s="39"/>
      <c r="C1391" s="288" t="s">
        <v>448</v>
      </c>
      <c r="D1391" s="288" t="s">
        <v>748</v>
      </c>
      <c r="E1391" s="17" t="s">
        <v>1</v>
      </c>
      <c r="F1391" s="289">
        <v>2.0059999999999998</v>
      </c>
      <c r="G1391" s="34"/>
      <c r="H1391" s="39"/>
    </row>
    <row r="1392" spans="1:8" s="1" customFormat="1" ht="16.899999999999999" customHeight="1" x14ac:dyDescent="0.2">
      <c r="A1392" s="34"/>
      <c r="B1392" s="39"/>
      <c r="C1392" s="290" t="s">
        <v>6061</v>
      </c>
      <c r="D1392" s="34"/>
      <c r="E1392" s="34"/>
      <c r="F1392" s="34"/>
      <c r="G1392" s="34"/>
      <c r="H1392" s="39"/>
    </row>
    <row r="1393" spans="1:8" s="1" customFormat="1" ht="16.899999999999999" customHeight="1" x14ac:dyDescent="0.2">
      <c r="A1393" s="34"/>
      <c r="B1393" s="39"/>
      <c r="C1393" s="288" t="s">
        <v>741</v>
      </c>
      <c r="D1393" s="288" t="s">
        <v>742</v>
      </c>
      <c r="E1393" s="17" t="s">
        <v>253</v>
      </c>
      <c r="F1393" s="289">
        <v>3.0089999999999999</v>
      </c>
      <c r="G1393" s="34"/>
      <c r="H1393" s="39"/>
    </row>
    <row r="1394" spans="1:8" s="1" customFormat="1" ht="16.899999999999999" customHeight="1" x14ac:dyDescent="0.2">
      <c r="A1394" s="34"/>
      <c r="B1394" s="39"/>
      <c r="C1394" s="288" t="s">
        <v>736</v>
      </c>
      <c r="D1394" s="288" t="s">
        <v>737</v>
      </c>
      <c r="E1394" s="17" t="s">
        <v>253</v>
      </c>
      <c r="F1394" s="289">
        <v>2.0059999999999998</v>
      </c>
      <c r="G1394" s="34"/>
      <c r="H1394" s="39"/>
    </row>
    <row r="1395" spans="1:8" s="1" customFormat="1" ht="16.899999999999999" customHeight="1" x14ac:dyDescent="0.2">
      <c r="A1395" s="34"/>
      <c r="B1395" s="39"/>
      <c r="C1395" s="284" t="s">
        <v>746</v>
      </c>
      <c r="D1395" s="285" t="s">
        <v>6063</v>
      </c>
      <c r="E1395" s="286" t="s">
        <v>253</v>
      </c>
      <c r="F1395" s="287">
        <v>3.0089999999999999</v>
      </c>
      <c r="G1395" s="34"/>
      <c r="H1395" s="39"/>
    </row>
    <row r="1396" spans="1:8" s="1" customFormat="1" ht="16.899999999999999" customHeight="1" x14ac:dyDescent="0.2">
      <c r="A1396" s="34"/>
      <c r="B1396" s="39"/>
      <c r="C1396" s="288" t="s">
        <v>746</v>
      </c>
      <c r="D1396" s="288" t="s">
        <v>747</v>
      </c>
      <c r="E1396" s="17" t="s">
        <v>1</v>
      </c>
      <c r="F1396" s="289">
        <v>3.0089999999999999</v>
      </c>
      <c r="G1396" s="34"/>
      <c r="H1396" s="39"/>
    </row>
    <row r="1397" spans="1:8" s="1" customFormat="1" ht="16.899999999999999" customHeight="1" x14ac:dyDescent="0.2">
      <c r="A1397" s="34"/>
      <c r="B1397" s="39"/>
      <c r="C1397" s="284" t="s">
        <v>2392</v>
      </c>
      <c r="D1397" s="285" t="s">
        <v>2393</v>
      </c>
      <c r="E1397" s="286" t="s">
        <v>246</v>
      </c>
      <c r="F1397" s="287">
        <v>3</v>
      </c>
      <c r="G1397" s="34"/>
      <c r="H1397" s="39"/>
    </row>
    <row r="1398" spans="1:8" s="1" customFormat="1" ht="16.899999999999999" customHeight="1" x14ac:dyDescent="0.2">
      <c r="A1398" s="34"/>
      <c r="B1398" s="39"/>
      <c r="C1398" s="288" t="s">
        <v>1</v>
      </c>
      <c r="D1398" s="288" t="s">
        <v>2478</v>
      </c>
      <c r="E1398" s="17" t="s">
        <v>1</v>
      </c>
      <c r="F1398" s="289">
        <v>0</v>
      </c>
      <c r="G1398" s="34"/>
      <c r="H1398" s="39"/>
    </row>
    <row r="1399" spans="1:8" s="1" customFormat="1" ht="16.899999999999999" customHeight="1" x14ac:dyDescent="0.2">
      <c r="A1399" s="34"/>
      <c r="B1399" s="39"/>
      <c r="C1399" s="288" t="s">
        <v>1</v>
      </c>
      <c r="D1399" s="288" t="s">
        <v>2519</v>
      </c>
      <c r="E1399" s="17" t="s">
        <v>1</v>
      </c>
      <c r="F1399" s="289">
        <v>3</v>
      </c>
      <c r="G1399" s="34"/>
      <c r="H1399" s="39"/>
    </row>
    <row r="1400" spans="1:8" s="1" customFormat="1" ht="16.899999999999999" customHeight="1" x14ac:dyDescent="0.2">
      <c r="A1400" s="34"/>
      <c r="B1400" s="39"/>
      <c r="C1400" s="288" t="s">
        <v>2392</v>
      </c>
      <c r="D1400" s="288" t="s">
        <v>258</v>
      </c>
      <c r="E1400" s="17" t="s">
        <v>1</v>
      </c>
      <c r="F1400" s="289">
        <v>3</v>
      </c>
      <c r="G1400" s="34"/>
      <c r="H1400" s="39"/>
    </row>
    <row r="1401" spans="1:8" s="1" customFormat="1" ht="16.899999999999999" customHeight="1" x14ac:dyDescent="0.2">
      <c r="A1401" s="34"/>
      <c r="B1401" s="39"/>
      <c r="C1401" s="290" t="s">
        <v>6061</v>
      </c>
      <c r="D1401" s="34"/>
      <c r="E1401" s="34"/>
      <c r="F1401" s="34"/>
      <c r="G1401" s="34"/>
      <c r="H1401" s="39"/>
    </row>
    <row r="1402" spans="1:8" s="1" customFormat="1" ht="16.899999999999999" customHeight="1" x14ac:dyDescent="0.2">
      <c r="A1402" s="34"/>
      <c r="B1402" s="39"/>
      <c r="C1402" s="288" t="s">
        <v>630</v>
      </c>
      <c r="D1402" s="288" t="s">
        <v>631</v>
      </c>
      <c r="E1402" s="17" t="s">
        <v>246</v>
      </c>
      <c r="F1402" s="289">
        <v>3</v>
      </c>
      <c r="G1402" s="34"/>
      <c r="H1402" s="39"/>
    </row>
    <row r="1403" spans="1:8" s="1" customFormat="1" ht="16.899999999999999" customHeight="1" x14ac:dyDescent="0.2">
      <c r="A1403" s="34"/>
      <c r="B1403" s="39"/>
      <c r="C1403" s="288" t="s">
        <v>635</v>
      </c>
      <c r="D1403" s="288" t="s">
        <v>636</v>
      </c>
      <c r="E1403" s="17" t="s">
        <v>246</v>
      </c>
      <c r="F1403" s="289">
        <v>3</v>
      </c>
      <c r="G1403" s="34"/>
      <c r="H1403" s="39"/>
    </row>
    <row r="1404" spans="1:8" s="1" customFormat="1" ht="16.899999999999999" customHeight="1" x14ac:dyDescent="0.2">
      <c r="A1404" s="34"/>
      <c r="B1404" s="39"/>
      <c r="C1404" s="284" t="s">
        <v>2394</v>
      </c>
      <c r="D1404" s="285" t="s">
        <v>2395</v>
      </c>
      <c r="E1404" s="286" t="s">
        <v>246</v>
      </c>
      <c r="F1404" s="287">
        <v>60.3</v>
      </c>
      <c r="G1404" s="34"/>
      <c r="H1404" s="39"/>
    </row>
    <row r="1405" spans="1:8" s="1" customFormat="1" ht="16.899999999999999" customHeight="1" x14ac:dyDescent="0.2">
      <c r="A1405" s="34"/>
      <c r="B1405" s="39"/>
      <c r="C1405" s="288" t="s">
        <v>1</v>
      </c>
      <c r="D1405" s="288" t="s">
        <v>2473</v>
      </c>
      <c r="E1405" s="17" t="s">
        <v>1</v>
      </c>
      <c r="F1405" s="289">
        <v>0</v>
      </c>
      <c r="G1405" s="34"/>
      <c r="H1405" s="39"/>
    </row>
    <row r="1406" spans="1:8" s="1" customFormat="1" ht="16.899999999999999" customHeight="1" x14ac:dyDescent="0.2">
      <c r="A1406" s="34"/>
      <c r="B1406" s="39"/>
      <c r="C1406" s="288" t="s">
        <v>1</v>
      </c>
      <c r="D1406" s="288" t="s">
        <v>2524</v>
      </c>
      <c r="E1406" s="17" t="s">
        <v>1</v>
      </c>
      <c r="F1406" s="289">
        <v>34.299999999999997</v>
      </c>
      <c r="G1406" s="34"/>
      <c r="H1406" s="39"/>
    </row>
    <row r="1407" spans="1:8" s="1" customFormat="1" ht="16.899999999999999" customHeight="1" x14ac:dyDescent="0.2">
      <c r="A1407" s="34"/>
      <c r="B1407" s="39"/>
      <c r="C1407" s="288" t="s">
        <v>1</v>
      </c>
      <c r="D1407" s="288" t="s">
        <v>2475</v>
      </c>
      <c r="E1407" s="17" t="s">
        <v>1</v>
      </c>
      <c r="F1407" s="289">
        <v>0</v>
      </c>
      <c r="G1407" s="34"/>
      <c r="H1407" s="39"/>
    </row>
    <row r="1408" spans="1:8" s="1" customFormat="1" ht="16.899999999999999" customHeight="1" x14ac:dyDescent="0.2">
      <c r="A1408" s="34"/>
      <c r="B1408" s="39"/>
      <c r="C1408" s="288" t="s">
        <v>1</v>
      </c>
      <c r="D1408" s="288" t="s">
        <v>2525</v>
      </c>
      <c r="E1408" s="17" t="s">
        <v>1</v>
      </c>
      <c r="F1408" s="289">
        <v>26</v>
      </c>
      <c r="G1408" s="34"/>
      <c r="H1408" s="39"/>
    </row>
    <row r="1409" spans="1:8" s="1" customFormat="1" ht="16.899999999999999" customHeight="1" x14ac:dyDescent="0.2">
      <c r="A1409" s="34"/>
      <c r="B1409" s="39"/>
      <c r="C1409" s="288" t="s">
        <v>2394</v>
      </c>
      <c r="D1409" s="288" t="s">
        <v>258</v>
      </c>
      <c r="E1409" s="17" t="s">
        <v>1</v>
      </c>
      <c r="F1409" s="289">
        <v>60.3</v>
      </c>
      <c r="G1409" s="34"/>
      <c r="H1409" s="39"/>
    </row>
    <row r="1410" spans="1:8" s="1" customFormat="1" ht="16.899999999999999" customHeight="1" x14ac:dyDescent="0.2">
      <c r="A1410" s="34"/>
      <c r="B1410" s="39"/>
      <c r="C1410" s="290" t="s">
        <v>6061</v>
      </c>
      <c r="D1410" s="34"/>
      <c r="E1410" s="34"/>
      <c r="F1410" s="34"/>
      <c r="G1410" s="34"/>
      <c r="H1410" s="39"/>
    </row>
    <row r="1411" spans="1:8" s="1" customFormat="1" ht="16.899999999999999" customHeight="1" x14ac:dyDescent="0.2">
      <c r="A1411" s="34"/>
      <c r="B1411" s="39"/>
      <c r="C1411" s="288" t="s">
        <v>2520</v>
      </c>
      <c r="D1411" s="288" t="s">
        <v>2521</v>
      </c>
      <c r="E1411" s="17" t="s">
        <v>246</v>
      </c>
      <c r="F1411" s="289">
        <v>60.3</v>
      </c>
      <c r="G1411" s="34"/>
      <c r="H1411" s="39"/>
    </row>
    <row r="1412" spans="1:8" s="1" customFormat="1" ht="16.899999999999999" customHeight="1" x14ac:dyDescent="0.2">
      <c r="A1412" s="34"/>
      <c r="B1412" s="39"/>
      <c r="C1412" s="288" t="s">
        <v>2527</v>
      </c>
      <c r="D1412" s="288" t="s">
        <v>2528</v>
      </c>
      <c r="E1412" s="17" t="s">
        <v>246</v>
      </c>
      <c r="F1412" s="289">
        <v>60.3</v>
      </c>
      <c r="G1412" s="34"/>
      <c r="H1412" s="39"/>
    </row>
    <row r="1413" spans="1:8" s="1" customFormat="1" ht="16.899999999999999" customHeight="1" x14ac:dyDescent="0.2">
      <c r="A1413" s="34"/>
      <c r="B1413" s="39"/>
      <c r="C1413" s="284" t="s">
        <v>459</v>
      </c>
      <c r="D1413" s="285" t="s">
        <v>460</v>
      </c>
      <c r="E1413" s="286" t="s">
        <v>253</v>
      </c>
      <c r="F1413" s="287">
        <v>33.095999999999997</v>
      </c>
      <c r="G1413" s="34"/>
      <c r="H1413" s="39"/>
    </row>
    <row r="1414" spans="1:8" s="1" customFormat="1" ht="16.899999999999999" customHeight="1" x14ac:dyDescent="0.2">
      <c r="A1414" s="34"/>
      <c r="B1414" s="39"/>
      <c r="C1414" s="288" t="s">
        <v>1</v>
      </c>
      <c r="D1414" s="288" t="s">
        <v>658</v>
      </c>
      <c r="E1414" s="17" t="s">
        <v>1</v>
      </c>
      <c r="F1414" s="289">
        <v>0</v>
      </c>
      <c r="G1414" s="34"/>
      <c r="H1414" s="39"/>
    </row>
    <row r="1415" spans="1:8" s="1" customFormat="1" ht="22.5" x14ac:dyDescent="0.2">
      <c r="A1415" s="34"/>
      <c r="B1415" s="39"/>
      <c r="C1415" s="288" t="s">
        <v>1</v>
      </c>
      <c r="D1415" s="288" t="s">
        <v>2532</v>
      </c>
      <c r="E1415" s="17" t="s">
        <v>1</v>
      </c>
      <c r="F1415" s="289">
        <v>47.183</v>
      </c>
      <c r="G1415" s="34"/>
      <c r="H1415" s="39"/>
    </row>
    <row r="1416" spans="1:8" s="1" customFormat="1" ht="16.899999999999999" customHeight="1" x14ac:dyDescent="0.2">
      <c r="A1416" s="34"/>
      <c r="B1416" s="39"/>
      <c r="C1416" s="288" t="s">
        <v>1</v>
      </c>
      <c r="D1416" s="288" t="s">
        <v>661</v>
      </c>
      <c r="E1416" s="17" t="s">
        <v>1</v>
      </c>
      <c r="F1416" s="289">
        <v>0</v>
      </c>
      <c r="G1416" s="34"/>
      <c r="H1416" s="39"/>
    </row>
    <row r="1417" spans="1:8" s="1" customFormat="1" ht="16.899999999999999" customHeight="1" x14ac:dyDescent="0.2">
      <c r="A1417" s="34"/>
      <c r="B1417" s="39"/>
      <c r="C1417" s="288" t="s">
        <v>1</v>
      </c>
      <c r="D1417" s="288" t="s">
        <v>662</v>
      </c>
      <c r="E1417" s="17" t="s">
        <v>1</v>
      </c>
      <c r="F1417" s="289">
        <v>-14.087</v>
      </c>
      <c r="G1417" s="34"/>
      <c r="H1417" s="39"/>
    </row>
    <row r="1418" spans="1:8" s="1" customFormat="1" ht="16.899999999999999" customHeight="1" x14ac:dyDescent="0.2">
      <c r="A1418" s="34"/>
      <c r="B1418" s="39"/>
      <c r="C1418" s="288" t="s">
        <v>459</v>
      </c>
      <c r="D1418" s="288" t="s">
        <v>258</v>
      </c>
      <c r="E1418" s="17" t="s">
        <v>1</v>
      </c>
      <c r="F1418" s="289">
        <v>33.095999999999997</v>
      </c>
      <c r="G1418" s="34"/>
      <c r="H1418" s="39"/>
    </row>
    <row r="1419" spans="1:8" s="1" customFormat="1" ht="16.899999999999999" customHeight="1" x14ac:dyDescent="0.2">
      <c r="A1419" s="34"/>
      <c r="B1419" s="39"/>
      <c r="C1419" s="290" t="s">
        <v>6061</v>
      </c>
      <c r="D1419" s="34"/>
      <c r="E1419" s="34"/>
      <c r="F1419" s="34"/>
      <c r="G1419" s="34"/>
      <c r="H1419" s="39"/>
    </row>
    <row r="1420" spans="1:8" s="1" customFormat="1" ht="22.5" x14ac:dyDescent="0.2">
      <c r="A1420" s="34"/>
      <c r="B1420" s="39"/>
      <c r="C1420" s="288" t="s">
        <v>654</v>
      </c>
      <c r="D1420" s="288" t="s">
        <v>655</v>
      </c>
      <c r="E1420" s="17" t="s">
        <v>253</v>
      </c>
      <c r="F1420" s="289">
        <v>33.095999999999997</v>
      </c>
      <c r="G1420" s="34"/>
      <c r="H1420" s="39"/>
    </row>
    <row r="1421" spans="1:8" s="1" customFormat="1" ht="22.5" x14ac:dyDescent="0.2">
      <c r="A1421" s="34"/>
      <c r="B1421" s="39"/>
      <c r="C1421" s="288" t="s">
        <v>663</v>
      </c>
      <c r="D1421" s="288" t="s">
        <v>664</v>
      </c>
      <c r="E1421" s="17" t="s">
        <v>253</v>
      </c>
      <c r="F1421" s="289">
        <v>430.24799999999999</v>
      </c>
      <c r="G1421" s="34"/>
      <c r="H1421" s="39"/>
    </row>
    <row r="1422" spans="1:8" s="1" customFormat="1" ht="16.899999999999999" customHeight="1" x14ac:dyDescent="0.2">
      <c r="A1422" s="34"/>
      <c r="B1422" s="39"/>
      <c r="C1422" s="288" t="s">
        <v>692</v>
      </c>
      <c r="D1422" s="288" t="s">
        <v>693</v>
      </c>
      <c r="E1422" s="17" t="s">
        <v>253</v>
      </c>
      <c r="F1422" s="289">
        <v>221.83199999999999</v>
      </c>
      <c r="G1422" s="34"/>
      <c r="H1422" s="39"/>
    </row>
    <row r="1423" spans="1:8" s="1" customFormat="1" ht="22.5" x14ac:dyDescent="0.2">
      <c r="A1423" s="34"/>
      <c r="B1423" s="39"/>
      <c r="C1423" s="288" t="s">
        <v>697</v>
      </c>
      <c r="D1423" s="288" t="s">
        <v>698</v>
      </c>
      <c r="E1423" s="17" t="s">
        <v>467</v>
      </c>
      <c r="F1423" s="289">
        <v>366.02300000000002</v>
      </c>
      <c r="G1423" s="34"/>
      <c r="H1423" s="39"/>
    </row>
    <row r="1424" spans="1:8" s="1" customFormat="1" ht="16.899999999999999" customHeight="1" x14ac:dyDescent="0.2">
      <c r="A1424" s="34"/>
      <c r="B1424" s="39"/>
      <c r="C1424" s="284" t="s">
        <v>462</v>
      </c>
      <c r="D1424" s="285" t="s">
        <v>463</v>
      </c>
      <c r="E1424" s="286" t="s">
        <v>253</v>
      </c>
      <c r="F1424" s="287">
        <v>176.94</v>
      </c>
      <c r="G1424" s="34"/>
      <c r="H1424" s="39"/>
    </row>
    <row r="1425" spans="1:8" s="1" customFormat="1" ht="16.899999999999999" customHeight="1" x14ac:dyDescent="0.2">
      <c r="A1425" s="34"/>
      <c r="B1425" s="39"/>
      <c r="C1425" s="288" t="s">
        <v>1</v>
      </c>
      <c r="D1425" s="288" t="s">
        <v>673</v>
      </c>
      <c r="E1425" s="17" t="s">
        <v>1</v>
      </c>
      <c r="F1425" s="289">
        <v>0</v>
      </c>
      <c r="G1425" s="34"/>
      <c r="H1425" s="39"/>
    </row>
    <row r="1426" spans="1:8" s="1" customFormat="1" ht="16.899999999999999" customHeight="1" x14ac:dyDescent="0.2">
      <c r="A1426" s="34"/>
      <c r="B1426" s="39"/>
      <c r="C1426" s="288" t="s">
        <v>1</v>
      </c>
      <c r="D1426" s="288" t="s">
        <v>674</v>
      </c>
      <c r="E1426" s="17" t="s">
        <v>1</v>
      </c>
      <c r="F1426" s="289">
        <v>23.036999999999999</v>
      </c>
      <c r="G1426" s="34"/>
      <c r="H1426" s="39"/>
    </row>
    <row r="1427" spans="1:8" s="1" customFormat="1" ht="16.899999999999999" customHeight="1" x14ac:dyDescent="0.2">
      <c r="A1427" s="34"/>
      <c r="B1427" s="39"/>
      <c r="C1427" s="288" t="s">
        <v>1</v>
      </c>
      <c r="D1427" s="288" t="s">
        <v>2538</v>
      </c>
      <c r="E1427" s="17" t="s">
        <v>1</v>
      </c>
      <c r="F1427" s="289">
        <v>1.6459999999999999</v>
      </c>
      <c r="G1427" s="34"/>
      <c r="H1427" s="39"/>
    </row>
    <row r="1428" spans="1:8" s="1" customFormat="1" ht="16.899999999999999" customHeight="1" x14ac:dyDescent="0.2">
      <c r="A1428" s="34"/>
      <c r="B1428" s="39"/>
      <c r="C1428" s="288" t="s">
        <v>1</v>
      </c>
      <c r="D1428" s="288" t="s">
        <v>2539</v>
      </c>
      <c r="E1428" s="17" t="s">
        <v>1</v>
      </c>
      <c r="F1428" s="289">
        <v>43.805999999999997</v>
      </c>
      <c r="G1428" s="34"/>
      <c r="H1428" s="39"/>
    </row>
    <row r="1429" spans="1:8" s="1" customFormat="1" ht="16.899999999999999" customHeight="1" x14ac:dyDescent="0.2">
      <c r="A1429" s="34"/>
      <c r="B1429" s="39"/>
      <c r="C1429" s="288" t="s">
        <v>1</v>
      </c>
      <c r="D1429" s="288" t="s">
        <v>2540</v>
      </c>
      <c r="E1429" s="17" t="s">
        <v>1</v>
      </c>
      <c r="F1429" s="289">
        <v>3.129</v>
      </c>
      <c r="G1429" s="34"/>
      <c r="H1429" s="39"/>
    </row>
    <row r="1430" spans="1:8" s="1" customFormat="1" ht="16.899999999999999" customHeight="1" x14ac:dyDescent="0.2">
      <c r="A1430" s="34"/>
      <c r="B1430" s="39"/>
      <c r="C1430" s="288" t="s">
        <v>1</v>
      </c>
      <c r="D1430" s="288" t="s">
        <v>1320</v>
      </c>
      <c r="E1430" s="17" t="s">
        <v>1</v>
      </c>
      <c r="F1430" s="289">
        <v>98.301000000000002</v>
      </c>
      <c r="G1430" s="34"/>
      <c r="H1430" s="39"/>
    </row>
    <row r="1431" spans="1:8" s="1" customFormat="1" ht="16.899999999999999" customHeight="1" x14ac:dyDescent="0.2">
      <c r="A1431" s="34"/>
      <c r="B1431" s="39"/>
      <c r="C1431" s="288" t="s">
        <v>1</v>
      </c>
      <c r="D1431" s="288" t="s">
        <v>2541</v>
      </c>
      <c r="E1431" s="17" t="s">
        <v>1</v>
      </c>
      <c r="F1431" s="289">
        <v>7.0209999999999999</v>
      </c>
      <c r="G1431" s="34"/>
      <c r="H1431" s="39"/>
    </row>
    <row r="1432" spans="1:8" s="1" customFormat="1" ht="16.899999999999999" customHeight="1" x14ac:dyDescent="0.2">
      <c r="A1432" s="34"/>
      <c r="B1432" s="39"/>
      <c r="C1432" s="288" t="s">
        <v>462</v>
      </c>
      <c r="D1432" s="288" t="s">
        <v>258</v>
      </c>
      <c r="E1432" s="17" t="s">
        <v>1</v>
      </c>
      <c r="F1432" s="289">
        <v>176.94</v>
      </c>
      <c r="G1432" s="34"/>
      <c r="H1432" s="39"/>
    </row>
    <row r="1433" spans="1:8" s="1" customFormat="1" ht="16.899999999999999" customHeight="1" x14ac:dyDescent="0.2">
      <c r="A1433" s="34"/>
      <c r="B1433" s="39"/>
      <c r="C1433" s="290" t="s">
        <v>6061</v>
      </c>
      <c r="D1433" s="34"/>
      <c r="E1433" s="34"/>
      <c r="F1433" s="34"/>
      <c r="G1433" s="34"/>
      <c r="H1433" s="39"/>
    </row>
    <row r="1434" spans="1:8" s="1" customFormat="1" ht="22.5" x14ac:dyDescent="0.2">
      <c r="A1434" s="34"/>
      <c r="B1434" s="39"/>
      <c r="C1434" s="288" t="s">
        <v>669</v>
      </c>
      <c r="D1434" s="288" t="s">
        <v>670</v>
      </c>
      <c r="E1434" s="17" t="s">
        <v>253</v>
      </c>
      <c r="F1434" s="289">
        <v>176.94</v>
      </c>
      <c r="G1434" s="34"/>
      <c r="H1434" s="39"/>
    </row>
    <row r="1435" spans="1:8" s="1" customFormat="1" ht="22.5" x14ac:dyDescent="0.2">
      <c r="A1435" s="34"/>
      <c r="B1435" s="39"/>
      <c r="C1435" s="288" t="s">
        <v>676</v>
      </c>
      <c r="D1435" s="288" t="s">
        <v>677</v>
      </c>
      <c r="E1435" s="17" t="s">
        <v>253</v>
      </c>
      <c r="F1435" s="289">
        <v>2300.2199999999998</v>
      </c>
      <c r="G1435" s="34"/>
      <c r="H1435" s="39"/>
    </row>
    <row r="1436" spans="1:8" s="1" customFormat="1" ht="16.899999999999999" customHeight="1" x14ac:dyDescent="0.2">
      <c r="A1436" s="34"/>
      <c r="B1436" s="39"/>
      <c r="C1436" s="288" t="s">
        <v>692</v>
      </c>
      <c r="D1436" s="288" t="s">
        <v>693</v>
      </c>
      <c r="E1436" s="17" t="s">
        <v>253</v>
      </c>
      <c r="F1436" s="289">
        <v>221.83199999999999</v>
      </c>
      <c r="G1436" s="34"/>
      <c r="H1436" s="39"/>
    </row>
    <row r="1437" spans="1:8" s="1" customFormat="1" ht="22.5" x14ac:dyDescent="0.2">
      <c r="A1437" s="34"/>
      <c r="B1437" s="39"/>
      <c r="C1437" s="288" t="s">
        <v>697</v>
      </c>
      <c r="D1437" s="288" t="s">
        <v>698</v>
      </c>
      <c r="E1437" s="17" t="s">
        <v>467</v>
      </c>
      <c r="F1437" s="289">
        <v>366.02300000000002</v>
      </c>
      <c r="G1437" s="34"/>
      <c r="H1437" s="39"/>
    </row>
    <row r="1438" spans="1:8" s="1" customFormat="1" ht="16.899999999999999" customHeight="1" x14ac:dyDescent="0.2">
      <c r="A1438" s="34"/>
      <c r="B1438" s="39"/>
      <c r="C1438" s="284" t="s">
        <v>1887</v>
      </c>
      <c r="D1438" s="285" t="s">
        <v>1888</v>
      </c>
      <c r="E1438" s="286" t="s">
        <v>253</v>
      </c>
      <c r="F1438" s="287">
        <v>11.795999999999999</v>
      </c>
      <c r="G1438" s="34"/>
      <c r="H1438" s="39"/>
    </row>
    <row r="1439" spans="1:8" s="1" customFormat="1" ht="16.899999999999999" customHeight="1" x14ac:dyDescent="0.2">
      <c r="A1439" s="34"/>
      <c r="B1439" s="39"/>
      <c r="C1439" s="288" t="s">
        <v>1</v>
      </c>
      <c r="D1439" s="288" t="s">
        <v>673</v>
      </c>
      <c r="E1439" s="17" t="s">
        <v>1</v>
      </c>
      <c r="F1439" s="289">
        <v>0</v>
      </c>
      <c r="G1439" s="34"/>
      <c r="H1439" s="39"/>
    </row>
    <row r="1440" spans="1:8" s="1" customFormat="1" ht="16.899999999999999" customHeight="1" x14ac:dyDescent="0.2">
      <c r="A1440" s="34"/>
      <c r="B1440" s="39"/>
      <c r="C1440" s="288" t="s">
        <v>1</v>
      </c>
      <c r="D1440" s="288" t="s">
        <v>2544</v>
      </c>
      <c r="E1440" s="17" t="s">
        <v>1</v>
      </c>
      <c r="F1440" s="289">
        <v>1.6459999999999999</v>
      </c>
      <c r="G1440" s="34"/>
      <c r="H1440" s="39"/>
    </row>
    <row r="1441" spans="1:8" s="1" customFormat="1" ht="16.899999999999999" customHeight="1" x14ac:dyDescent="0.2">
      <c r="A1441" s="34"/>
      <c r="B1441" s="39"/>
      <c r="C1441" s="288" t="s">
        <v>1</v>
      </c>
      <c r="D1441" s="288" t="s">
        <v>2545</v>
      </c>
      <c r="E1441" s="17" t="s">
        <v>1</v>
      </c>
      <c r="F1441" s="289">
        <v>3.129</v>
      </c>
      <c r="G1441" s="34"/>
      <c r="H1441" s="39"/>
    </row>
    <row r="1442" spans="1:8" s="1" customFormat="1" ht="16.899999999999999" customHeight="1" x14ac:dyDescent="0.2">
      <c r="A1442" s="34"/>
      <c r="B1442" s="39"/>
      <c r="C1442" s="288" t="s">
        <v>1</v>
      </c>
      <c r="D1442" s="288" t="s">
        <v>2546</v>
      </c>
      <c r="E1442" s="17" t="s">
        <v>1</v>
      </c>
      <c r="F1442" s="289">
        <v>7.0209999999999999</v>
      </c>
      <c r="G1442" s="34"/>
      <c r="H1442" s="39"/>
    </row>
    <row r="1443" spans="1:8" s="1" customFormat="1" ht="16.899999999999999" customHeight="1" x14ac:dyDescent="0.2">
      <c r="A1443" s="34"/>
      <c r="B1443" s="39"/>
      <c r="C1443" s="288" t="s">
        <v>1887</v>
      </c>
      <c r="D1443" s="288" t="s">
        <v>258</v>
      </c>
      <c r="E1443" s="17" t="s">
        <v>1</v>
      </c>
      <c r="F1443" s="289">
        <v>11.795999999999999</v>
      </c>
      <c r="G1443" s="34"/>
      <c r="H1443" s="39"/>
    </row>
    <row r="1444" spans="1:8" s="1" customFormat="1" ht="16.899999999999999" customHeight="1" x14ac:dyDescent="0.2">
      <c r="A1444" s="34"/>
      <c r="B1444" s="39"/>
      <c r="C1444" s="290" t="s">
        <v>6061</v>
      </c>
      <c r="D1444" s="34"/>
      <c r="E1444" s="34"/>
      <c r="F1444" s="34"/>
      <c r="G1444" s="34"/>
      <c r="H1444" s="39"/>
    </row>
    <row r="1445" spans="1:8" s="1" customFormat="1" ht="22.5" x14ac:dyDescent="0.2">
      <c r="A1445" s="34"/>
      <c r="B1445" s="39"/>
      <c r="C1445" s="288" t="s">
        <v>1945</v>
      </c>
      <c r="D1445" s="288" t="s">
        <v>1946</v>
      </c>
      <c r="E1445" s="17" t="s">
        <v>253</v>
      </c>
      <c r="F1445" s="289">
        <v>11.795999999999999</v>
      </c>
      <c r="G1445" s="34"/>
      <c r="H1445" s="39"/>
    </row>
    <row r="1446" spans="1:8" s="1" customFormat="1" ht="22.5" x14ac:dyDescent="0.2">
      <c r="A1446" s="34"/>
      <c r="B1446" s="39"/>
      <c r="C1446" s="288" t="s">
        <v>1950</v>
      </c>
      <c r="D1446" s="288" t="s">
        <v>1951</v>
      </c>
      <c r="E1446" s="17" t="s">
        <v>253</v>
      </c>
      <c r="F1446" s="289">
        <v>153.34800000000001</v>
      </c>
      <c r="G1446" s="34"/>
      <c r="H1446" s="39"/>
    </row>
    <row r="1447" spans="1:8" s="1" customFormat="1" ht="16.899999999999999" customHeight="1" x14ac:dyDescent="0.2">
      <c r="A1447" s="34"/>
      <c r="B1447" s="39"/>
      <c r="C1447" s="288" t="s">
        <v>692</v>
      </c>
      <c r="D1447" s="288" t="s">
        <v>693</v>
      </c>
      <c r="E1447" s="17" t="s">
        <v>253</v>
      </c>
      <c r="F1447" s="289">
        <v>221.83199999999999</v>
      </c>
      <c r="G1447" s="34"/>
      <c r="H1447" s="39"/>
    </row>
    <row r="1448" spans="1:8" s="1" customFormat="1" ht="22.5" x14ac:dyDescent="0.2">
      <c r="A1448" s="34"/>
      <c r="B1448" s="39"/>
      <c r="C1448" s="288" t="s">
        <v>697</v>
      </c>
      <c r="D1448" s="288" t="s">
        <v>698</v>
      </c>
      <c r="E1448" s="17" t="s">
        <v>467</v>
      </c>
      <c r="F1448" s="289">
        <v>366.02300000000002</v>
      </c>
      <c r="G1448" s="34"/>
      <c r="H1448" s="39"/>
    </row>
    <row r="1449" spans="1:8" s="1" customFormat="1" ht="16.899999999999999" customHeight="1" x14ac:dyDescent="0.2">
      <c r="A1449" s="34"/>
      <c r="B1449" s="39"/>
      <c r="C1449" s="284" t="s">
        <v>487</v>
      </c>
      <c r="D1449" s="285" t="s">
        <v>488</v>
      </c>
      <c r="E1449" s="286" t="s">
        <v>289</v>
      </c>
      <c r="F1449" s="287">
        <v>0.1</v>
      </c>
      <c r="G1449" s="34"/>
      <c r="H1449" s="39"/>
    </row>
    <row r="1450" spans="1:8" s="1" customFormat="1" ht="16.899999999999999" customHeight="1" x14ac:dyDescent="0.2">
      <c r="A1450" s="34"/>
      <c r="B1450" s="39"/>
      <c r="C1450" s="288" t="s">
        <v>487</v>
      </c>
      <c r="D1450" s="288" t="s">
        <v>608</v>
      </c>
      <c r="E1450" s="17" t="s">
        <v>1</v>
      </c>
      <c r="F1450" s="289">
        <v>0.1</v>
      </c>
      <c r="G1450" s="34"/>
      <c r="H1450" s="39"/>
    </row>
    <row r="1451" spans="1:8" s="1" customFormat="1" ht="16.899999999999999" customHeight="1" x14ac:dyDescent="0.2">
      <c r="A1451" s="34"/>
      <c r="B1451" s="39"/>
      <c r="C1451" s="284" t="s">
        <v>490</v>
      </c>
      <c r="D1451" s="285" t="s">
        <v>491</v>
      </c>
      <c r="E1451" s="286" t="s">
        <v>289</v>
      </c>
      <c r="F1451" s="287">
        <v>0.15</v>
      </c>
      <c r="G1451" s="34"/>
      <c r="H1451" s="39"/>
    </row>
    <row r="1452" spans="1:8" s="1" customFormat="1" ht="16.899999999999999" customHeight="1" x14ac:dyDescent="0.2">
      <c r="A1452" s="34"/>
      <c r="B1452" s="39"/>
      <c r="C1452" s="288" t="s">
        <v>490</v>
      </c>
      <c r="D1452" s="288" t="s">
        <v>607</v>
      </c>
      <c r="E1452" s="17" t="s">
        <v>1</v>
      </c>
      <c r="F1452" s="289">
        <v>0.15</v>
      </c>
      <c r="G1452" s="34"/>
      <c r="H1452" s="39"/>
    </row>
    <row r="1453" spans="1:8" s="1" customFormat="1" ht="16.899999999999999" customHeight="1" x14ac:dyDescent="0.2">
      <c r="A1453" s="34"/>
      <c r="B1453" s="39"/>
      <c r="C1453" s="290" t="s">
        <v>6061</v>
      </c>
      <c r="D1453" s="34"/>
      <c r="E1453" s="34"/>
      <c r="F1453" s="34"/>
      <c r="G1453" s="34"/>
      <c r="H1453" s="39"/>
    </row>
    <row r="1454" spans="1:8" s="1" customFormat="1" ht="16.899999999999999" customHeight="1" x14ac:dyDescent="0.2">
      <c r="A1454" s="34"/>
      <c r="B1454" s="39"/>
      <c r="C1454" s="288" t="s">
        <v>597</v>
      </c>
      <c r="D1454" s="288" t="s">
        <v>598</v>
      </c>
      <c r="E1454" s="17" t="s">
        <v>253</v>
      </c>
      <c r="F1454" s="289">
        <v>36.835000000000001</v>
      </c>
      <c r="G1454" s="34"/>
      <c r="H1454" s="39"/>
    </row>
    <row r="1455" spans="1:8" s="1" customFormat="1" ht="22.5" x14ac:dyDescent="0.2">
      <c r="A1455" s="34"/>
      <c r="B1455" s="39"/>
      <c r="C1455" s="288" t="s">
        <v>639</v>
      </c>
      <c r="D1455" s="288" t="s">
        <v>640</v>
      </c>
      <c r="E1455" s="17" t="s">
        <v>253</v>
      </c>
      <c r="F1455" s="289">
        <v>89.811000000000007</v>
      </c>
      <c r="G1455" s="34"/>
      <c r="H1455" s="39"/>
    </row>
    <row r="1456" spans="1:8" s="1" customFormat="1" ht="16.899999999999999" customHeight="1" x14ac:dyDescent="0.2">
      <c r="A1456" s="34"/>
      <c r="B1456" s="39"/>
      <c r="C1456" s="288" t="s">
        <v>681</v>
      </c>
      <c r="D1456" s="288" t="s">
        <v>682</v>
      </c>
      <c r="E1456" s="17" t="s">
        <v>253</v>
      </c>
      <c r="F1456" s="289">
        <v>75.724000000000004</v>
      </c>
      <c r="G1456" s="34"/>
      <c r="H1456" s="39"/>
    </row>
    <row r="1457" spans="1:8" s="1" customFormat="1" ht="16.899999999999999" customHeight="1" x14ac:dyDescent="0.2">
      <c r="A1457" s="34"/>
      <c r="B1457" s="39"/>
      <c r="C1457" s="288" t="s">
        <v>259</v>
      </c>
      <c r="D1457" s="288" t="s">
        <v>260</v>
      </c>
      <c r="E1457" s="17" t="s">
        <v>253</v>
      </c>
      <c r="F1457" s="289">
        <v>264.45999999999998</v>
      </c>
      <c r="G1457" s="34"/>
      <c r="H1457" s="39"/>
    </row>
    <row r="1458" spans="1:8" s="1" customFormat="1" ht="16.899999999999999" customHeight="1" x14ac:dyDescent="0.2">
      <c r="A1458" s="34"/>
      <c r="B1458" s="39"/>
      <c r="C1458" s="284" t="s">
        <v>493</v>
      </c>
      <c r="D1458" s="285" t="s">
        <v>494</v>
      </c>
      <c r="E1458" s="286" t="s">
        <v>246</v>
      </c>
      <c r="F1458" s="287">
        <v>190.27500000000001</v>
      </c>
      <c r="G1458" s="34"/>
      <c r="H1458" s="39"/>
    </row>
    <row r="1459" spans="1:8" s="1" customFormat="1" ht="16.899999999999999" customHeight="1" x14ac:dyDescent="0.2">
      <c r="A1459" s="34"/>
      <c r="B1459" s="39"/>
      <c r="C1459" s="288" t="s">
        <v>1</v>
      </c>
      <c r="D1459" s="288" t="s">
        <v>2580</v>
      </c>
      <c r="E1459" s="17" t="s">
        <v>1</v>
      </c>
      <c r="F1459" s="289">
        <v>0</v>
      </c>
      <c r="G1459" s="34"/>
      <c r="H1459" s="39"/>
    </row>
    <row r="1460" spans="1:8" s="1" customFormat="1" ht="16.899999999999999" customHeight="1" x14ac:dyDescent="0.2">
      <c r="A1460" s="34"/>
      <c r="B1460" s="39"/>
      <c r="C1460" s="288" t="s">
        <v>1</v>
      </c>
      <c r="D1460" s="288" t="s">
        <v>2581</v>
      </c>
      <c r="E1460" s="17" t="s">
        <v>1</v>
      </c>
      <c r="F1460" s="289">
        <v>4.9000000000000004</v>
      </c>
      <c r="G1460" s="34"/>
      <c r="H1460" s="39"/>
    </row>
    <row r="1461" spans="1:8" s="1" customFormat="1" ht="16.899999999999999" customHeight="1" x14ac:dyDescent="0.2">
      <c r="A1461" s="34"/>
      <c r="B1461" s="39"/>
      <c r="C1461" s="288" t="s">
        <v>1</v>
      </c>
      <c r="D1461" s="288" t="s">
        <v>2475</v>
      </c>
      <c r="E1461" s="17" t="s">
        <v>1</v>
      </c>
      <c r="F1461" s="289">
        <v>0</v>
      </c>
      <c r="G1461" s="34"/>
      <c r="H1461" s="39"/>
    </row>
    <row r="1462" spans="1:8" s="1" customFormat="1" ht="16.899999999999999" customHeight="1" x14ac:dyDescent="0.2">
      <c r="A1462" s="34"/>
      <c r="B1462" s="39"/>
      <c r="C1462" s="288" t="s">
        <v>1</v>
      </c>
      <c r="D1462" s="288" t="s">
        <v>2582</v>
      </c>
      <c r="E1462" s="17" t="s">
        <v>1</v>
      </c>
      <c r="F1462" s="289">
        <v>5.2</v>
      </c>
      <c r="G1462" s="34"/>
      <c r="H1462" s="39"/>
    </row>
    <row r="1463" spans="1:8" s="1" customFormat="1" ht="16.899999999999999" customHeight="1" x14ac:dyDescent="0.2">
      <c r="A1463" s="34"/>
      <c r="B1463" s="39"/>
      <c r="C1463" s="288" t="s">
        <v>1</v>
      </c>
      <c r="D1463" s="288" t="s">
        <v>2478</v>
      </c>
      <c r="E1463" s="17" t="s">
        <v>1</v>
      </c>
      <c r="F1463" s="289">
        <v>0</v>
      </c>
      <c r="G1463" s="34"/>
      <c r="H1463" s="39"/>
    </row>
    <row r="1464" spans="1:8" s="1" customFormat="1" ht="16.899999999999999" customHeight="1" x14ac:dyDescent="0.2">
      <c r="A1464" s="34"/>
      <c r="B1464" s="39"/>
      <c r="C1464" s="288" t="s">
        <v>1</v>
      </c>
      <c r="D1464" s="288" t="s">
        <v>2583</v>
      </c>
      <c r="E1464" s="17" t="s">
        <v>1</v>
      </c>
      <c r="F1464" s="289">
        <v>1.5</v>
      </c>
      <c r="G1464" s="34"/>
      <c r="H1464" s="39"/>
    </row>
    <row r="1465" spans="1:8" s="1" customFormat="1" ht="16.899999999999999" customHeight="1" x14ac:dyDescent="0.2">
      <c r="A1465" s="34"/>
      <c r="B1465" s="39"/>
      <c r="C1465" s="288" t="s">
        <v>1</v>
      </c>
      <c r="D1465" s="288" t="s">
        <v>2580</v>
      </c>
      <c r="E1465" s="17" t="s">
        <v>1</v>
      </c>
      <c r="F1465" s="289">
        <v>0</v>
      </c>
      <c r="G1465" s="34"/>
      <c r="H1465" s="39"/>
    </row>
    <row r="1466" spans="1:8" s="1" customFormat="1" ht="16.899999999999999" customHeight="1" x14ac:dyDescent="0.2">
      <c r="A1466" s="34"/>
      <c r="B1466" s="39"/>
      <c r="C1466" s="288" t="s">
        <v>1</v>
      </c>
      <c r="D1466" s="288" t="s">
        <v>2584</v>
      </c>
      <c r="E1466" s="17" t="s">
        <v>1</v>
      </c>
      <c r="F1466" s="289">
        <v>125.44</v>
      </c>
      <c r="G1466" s="34"/>
      <c r="H1466" s="39"/>
    </row>
    <row r="1467" spans="1:8" s="1" customFormat="1" ht="16.899999999999999" customHeight="1" x14ac:dyDescent="0.2">
      <c r="A1467" s="34"/>
      <c r="B1467" s="39"/>
      <c r="C1467" s="288" t="s">
        <v>1</v>
      </c>
      <c r="D1467" s="288" t="s">
        <v>2478</v>
      </c>
      <c r="E1467" s="17" t="s">
        <v>1</v>
      </c>
      <c r="F1467" s="289">
        <v>0</v>
      </c>
      <c r="G1467" s="34"/>
      <c r="H1467" s="39"/>
    </row>
    <row r="1468" spans="1:8" s="1" customFormat="1" ht="16.899999999999999" customHeight="1" x14ac:dyDescent="0.2">
      <c r="A1468" s="34"/>
      <c r="B1468" s="39"/>
      <c r="C1468" s="288" t="s">
        <v>1</v>
      </c>
      <c r="D1468" s="288" t="s">
        <v>2585</v>
      </c>
      <c r="E1468" s="17" t="s">
        <v>1</v>
      </c>
      <c r="F1468" s="289">
        <v>53.234999999999999</v>
      </c>
      <c r="G1468" s="34"/>
      <c r="H1468" s="39"/>
    </row>
    <row r="1469" spans="1:8" s="1" customFormat="1" ht="16.899999999999999" customHeight="1" x14ac:dyDescent="0.2">
      <c r="A1469" s="34"/>
      <c r="B1469" s="39"/>
      <c r="C1469" s="288" t="s">
        <v>493</v>
      </c>
      <c r="D1469" s="288" t="s">
        <v>258</v>
      </c>
      <c r="E1469" s="17" t="s">
        <v>1</v>
      </c>
      <c r="F1469" s="289">
        <v>190.27500000000001</v>
      </c>
      <c r="G1469" s="34"/>
      <c r="H1469" s="39"/>
    </row>
    <row r="1470" spans="1:8" s="1" customFormat="1" ht="16.899999999999999" customHeight="1" x14ac:dyDescent="0.2">
      <c r="A1470" s="34"/>
      <c r="B1470" s="39"/>
      <c r="C1470" s="290" t="s">
        <v>6061</v>
      </c>
      <c r="D1470" s="34"/>
      <c r="E1470" s="34"/>
      <c r="F1470" s="34"/>
      <c r="G1470" s="34"/>
      <c r="H1470" s="39"/>
    </row>
    <row r="1471" spans="1:8" s="1" customFormat="1" ht="16.899999999999999" customHeight="1" x14ac:dyDescent="0.2">
      <c r="A1471" s="34"/>
      <c r="B1471" s="39"/>
      <c r="C1471" s="288" t="s">
        <v>773</v>
      </c>
      <c r="D1471" s="288" t="s">
        <v>774</v>
      </c>
      <c r="E1471" s="17" t="s">
        <v>246</v>
      </c>
      <c r="F1471" s="289">
        <v>190.27500000000001</v>
      </c>
      <c r="G1471" s="34"/>
      <c r="H1471" s="39"/>
    </row>
    <row r="1472" spans="1:8" s="1" customFormat="1" ht="16.899999999999999" customHeight="1" x14ac:dyDescent="0.2">
      <c r="A1472" s="34"/>
      <c r="B1472" s="39"/>
      <c r="C1472" s="288" t="s">
        <v>244</v>
      </c>
      <c r="D1472" s="288" t="s">
        <v>245</v>
      </c>
      <c r="E1472" s="17" t="s">
        <v>246</v>
      </c>
      <c r="F1472" s="289">
        <v>190.27500000000001</v>
      </c>
      <c r="G1472" s="34"/>
      <c r="H1472" s="39"/>
    </row>
    <row r="1473" spans="1:8" s="1" customFormat="1" ht="22.5" x14ac:dyDescent="0.2">
      <c r="A1473" s="34"/>
      <c r="B1473" s="39"/>
      <c r="C1473" s="288" t="s">
        <v>639</v>
      </c>
      <c r="D1473" s="288" t="s">
        <v>640</v>
      </c>
      <c r="E1473" s="17" t="s">
        <v>253</v>
      </c>
      <c r="F1473" s="289">
        <v>89.811000000000007</v>
      </c>
      <c r="G1473" s="34"/>
      <c r="H1473" s="39"/>
    </row>
    <row r="1474" spans="1:8" s="1" customFormat="1" ht="16.899999999999999" customHeight="1" x14ac:dyDescent="0.2">
      <c r="A1474" s="34"/>
      <c r="B1474" s="39"/>
      <c r="C1474" s="288" t="s">
        <v>681</v>
      </c>
      <c r="D1474" s="288" t="s">
        <v>682</v>
      </c>
      <c r="E1474" s="17" t="s">
        <v>253</v>
      </c>
      <c r="F1474" s="289">
        <v>75.724000000000004</v>
      </c>
      <c r="G1474" s="34"/>
      <c r="H1474" s="39"/>
    </row>
    <row r="1475" spans="1:8" s="1" customFormat="1" ht="16.899999999999999" customHeight="1" x14ac:dyDescent="0.2">
      <c r="A1475" s="34"/>
      <c r="B1475" s="39"/>
      <c r="C1475" s="288" t="s">
        <v>259</v>
      </c>
      <c r="D1475" s="288" t="s">
        <v>260</v>
      </c>
      <c r="E1475" s="17" t="s">
        <v>253</v>
      </c>
      <c r="F1475" s="289">
        <v>264.45999999999998</v>
      </c>
      <c r="G1475" s="34"/>
      <c r="H1475" s="39"/>
    </row>
    <row r="1476" spans="1:8" s="1" customFormat="1" ht="16.899999999999999" customHeight="1" x14ac:dyDescent="0.2">
      <c r="A1476" s="34"/>
      <c r="B1476" s="39"/>
      <c r="C1476" s="288" t="s">
        <v>755</v>
      </c>
      <c r="D1476" s="288" t="s">
        <v>756</v>
      </c>
      <c r="E1476" s="17" t="s">
        <v>246</v>
      </c>
      <c r="F1476" s="289">
        <v>190.27500000000001</v>
      </c>
      <c r="G1476" s="34"/>
      <c r="H1476" s="39"/>
    </row>
    <row r="1477" spans="1:8" s="1" customFormat="1" ht="16.899999999999999" customHeight="1" x14ac:dyDescent="0.2">
      <c r="A1477" s="34"/>
      <c r="B1477" s="39"/>
      <c r="C1477" s="288" t="s">
        <v>760</v>
      </c>
      <c r="D1477" s="288" t="s">
        <v>761</v>
      </c>
      <c r="E1477" s="17" t="s">
        <v>246</v>
      </c>
      <c r="F1477" s="289">
        <v>95.138000000000005</v>
      </c>
      <c r="G1477" s="34"/>
      <c r="H1477" s="39"/>
    </row>
    <row r="1478" spans="1:8" s="1" customFormat="1" ht="16.899999999999999" customHeight="1" x14ac:dyDescent="0.2">
      <c r="A1478" s="34"/>
      <c r="B1478" s="39"/>
      <c r="C1478" s="284" t="s">
        <v>496</v>
      </c>
      <c r="D1478" s="285" t="s">
        <v>496</v>
      </c>
      <c r="E1478" s="286" t="s">
        <v>253</v>
      </c>
      <c r="F1478" s="287">
        <v>70.436000000000007</v>
      </c>
      <c r="G1478" s="34"/>
      <c r="H1478" s="39"/>
    </row>
    <row r="1479" spans="1:8" s="1" customFormat="1" ht="16.899999999999999" customHeight="1" x14ac:dyDescent="0.2">
      <c r="A1479" s="34"/>
      <c r="B1479" s="39"/>
      <c r="C1479" s="288" t="s">
        <v>1</v>
      </c>
      <c r="D1479" s="288" t="s">
        <v>2559</v>
      </c>
      <c r="E1479" s="17" t="s">
        <v>1</v>
      </c>
      <c r="F1479" s="289">
        <v>235.91900000000001</v>
      </c>
      <c r="G1479" s="34"/>
      <c r="H1479" s="39"/>
    </row>
    <row r="1480" spans="1:8" s="1" customFormat="1" ht="16.899999999999999" customHeight="1" x14ac:dyDescent="0.2">
      <c r="A1480" s="34"/>
      <c r="B1480" s="39"/>
      <c r="C1480" s="288" t="s">
        <v>1</v>
      </c>
      <c r="D1480" s="288" t="s">
        <v>2561</v>
      </c>
      <c r="E1480" s="17" t="s">
        <v>1</v>
      </c>
      <c r="F1480" s="289">
        <v>-0.48399999999999999</v>
      </c>
      <c r="G1480" s="34"/>
      <c r="H1480" s="39"/>
    </row>
    <row r="1481" spans="1:8" s="1" customFormat="1" ht="16.899999999999999" customHeight="1" x14ac:dyDescent="0.2">
      <c r="A1481" s="34"/>
      <c r="B1481" s="39"/>
      <c r="C1481" s="288" t="s">
        <v>1</v>
      </c>
      <c r="D1481" s="288" t="s">
        <v>2562</v>
      </c>
      <c r="E1481" s="17" t="s">
        <v>1</v>
      </c>
      <c r="F1481" s="289">
        <v>-0.49</v>
      </c>
      <c r="G1481" s="34"/>
      <c r="H1481" s="39"/>
    </row>
    <row r="1482" spans="1:8" s="1" customFormat="1" ht="16.899999999999999" customHeight="1" x14ac:dyDescent="0.2">
      <c r="A1482" s="34"/>
      <c r="B1482" s="39"/>
      <c r="C1482" s="288" t="s">
        <v>1</v>
      </c>
      <c r="D1482" s="288" t="s">
        <v>2561</v>
      </c>
      <c r="E1482" s="17" t="s">
        <v>1</v>
      </c>
      <c r="F1482" s="289">
        <v>-0.48399999999999999</v>
      </c>
      <c r="G1482" s="34"/>
      <c r="H1482" s="39"/>
    </row>
    <row r="1483" spans="1:8" s="1" customFormat="1" ht="16.899999999999999" customHeight="1" x14ac:dyDescent="0.2">
      <c r="A1483" s="34"/>
      <c r="B1483" s="39"/>
      <c r="C1483" s="288" t="s">
        <v>1</v>
      </c>
      <c r="D1483" s="288" t="s">
        <v>2563</v>
      </c>
      <c r="E1483" s="17" t="s">
        <v>1</v>
      </c>
      <c r="F1483" s="289">
        <v>-154.65700000000001</v>
      </c>
      <c r="G1483" s="34"/>
      <c r="H1483" s="39"/>
    </row>
    <row r="1484" spans="1:8" s="1" customFormat="1" ht="16.899999999999999" customHeight="1" x14ac:dyDescent="0.2">
      <c r="A1484" s="34"/>
      <c r="B1484" s="39"/>
      <c r="C1484" s="288" t="s">
        <v>1</v>
      </c>
      <c r="D1484" s="288" t="s">
        <v>727</v>
      </c>
      <c r="E1484" s="17" t="s">
        <v>1</v>
      </c>
      <c r="F1484" s="289">
        <v>-5.0149999999999997</v>
      </c>
      <c r="G1484" s="34"/>
      <c r="H1484" s="39"/>
    </row>
    <row r="1485" spans="1:8" s="1" customFormat="1" ht="16.899999999999999" customHeight="1" x14ac:dyDescent="0.2">
      <c r="A1485" s="34"/>
      <c r="B1485" s="39"/>
      <c r="C1485" s="288" t="s">
        <v>1</v>
      </c>
      <c r="D1485" s="288" t="s">
        <v>2564</v>
      </c>
      <c r="E1485" s="17" t="s">
        <v>1</v>
      </c>
      <c r="F1485" s="289">
        <v>-0.82</v>
      </c>
      <c r="G1485" s="34"/>
      <c r="H1485" s="39"/>
    </row>
    <row r="1486" spans="1:8" s="1" customFormat="1" ht="16.899999999999999" customHeight="1" x14ac:dyDescent="0.2">
      <c r="A1486" s="34"/>
      <c r="B1486" s="39"/>
      <c r="C1486" s="288" t="s">
        <v>1</v>
      </c>
      <c r="D1486" s="288" t="s">
        <v>2565</v>
      </c>
      <c r="E1486" s="17" t="s">
        <v>1</v>
      </c>
      <c r="F1486" s="289">
        <v>-3.14</v>
      </c>
      <c r="G1486" s="34"/>
      <c r="H1486" s="39"/>
    </row>
    <row r="1487" spans="1:8" s="1" customFormat="1" ht="16.899999999999999" customHeight="1" x14ac:dyDescent="0.2">
      <c r="A1487" s="34"/>
      <c r="B1487" s="39"/>
      <c r="C1487" s="288" t="s">
        <v>1</v>
      </c>
      <c r="D1487" s="288" t="s">
        <v>2566</v>
      </c>
      <c r="E1487" s="17" t="s">
        <v>1</v>
      </c>
      <c r="F1487" s="289">
        <v>-0.39300000000000002</v>
      </c>
      <c r="G1487" s="34"/>
      <c r="H1487" s="39"/>
    </row>
    <row r="1488" spans="1:8" s="1" customFormat="1" ht="16.899999999999999" customHeight="1" x14ac:dyDescent="0.2">
      <c r="A1488" s="34"/>
      <c r="B1488" s="39"/>
      <c r="C1488" s="288" t="s">
        <v>496</v>
      </c>
      <c r="D1488" s="288" t="s">
        <v>258</v>
      </c>
      <c r="E1488" s="17" t="s">
        <v>1</v>
      </c>
      <c r="F1488" s="289">
        <v>70.436000000000007</v>
      </c>
      <c r="G1488" s="34"/>
      <c r="H1488" s="39"/>
    </row>
    <row r="1489" spans="1:8" s="1" customFormat="1" ht="16.899999999999999" customHeight="1" x14ac:dyDescent="0.2">
      <c r="A1489" s="34"/>
      <c r="B1489" s="39"/>
      <c r="C1489" s="290" t="s">
        <v>6061</v>
      </c>
      <c r="D1489" s="34"/>
      <c r="E1489" s="34"/>
      <c r="F1489" s="34"/>
      <c r="G1489" s="34"/>
      <c r="H1489" s="39"/>
    </row>
    <row r="1490" spans="1:8" s="1" customFormat="1" ht="16.899999999999999" customHeight="1" x14ac:dyDescent="0.2">
      <c r="A1490" s="34"/>
      <c r="B1490" s="39"/>
      <c r="C1490" s="288" t="s">
        <v>722</v>
      </c>
      <c r="D1490" s="288" t="s">
        <v>723</v>
      </c>
      <c r="E1490" s="17" t="s">
        <v>253</v>
      </c>
      <c r="F1490" s="289">
        <v>70.436000000000007</v>
      </c>
      <c r="G1490" s="34"/>
      <c r="H1490" s="39"/>
    </row>
    <row r="1491" spans="1:8" s="1" customFormat="1" ht="22.5" x14ac:dyDescent="0.2">
      <c r="A1491" s="34"/>
      <c r="B1491" s="39"/>
      <c r="C1491" s="288" t="s">
        <v>639</v>
      </c>
      <c r="D1491" s="288" t="s">
        <v>640</v>
      </c>
      <c r="E1491" s="17" t="s">
        <v>253</v>
      </c>
      <c r="F1491" s="289">
        <v>89.811000000000007</v>
      </c>
      <c r="G1491" s="34"/>
      <c r="H1491" s="39"/>
    </row>
    <row r="1492" spans="1:8" s="1" customFormat="1" ht="22.5" x14ac:dyDescent="0.2">
      <c r="A1492" s="34"/>
      <c r="B1492" s="39"/>
      <c r="C1492" s="288" t="s">
        <v>654</v>
      </c>
      <c r="D1492" s="288" t="s">
        <v>655</v>
      </c>
      <c r="E1492" s="17" t="s">
        <v>253</v>
      </c>
      <c r="F1492" s="289">
        <v>33.095999999999997</v>
      </c>
      <c r="G1492" s="34"/>
      <c r="H1492" s="39"/>
    </row>
    <row r="1493" spans="1:8" s="1" customFormat="1" ht="16.899999999999999" customHeight="1" x14ac:dyDescent="0.2">
      <c r="A1493" s="34"/>
      <c r="B1493" s="39"/>
      <c r="C1493" s="288" t="s">
        <v>730</v>
      </c>
      <c r="D1493" s="288" t="s">
        <v>731</v>
      </c>
      <c r="E1493" s="17" t="s">
        <v>467</v>
      </c>
      <c r="F1493" s="289">
        <v>115.538</v>
      </c>
      <c r="G1493" s="34"/>
      <c r="H1493" s="39"/>
    </row>
    <row r="1494" spans="1:8" s="1" customFormat="1" ht="16.899999999999999" customHeight="1" x14ac:dyDescent="0.2">
      <c r="A1494" s="34"/>
      <c r="B1494" s="39"/>
      <c r="C1494" s="284" t="s">
        <v>498</v>
      </c>
      <c r="D1494" s="285" t="s">
        <v>498</v>
      </c>
      <c r="E1494" s="286" t="s">
        <v>246</v>
      </c>
      <c r="F1494" s="287">
        <v>95.138000000000005</v>
      </c>
      <c r="G1494" s="34"/>
      <c r="H1494" s="39"/>
    </row>
    <row r="1495" spans="1:8" s="1" customFormat="1" ht="16.899999999999999" customHeight="1" x14ac:dyDescent="0.2">
      <c r="A1495" s="34"/>
      <c r="B1495" s="39"/>
      <c r="C1495" s="288" t="s">
        <v>1</v>
      </c>
      <c r="D1495" s="288" t="s">
        <v>764</v>
      </c>
      <c r="E1495" s="17" t="s">
        <v>1</v>
      </c>
      <c r="F1495" s="289">
        <v>0</v>
      </c>
      <c r="G1495" s="34"/>
      <c r="H1495" s="39"/>
    </row>
    <row r="1496" spans="1:8" s="1" customFormat="1" ht="16.899999999999999" customHeight="1" x14ac:dyDescent="0.2">
      <c r="A1496" s="34"/>
      <c r="B1496" s="39"/>
      <c r="C1496" s="288" t="s">
        <v>1</v>
      </c>
      <c r="D1496" s="288" t="s">
        <v>765</v>
      </c>
      <c r="E1496" s="17" t="s">
        <v>1</v>
      </c>
      <c r="F1496" s="289">
        <v>95.138000000000005</v>
      </c>
      <c r="G1496" s="34"/>
      <c r="H1496" s="39"/>
    </row>
    <row r="1497" spans="1:8" s="1" customFormat="1" ht="16.899999999999999" customHeight="1" x14ac:dyDescent="0.2">
      <c r="A1497" s="34"/>
      <c r="B1497" s="39"/>
      <c r="C1497" s="288" t="s">
        <v>498</v>
      </c>
      <c r="D1497" s="288" t="s">
        <v>258</v>
      </c>
      <c r="E1497" s="17" t="s">
        <v>1</v>
      </c>
      <c r="F1497" s="289">
        <v>95.138000000000005</v>
      </c>
      <c r="G1497" s="34"/>
      <c r="H1497" s="39"/>
    </row>
    <row r="1498" spans="1:8" s="1" customFormat="1" ht="16.899999999999999" customHeight="1" x14ac:dyDescent="0.2">
      <c r="A1498" s="34"/>
      <c r="B1498" s="39"/>
      <c r="C1498" s="290" t="s">
        <v>6061</v>
      </c>
      <c r="D1498" s="34"/>
      <c r="E1498" s="34"/>
      <c r="F1498" s="34"/>
      <c r="G1498" s="34"/>
      <c r="H1498" s="39"/>
    </row>
    <row r="1499" spans="1:8" s="1" customFormat="1" ht="16.899999999999999" customHeight="1" x14ac:dyDescent="0.2">
      <c r="A1499" s="34"/>
      <c r="B1499" s="39"/>
      <c r="C1499" s="288" t="s">
        <v>760</v>
      </c>
      <c r="D1499" s="288" t="s">
        <v>761</v>
      </c>
      <c r="E1499" s="17" t="s">
        <v>246</v>
      </c>
      <c r="F1499" s="289">
        <v>95.138000000000005</v>
      </c>
      <c r="G1499" s="34"/>
      <c r="H1499" s="39"/>
    </row>
    <row r="1500" spans="1:8" s="1" customFormat="1" ht="22.5" x14ac:dyDescent="0.2">
      <c r="A1500" s="34"/>
      <c r="B1500" s="39"/>
      <c r="C1500" s="288" t="s">
        <v>789</v>
      </c>
      <c r="D1500" s="288" t="s">
        <v>790</v>
      </c>
      <c r="E1500" s="17" t="s">
        <v>246</v>
      </c>
      <c r="F1500" s="289">
        <v>95.138000000000005</v>
      </c>
      <c r="G1500" s="34"/>
      <c r="H1500" s="39"/>
    </row>
    <row r="1501" spans="1:8" s="1" customFormat="1" ht="16.899999999999999" customHeight="1" x14ac:dyDescent="0.2">
      <c r="A1501" s="34"/>
      <c r="B1501" s="39"/>
      <c r="C1501" s="288" t="s">
        <v>794</v>
      </c>
      <c r="D1501" s="288" t="s">
        <v>795</v>
      </c>
      <c r="E1501" s="17" t="s">
        <v>246</v>
      </c>
      <c r="F1501" s="289">
        <v>95.138000000000005</v>
      </c>
      <c r="G1501" s="34"/>
      <c r="H1501" s="39"/>
    </row>
    <row r="1502" spans="1:8" s="1" customFormat="1" ht="26.45" customHeight="1" x14ac:dyDescent="0.2">
      <c r="A1502" s="34"/>
      <c r="B1502" s="39"/>
      <c r="C1502" s="283" t="s">
        <v>6080</v>
      </c>
      <c r="D1502" s="283" t="s">
        <v>117</v>
      </c>
      <c r="E1502" s="34"/>
      <c r="F1502" s="34"/>
      <c r="G1502" s="34"/>
      <c r="H1502" s="39"/>
    </row>
    <row r="1503" spans="1:8" s="1" customFormat="1" ht="16.899999999999999" customHeight="1" x14ac:dyDescent="0.2">
      <c r="A1503" s="34"/>
      <c r="B1503" s="39"/>
      <c r="C1503" s="284" t="s">
        <v>405</v>
      </c>
      <c r="D1503" s="285" t="s">
        <v>406</v>
      </c>
      <c r="E1503" s="286" t="s">
        <v>253</v>
      </c>
      <c r="F1503" s="287">
        <v>47.460999999999999</v>
      </c>
      <c r="G1503" s="34"/>
      <c r="H1503" s="39"/>
    </row>
    <row r="1504" spans="1:8" s="1" customFormat="1" ht="16.899999999999999" customHeight="1" x14ac:dyDescent="0.2">
      <c r="A1504" s="34"/>
      <c r="B1504" s="39"/>
      <c r="C1504" s="284" t="s">
        <v>408</v>
      </c>
      <c r="D1504" s="285" t="s">
        <v>409</v>
      </c>
      <c r="E1504" s="286" t="s">
        <v>253</v>
      </c>
      <c r="F1504" s="287">
        <v>268.94600000000003</v>
      </c>
      <c r="G1504" s="34"/>
      <c r="H1504" s="39"/>
    </row>
    <row r="1505" spans="1:8" s="1" customFormat="1" ht="16.899999999999999" customHeight="1" x14ac:dyDescent="0.2">
      <c r="A1505" s="34"/>
      <c r="B1505" s="39"/>
      <c r="C1505" s="284" t="s">
        <v>411</v>
      </c>
      <c r="D1505" s="285" t="s">
        <v>412</v>
      </c>
      <c r="E1505" s="286" t="s">
        <v>253</v>
      </c>
      <c r="F1505" s="287">
        <v>166.114</v>
      </c>
      <c r="G1505" s="34"/>
      <c r="H1505" s="39"/>
    </row>
    <row r="1506" spans="1:8" s="1" customFormat="1" ht="16.899999999999999" customHeight="1" x14ac:dyDescent="0.2">
      <c r="A1506" s="34"/>
      <c r="B1506" s="39"/>
      <c r="C1506" s="284" t="s">
        <v>414</v>
      </c>
      <c r="D1506" s="285" t="s">
        <v>415</v>
      </c>
      <c r="E1506" s="286" t="s">
        <v>253</v>
      </c>
      <c r="F1506" s="287">
        <v>941.31100000000004</v>
      </c>
      <c r="G1506" s="34"/>
      <c r="H1506" s="39"/>
    </row>
    <row r="1507" spans="1:8" s="1" customFormat="1" ht="16.899999999999999" customHeight="1" x14ac:dyDescent="0.2">
      <c r="A1507" s="34"/>
      <c r="B1507" s="39"/>
      <c r="C1507" s="284" t="s">
        <v>2355</v>
      </c>
      <c r="D1507" s="285" t="s">
        <v>2356</v>
      </c>
      <c r="E1507" s="286" t="s">
        <v>253</v>
      </c>
      <c r="F1507" s="287">
        <v>11.865</v>
      </c>
      <c r="G1507" s="34"/>
      <c r="H1507" s="39"/>
    </row>
    <row r="1508" spans="1:8" s="1" customFormat="1" ht="16.899999999999999" customHeight="1" x14ac:dyDescent="0.2">
      <c r="A1508" s="34"/>
      <c r="B1508" s="39"/>
      <c r="C1508" s="284" t="s">
        <v>2358</v>
      </c>
      <c r="D1508" s="285" t="s">
        <v>2359</v>
      </c>
      <c r="E1508" s="286" t="s">
        <v>253</v>
      </c>
      <c r="F1508" s="287">
        <v>67.236000000000004</v>
      </c>
      <c r="G1508" s="34"/>
      <c r="H1508" s="39"/>
    </row>
    <row r="1509" spans="1:8" s="1" customFormat="1" ht="16.899999999999999" customHeight="1" x14ac:dyDescent="0.2">
      <c r="A1509" s="34"/>
      <c r="B1509" s="39"/>
      <c r="C1509" s="284" t="s">
        <v>2361</v>
      </c>
      <c r="D1509" s="285" t="s">
        <v>2362</v>
      </c>
      <c r="E1509" s="286" t="s">
        <v>253</v>
      </c>
      <c r="F1509" s="287">
        <v>11.865</v>
      </c>
      <c r="G1509" s="34"/>
      <c r="H1509" s="39"/>
    </row>
    <row r="1510" spans="1:8" s="1" customFormat="1" ht="16.899999999999999" customHeight="1" x14ac:dyDescent="0.2">
      <c r="A1510" s="34"/>
      <c r="B1510" s="39"/>
      <c r="C1510" s="284" t="s">
        <v>2363</v>
      </c>
      <c r="D1510" s="285" t="s">
        <v>2364</v>
      </c>
      <c r="E1510" s="286" t="s">
        <v>253</v>
      </c>
      <c r="F1510" s="287">
        <v>67.236000000000004</v>
      </c>
      <c r="G1510" s="34"/>
      <c r="H1510" s="39"/>
    </row>
    <row r="1511" spans="1:8" s="1" customFormat="1" ht="16.899999999999999" customHeight="1" x14ac:dyDescent="0.2">
      <c r="A1511" s="34"/>
      <c r="B1511" s="39"/>
      <c r="C1511" s="284" t="s">
        <v>2721</v>
      </c>
      <c r="D1511" s="285" t="s">
        <v>2721</v>
      </c>
      <c r="E1511" s="286" t="s">
        <v>253</v>
      </c>
      <c r="F1511" s="287">
        <v>17.324999999999999</v>
      </c>
      <c r="G1511" s="34"/>
      <c r="H1511" s="39"/>
    </row>
    <row r="1512" spans="1:8" s="1" customFormat="1" ht="16.899999999999999" customHeight="1" x14ac:dyDescent="0.2">
      <c r="A1512" s="34"/>
      <c r="B1512" s="39"/>
      <c r="C1512" s="288" t="s">
        <v>1</v>
      </c>
      <c r="D1512" s="288" t="s">
        <v>2728</v>
      </c>
      <c r="E1512" s="17" t="s">
        <v>1</v>
      </c>
      <c r="F1512" s="289">
        <v>17.324999999999999</v>
      </c>
      <c r="G1512" s="34"/>
      <c r="H1512" s="39"/>
    </row>
    <row r="1513" spans="1:8" s="1" customFormat="1" ht="16.899999999999999" customHeight="1" x14ac:dyDescent="0.2">
      <c r="A1513" s="34"/>
      <c r="B1513" s="39"/>
      <c r="C1513" s="288" t="s">
        <v>2721</v>
      </c>
      <c r="D1513" s="288" t="s">
        <v>258</v>
      </c>
      <c r="E1513" s="17" t="s">
        <v>1</v>
      </c>
      <c r="F1513" s="289">
        <v>17.324999999999999</v>
      </c>
      <c r="G1513" s="34"/>
      <c r="H1513" s="39"/>
    </row>
    <row r="1514" spans="1:8" s="1" customFormat="1" ht="16.899999999999999" customHeight="1" x14ac:dyDescent="0.2">
      <c r="A1514" s="34"/>
      <c r="B1514" s="39"/>
      <c r="C1514" s="290" t="s">
        <v>6061</v>
      </c>
      <c r="D1514" s="34"/>
      <c r="E1514" s="34"/>
      <c r="F1514" s="34"/>
      <c r="G1514" s="34"/>
      <c r="H1514" s="39"/>
    </row>
    <row r="1515" spans="1:8" s="1" customFormat="1" ht="22.5" x14ac:dyDescent="0.2">
      <c r="A1515" s="34"/>
      <c r="B1515" s="39"/>
      <c r="C1515" s="288" t="s">
        <v>2724</v>
      </c>
      <c r="D1515" s="288" t="s">
        <v>2725</v>
      </c>
      <c r="E1515" s="17" t="s">
        <v>253</v>
      </c>
      <c r="F1515" s="289">
        <v>17.324999999999999</v>
      </c>
      <c r="G1515" s="34"/>
      <c r="H1515" s="39"/>
    </row>
    <row r="1516" spans="1:8" s="1" customFormat="1" ht="22.5" x14ac:dyDescent="0.2">
      <c r="A1516" s="34"/>
      <c r="B1516" s="39"/>
      <c r="C1516" s="288" t="s">
        <v>654</v>
      </c>
      <c r="D1516" s="288" t="s">
        <v>655</v>
      </c>
      <c r="E1516" s="17" t="s">
        <v>253</v>
      </c>
      <c r="F1516" s="289">
        <v>17.324999999999999</v>
      </c>
      <c r="G1516" s="34"/>
      <c r="H1516" s="39"/>
    </row>
    <row r="1517" spans="1:8" s="1" customFormat="1" ht="16.899999999999999" customHeight="1" x14ac:dyDescent="0.2">
      <c r="A1517" s="34"/>
      <c r="B1517" s="39"/>
      <c r="C1517" s="288" t="s">
        <v>259</v>
      </c>
      <c r="D1517" s="288" t="s">
        <v>260</v>
      </c>
      <c r="E1517" s="17" t="s">
        <v>253</v>
      </c>
      <c r="F1517" s="289">
        <v>17.324999999999999</v>
      </c>
      <c r="G1517" s="34"/>
      <c r="H1517" s="39"/>
    </row>
    <row r="1518" spans="1:8" s="1" customFormat="1" ht="16.899999999999999" customHeight="1" x14ac:dyDescent="0.2">
      <c r="A1518" s="34"/>
      <c r="B1518" s="39"/>
      <c r="C1518" s="284" t="s">
        <v>459</v>
      </c>
      <c r="D1518" s="285" t="s">
        <v>460</v>
      </c>
      <c r="E1518" s="286" t="s">
        <v>253</v>
      </c>
      <c r="F1518" s="287">
        <v>17.324999999999999</v>
      </c>
      <c r="G1518" s="34"/>
      <c r="H1518" s="39"/>
    </row>
    <row r="1519" spans="1:8" s="1" customFormat="1" ht="16.899999999999999" customHeight="1" x14ac:dyDescent="0.2">
      <c r="A1519" s="34"/>
      <c r="B1519" s="39"/>
      <c r="C1519" s="288" t="s">
        <v>1</v>
      </c>
      <c r="D1519" s="288" t="s">
        <v>658</v>
      </c>
      <c r="E1519" s="17" t="s">
        <v>1</v>
      </c>
      <c r="F1519" s="289">
        <v>0</v>
      </c>
      <c r="G1519" s="34"/>
      <c r="H1519" s="39"/>
    </row>
    <row r="1520" spans="1:8" s="1" customFormat="1" ht="16.899999999999999" customHeight="1" x14ac:dyDescent="0.2">
      <c r="A1520" s="34"/>
      <c r="B1520" s="39"/>
      <c r="C1520" s="288" t="s">
        <v>1</v>
      </c>
      <c r="D1520" s="288" t="s">
        <v>2721</v>
      </c>
      <c r="E1520" s="17" t="s">
        <v>1</v>
      </c>
      <c r="F1520" s="289">
        <v>17.324999999999999</v>
      </c>
      <c r="G1520" s="34"/>
      <c r="H1520" s="39"/>
    </row>
    <row r="1521" spans="1:8" s="1" customFormat="1" ht="16.899999999999999" customHeight="1" x14ac:dyDescent="0.2">
      <c r="A1521" s="34"/>
      <c r="B1521" s="39"/>
      <c r="C1521" s="288" t="s">
        <v>459</v>
      </c>
      <c r="D1521" s="288" t="s">
        <v>258</v>
      </c>
      <c r="E1521" s="17" t="s">
        <v>1</v>
      </c>
      <c r="F1521" s="289">
        <v>17.324999999999999</v>
      </c>
      <c r="G1521" s="34"/>
      <c r="H1521" s="39"/>
    </row>
    <row r="1522" spans="1:8" s="1" customFormat="1" ht="16.899999999999999" customHeight="1" x14ac:dyDescent="0.2">
      <c r="A1522" s="34"/>
      <c r="B1522" s="39"/>
      <c r="C1522" s="290" t="s">
        <v>6061</v>
      </c>
      <c r="D1522" s="34"/>
      <c r="E1522" s="34"/>
      <c r="F1522" s="34"/>
      <c r="G1522" s="34"/>
      <c r="H1522" s="39"/>
    </row>
    <row r="1523" spans="1:8" s="1" customFormat="1" ht="22.5" x14ac:dyDescent="0.2">
      <c r="A1523" s="34"/>
      <c r="B1523" s="39"/>
      <c r="C1523" s="288" t="s">
        <v>654</v>
      </c>
      <c r="D1523" s="288" t="s">
        <v>655</v>
      </c>
      <c r="E1523" s="17" t="s">
        <v>253</v>
      </c>
      <c r="F1523" s="289">
        <v>17.324999999999999</v>
      </c>
      <c r="G1523" s="34"/>
      <c r="H1523" s="39"/>
    </row>
    <row r="1524" spans="1:8" s="1" customFormat="1" ht="22.5" x14ac:dyDescent="0.2">
      <c r="A1524" s="34"/>
      <c r="B1524" s="39"/>
      <c r="C1524" s="288" t="s">
        <v>663</v>
      </c>
      <c r="D1524" s="288" t="s">
        <v>664</v>
      </c>
      <c r="E1524" s="17" t="s">
        <v>253</v>
      </c>
      <c r="F1524" s="289">
        <v>225.22499999999999</v>
      </c>
      <c r="G1524" s="34"/>
      <c r="H1524" s="39"/>
    </row>
    <row r="1525" spans="1:8" s="1" customFormat="1" ht="22.5" x14ac:dyDescent="0.2">
      <c r="A1525" s="34"/>
      <c r="B1525" s="39"/>
      <c r="C1525" s="288" t="s">
        <v>697</v>
      </c>
      <c r="D1525" s="288" t="s">
        <v>698</v>
      </c>
      <c r="E1525" s="17" t="s">
        <v>467</v>
      </c>
      <c r="F1525" s="289">
        <v>28.585999999999999</v>
      </c>
      <c r="G1525" s="34"/>
      <c r="H1525" s="39"/>
    </row>
    <row r="1526" spans="1:8" s="1" customFormat="1" ht="16.899999999999999" customHeight="1" x14ac:dyDescent="0.2">
      <c r="A1526" s="34"/>
      <c r="B1526" s="39"/>
      <c r="C1526" s="284" t="s">
        <v>462</v>
      </c>
      <c r="D1526" s="285" t="s">
        <v>463</v>
      </c>
      <c r="E1526" s="286" t="s">
        <v>253</v>
      </c>
      <c r="F1526" s="287">
        <v>1186.5260000000001</v>
      </c>
      <c r="G1526" s="34"/>
      <c r="H1526" s="39"/>
    </row>
    <row r="1527" spans="1:8" s="1" customFormat="1" ht="16.899999999999999" customHeight="1" x14ac:dyDescent="0.2">
      <c r="A1527" s="34"/>
      <c r="B1527" s="39"/>
      <c r="C1527" s="284" t="s">
        <v>1887</v>
      </c>
      <c r="D1527" s="285" t="s">
        <v>1888</v>
      </c>
      <c r="E1527" s="286" t="s">
        <v>253</v>
      </c>
      <c r="F1527" s="287">
        <v>79.100999999999999</v>
      </c>
      <c r="G1527" s="34"/>
      <c r="H1527" s="39"/>
    </row>
    <row r="1528" spans="1:8" s="1" customFormat="1" ht="16.899999999999999" customHeight="1" x14ac:dyDescent="0.2">
      <c r="A1528" s="34"/>
      <c r="B1528" s="39"/>
      <c r="C1528" s="284" t="s">
        <v>490</v>
      </c>
      <c r="D1528" s="285" t="s">
        <v>491</v>
      </c>
      <c r="E1528" s="286" t="s">
        <v>289</v>
      </c>
      <c r="F1528" s="287">
        <v>0.15</v>
      </c>
      <c r="G1528" s="34"/>
      <c r="H1528" s="39"/>
    </row>
    <row r="1529" spans="1:8" s="1" customFormat="1" ht="16.899999999999999" customHeight="1" x14ac:dyDescent="0.2">
      <c r="A1529" s="34"/>
      <c r="B1529" s="39"/>
      <c r="C1529" s="284" t="s">
        <v>493</v>
      </c>
      <c r="D1529" s="285" t="s">
        <v>494</v>
      </c>
      <c r="E1529" s="286" t="s">
        <v>246</v>
      </c>
      <c r="F1529" s="287">
        <v>39.997</v>
      </c>
      <c r="G1529" s="34"/>
      <c r="H1529" s="39"/>
    </row>
    <row r="1530" spans="1:8" s="1" customFormat="1" ht="16.899999999999999" customHeight="1" x14ac:dyDescent="0.2">
      <c r="A1530" s="34"/>
      <c r="B1530" s="39"/>
      <c r="C1530" s="284" t="s">
        <v>496</v>
      </c>
      <c r="D1530" s="285" t="s">
        <v>496</v>
      </c>
      <c r="E1530" s="286" t="s">
        <v>253</v>
      </c>
      <c r="F1530" s="287">
        <v>1229.6790000000001</v>
      </c>
      <c r="G1530" s="34"/>
      <c r="H1530" s="39"/>
    </row>
    <row r="1531" spans="1:8" s="1" customFormat="1" ht="26.45" customHeight="1" x14ac:dyDescent="0.2">
      <c r="A1531" s="34"/>
      <c r="B1531" s="39"/>
      <c r="C1531" s="283" t="s">
        <v>6081</v>
      </c>
      <c r="D1531" s="283" t="s">
        <v>129</v>
      </c>
      <c r="E1531" s="34"/>
      <c r="F1531" s="34"/>
      <c r="G1531" s="34"/>
      <c r="H1531" s="39"/>
    </row>
    <row r="1532" spans="1:8" s="1" customFormat="1" ht="16.899999999999999" customHeight="1" x14ac:dyDescent="0.2">
      <c r="A1532" s="34"/>
      <c r="B1532" s="39"/>
      <c r="C1532" s="284" t="s">
        <v>402</v>
      </c>
      <c r="D1532" s="285" t="s">
        <v>403</v>
      </c>
      <c r="E1532" s="286" t="s">
        <v>253</v>
      </c>
      <c r="F1532" s="287">
        <v>3436.7</v>
      </c>
      <c r="G1532" s="34"/>
      <c r="H1532" s="39"/>
    </row>
    <row r="1533" spans="1:8" s="1" customFormat="1" ht="16.899999999999999" customHeight="1" x14ac:dyDescent="0.2">
      <c r="A1533" s="34"/>
      <c r="B1533" s="39"/>
      <c r="C1533" s="288" t="s">
        <v>1</v>
      </c>
      <c r="D1533" s="288" t="s">
        <v>3069</v>
      </c>
      <c r="E1533" s="17" t="s">
        <v>1</v>
      </c>
      <c r="F1533" s="289">
        <v>0</v>
      </c>
      <c r="G1533" s="34"/>
      <c r="H1533" s="39"/>
    </row>
    <row r="1534" spans="1:8" s="1" customFormat="1" ht="16.899999999999999" customHeight="1" x14ac:dyDescent="0.2">
      <c r="A1534" s="34"/>
      <c r="B1534" s="39"/>
      <c r="C1534" s="288" t="s">
        <v>1</v>
      </c>
      <c r="D1534" s="288" t="s">
        <v>3070</v>
      </c>
      <c r="E1534" s="17" t="s">
        <v>1</v>
      </c>
      <c r="F1534" s="289">
        <v>96</v>
      </c>
      <c r="G1534" s="34"/>
      <c r="H1534" s="39"/>
    </row>
    <row r="1535" spans="1:8" s="1" customFormat="1" ht="16.899999999999999" customHeight="1" x14ac:dyDescent="0.2">
      <c r="A1535" s="34"/>
      <c r="B1535" s="39"/>
      <c r="C1535" s="288" t="s">
        <v>1</v>
      </c>
      <c r="D1535" s="288" t="s">
        <v>3071</v>
      </c>
      <c r="E1535" s="17" t="s">
        <v>1</v>
      </c>
      <c r="F1535" s="289">
        <v>744.58600000000001</v>
      </c>
      <c r="G1535" s="34"/>
      <c r="H1535" s="39"/>
    </row>
    <row r="1536" spans="1:8" s="1" customFormat="1" ht="16.899999999999999" customHeight="1" x14ac:dyDescent="0.2">
      <c r="A1536" s="34"/>
      <c r="B1536" s="39"/>
      <c r="C1536" s="288" t="s">
        <v>1</v>
      </c>
      <c r="D1536" s="288" t="s">
        <v>3072</v>
      </c>
      <c r="E1536" s="17" t="s">
        <v>1</v>
      </c>
      <c r="F1536" s="289">
        <v>298.61</v>
      </c>
      <c r="G1536" s="34"/>
      <c r="H1536" s="39"/>
    </row>
    <row r="1537" spans="1:8" s="1" customFormat="1" ht="16.899999999999999" customHeight="1" x14ac:dyDescent="0.2">
      <c r="A1537" s="34"/>
      <c r="B1537" s="39"/>
      <c r="C1537" s="288" t="s">
        <v>1</v>
      </c>
      <c r="D1537" s="288" t="s">
        <v>3073</v>
      </c>
      <c r="E1537" s="17" t="s">
        <v>1</v>
      </c>
      <c r="F1537" s="289">
        <v>346.38</v>
      </c>
      <c r="G1537" s="34"/>
      <c r="H1537" s="39"/>
    </row>
    <row r="1538" spans="1:8" s="1" customFormat="1" ht="16.899999999999999" customHeight="1" x14ac:dyDescent="0.2">
      <c r="A1538" s="34"/>
      <c r="B1538" s="39"/>
      <c r="C1538" s="288" t="s">
        <v>1</v>
      </c>
      <c r="D1538" s="288" t="s">
        <v>3074</v>
      </c>
      <c r="E1538" s="17" t="s">
        <v>1</v>
      </c>
      <c r="F1538" s="289">
        <v>239.32</v>
      </c>
      <c r="G1538" s="34"/>
      <c r="H1538" s="39"/>
    </row>
    <row r="1539" spans="1:8" s="1" customFormat="1" ht="16.899999999999999" customHeight="1" x14ac:dyDescent="0.2">
      <c r="A1539" s="34"/>
      <c r="B1539" s="39"/>
      <c r="C1539" s="288" t="s">
        <v>1</v>
      </c>
      <c r="D1539" s="288" t="s">
        <v>3075</v>
      </c>
      <c r="E1539" s="17" t="s">
        <v>1</v>
      </c>
      <c r="F1539" s="289">
        <v>65.837999999999994</v>
      </c>
      <c r="G1539" s="34"/>
      <c r="H1539" s="39"/>
    </row>
    <row r="1540" spans="1:8" s="1" customFormat="1" ht="16.899999999999999" customHeight="1" x14ac:dyDescent="0.2">
      <c r="A1540" s="34"/>
      <c r="B1540" s="39"/>
      <c r="C1540" s="288" t="s">
        <v>1</v>
      </c>
      <c r="D1540" s="288" t="s">
        <v>3076</v>
      </c>
      <c r="E1540" s="17" t="s">
        <v>1</v>
      </c>
      <c r="F1540" s="289">
        <v>39.186999999999998</v>
      </c>
      <c r="G1540" s="34"/>
      <c r="H1540" s="39"/>
    </row>
    <row r="1541" spans="1:8" s="1" customFormat="1" ht="16.899999999999999" customHeight="1" x14ac:dyDescent="0.2">
      <c r="A1541" s="34"/>
      <c r="B1541" s="39"/>
      <c r="C1541" s="288" t="s">
        <v>1</v>
      </c>
      <c r="D1541" s="288" t="s">
        <v>3077</v>
      </c>
      <c r="E1541" s="17" t="s">
        <v>1</v>
      </c>
      <c r="F1541" s="289">
        <v>70.882000000000005</v>
      </c>
      <c r="G1541" s="34"/>
      <c r="H1541" s="39"/>
    </row>
    <row r="1542" spans="1:8" s="1" customFormat="1" ht="16.899999999999999" customHeight="1" x14ac:dyDescent="0.2">
      <c r="A1542" s="34"/>
      <c r="B1542" s="39"/>
      <c r="C1542" s="288" t="s">
        <v>1</v>
      </c>
      <c r="D1542" s="288" t="s">
        <v>3078</v>
      </c>
      <c r="E1542" s="17" t="s">
        <v>1</v>
      </c>
      <c r="F1542" s="289">
        <v>319.00099999999998</v>
      </c>
      <c r="G1542" s="34"/>
      <c r="H1542" s="39"/>
    </row>
    <row r="1543" spans="1:8" s="1" customFormat="1" ht="16.899999999999999" customHeight="1" x14ac:dyDescent="0.2">
      <c r="A1543" s="34"/>
      <c r="B1543" s="39"/>
      <c r="C1543" s="288" t="s">
        <v>1</v>
      </c>
      <c r="D1543" s="288" t="s">
        <v>3079</v>
      </c>
      <c r="E1543" s="17" t="s">
        <v>1</v>
      </c>
      <c r="F1543" s="289">
        <v>183.994</v>
      </c>
      <c r="G1543" s="34"/>
      <c r="H1543" s="39"/>
    </row>
    <row r="1544" spans="1:8" s="1" customFormat="1" ht="16.899999999999999" customHeight="1" x14ac:dyDescent="0.2">
      <c r="A1544" s="34"/>
      <c r="B1544" s="39"/>
      <c r="C1544" s="288" t="s">
        <v>1</v>
      </c>
      <c r="D1544" s="288" t="s">
        <v>3080</v>
      </c>
      <c r="E1544" s="17" t="s">
        <v>1</v>
      </c>
      <c r="F1544" s="289">
        <v>88.147000000000006</v>
      </c>
      <c r="G1544" s="34"/>
      <c r="H1544" s="39"/>
    </row>
    <row r="1545" spans="1:8" s="1" customFormat="1" ht="16.899999999999999" customHeight="1" x14ac:dyDescent="0.2">
      <c r="A1545" s="34"/>
      <c r="B1545" s="39"/>
      <c r="C1545" s="288" t="s">
        <v>1</v>
      </c>
      <c r="D1545" s="288" t="s">
        <v>3081</v>
      </c>
      <c r="E1545" s="17" t="s">
        <v>1</v>
      </c>
      <c r="F1545" s="289">
        <v>341.23099999999999</v>
      </c>
      <c r="G1545" s="34"/>
      <c r="H1545" s="39"/>
    </row>
    <row r="1546" spans="1:8" s="1" customFormat="1" ht="16.899999999999999" customHeight="1" x14ac:dyDescent="0.2">
      <c r="A1546" s="34"/>
      <c r="B1546" s="39"/>
      <c r="C1546" s="288" t="s">
        <v>1</v>
      </c>
      <c r="D1546" s="288" t="s">
        <v>3082</v>
      </c>
      <c r="E1546" s="17" t="s">
        <v>1</v>
      </c>
      <c r="F1546" s="289">
        <v>48.493000000000002</v>
      </c>
      <c r="G1546" s="34"/>
      <c r="H1546" s="39"/>
    </row>
    <row r="1547" spans="1:8" s="1" customFormat="1" ht="16.899999999999999" customHeight="1" x14ac:dyDescent="0.2">
      <c r="A1547" s="34"/>
      <c r="B1547" s="39"/>
      <c r="C1547" s="288" t="s">
        <v>1</v>
      </c>
      <c r="D1547" s="288" t="s">
        <v>3083</v>
      </c>
      <c r="E1547" s="17" t="s">
        <v>1</v>
      </c>
      <c r="F1547" s="289">
        <v>211</v>
      </c>
      <c r="G1547" s="34"/>
      <c r="H1547" s="39"/>
    </row>
    <row r="1548" spans="1:8" s="1" customFormat="1" ht="16.899999999999999" customHeight="1" x14ac:dyDescent="0.2">
      <c r="A1548" s="34"/>
      <c r="B1548" s="39"/>
      <c r="C1548" s="288" t="s">
        <v>1</v>
      </c>
      <c r="D1548" s="288" t="s">
        <v>3084</v>
      </c>
      <c r="E1548" s="17" t="s">
        <v>1</v>
      </c>
      <c r="F1548" s="289">
        <v>169.99199999999999</v>
      </c>
      <c r="G1548" s="34"/>
      <c r="H1548" s="39"/>
    </row>
    <row r="1549" spans="1:8" s="1" customFormat="1" ht="16.899999999999999" customHeight="1" x14ac:dyDescent="0.2">
      <c r="A1549" s="34"/>
      <c r="B1549" s="39"/>
      <c r="C1549" s="288" t="s">
        <v>1</v>
      </c>
      <c r="D1549" s="288" t="s">
        <v>3085</v>
      </c>
      <c r="E1549" s="17" t="s">
        <v>1</v>
      </c>
      <c r="F1549" s="289">
        <v>418.88</v>
      </c>
      <c r="G1549" s="34"/>
      <c r="H1549" s="39"/>
    </row>
    <row r="1550" spans="1:8" s="1" customFormat="1" ht="16.899999999999999" customHeight="1" x14ac:dyDescent="0.2">
      <c r="A1550" s="34"/>
      <c r="B1550" s="39"/>
      <c r="C1550" s="288" t="s">
        <v>1</v>
      </c>
      <c r="D1550" s="288" t="s">
        <v>3086</v>
      </c>
      <c r="E1550" s="17" t="s">
        <v>1</v>
      </c>
      <c r="F1550" s="289">
        <v>0</v>
      </c>
      <c r="G1550" s="34"/>
      <c r="H1550" s="39"/>
    </row>
    <row r="1551" spans="1:8" s="1" customFormat="1" ht="16.899999999999999" customHeight="1" x14ac:dyDescent="0.2">
      <c r="A1551" s="34"/>
      <c r="B1551" s="39"/>
      <c r="C1551" s="288" t="s">
        <v>1</v>
      </c>
      <c r="D1551" s="288" t="s">
        <v>3087</v>
      </c>
      <c r="E1551" s="17" t="s">
        <v>1</v>
      </c>
      <c r="F1551" s="289">
        <v>87.034999999999997</v>
      </c>
      <c r="G1551" s="34"/>
      <c r="H1551" s="39"/>
    </row>
    <row r="1552" spans="1:8" s="1" customFormat="1" ht="16.899999999999999" customHeight="1" x14ac:dyDescent="0.2">
      <c r="A1552" s="34"/>
      <c r="B1552" s="39"/>
      <c r="C1552" s="288" t="s">
        <v>1</v>
      </c>
      <c r="D1552" s="288" t="s">
        <v>3088</v>
      </c>
      <c r="E1552" s="17" t="s">
        <v>1</v>
      </c>
      <c r="F1552" s="289">
        <v>29.131</v>
      </c>
      <c r="G1552" s="34"/>
      <c r="H1552" s="39"/>
    </row>
    <row r="1553" spans="1:8" s="1" customFormat="1" ht="16.899999999999999" customHeight="1" x14ac:dyDescent="0.2">
      <c r="A1553" s="34"/>
      <c r="B1553" s="39"/>
      <c r="C1553" s="288" t="s">
        <v>1</v>
      </c>
      <c r="D1553" s="288" t="s">
        <v>3089</v>
      </c>
      <c r="E1553" s="17" t="s">
        <v>1</v>
      </c>
      <c r="F1553" s="289">
        <v>143.55000000000001</v>
      </c>
      <c r="G1553" s="34"/>
      <c r="H1553" s="39"/>
    </row>
    <row r="1554" spans="1:8" s="1" customFormat="1" ht="16.899999999999999" customHeight="1" x14ac:dyDescent="0.2">
      <c r="A1554" s="34"/>
      <c r="B1554" s="39"/>
      <c r="C1554" s="288" t="s">
        <v>1</v>
      </c>
      <c r="D1554" s="288" t="s">
        <v>3090</v>
      </c>
      <c r="E1554" s="17" t="s">
        <v>1</v>
      </c>
      <c r="F1554" s="289">
        <v>0</v>
      </c>
      <c r="G1554" s="34"/>
      <c r="H1554" s="39"/>
    </row>
    <row r="1555" spans="1:8" s="1" customFormat="1" ht="16.899999999999999" customHeight="1" x14ac:dyDescent="0.2">
      <c r="A1555" s="34"/>
      <c r="B1555" s="39"/>
      <c r="C1555" s="288" t="s">
        <v>1</v>
      </c>
      <c r="D1555" s="288" t="s">
        <v>3091</v>
      </c>
      <c r="E1555" s="17" t="s">
        <v>1</v>
      </c>
      <c r="F1555" s="289">
        <v>10.010999999999999</v>
      </c>
      <c r="G1555" s="34"/>
      <c r="H1555" s="39"/>
    </row>
    <row r="1556" spans="1:8" s="1" customFormat="1" ht="16.899999999999999" customHeight="1" x14ac:dyDescent="0.2">
      <c r="A1556" s="34"/>
      <c r="B1556" s="39"/>
      <c r="C1556" s="288" t="s">
        <v>1</v>
      </c>
      <c r="D1556" s="288" t="s">
        <v>3092</v>
      </c>
      <c r="E1556" s="17" t="s">
        <v>1</v>
      </c>
      <c r="F1556" s="289">
        <v>13.262</v>
      </c>
      <c r="G1556" s="34"/>
      <c r="H1556" s="39"/>
    </row>
    <row r="1557" spans="1:8" s="1" customFormat="1" ht="16.899999999999999" customHeight="1" x14ac:dyDescent="0.2">
      <c r="A1557" s="34"/>
      <c r="B1557" s="39"/>
      <c r="C1557" s="288" t="s">
        <v>1</v>
      </c>
      <c r="D1557" s="288" t="s">
        <v>3093</v>
      </c>
      <c r="E1557" s="17" t="s">
        <v>1</v>
      </c>
      <c r="F1557" s="289">
        <v>0</v>
      </c>
      <c r="G1557" s="34"/>
      <c r="H1557" s="39"/>
    </row>
    <row r="1558" spans="1:8" s="1" customFormat="1" ht="16.899999999999999" customHeight="1" x14ac:dyDescent="0.2">
      <c r="A1558" s="34"/>
      <c r="B1558" s="39"/>
      <c r="C1558" s="288" t="s">
        <v>1</v>
      </c>
      <c r="D1558" s="288" t="s">
        <v>3094</v>
      </c>
      <c r="E1558" s="17" t="s">
        <v>1</v>
      </c>
      <c r="F1558" s="289">
        <v>52.65</v>
      </c>
      <c r="G1558" s="34"/>
      <c r="H1558" s="39"/>
    </row>
    <row r="1559" spans="1:8" s="1" customFormat="1" ht="16.899999999999999" customHeight="1" x14ac:dyDescent="0.2">
      <c r="A1559" s="34"/>
      <c r="B1559" s="39"/>
      <c r="C1559" s="288" t="s">
        <v>1</v>
      </c>
      <c r="D1559" s="288" t="s">
        <v>3095</v>
      </c>
      <c r="E1559" s="17" t="s">
        <v>1</v>
      </c>
      <c r="F1559" s="289">
        <v>0</v>
      </c>
      <c r="G1559" s="34"/>
      <c r="H1559" s="39"/>
    </row>
    <row r="1560" spans="1:8" s="1" customFormat="1" ht="16.899999999999999" customHeight="1" x14ac:dyDescent="0.2">
      <c r="A1560" s="34"/>
      <c r="B1560" s="39"/>
      <c r="C1560" s="288" t="s">
        <v>1</v>
      </c>
      <c r="D1560" s="288" t="s">
        <v>3096</v>
      </c>
      <c r="E1560" s="17" t="s">
        <v>1</v>
      </c>
      <c r="F1560" s="289">
        <v>140.70099999999999</v>
      </c>
      <c r="G1560" s="34"/>
      <c r="H1560" s="39"/>
    </row>
    <row r="1561" spans="1:8" s="1" customFormat="1" ht="16.899999999999999" customHeight="1" x14ac:dyDescent="0.2">
      <c r="A1561" s="34"/>
      <c r="B1561" s="39"/>
      <c r="C1561" s="288" t="s">
        <v>1</v>
      </c>
      <c r="D1561" s="288" t="s">
        <v>3097</v>
      </c>
      <c r="E1561" s="17" t="s">
        <v>1</v>
      </c>
      <c r="F1561" s="289">
        <v>61.585999999999999</v>
      </c>
      <c r="G1561" s="34"/>
      <c r="H1561" s="39"/>
    </row>
    <row r="1562" spans="1:8" s="1" customFormat="1" ht="16.899999999999999" customHeight="1" x14ac:dyDescent="0.2">
      <c r="A1562" s="34"/>
      <c r="B1562" s="39"/>
      <c r="C1562" s="288" t="s">
        <v>1</v>
      </c>
      <c r="D1562" s="288" t="s">
        <v>3098</v>
      </c>
      <c r="E1562" s="17" t="s">
        <v>1</v>
      </c>
      <c r="F1562" s="289">
        <v>420.10899999999998</v>
      </c>
      <c r="G1562" s="34"/>
      <c r="H1562" s="39"/>
    </row>
    <row r="1563" spans="1:8" s="1" customFormat="1" ht="16.899999999999999" customHeight="1" x14ac:dyDescent="0.2">
      <c r="A1563" s="34"/>
      <c r="B1563" s="39"/>
      <c r="C1563" s="288" t="s">
        <v>1</v>
      </c>
      <c r="D1563" s="288" t="s">
        <v>3099</v>
      </c>
      <c r="E1563" s="17" t="s">
        <v>1</v>
      </c>
      <c r="F1563" s="289">
        <v>17.7</v>
      </c>
      <c r="G1563" s="34"/>
      <c r="H1563" s="39"/>
    </row>
    <row r="1564" spans="1:8" s="1" customFormat="1" ht="16.899999999999999" customHeight="1" x14ac:dyDescent="0.2">
      <c r="A1564" s="34"/>
      <c r="B1564" s="39"/>
      <c r="C1564" s="288" t="s">
        <v>1</v>
      </c>
      <c r="D1564" s="288" t="s">
        <v>3100</v>
      </c>
      <c r="E1564" s="17" t="s">
        <v>1</v>
      </c>
      <c r="F1564" s="289">
        <v>0</v>
      </c>
      <c r="G1564" s="34"/>
      <c r="H1564" s="39"/>
    </row>
    <row r="1565" spans="1:8" s="1" customFormat="1" ht="16.899999999999999" customHeight="1" x14ac:dyDescent="0.2">
      <c r="A1565" s="34"/>
      <c r="B1565" s="39"/>
      <c r="C1565" s="288" t="s">
        <v>1</v>
      </c>
      <c r="D1565" s="288" t="s">
        <v>3101</v>
      </c>
      <c r="E1565" s="17" t="s">
        <v>1</v>
      </c>
      <c r="F1565" s="289">
        <v>44.045000000000002</v>
      </c>
      <c r="G1565" s="34"/>
      <c r="H1565" s="39"/>
    </row>
    <row r="1566" spans="1:8" s="1" customFormat="1" ht="16.899999999999999" customHeight="1" x14ac:dyDescent="0.2">
      <c r="A1566" s="34"/>
      <c r="B1566" s="39"/>
      <c r="C1566" s="288" t="s">
        <v>1</v>
      </c>
      <c r="D1566" s="288" t="s">
        <v>3102</v>
      </c>
      <c r="E1566" s="17" t="s">
        <v>1</v>
      </c>
      <c r="F1566" s="289">
        <v>0</v>
      </c>
      <c r="G1566" s="34"/>
      <c r="H1566" s="39"/>
    </row>
    <row r="1567" spans="1:8" s="1" customFormat="1" ht="16.899999999999999" customHeight="1" x14ac:dyDescent="0.2">
      <c r="A1567" s="34"/>
      <c r="B1567" s="39"/>
      <c r="C1567" s="288" t="s">
        <v>1</v>
      </c>
      <c r="D1567" s="288" t="s">
        <v>3103</v>
      </c>
      <c r="E1567" s="17" t="s">
        <v>1</v>
      </c>
      <c r="F1567" s="289">
        <v>96.9</v>
      </c>
      <c r="G1567" s="34"/>
      <c r="H1567" s="39"/>
    </row>
    <row r="1568" spans="1:8" s="1" customFormat="1" ht="16.899999999999999" customHeight="1" x14ac:dyDescent="0.2">
      <c r="A1568" s="34"/>
      <c r="B1568" s="39"/>
      <c r="C1568" s="288" t="s">
        <v>1</v>
      </c>
      <c r="D1568" s="288" t="s">
        <v>1</v>
      </c>
      <c r="E1568" s="17" t="s">
        <v>1</v>
      </c>
      <c r="F1568" s="289">
        <v>0</v>
      </c>
      <c r="G1568" s="34"/>
      <c r="H1568" s="39"/>
    </row>
    <row r="1569" spans="1:8" s="1" customFormat="1" ht="22.5" x14ac:dyDescent="0.2">
      <c r="A1569" s="34"/>
      <c r="B1569" s="39"/>
      <c r="C1569" s="288" t="s">
        <v>1</v>
      </c>
      <c r="D1569" s="288" t="s">
        <v>3104</v>
      </c>
      <c r="E1569" s="17" t="s">
        <v>1</v>
      </c>
      <c r="F1569" s="289">
        <v>260.779</v>
      </c>
      <c r="G1569" s="34"/>
      <c r="H1569" s="39"/>
    </row>
    <row r="1570" spans="1:8" s="1" customFormat="1" ht="22.5" x14ac:dyDescent="0.2">
      <c r="A1570" s="34"/>
      <c r="B1570" s="39"/>
      <c r="C1570" s="288" t="s">
        <v>1</v>
      </c>
      <c r="D1570" s="288" t="s">
        <v>3105</v>
      </c>
      <c r="E1570" s="17" t="s">
        <v>1</v>
      </c>
      <c r="F1570" s="289">
        <v>96.037999999999997</v>
      </c>
      <c r="G1570" s="34"/>
      <c r="H1570" s="39"/>
    </row>
    <row r="1571" spans="1:8" s="1" customFormat="1" ht="22.5" x14ac:dyDescent="0.2">
      <c r="A1571" s="34"/>
      <c r="B1571" s="39"/>
      <c r="C1571" s="288" t="s">
        <v>1</v>
      </c>
      <c r="D1571" s="288" t="s">
        <v>3106</v>
      </c>
      <c r="E1571" s="17" t="s">
        <v>1</v>
      </c>
      <c r="F1571" s="289">
        <v>24.05</v>
      </c>
      <c r="G1571" s="34"/>
      <c r="H1571" s="39"/>
    </row>
    <row r="1572" spans="1:8" s="1" customFormat="1" ht="22.5" x14ac:dyDescent="0.2">
      <c r="A1572" s="34"/>
      <c r="B1572" s="39"/>
      <c r="C1572" s="288" t="s">
        <v>1</v>
      </c>
      <c r="D1572" s="288" t="s">
        <v>3107</v>
      </c>
      <c r="E1572" s="17" t="s">
        <v>1</v>
      </c>
      <c r="F1572" s="289">
        <v>37.35</v>
      </c>
      <c r="G1572" s="34"/>
      <c r="H1572" s="39"/>
    </row>
    <row r="1573" spans="1:8" s="1" customFormat="1" ht="22.5" x14ac:dyDescent="0.2">
      <c r="A1573" s="34"/>
      <c r="B1573" s="39"/>
      <c r="C1573" s="288" t="s">
        <v>1</v>
      </c>
      <c r="D1573" s="288" t="s">
        <v>3108</v>
      </c>
      <c r="E1573" s="17" t="s">
        <v>1</v>
      </c>
      <c r="F1573" s="289">
        <v>0</v>
      </c>
      <c r="G1573" s="34"/>
      <c r="H1573" s="39"/>
    </row>
    <row r="1574" spans="1:8" s="1" customFormat="1" ht="22.5" x14ac:dyDescent="0.2">
      <c r="A1574" s="34"/>
      <c r="B1574" s="39"/>
      <c r="C1574" s="288" t="s">
        <v>1</v>
      </c>
      <c r="D1574" s="288" t="s">
        <v>3109</v>
      </c>
      <c r="E1574" s="17" t="s">
        <v>1</v>
      </c>
      <c r="F1574" s="289">
        <v>0</v>
      </c>
      <c r="G1574" s="34"/>
      <c r="H1574" s="39"/>
    </row>
    <row r="1575" spans="1:8" s="1" customFormat="1" ht="22.5" x14ac:dyDescent="0.2">
      <c r="A1575" s="34"/>
      <c r="B1575" s="39"/>
      <c r="C1575" s="288" t="s">
        <v>1</v>
      </c>
      <c r="D1575" s="288" t="s">
        <v>3110</v>
      </c>
      <c r="E1575" s="17" t="s">
        <v>1</v>
      </c>
      <c r="F1575" s="289">
        <v>10.692</v>
      </c>
      <c r="G1575" s="34"/>
      <c r="H1575" s="39"/>
    </row>
    <row r="1576" spans="1:8" s="1" customFormat="1" ht="22.5" x14ac:dyDescent="0.2">
      <c r="A1576" s="34"/>
      <c r="B1576" s="39"/>
      <c r="C1576" s="288" t="s">
        <v>1</v>
      </c>
      <c r="D1576" s="288" t="s">
        <v>3111</v>
      </c>
      <c r="E1576" s="17" t="s">
        <v>1</v>
      </c>
      <c r="F1576" s="289">
        <v>0</v>
      </c>
      <c r="G1576" s="34"/>
      <c r="H1576" s="39"/>
    </row>
    <row r="1577" spans="1:8" s="1" customFormat="1" ht="22.5" x14ac:dyDescent="0.2">
      <c r="A1577" s="34"/>
      <c r="B1577" s="39"/>
      <c r="C1577" s="288" t="s">
        <v>1</v>
      </c>
      <c r="D1577" s="288" t="s">
        <v>3112</v>
      </c>
      <c r="E1577" s="17" t="s">
        <v>1</v>
      </c>
      <c r="F1577" s="289">
        <v>53.433999999999997</v>
      </c>
      <c r="G1577" s="34"/>
      <c r="H1577" s="39"/>
    </row>
    <row r="1578" spans="1:8" s="1" customFormat="1" ht="22.5" x14ac:dyDescent="0.2">
      <c r="A1578" s="34"/>
      <c r="B1578" s="39"/>
      <c r="C1578" s="288" t="s">
        <v>1</v>
      </c>
      <c r="D1578" s="288" t="s">
        <v>3113</v>
      </c>
      <c r="E1578" s="17" t="s">
        <v>1</v>
      </c>
      <c r="F1578" s="289">
        <v>0</v>
      </c>
      <c r="G1578" s="34"/>
      <c r="H1578" s="39"/>
    </row>
    <row r="1579" spans="1:8" s="1" customFormat="1" ht="22.5" x14ac:dyDescent="0.2">
      <c r="A1579" s="34"/>
      <c r="B1579" s="39"/>
      <c r="C1579" s="288" t="s">
        <v>1</v>
      </c>
      <c r="D1579" s="288" t="s">
        <v>3114</v>
      </c>
      <c r="E1579" s="17" t="s">
        <v>1</v>
      </c>
      <c r="F1579" s="289">
        <v>10.666</v>
      </c>
      <c r="G1579" s="34"/>
      <c r="H1579" s="39"/>
    </row>
    <row r="1580" spans="1:8" s="1" customFormat="1" ht="22.5" x14ac:dyDescent="0.2">
      <c r="A1580" s="34"/>
      <c r="B1580" s="39"/>
      <c r="C1580" s="288" t="s">
        <v>1</v>
      </c>
      <c r="D1580" s="288" t="s">
        <v>3115</v>
      </c>
      <c r="E1580" s="17" t="s">
        <v>1</v>
      </c>
      <c r="F1580" s="289">
        <v>0</v>
      </c>
      <c r="G1580" s="34"/>
      <c r="H1580" s="39"/>
    </row>
    <row r="1581" spans="1:8" s="1" customFormat="1" ht="22.5" x14ac:dyDescent="0.2">
      <c r="A1581" s="34"/>
      <c r="B1581" s="39"/>
      <c r="C1581" s="288" t="s">
        <v>1</v>
      </c>
      <c r="D1581" s="288" t="s">
        <v>3116</v>
      </c>
      <c r="E1581" s="17" t="s">
        <v>1</v>
      </c>
      <c r="F1581" s="289">
        <v>21.437000000000001</v>
      </c>
      <c r="G1581" s="34"/>
      <c r="H1581" s="39"/>
    </row>
    <row r="1582" spans="1:8" s="1" customFormat="1" ht="22.5" x14ac:dyDescent="0.2">
      <c r="A1582" s="34"/>
      <c r="B1582" s="39"/>
      <c r="C1582" s="288" t="s">
        <v>1</v>
      </c>
      <c r="D1582" s="288" t="s">
        <v>3117</v>
      </c>
      <c r="E1582" s="17" t="s">
        <v>1</v>
      </c>
      <c r="F1582" s="289">
        <v>0</v>
      </c>
      <c r="G1582" s="34"/>
      <c r="H1582" s="39"/>
    </row>
    <row r="1583" spans="1:8" s="1" customFormat="1" ht="16.899999999999999" customHeight="1" x14ac:dyDescent="0.2">
      <c r="A1583" s="34"/>
      <c r="B1583" s="39"/>
      <c r="C1583" s="288" t="s">
        <v>1</v>
      </c>
      <c r="D1583" s="288" t="s">
        <v>1</v>
      </c>
      <c r="E1583" s="17" t="s">
        <v>1</v>
      </c>
      <c r="F1583" s="289">
        <v>0</v>
      </c>
      <c r="G1583" s="34"/>
      <c r="H1583" s="39"/>
    </row>
    <row r="1584" spans="1:8" s="1" customFormat="1" ht="16.899999999999999" customHeight="1" x14ac:dyDescent="0.2">
      <c r="A1584" s="34"/>
      <c r="B1584" s="39"/>
      <c r="C1584" s="288" t="s">
        <v>1</v>
      </c>
      <c r="D1584" s="288" t="s">
        <v>3118</v>
      </c>
      <c r="E1584" s="17" t="s">
        <v>1</v>
      </c>
      <c r="F1584" s="289">
        <v>0</v>
      </c>
      <c r="G1584" s="34"/>
      <c r="H1584" s="39"/>
    </row>
    <row r="1585" spans="1:8" s="1" customFormat="1" ht="22.5" x14ac:dyDescent="0.2">
      <c r="A1585" s="34"/>
      <c r="B1585" s="39"/>
      <c r="C1585" s="288" t="s">
        <v>1</v>
      </c>
      <c r="D1585" s="288" t="s">
        <v>3119</v>
      </c>
      <c r="E1585" s="17" t="s">
        <v>1</v>
      </c>
      <c r="F1585" s="289">
        <v>-729.64200000000005</v>
      </c>
      <c r="G1585" s="34"/>
      <c r="H1585" s="39"/>
    </row>
    <row r="1586" spans="1:8" s="1" customFormat="1" ht="16.899999999999999" customHeight="1" x14ac:dyDescent="0.2">
      <c r="A1586" s="34"/>
      <c r="B1586" s="39"/>
      <c r="C1586" s="288" t="s">
        <v>1</v>
      </c>
      <c r="D1586" s="288" t="s">
        <v>3120</v>
      </c>
      <c r="E1586" s="17" t="s">
        <v>1</v>
      </c>
      <c r="F1586" s="289">
        <v>-29.388999999999999</v>
      </c>
      <c r="G1586" s="34"/>
      <c r="H1586" s="39"/>
    </row>
    <row r="1587" spans="1:8" s="1" customFormat="1" ht="16.899999999999999" customHeight="1" x14ac:dyDescent="0.2">
      <c r="A1587" s="34"/>
      <c r="B1587" s="39"/>
      <c r="C1587" s="288" t="s">
        <v>1</v>
      </c>
      <c r="D1587" s="288" t="s">
        <v>3121</v>
      </c>
      <c r="E1587" s="17" t="s">
        <v>1</v>
      </c>
      <c r="F1587" s="289">
        <v>0</v>
      </c>
      <c r="G1587" s="34"/>
      <c r="H1587" s="39"/>
    </row>
    <row r="1588" spans="1:8" s="1" customFormat="1" ht="22.5" x14ac:dyDescent="0.2">
      <c r="A1588" s="34"/>
      <c r="B1588" s="39"/>
      <c r="C1588" s="288" t="s">
        <v>1</v>
      </c>
      <c r="D1588" s="288" t="s">
        <v>3122</v>
      </c>
      <c r="E1588" s="17" t="s">
        <v>1</v>
      </c>
      <c r="F1588" s="289">
        <v>-28.027999999999999</v>
      </c>
      <c r="G1588" s="34"/>
      <c r="H1588" s="39"/>
    </row>
    <row r="1589" spans="1:8" s="1" customFormat="1" ht="16.899999999999999" customHeight="1" x14ac:dyDescent="0.2">
      <c r="A1589" s="34"/>
      <c r="B1589" s="39"/>
      <c r="C1589" s="288" t="s">
        <v>1</v>
      </c>
      <c r="D1589" s="288" t="s">
        <v>3123</v>
      </c>
      <c r="E1589" s="17" t="s">
        <v>1</v>
      </c>
      <c r="F1589" s="289">
        <v>0</v>
      </c>
      <c r="G1589" s="34"/>
      <c r="H1589" s="39"/>
    </row>
    <row r="1590" spans="1:8" s="1" customFormat="1" ht="16.899999999999999" customHeight="1" x14ac:dyDescent="0.2">
      <c r="A1590" s="34"/>
      <c r="B1590" s="39"/>
      <c r="C1590" s="288" t="s">
        <v>1</v>
      </c>
      <c r="D1590" s="288" t="s">
        <v>3124</v>
      </c>
      <c r="E1590" s="17" t="s">
        <v>1</v>
      </c>
      <c r="F1590" s="289">
        <v>0</v>
      </c>
      <c r="G1590" s="34"/>
      <c r="H1590" s="39"/>
    </row>
    <row r="1591" spans="1:8" s="1" customFormat="1" ht="16.899999999999999" customHeight="1" x14ac:dyDescent="0.2">
      <c r="A1591" s="34"/>
      <c r="B1591" s="39"/>
      <c r="C1591" s="288" t="s">
        <v>1</v>
      </c>
      <c r="D1591" s="288" t="s">
        <v>3125</v>
      </c>
      <c r="E1591" s="17" t="s">
        <v>1</v>
      </c>
      <c r="F1591" s="289">
        <v>-8.6880000000000006</v>
      </c>
      <c r="G1591" s="34"/>
      <c r="H1591" s="39"/>
    </row>
    <row r="1592" spans="1:8" s="1" customFormat="1" ht="16.899999999999999" customHeight="1" x14ac:dyDescent="0.2">
      <c r="A1592" s="34"/>
      <c r="B1592" s="39"/>
      <c r="C1592" s="288" t="s">
        <v>1</v>
      </c>
      <c r="D1592" s="288" t="s">
        <v>3126</v>
      </c>
      <c r="E1592" s="17" t="s">
        <v>1</v>
      </c>
      <c r="F1592" s="289">
        <v>-16.82</v>
      </c>
      <c r="G1592" s="34"/>
      <c r="H1592" s="39"/>
    </row>
    <row r="1593" spans="1:8" s="1" customFormat="1" ht="16.899999999999999" customHeight="1" x14ac:dyDescent="0.2">
      <c r="A1593" s="34"/>
      <c r="B1593" s="39"/>
      <c r="C1593" s="288" t="s">
        <v>1</v>
      </c>
      <c r="D1593" s="288" t="s">
        <v>3127</v>
      </c>
      <c r="E1593" s="17" t="s">
        <v>1</v>
      </c>
      <c r="F1593" s="289">
        <v>-4.2960000000000003</v>
      </c>
      <c r="G1593" s="34"/>
      <c r="H1593" s="39"/>
    </row>
    <row r="1594" spans="1:8" s="1" customFormat="1" ht="22.5" x14ac:dyDescent="0.2">
      <c r="A1594" s="34"/>
      <c r="B1594" s="39"/>
      <c r="C1594" s="288" t="s">
        <v>1</v>
      </c>
      <c r="D1594" s="288" t="s">
        <v>3128</v>
      </c>
      <c r="E1594" s="17" t="s">
        <v>1</v>
      </c>
      <c r="F1594" s="289">
        <v>-0.67500000000000004</v>
      </c>
      <c r="G1594" s="34"/>
      <c r="H1594" s="39"/>
    </row>
    <row r="1595" spans="1:8" s="1" customFormat="1" ht="16.899999999999999" customHeight="1" x14ac:dyDescent="0.2">
      <c r="A1595" s="34"/>
      <c r="B1595" s="39"/>
      <c r="C1595" s="288" t="s">
        <v>1</v>
      </c>
      <c r="D1595" s="288" t="s">
        <v>3129</v>
      </c>
      <c r="E1595" s="17" t="s">
        <v>1</v>
      </c>
      <c r="F1595" s="289">
        <v>0</v>
      </c>
      <c r="G1595" s="34"/>
      <c r="H1595" s="39"/>
    </row>
    <row r="1596" spans="1:8" s="1" customFormat="1" ht="16.899999999999999" customHeight="1" x14ac:dyDescent="0.2">
      <c r="A1596" s="34"/>
      <c r="B1596" s="39"/>
      <c r="C1596" s="288" t="s">
        <v>1</v>
      </c>
      <c r="D1596" s="288" t="s">
        <v>3130</v>
      </c>
      <c r="E1596" s="17" t="s">
        <v>1</v>
      </c>
      <c r="F1596" s="289">
        <v>0</v>
      </c>
      <c r="G1596" s="34"/>
      <c r="H1596" s="39"/>
    </row>
    <row r="1597" spans="1:8" s="1" customFormat="1" ht="16.899999999999999" customHeight="1" x14ac:dyDescent="0.2">
      <c r="A1597" s="34"/>
      <c r="B1597" s="39"/>
      <c r="C1597" s="288" t="s">
        <v>1</v>
      </c>
      <c r="D1597" s="288" t="s">
        <v>3131</v>
      </c>
      <c r="E1597" s="17" t="s">
        <v>1</v>
      </c>
      <c r="F1597" s="289">
        <v>-3</v>
      </c>
      <c r="G1597" s="34"/>
      <c r="H1597" s="39"/>
    </row>
    <row r="1598" spans="1:8" s="1" customFormat="1" ht="16.899999999999999" customHeight="1" x14ac:dyDescent="0.2">
      <c r="A1598" s="34"/>
      <c r="B1598" s="39"/>
      <c r="C1598" s="288" t="s">
        <v>1</v>
      </c>
      <c r="D1598" s="288" t="s">
        <v>3132</v>
      </c>
      <c r="E1598" s="17" t="s">
        <v>1</v>
      </c>
      <c r="F1598" s="289">
        <v>0</v>
      </c>
      <c r="G1598" s="34"/>
      <c r="H1598" s="39"/>
    </row>
    <row r="1599" spans="1:8" s="1" customFormat="1" ht="16.899999999999999" customHeight="1" x14ac:dyDescent="0.2">
      <c r="A1599" s="34"/>
      <c r="B1599" s="39"/>
      <c r="C1599" s="288" t="s">
        <v>1</v>
      </c>
      <c r="D1599" s="288" t="s">
        <v>3133</v>
      </c>
      <c r="E1599" s="17" t="s">
        <v>1</v>
      </c>
      <c r="F1599" s="289">
        <v>0</v>
      </c>
      <c r="G1599" s="34"/>
      <c r="H1599" s="39"/>
    </row>
    <row r="1600" spans="1:8" s="1" customFormat="1" ht="16.899999999999999" customHeight="1" x14ac:dyDescent="0.2">
      <c r="A1600" s="34"/>
      <c r="B1600" s="39"/>
      <c r="C1600" s="288" t="s">
        <v>1</v>
      </c>
      <c r="D1600" s="288" t="s">
        <v>3134</v>
      </c>
      <c r="E1600" s="17" t="s">
        <v>1</v>
      </c>
      <c r="F1600" s="289">
        <v>-0.75</v>
      </c>
      <c r="G1600" s="34"/>
      <c r="H1600" s="39"/>
    </row>
    <row r="1601" spans="1:8" s="1" customFormat="1" ht="16.899999999999999" customHeight="1" x14ac:dyDescent="0.2">
      <c r="A1601" s="34"/>
      <c r="B1601" s="39"/>
      <c r="C1601" s="288" t="s">
        <v>1</v>
      </c>
      <c r="D1601" s="288" t="s">
        <v>3135</v>
      </c>
      <c r="E1601" s="17" t="s">
        <v>1</v>
      </c>
      <c r="F1601" s="289">
        <v>0</v>
      </c>
      <c r="G1601" s="34"/>
      <c r="H1601" s="39"/>
    </row>
    <row r="1602" spans="1:8" s="1" customFormat="1" ht="16.899999999999999" customHeight="1" x14ac:dyDescent="0.2">
      <c r="A1602" s="34"/>
      <c r="B1602" s="39"/>
      <c r="C1602" s="288" t="s">
        <v>1</v>
      </c>
      <c r="D1602" s="288" t="s">
        <v>3136</v>
      </c>
      <c r="E1602" s="17" t="s">
        <v>1</v>
      </c>
      <c r="F1602" s="289">
        <v>0</v>
      </c>
      <c r="G1602" s="34"/>
      <c r="H1602" s="39"/>
    </row>
    <row r="1603" spans="1:8" s="1" customFormat="1" ht="16.899999999999999" customHeight="1" x14ac:dyDescent="0.2">
      <c r="A1603" s="34"/>
      <c r="B1603" s="39"/>
      <c r="C1603" s="288" t="s">
        <v>1</v>
      </c>
      <c r="D1603" s="288" t="s">
        <v>3137</v>
      </c>
      <c r="E1603" s="17" t="s">
        <v>1</v>
      </c>
      <c r="F1603" s="289">
        <v>-3.3359999999999999</v>
      </c>
      <c r="G1603" s="34"/>
      <c r="H1603" s="39"/>
    </row>
    <row r="1604" spans="1:8" s="1" customFormat="1" ht="16.899999999999999" customHeight="1" x14ac:dyDescent="0.2">
      <c r="A1604" s="34"/>
      <c r="B1604" s="39"/>
      <c r="C1604" s="288" t="s">
        <v>1</v>
      </c>
      <c r="D1604" s="288" t="s">
        <v>3138</v>
      </c>
      <c r="E1604" s="17" t="s">
        <v>1</v>
      </c>
      <c r="F1604" s="289">
        <v>-6.218</v>
      </c>
      <c r="G1604" s="34"/>
      <c r="H1604" s="39"/>
    </row>
    <row r="1605" spans="1:8" s="1" customFormat="1" ht="16.899999999999999" customHeight="1" x14ac:dyDescent="0.2">
      <c r="A1605" s="34"/>
      <c r="B1605" s="39"/>
      <c r="C1605" s="288" t="s">
        <v>1</v>
      </c>
      <c r="D1605" s="288" t="s">
        <v>3139</v>
      </c>
      <c r="E1605" s="17" t="s">
        <v>1</v>
      </c>
      <c r="F1605" s="289">
        <v>0</v>
      </c>
      <c r="G1605" s="34"/>
      <c r="H1605" s="39"/>
    </row>
    <row r="1606" spans="1:8" s="1" customFormat="1" ht="16.899999999999999" customHeight="1" x14ac:dyDescent="0.2">
      <c r="A1606" s="34"/>
      <c r="B1606" s="39"/>
      <c r="C1606" s="288" t="s">
        <v>1</v>
      </c>
      <c r="D1606" s="288" t="s">
        <v>3140</v>
      </c>
      <c r="E1606" s="17" t="s">
        <v>1</v>
      </c>
      <c r="F1606" s="289">
        <v>0</v>
      </c>
      <c r="G1606" s="34"/>
      <c r="H1606" s="39"/>
    </row>
    <row r="1607" spans="1:8" s="1" customFormat="1" ht="16.899999999999999" customHeight="1" x14ac:dyDescent="0.2">
      <c r="A1607" s="34"/>
      <c r="B1607" s="39"/>
      <c r="C1607" s="288" t="s">
        <v>1</v>
      </c>
      <c r="D1607" s="288" t="s">
        <v>3135</v>
      </c>
      <c r="E1607" s="17" t="s">
        <v>1</v>
      </c>
      <c r="F1607" s="289">
        <v>0</v>
      </c>
      <c r="G1607" s="34"/>
      <c r="H1607" s="39"/>
    </row>
    <row r="1608" spans="1:8" s="1" customFormat="1" ht="16.899999999999999" customHeight="1" x14ac:dyDescent="0.2">
      <c r="A1608" s="34"/>
      <c r="B1608" s="39"/>
      <c r="C1608" s="288" t="s">
        <v>1</v>
      </c>
      <c r="D1608" s="288" t="s">
        <v>3141</v>
      </c>
      <c r="E1608" s="17" t="s">
        <v>1</v>
      </c>
      <c r="F1608" s="289">
        <v>0</v>
      </c>
      <c r="G1608" s="34"/>
      <c r="H1608" s="39"/>
    </row>
    <row r="1609" spans="1:8" s="1" customFormat="1" ht="16.899999999999999" customHeight="1" x14ac:dyDescent="0.2">
      <c r="A1609" s="34"/>
      <c r="B1609" s="39"/>
      <c r="C1609" s="288" t="s">
        <v>1</v>
      </c>
      <c r="D1609" s="288" t="s">
        <v>3142</v>
      </c>
      <c r="E1609" s="17" t="s">
        <v>1</v>
      </c>
      <c r="F1609" s="289">
        <v>-3</v>
      </c>
      <c r="G1609" s="34"/>
      <c r="H1609" s="39"/>
    </row>
    <row r="1610" spans="1:8" s="1" customFormat="1" ht="16.899999999999999" customHeight="1" x14ac:dyDescent="0.2">
      <c r="A1610" s="34"/>
      <c r="B1610" s="39"/>
      <c r="C1610" s="288" t="s">
        <v>1</v>
      </c>
      <c r="D1610" s="288" t="s">
        <v>3143</v>
      </c>
      <c r="E1610" s="17" t="s">
        <v>1</v>
      </c>
      <c r="F1610" s="289">
        <v>-91.495000000000005</v>
      </c>
      <c r="G1610" s="34"/>
      <c r="H1610" s="39"/>
    </row>
    <row r="1611" spans="1:8" s="1" customFormat="1" ht="16.899999999999999" customHeight="1" x14ac:dyDescent="0.2">
      <c r="A1611" s="34"/>
      <c r="B1611" s="39"/>
      <c r="C1611" s="288" t="s">
        <v>1</v>
      </c>
      <c r="D1611" s="288" t="s">
        <v>3139</v>
      </c>
      <c r="E1611" s="17" t="s">
        <v>1</v>
      </c>
      <c r="F1611" s="289">
        <v>0</v>
      </c>
      <c r="G1611" s="34"/>
      <c r="H1611" s="39"/>
    </row>
    <row r="1612" spans="1:8" s="1" customFormat="1" ht="16.899999999999999" customHeight="1" x14ac:dyDescent="0.2">
      <c r="A1612" s="34"/>
      <c r="B1612" s="39"/>
      <c r="C1612" s="288" t="s">
        <v>1</v>
      </c>
      <c r="D1612" s="288" t="s">
        <v>3140</v>
      </c>
      <c r="E1612" s="17" t="s">
        <v>1</v>
      </c>
      <c r="F1612" s="289">
        <v>0</v>
      </c>
      <c r="G1612" s="34"/>
      <c r="H1612" s="39"/>
    </row>
    <row r="1613" spans="1:8" s="1" customFormat="1" ht="16.899999999999999" customHeight="1" x14ac:dyDescent="0.2">
      <c r="A1613" s="34"/>
      <c r="B1613" s="39"/>
      <c r="C1613" s="288" t="s">
        <v>1</v>
      </c>
      <c r="D1613" s="288" t="s">
        <v>3135</v>
      </c>
      <c r="E1613" s="17" t="s">
        <v>1</v>
      </c>
      <c r="F1613" s="289">
        <v>0</v>
      </c>
      <c r="G1613" s="34"/>
      <c r="H1613" s="39"/>
    </row>
    <row r="1614" spans="1:8" s="1" customFormat="1" ht="16.899999999999999" customHeight="1" x14ac:dyDescent="0.2">
      <c r="A1614" s="34"/>
      <c r="B1614" s="39"/>
      <c r="C1614" s="288" t="s">
        <v>1</v>
      </c>
      <c r="D1614" s="288" t="s">
        <v>3144</v>
      </c>
      <c r="E1614" s="17" t="s">
        <v>1</v>
      </c>
      <c r="F1614" s="289">
        <v>0</v>
      </c>
      <c r="G1614" s="34"/>
      <c r="H1614" s="39"/>
    </row>
    <row r="1615" spans="1:8" s="1" customFormat="1" ht="16.899999999999999" customHeight="1" x14ac:dyDescent="0.2">
      <c r="A1615" s="34"/>
      <c r="B1615" s="39"/>
      <c r="C1615" s="288" t="s">
        <v>1</v>
      </c>
      <c r="D1615" s="288" t="s">
        <v>3145</v>
      </c>
      <c r="E1615" s="17" t="s">
        <v>1</v>
      </c>
      <c r="F1615" s="289">
        <v>0</v>
      </c>
      <c r="G1615" s="34"/>
      <c r="H1615" s="39"/>
    </row>
    <row r="1616" spans="1:8" s="1" customFormat="1" ht="16.899999999999999" customHeight="1" x14ac:dyDescent="0.2">
      <c r="A1616" s="34"/>
      <c r="B1616" s="39"/>
      <c r="C1616" s="288" t="s">
        <v>1</v>
      </c>
      <c r="D1616" s="288" t="s">
        <v>3146</v>
      </c>
      <c r="E1616" s="17" t="s">
        <v>1</v>
      </c>
      <c r="F1616" s="289">
        <v>-1.1399999999999999</v>
      </c>
      <c r="G1616" s="34"/>
      <c r="H1616" s="39"/>
    </row>
    <row r="1617" spans="1:8" s="1" customFormat="1" ht="16.899999999999999" customHeight="1" x14ac:dyDescent="0.2">
      <c r="A1617" s="34"/>
      <c r="B1617" s="39"/>
      <c r="C1617" s="288" t="s">
        <v>1</v>
      </c>
      <c r="D1617" s="288" t="s">
        <v>3147</v>
      </c>
      <c r="E1617" s="17" t="s">
        <v>1</v>
      </c>
      <c r="F1617" s="289">
        <v>-5.7210000000000001</v>
      </c>
      <c r="G1617" s="34"/>
      <c r="H1617" s="39"/>
    </row>
    <row r="1618" spans="1:8" s="1" customFormat="1" ht="16.899999999999999" customHeight="1" x14ac:dyDescent="0.2">
      <c r="A1618" s="34"/>
      <c r="B1618" s="39"/>
      <c r="C1618" s="288" t="s">
        <v>1</v>
      </c>
      <c r="D1618" s="288" t="s">
        <v>3140</v>
      </c>
      <c r="E1618" s="17" t="s">
        <v>1</v>
      </c>
      <c r="F1618" s="289">
        <v>0</v>
      </c>
      <c r="G1618" s="34"/>
      <c r="H1618" s="39"/>
    </row>
    <row r="1619" spans="1:8" s="1" customFormat="1" ht="16.899999999999999" customHeight="1" x14ac:dyDescent="0.2">
      <c r="A1619" s="34"/>
      <c r="B1619" s="39"/>
      <c r="C1619" s="288" t="s">
        <v>1</v>
      </c>
      <c r="D1619" s="288" t="s">
        <v>3135</v>
      </c>
      <c r="E1619" s="17" t="s">
        <v>1</v>
      </c>
      <c r="F1619" s="289">
        <v>0</v>
      </c>
      <c r="G1619" s="34"/>
      <c r="H1619" s="39"/>
    </row>
    <row r="1620" spans="1:8" s="1" customFormat="1" ht="16.899999999999999" customHeight="1" x14ac:dyDescent="0.2">
      <c r="A1620" s="34"/>
      <c r="B1620" s="39"/>
      <c r="C1620" s="288" t="s">
        <v>1</v>
      </c>
      <c r="D1620" s="288" t="s">
        <v>3148</v>
      </c>
      <c r="E1620" s="17" t="s">
        <v>1</v>
      </c>
      <c r="F1620" s="289">
        <v>0</v>
      </c>
      <c r="G1620" s="34"/>
      <c r="H1620" s="39"/>
    </row>
    <row r="1621" spans="1:8" s="1" customFormat="1" ht="16.899999999999999" customHeight="1" x14ac:dyDescent="0.2">
      <c r="A1621" s="34"/>
      <c r="B1621" s="39"/>
      <c r="C1621" s="288" t="s">
        <v>1</v>
      </c>
      <c r="D1621" s="288" t="s">
        <v>3149</v>
      </c>
      <c r="E1621" s="17" t="s">
        <v>1</v>
      </c>
      <c r="F1621" s="289">
        <v>-15.6</v>
      </c>
      <c r="G1621" s="34"/>
      <c r="H1621" s="39"/>
    </row>
    <row r="1622" spans="1:8" s="1" customFormat="1" ht="16.899999999999999" customHeight="1" x14ac:dyDescent="0.2">
      <c r="A1622" s="34"/>
      <c r="B1622" s="39"/>
      <c r="C1622" s="288" t="s">
        <v>1</v>
      </c>
      <c r="D1622" s="288" t="s">
        <v>3150</v>
      </c>
      <c r="E1622" s="17" t="s">
        <v>1</v>
      </c>
      <c r="F1622" s="289">
        <v>-7.25</v>
      </c>
      <c r="G1622" s="34"/>
      <c r="H1622" s="39"/>
    </row>
    <row r="1623" spans="1:8" s="1" customFormat="1" ht="16.899999999999999" customHeight="1" x14ac:dyDescent="0.2">
      <c r="A1623" s="34"/>
      <c r="B1623" s="39"/>
      <c r="C1623" s="288" t="s">
        <v>1</v>
      </c>
      <c r="D1623" s="288" t="s">
        <v>3139</v>
      </c>
      <c r="E1623" s="17" t="s">
        <v>1</v>
      </c>
      <c r="F1623" s="289">
        <v>0</v>
      </c>
      <c r="G1623" s="34"/>
      <c r="H1623" s="39"/>
    </row>
    <row r="1624" spans="1:8" s="1" customFormat="1" ht="16.899999999999999" customHeight="1" x14ac:dyDescent="0.2">
      <c r="A1624" s="34"/>
      <c r="B1624" s="39"/>
      <c r="C1624" s="288" t="s">
        <v>1</v>
      </c>
      <c r="D1624" s="288" t="s">
        <v>3140</v>
      </c>
      <c r="E1624" s="17" t="s">
        <v>1</v>
      </c>
      <c r="F1624" s="289">
        <v>0</v>
      </c>
      <c r="G1624" s="34"/>
      <c r="H1624" s="39"/>
    </row>
    <row r="1625" spans="1:8" s="1" customFormat="1" ht="16.899999999999999" customHeight="1" x14ac:dyDescent="0.2">
      <c r="A1625" s="34"/>
      <c r="B1625" s="39"/>
      <c r="C1625" s="288" t="s">
        <v>1</v>
      </c>
      <c r="D1625" s="288" t="s">
        <v>3135</v>
      </c>
      <c r="E1625" s="17" t="s">
        <v>1</v>
      </c>
      <c r="F1625" s="289">
        <v>0</v>
      </c>
      <c r="G1625" s="34"/>
      <c r="H1625" s="39"/>
    </row>
    <row r="1626" spans="1:8" s="1" customFormat="1" ht="16.899999999999999" customHeight="1" x14ac:dyDescent="0.2">
      <c r="A1626" s="34"/>
      <c r="B1626" s="39"/>
      <c r="C1626" s="288" t="s">
        <v>1</v>
      </c>
      <c r="D1626" s="288" t="s">
        <v>3151</v>
      </c>
      <c r="E1626" s="17" t="s">
        <v>1</v>
      </c>
      <c r="F1626" s="289">
        <v>-920.91899999999998</v>
      </c>
      <c r="G1626" s="34"/>
      <c r="H1626" s="39"/>
    </row>
    <row r="1627" spans="1:8" s="1" customFormat="1" ht="16.899999999999999" customHeight="1" x14ac:dyDescent="0.2">
      <c r="A1627" s="34"/>
      <c r="B1627" s="39"/>
      <c r="C1627" s="288" t="s">
        <v>402</v>
      </c>
      <c r="D1627" s="288" t="s">
        <v>258</v>
      </c>
      <c r="E1627" s="17" t="s">
        <v>1</v>
      </c>
      <c r="F1627" s="289">
        <v>3436.7</v>
      </c>
      <c r="G1627" s="34"/>
      <c r="H1627" s="39"/>
    </row>
    <row r="1628" spans="1:8" s="1" customFormat="1" ht="16.899999999999999" customHeight="1" x14ac:dyDescent="0.2">
      <c r="A1628" s="34"/>
      <c r="B1628" s="39"/>
      <c r="C1628" s="290" t="s">
        <v>6061</v>
      </c>
      <c r="D1628" s="34"/>
      <c r="E1628" s="34"/>
      <c r="F1628" s="34"/>
      <c r="G1628" s="34"/>
      <c r="H1628" s="39"/>
    </row>
    <row r="1629" spans="1:8" s="1" customFormat="1" ht="16.899999999999999" customHeight="1" x14ac:dyDescent="0.2">
      <c r="A1629" s="34"/>
      <c r="B1629" s="39"/>
      <c r="C1629" s="288" t="s">
        <v>597</v>
      </c>
      <c r="D1629" s="288" t="s">
        <v>598</v>
      </c>
      <c r="E1629" s="17" t="s">
        <v>253</v>
      </c>
      <c r="F1629" s="289">
        <v>730.29899999999998</v>
      </c>
      <c r="G1629" s="34"/>
      <c r="H1629" s="39"/>
    </row>
    <row r="1630" spans="1:8" s="1" customFormat="1" ht="16.899999999999999" customHeight="1" x14ac:dyDescent="0.2">
      <c r="A1630" s="34"/>
      <c r="B1630" s="39"/>
      <c r="C1630" s="288" t="s">
        <v>722</v>
      </c>
      <c r="D1630" s="288" t="s">
        <v>723</v>
      </c>
      <c r="E1630" s="17" t="s">
        <v>253</v>
      </c>
      <c r="F1630" s="289">
        <v>2675.3910000000001</v>
      </c>
      <c r="G1630" s="34"/>
      <c r="H1630" s="39"/>
    </row>
    <row r="1631" spans="1:8" s="1" customFormat="1" ht="16.899999999999999" customHeight="1" x14ac:dyDescent="0.2">
      <c r="A1631" s="34"/>
      <c r="B1631" s="39"/>
      <c r="C1631" s="284" t="s">
        <v>405</v>
      </c>
      <c r="D1631" s="285" t="s">
        <v>406</v>
      </c>
      <c r="E1631" s="286" t="s">
        <v>253</v>
      </c>
      <c r="F1631" s="287">
        <v>103.101</v>
      </c>
      <c r="G1631" s="34"/>
      <c r="H1631" s="39"/>
    </row>
    <row r="1632" spans="1:8" s="1" customFormat="1" ht="16.899999999999999" customHeight="1" x14ac:dyDescent="0.2">
      <c r="A1632" s="34"/>
      <c r="B1632" s="39"/>
      <c r="C1632" s="288" t="s">
        <v>405</v>
      </c>
      <c r="D1632" s="288" t="s">
        <v>2487</v>
      </c>
      <c r="E1632" s="17" t="s">
        <v>1</v>
      </c>
      <c r="F1632" s="289">
        <v>103.101</v>
      </c>
      <c r="G1632" s="34"/>
      <c r="H1632" s="39"/>
    </row>
    <row r="1633" spans="1:8" s="1" customFormat="1" ht="16.899999999999999" customHeight="1" x14ac:dyDescent="0.2">
      <c r="A1633" s="34"/>
      <c r="B1633" s="39"/>
      <c r="C1633" s="290" t="s">
        <v>6061</v>
      </c>
      <c r="D1633" s="34"/>
      <c r="E1633" s="34"/>
      <c r="F1633" s="34"/>
      <c r="G1633" s="34"/>
      <c r="H1633" s="39"/>
    </row>
    <row r="1634" spans="1:8" s="1" customFormat="1" ht="16.899999999999999" customHeight="1" x14ac:dyDescent="0.2">
      <c r="A1634" s="34"/>
      <c r="B1634" s="39"/>
      <c r="C1634" s="288" t="s">
        <v>597</v>
      </c>
      <c r="D1634" s="288" t="s">
        <v>598</v>
      </c>
      <c r="E1634" s="17" t="s">
        <v>253</v>
      </c>
      <c r="F1634" s="289">
        <v>730.29899999999998</v>
      </c>
      <c r="G1634" s="34"/>
      <c r="H1634" s="39"/>
    </row>
    <row r="1635" spans="1:8" s="1" customFormat="1" ht="16.899999999999999" customHeight="1" x14ac:dyDescent="0.2">
      <c r="A1635" s="34"/>
      <c r="B1635" s="39"/>
      <c r="C1635" s="288" t="s">
        <v>562</v>
      </c>
      <c r="D1635" s="288" t="s">
        <v>563</v>
      </c>
      <c r="E1635" s="17" t="s">
        <v>253</v>
      </c>
      <c r="F1635" s="289">
        <v>103.101</v>
      </c>
      <c r="G1635" s="34"/>
      <c r="H1635" s="39"/>
    </row>
    <row r="1636" spans="1:8" s="1" customFormat="1" ht="22.5" x14ac:dyDescent="0.2">
      <c r="A1636" s="34"/>
      <c r="B1636" s="39"/>
      <c r="C1636" s="288" t="s">
        <v>639</v>
      </c>
      <c r="D1636" s="288" t="s">
        <v>640</v>
      </c>
      <c r="E1636" s="17" t="s">
        <v>253</v>
      </c>
      <c r="F1636" s="289">
        <v>1436.0550000000001</v>
      </c>
      <c r="G1636" s="34"/>
      <c r="H1636" s="39"/>
    </row>
    <row r="1637" spans="1:8" s="1" customFormat="1" ht="22.5" x14ac:dyDescent="0.2">
      <c r="A1637" s="34"/>
      <c r="B1637" s="39"/>
      <c r="C1637" s="288" t="s">
        <v>654</v>
      </c>
      <c r="D1637" s="288" t="s">
        <v>655</v>
      </c>
      <c r="E1637" s="17" t="s">
        <v>253</v>
      </c>
      <c r="F1637" s="289">
        <v>366.63900000000001</v>
      </c>
      <c r="G1637" s="34"/>
      <c r="H1637" s="39"/>
    </row>
    <row r="1638" spans="1:8" s="1" customFormat="1" ht="16.899999999999999" customHeight="1" x14ac:dyDescent="0.2">
      <c r="A1638" s="34"/>
      <c r="B1638" s="39"/>
      <c r="C1638" s="288" t="s">
        <v>681</v>
      </c>
      <c r="D1638" s="288" t="s">
        <v>682</v>
      </c>
      <c r="E1638" s="17" t="s">
        <v>253</v>
      </c>
      <c r="F1638" s="289">
        <v>900.97699999999998</v>
      </c>
      <c r="G1638" s="34"/>
      <c r="H1638" s="39"/>
    </row>
    <row r="1639" spans="1:8" s="1" customFormat="1" ht="16.899999999999999" customHeight="1" x14ac:dyDescent="0.2">
      <c r="A1639" s="34"/>
      <c r="B1639" s="39"/>
      <c r="C1639" s="288" t="s">
        <v>259</v>
      </c>
      <c r="D1639" s="288" t="s">
        <v>260</v>
      </c>
      <c r="E1639" s="17" t="s">
        <v>253</v>
      </c>
      <c r="F1639" s="289">
        <v>4387.0730000000003</v>
      </c>
      <c r="G1639" s="34"/>
      <c r="H1639" s="39"/>
    </row>
    <row r="1640" spans="1:8" s="1" customFormat="1" ht="16.899999999999999" customHeight="1" x14ac:dyDescent="0.2">
      <c r="A1640" s="34"/>
      <c r="B1640" s="39"/>
      <c r="C1640" s="284" t="s">
        <v>408</v>
      </c>
      <c r="D1640" s="285" t="s">
        <v>409</v>
      </c>
      <c r="E1640" s="286" t="s">
        <v>253</v>
      </c>
      <c r="F1640" s="287">
        <v>584.23900000000003</v>
      </c>
      <c r="G1640" s="34"/>
      <c r="H1640" s="39"/>
    </row>
    <row r="1641" spans="1:8" s="1" customFormat="1" ht="16.899999999999999" customHeight="1" x14ac:dyDescent="0.2">
      <c r="A1641" s="34"/>
      <c r="B1641" s="39"/>
      <c r="C1641" s="288" t="s">
        <v>408</v>
      </c>
      <c r="D1641" s="288" t="s">
        <v>2486</v>
      </c>
      <c r="E1641" s="17" t="s">
        <v>1</v>
      </c>
      <c r="F1641" s="289">
        <v>584.23900000000003</v>
      </c>
      <c r="G1641" s="34"/>
      <c r="H1641" s="39"/>
    </row>
    <row r="1642" spans="1:8" s="1" customFormat="1" ht="16.899999999999999" customHeight="1" x14ac:dyDescent="0.2">
      <c r="A1642" s="34"/>
      <c r="B1642" s="39"/>
      <c r="C1642" s="290" t="s">
        <v>6061</v>
      </c>
      <c r="D1642" s="34"/>
      <c r="E1642" s="34"/>
      <c r="F1642" s="34"/>
      <c r="G1642" s="34"/>
      <c r="H1642" s="39"/>
    </row>
    <row r="1643" spans="1:8" s="1" customFormat="1" ht="16.899999999999999" customHeight="1" x14ac:dyDescent="0.2">
      <c r="A1643" s="34"/>
      <c r="B1643" s="39"/>
      <c r="C1643" s="288" t="s">
        <v>597</v>
      </c>
      <c r="D1643" s="288" t="s">
        <v>598</v>
      </c>
      <c r="E1643" s="17" t="s">
        <v>253</v>
      </c>
      <c r="F1643" s="289">
        <v>730.29899999999998</v>
      </c>
      <c r="G1643" s="34"/>
      <c r="H1643" s="39"/>
    </row>
    <row r="1644" spans="1:8" s="1" customFormat="1" ht="22.5" x14ac:dyDescent="0.2">
      <c r="A1644" s="34"/>
      <c r="B1644" s="39"/>
      <c r="C1644" s="288" t="s">
        <v>581</v>
      </c>
      <c r="D1644" s="288" t="s">
        <v>582</v>
      </c>
      <c r="E1644" s="17" t="s">
        <v>253</v>
      </c>
      <c r="F1644" s="289">
        <v>584.23900000000003</v>
      </c>
      <c r="G1644" s="34"/>
      <c r="H1644" s="39"/>
    </row>
    <row r="1645" spans="1:8" s="1" customFormat="1" ht="22.5" x14ac:dyDescent="0.2">
      <c r="A1645" s="34"/>
      <c r="B1645" s="39"/>
      <c r="C1645" s="288" t="s">
        <v>639</v>
      </c>
      <c r="D1645" s="288" t="s">
        <v>640</v>
      </c>
      <c r="E1645" s="17" t="s">
        <v>253</v>
      </c>
      <c r="F1645" s="289">
        <v>1436.0550000000001</v>
      </c>
      <c r="G1645" s="34"/>
      <c r="H1645" s="39"/>
    </row>
    <row r="1646" spans="1:8" s="1" customFormat="1" ht="22.5" x14ac:dyDescent="0.2">
      <c r="A1646" s="34"/>
      <c r="B1646" s="39"/>
      <c r="C1646" s="288" t="s">
        <v>654</v>
      </c>
      <c r="D1646" s="288" t="s">
        <v>655</v>
      </c>
      <c r="E1646" s="17" t="s">
        <v>253</v>
      </c>
      <c r="F1646" s="289">
        <v>366.63900000000001</v>
      </c>
      <c r="G1646" s="34"/>
      <c r="H1646" s="39"/>
    </row>
    <row r="1647" spans="1:8" s="1" customFormat="1" ht="16.899999999999999" customHeight="1" x14ac:dyDescent="0.2">
      <c r="A1647" s="34"/>
      <c r="B1647" s="39"/>
      <c r="C1647" s="288" t="s">
        <v>681</v>
      </c>
      <c r="D1647" s="288" t="s">
        <v>682</v>
      </c>
      <c r="E1647" s="17" t="s">
        <v>253</v>
      </c>
      <c r="F1647" s="289">
        <v>900.97699999999998</v>
      </c>
      <c r="G1647" s="34"/>
      <c r="H1647" s="39"/>
    </row>
    <row r="1648" spans="1:8" s="1" customFormat="1" ht="16.899999999999999" customHeight="1" x14ac:dyDescent="0.2">
      <c r="A1648" s="34"/>
      <c r="B1648" s="39"/>
      <c r="C1648" s="288" t="s">
        <v>259</v>
      </c>
      <c r="D1648" s="288" t="s">
        <v>260</v>
      </c>
      <c r="E1648" s="17" t="s">
        <v>253</v>
      </c>
      <c r="F1648" s="289">
        <v>4387.0730000000003</v>
      </c>
      <c r="G1648" s="34"/>
      <c r="H1648" s="39"/>
    </row>
    <row r="1649" spans="1:8" s="1" customFormat="1" ht="16.899999999999999" customHeight="1" x14ac:dyDescent="0.2">
      <c r="A1649" s="34"/>
      <c r="B1649" s="39"/>
      <c r="C1649" s="284" t="s">
        <v>411</v>
      </c>
      <c r="D1649" s="285" t="s">
        <v>412</v>
      </c>
      <c r="E1649" s="286" t="s">
        <v>253</v>
      </c>
      <c r="F1649" s="287">
        <v>360.85399999999998</v>
      </c>
      <c r="G1649" s="34"/>
      <c r="H1649" s="39"/>
    </row>
    <row r="1650" spans="1:8" s="1" customFormat="1" ht="16.899999999999999" customHeight="1" x14ac:dyDescent="0.2">
      <c r="A1650" s="34"/>
      <c r="B1650" s="39"/>
      <c r="C1650" s="288" t="s">
        <v>411</v>
      </c>
      <c r="D1650" s="288" t="s">
        <v>2489</v>
      </c>
      <c r="E1650" s="17" t="s">
        <v>1</v>
      </c>
      <c r="F1650" s="289">
        <v>360.85399999999998</v>
      </c>
      <c r="G1650" s="34"/>
      <c r="H1650" s="39"/>
    </row>
    <row r="1651" spans="1:8" s="1" customFormat="1" ht="16.899999999999999" customHeight="1" x14ac:dyDescent="0.2">
      <c r="A1651" s="34"/>
      <c r="B1651" s="39"/>
      <c r="C1651" s="290" t="s">
        <v>6061</v>
      </c>
      <c r="D1651" s="34"/>
      <c r="E1651" s="34"/>
      <c r="F1651" s="34"/>
      <c r="G1651" s="34"/>
      <c r="H1651" s="39"/>
    </row>
    <row r="1652" spans="1:8" s="1" customFormat="1" ht="16.899999999999999" customHeight="1" x14ac:dyDescent="0.2">
      <c r="A1652" s="34"/>
      <c r="B1652" s="39"/>
      <c r="C1652" s="288" t="s">
        <v>597</v>
      </c>
      <c r="D1652" s="288" t="s">
        <v>598</v>
      </c>
      <c r="E1652" s="17" t="s">
        <v>253</v>
      </c>
      <c r="F1652" s="289">
        <v>730.29899999999998</v>
      </c>
      <c r="G1652" s="34"/>
      <c r="H1652" s="39"/>
    </row>
    <row r="1653" spans="1:8" s="1" customFormat="1" ht="16.899999999999999" customHeight="1" x14ac:dyDescent="0.2">
      <c r="A1653" s="34"/>
      <c r="B1653" s="39"/>
      <c r="C1653" s="288" t="s">
        <v>585</v>
      </c>
      <c r="D1653" s="288" t="s">
        <v>586</v>
      </c>
      <c r="E1653" s="17" t="s">
        <v>253</v>
      </c>
      <c r="F1653" s="289">
        <v>360.85399999999998</v>
      </c>
      <c r="G1653" s="34"/>
      <c r="H1653" s="39"/>
    </row>
    <row r="1654" spans="1:8" s="1" customFormat="1" ht="22.5" x14ac:dyDescent="0.2">
      <c r="A1654" s="34"/>
      <c r="B1654" s="39"/>
      <c r="C1654" s="288" t="s">
        <v>649</v>
      </c>
      <c r="D1654" s="288" t="s">
        <v>650</v>
      </c>
      <c r="E1654" s="17" t="s">
        <v>253</v>
      </c>
      <c r="F1654" s="289">
        <v>3050.3339999999998</v>
      </c>
      <c r="G1654" s="34"/>
      <c r="H1654" s="39"/>
    </row>
    <row r="1655" spans="1:8" s="1" customFormat="1" ht="22.5" x14ac:dyDescent="0.2">
      <c r="A1655" s="34"/>
      <c r="B1655" s="39"/>
      <c r="C1655" s="288" t="s">
        <v>669</v>
      </c>
      <c r="D1655" s="288" t="s">
        <v>670</v>
      </c>
      <c r="E1655" s="17" t="s">
        <v>253</v>
      </c>
      <c r="F1655" s="289">
        <v>3313.5039999999999</v>
      </c>
      <c r="G1655" s="34"/>
      <c r="H1655" s="39"/>
    </row>
    <row r="1656" spans="1:8" s="1" customFormat="1" ht="16.899999999999999" customHeight="1" x14ac:dyDescent="0.2">
      <c r="A1656" s="34"/>
      <c r="B1656" s="39"/>
      <c r="C1656" s="288" t="s">
        <v>687</v>
      </c>
      <c r="D1656" s="288" t="s">
        <v>688</v>
      </c>
      <c r="E1656" s="17" t="s">
        <v>253</v>
      </c>
      <c r="F1656" s="289">
        <v>3268.2150000000001</v>
      </c>
      <c r="G1656" s="34"/>
      <c r="H1656" s="39"/>
    </row>
    <row r="1657" spans="1:8" s="1" customFormat="1" ht="16.899999999999999" customHeight="1" x14ac:dyDescent="0.2">
      <c r="A1657" s="34"/>
      <c r="B1657" s="39"/>
      <c r="C1657" s="288" t="s">
        <v>259</v>
      </c>
      <c r="D1657" s="288" t="s">
        <v>260</v>
      </c>
      <c r="E1657" s="17" t="s">
        <v>253</v>
      </c>
      <c r="F1657" s="289">
        <v>4387.0730000000003</v>
      </c>
      <c r="G1657" s="34"/>
      <c r="H1657" s="39"/>
    </row>
    <row r="1658" spans="1:8" s="1" customFormat="1" ht="16.899999999999999" customHeight="1" x14ac:dyDescent="0.2">
      <c r="A1658" s="34"/>
      <c r="B1658" s="39"/>
      <c r="C1658" s="284" t="s">
        <v>414</v>
      </c>
      <c r="D1658" s="285" t="s">
        <v>415</v>
      </c>
      <c r="E1658" s="286" t="s">
        <v>253</v>
      </c>
      <c r="F1658" s="287">
        <v>2044.837</v>
      </c>
      <c r="G1658" s="34"/>
      <c r="H1658" s="39"/>
    </row>
    <row r="1659" spans="1:8" s="1" customFormat="1" ht="16.899999999999999" customHeight="1" x14ac:dyDescent="0.2">
      <c r="A1659" s="34"/>
      <c r="B1659" s="39"/>
      <c r="C1659" s="288" t="s">
        <v>414</v>
      </c>
      <c r="D1659" s="288" t="s">
        <v>2488</v>
      </c>
      <c r="E1659" s="17" t="s">
        <v>1</v>
      </c>
      <c r="F1659" s="289">
        <v>2044.837</v>
      </c>
      <c r="G1659" s="34"/>
      <c r="H1659" s="39"/>
    </row>
    <row r="1660" spans="1:8" s="1" customFormat="1" ht="16.899999999999999" customHeight="1" x14ac:dyDescent="0.2">
      <c r="A1660" s="34"/>
      <c r="B1660" s="39"/>
      <c r="C1660" s="290" t="s">
        <v>6061</v>
      </c>
      <c r="D1660" s="34"/>
      <c r="E1660" s="34"/>
      <c r="F1660" s="34"/>
      <c r="G1660" s="34"/>
      <c r="H1660" s="39"/>
    </row>
    <row r="1661" spans="1:8" s="1" customFormat="1" ht="16.899999999999999" customHeight="1" x14ac:dyDescent="0.2">
      <c r="A1661" s="34"/>
      <c r="B1661" s="39"/>
      <c r="C1661" s="288" t="s">
        <v>597</v>
      </c>
      <c r="D1661" s="288" t="s">
        <v>598</v>
      </c>
      <c r="E1661" s="17" t="s">
        <v>253</v>
      </c>
      <c r="F1661" s="289">
        <v>730.29899999999998</v>
      </c>
      <c r="G1661" s="34"/>
      <c r="H1661" s="39"/>
    </row>
    <row r="1662" spans="1:8" s="1" customFormat="1" ht="22.5" x14ac:dyDescent="0.2">
      <c r="A1662" s="34"/>
      <c r="B1662" s="39"/>
      <c r="C1662" s="288" t="s">
        <v>593</v>
      </c>
      <c r="D1662" s="288" t="s">
        <v>594</v>
      </c>
      <c r="E1662" s="17" t="s">
        <v>253</v>
      </c>
      <c r="F1662" s="289">
        <v>2044.837</v>
      </c>
      <c r="G1662" s="34"/>
      <c r="H1662" s="39"/>
    </row>
    <row r="1663" spans="1:8" s="1" customFormat="1" ht="22.5" x14ac:dyDescent="0.2">
      <c r="A1663" s="34"/>
      <c r="B1663" s="39"/>
      <c r="C1663" s="288" t="s">
        <v>649</v>
      </c>
      <c r="D1663" s="288" t="s">
        <v>650</v>
      </c>
      <c r="E1663" s="17" t="s">
        <v>253</v>
      </c>
      <c r="F1663" s="289">
        <v>3050.3339999999998</v>
      </c>
      <c r="G1663" s="34"/>
      <c r="H1663" s="39"/>
    </row>
    <row r="1664" spans="1:8" s="1" customFormat="1" ht="22.5" x14ac:dyDescent="0.2">
      <c r="A1664" s="34"/>
      <c r="B1664" s="39"/>
      <c r="C1664" s="288" t="s">
        <v>669</v>
      </c>
      <c r="D1664" s="288" t="s">
        <v>670</v>
      </c>
      <c r="E1664" s="17" t="s">
        <v>253</v>
      </c>
      <c r="F1664" s="289">
        <v>3313.5039999999999</v>
      </c>
      <c r="G1664" s="34"/>
      <c r="H1664" s="39"/>
    </row>
    <row r="1665" spans="1:8" s="1" customFormat="1" ht="16.899999999999999" customHeight="1" x14ac:dyDescent="0.2">
      <c r="A1665" s="34"/>
      <c r="B1665" s="39"/>
      <c r="C1665" s="288" t="s">
        <v>687</v>
      </c>
      <c r="D1665" s="288" t="s">
        <v>688</v>
      </c>
      <c r="E1665" s="17" t="s">
        <v>253</v>
      </c>
      <c r="F1665" s="289">
        <v>3268.2150000000001</v>
      </c>
      <c r="G1665" s="34"/>
      <c r="H1665" s="39"/>
    </row>
    <row r="1666" spans="1:8" s="1" customFormat="1" ht="16.899999999999999" customHeight="1" x14ac:dyDescent="0.2">
      <c r="A1666" s="34"/>
      <c r="B1666" s="39"/>
      <c r="C1666" s="288" t="s">
        <v>259</v>
      </c>
      <c r="D1666" s="288" t="s">
        <v>260</v>
      </c>
      <c r="E1666" s="17" t="s">
        <v>253</v>
      </c>
      <c r="F1666" s="289">
        <v>4387.0730000000003</v>
      </c>
      <c r="G1666" s="34"/>
      <c r="H1666" s="39"/>
    </row>
    <row r="1667" spans="1:8" s="1" customFormat="1" ht="16.899999999999999" customHeight="1" x14ac:dyDescent="0.2">
      <c r="A1667" s="34"/>
      <c r="B1667" s="39"/>
      <c r="C1667" s="284" t="s">
        <v>2355</v>
      </c>
      <c r="D1667" s="285" t="s">
        <v>2356</v>
      </c>
      <c r="E1667" s="286" t="s">
        <v>253</v>
      </c>
      <c r="F1667" s="287">
        <v>25.774999999999999</v>
      </c>
      <c r="G1667" s="34"/>
      <c r="H1667" s="39"/>
    </row>
    <row r="1668" spans="1:8" s="1" customFormat="1" ht="16.899999999999999" customHeight="1" x14ac:dyDescent="0.2">
      <c r="A1668" s="34"/>
      <c r="B1668" s="39"/>
      <c r="C1668" s="288" t="s">
        <v>2355</v>
      </c>
      <c r="D1668" s="288" t="s">
        <v>2491</v>
      </c>
      <c r="E1668" s="17" t="s">
        <v>1</v>
      </c>
      <c r="F1668" s="289">
        <v>25.774999999999999</v>
      </c>
      <c r="G1668" s="34"/>
      <c r="H1668" s="39"/>
    </row>
    <row r="1669" spans="1:8" s="1" customFormat="1" ht="16.899999999999999" customHeight="1" x14ac:dyDescent="0.2">
      <c r="A1669" s="34"/>
      <c r="B1669" s="39"/>
      <c r="C1669" s="290" t="s">
        <v>6061</v>
      </c>
      <c r="D1669" s="34"/>
      <c r="E1669" s="34"/>
      <c r="F1669" s="34"/>
      <c r="G1669" s="34"/>
      <c r="H1669" s="39"/>
    </row>
    <row r="1670" spans="1:8" s="1" customFormat="1" ht="16.899999999999999" customHeight="1" x14ac:dyDescent="0.2">
      <c r="A1670" s="34"/>
      <c r="B1670" s="39"/>
      <c r="C1670" s="288" t="s">
        <v>597</v>
      </c>
      <c r="D1670" s="288" t="s">
        <v>598</v>
      </c>
      <c r="E1670" s="17" t="s">
        <v>253</v>
      </c>
      <c r="F1670" s="289">
        <v>730.29899999999998</v>
      </c>
      <c r="G1670" s="34"/>
      <c r="H1670" s="39"/>
    </row>
    <row r="1671" spans="1:8" s="1" customFormat="1" ht="16.899999999999999" customHeight="1" x14ac:dyDescent="0.2">
      <c r="A1671" s="34"/>
      <c r="B1671" s="39"/>
      <c r="C1671" s="288" t="s">
        <v>2423</v>
      </c>
      <c r="D1671" s="288" t="s">
        <v>2424</v>
      </c>
      <c r="E1671" s="17" t="s">
        <v>253</v>
      </c>
      <c r="F1671" s="289">
        <v>25.774999999999999</v>
      </c>
      <c r="G1671" s="34"/>
      <c r="H1671" s="39"/>
    </row>
    <row r="1672" spans="1:8" s="1" customFormat="1" ht="22.5" x14ac:dyDescent="0.2">
      <c r="A1672" s="34"/>
      <c r="B1672" s="39"/>
      <c r="C1672" s="288" t="s">
        <v>669</v>
      </c>
      <c r="D1672" s="288" t="s">
        <v>670</v>
      </c>
      <c r="E1672" s="17" t="s">
        <v>253</v>
      </c>
      <c r="F1672" s="289">
        <v>3313.5039999999999</v>
      </c>
      <c r="G1672" s="34"/>
      <c r="H1672" s="39"/>
    </row>
    <row r="1673" spans="1:8" s="1" customFormat="1" ht="16.899999999999999" customHeight="1" x14ac:dyDescent="0.2">
      <c r="A1673" s="34"/>
      <c r="B1673" s="39"/>
      <c r="C1673" s="288" t="s">
        <v>687</v>
      </c>
      <c r="D1673" s="288" t="s">
        <v>688</v>
      </c>
      <c r="E1673" s="17" t="s">
        <v>253</v>
      </c>
      <c r="F1673" s="289">
        <v>3268.2150000000001</v>
      </c>
      <c r="G1673" s="34"/>
      <c r="H1673" s="39"/>
    </row>
    <row r="1674" spans="1:8" s="1" customFormat="1" ht="16.899999999999999" customHeight="1" x14ac:dyDescent="0.2">
      <c r="A1674" s="34"/>
      <c r="B1674" s="39"/>
      <c r="C1674" s="288" t="s">
        <v>259</v>
      </c>
      <c r="D1674" s="288" t="s">
        <v>260</v>
      </c>
      <c r="E1674" s="17" t="s">
        <v>253</v>
      </c>
      <c r="F1674" s="289">
        <v>4387.0730000000003</v>
      </c>
      <c r="G1674" s="34"/>
      <c r="H1674" s="39"/>
    </row>
    <row r="1675" spans="1:8" s="1" customFormat="1" ht="16.899999999999999" customHeight="1" x14ac:dyDescent="0.2">
      <c r="A1675" s="34"/>
      <c r="B1675" s="39"/>
      <c r="C1675" s="284" t="s">
        <v>2358</v>
      </c>
      <c r="D1675" s="285" t="s">
        <v>2359</v>
      </c>
      <c r="E1675" s="286" t="s">
        <v>253</v>
      </c>
      <c r="F1675" s="287">
        <v>146.06</v>
      </c>
      <c r="G1675" s="34"/>
      <c r="H1675" s="39"/>
    </row>
    <row r="1676" spans="1:8" s="1" customFormat="1" ht="16.899999999999999" customHeight="1" x14ac:dyDescent="0.2">
      <c r="A1676" s="34"/>
      <c r="B1676" s="39"/>
      <c r="C1676" s="288" t="s">
        <v>2358</v>
      </c>
      <c r="D1676" s="288" t="s">
        <v>2490</v>
      </c>
      <c r="E1676" s="17" t="s">
        <v>1</v>
      </c>
      <c r="F1676" s="289">
        <v>146.06</v>
      </c>
      <c r="G1676" s="34"/>
      <c r="H1676" s="39"/>
    </row>
    <row r="1677" spans="1:8" s="1" customFormat="1" ht="16.899999999999999" customHeight="1" x14ac:dyDescent="0.2">
      <c r="A1677" s="34"/>
      <c r="B1677" s="39"/>
      <c r="C1677" s="290" t="s">
        <v>6061</v>
      </c>
      <c r="D1677" s="34"/>
      <c r="E1677" s="34"/>
      <c r="F1677" s="34"/>
      <c r="G1677" s="34"/>
      <c r="H1677" s="39"/>
    </row>
    <row r="1678" spans="1:8" s="1" customFormat="1" ht="16.899999999999999" customHeight="1" x14ac:dyDescent="0.2">
      <c r="A1678" s="34"/>
      <c r="B1678" s="39"/>
      <c r="C1678" s="288" t="s">
        <v>597</v>
      </c>
      <c r="D1678" s="288" t="s">
        <v>598</v>
      </c>
      <c r="E1678" s="17" t="s">
        <v>253</v>
      </c>
      <c r="F1678" s="289">
        <v>730.29899999999998</v>
      </c>
      <c r="G1678" s="34"/>
      <c r="H1678" s="39"/>
    </row>
    <row r="1679" spans="1:8" s="1" customFormat="1" ht="22.5" x14ac:dyDescent="0.2">
      <c r="A1679" s="34"/>
      <c r="B1679" s="39"/>
      <c r="C1679" s="288" t="s">
        <v>3039</v>
      </c>
      <c r="D1679" s="288" t="s">
        <v>3040</v>
      </c>
      <c r="E1679" s="17" t="s">
        <v>253</v>
      </c>
      <c r="F1679" s="289">
        <v>146.06</v>
      </c>
      <c r="G1679" s="34"/>
      <c r="H1679" s="39"/>
    </row>
    <row r="1680" spans="1:8" s="1" customFormat="1" ht="22.5" x14ac:dyDescent="0.2">
      <c r="A1680" s="34"/>
      <c r="B1680" s="39"/>
      <c r="C1680" s="288" t="s">
        <v>669</v>
      </c>
      <c r="D1680" s="288" t="s">
        <v>670</v>
      </c>
      <c r="E1680" s="17" t="s">
        <v>253</v>
      </c>
      <c r="F1680" s="289">
        <v>3313.5039999999999</v>
      </c>
      <c r="G1680" s="34"/>
      <c r="H1680" s="39"/>
    </row>
    <row r="1681" spans="1:8" s="1" customFormat="1" ht="16.899999999999999" customHeight="1" x14ac:dyDescent="0.2">
      <c r="A1681" s="34"/>
      <c r="B1681" s="39"/>
      <c r="C1681" s="288" t="s">
        <v>687</v>
      </c>
      <c r="D1681" s="288" t="s">
        <v>688</v>
      </c>
      <c r="E1681" s="17" t="s">
        <v>253</v>
      </c>
      <c r="F1681" s="289">
        <v>3268.2150000000001</v>
      </c>
      <c r="G1681" s="34"/>
      <c r="H1681" s="39"/>
    </row>
    <row r="1682" spans="1:8" s="1" customFormat="1" ht="16.899999999999999" customHeight="1" x14ac:dyDescent="0.2">
      <c r="A1682" s="34"/>
      <c r="B1682" s="39"/>
      <c r="C1682" s="288" t="s">
        <v>259</v>
      </c>
      <c r="D1682" s="288" t="s">
        <v>260</v>
      </c>
      <c r="E1682" s="17" t="s">
        <v>253</v>
      </c>
      <c r="F1682" s="289">
        <v>4387.0730000000003</v>
      </c>
      <c r="G1682" s="34"/>
      <c r="H1682" s="39"/>
    </row>
    <row r="1683" spans="1:8" s="1" customFormat="1" ht="16.899999999999999" customHeight="1" x14ac:dyDescent="0.2">
      <c r="A1683" s="34"/>
      <c r="B1683" s="39"/>
      <c r="C1683" s="284" t="s">
        <v>2361</v>
      </c>
      <c r="D1683" s="285" t="s">
        <v>2362</v>
      </c>
      <c r="E1683" s="286" t="s">
        <v>253</v>
      </c>
      <c r="F1683" s="287">
        <v>25.774999999999999</v>
      </c>
      <c r="G1683" s="34"/>
      <c r="H1683" s="39"/>
    </row>
    <row r="1684" spans="1:8" s="1" customFormat="1" ht="16.899999999999999" customHeight="1" x14ac:dyDescent="0.2">
      <c r="A1684" s="34"/>
      <c r="B1684" s="39"/>
      <c r="C1684" s="288" t="s">
        <v>2361</v>
      </c>
      <c r="D1684" s="288" t="s">
        <v>2493</v>
      </c>
      <c r="E1684" s="17" t="s">
        <v>1</v>
      </c>
      <c r="F1684" s="289">
        <v>25.774999999999999</v>
      </c>
      <c r="G1684" s="34"/>
      <c r="H1684" s="39"/>
    </row>
    <row r="1685" spans="1:8" s="1" customFormat="1" ht="16.899999999999999" customHeight="1" x14ac:dyDescent="0.2">
      <c r="A1685" s="34"/>
      <c r="B1685" s="39"/>
      <c r="C1685" s="290" t="s">
        <v>6061</v>
      </c>
      <c r="D1685" s="34"/>
      <c r="E1685" s="34"/>
      <c r="F1685" s="34"/>
      <c r="G1685" s="34"/>
      <c r="H1685" s="39"/>
    </row>
    <row r="1686" spans="1:8" s="1" customFormat="1" ht="16.899999999999999" customHeight="1" x14ac:dyDescent="0.2">
      <c r="A1686" s="34"/>
      <c r="B1686" s="39"/>
      <c r="C1686" s="288" t="s">
        <v>597</v>
      </c>
      <c r="D1686" s="288" t="s">
        <v>598</v>
      </c>
      <c r="E1686" s="17" t="s">
        <v>253</v>
      </c>
      <c r="F1686" s="289">
        <v>730.29899999999998</v>
      </c>
      <c r="G1686" s="34"/>
      <c r="H1686" s="39"/>
    </row>
    <row r="1687" spans="1:8" s="1" customFormat="1" ht="22.5" x14ac:dyDescent="0.2">
      <c r="A1687" s="34"/>
      <c r="B1687" s="39"/>
      <c r="C1687" s="288" t="s">
        <v>2464</v>
      </c>
      <c r="D1687" s="288" t="s">
        <v>2465</v>
      </c>
      <c r="E1687" s="17" t="s">
        <v>253</v>
      </c>
      <c r="F1687" s="289">
        <v>25.774999999999999</v>
      </c>
      <c r="G1687" s="34"/>
      <c r="H1687" s="39"/>
    </row>
    <row r="1688" spans="1:8" s="1" customFormat="1" ht="22.5" x14ac:dyDescent="0.2">
      <c r="A1688" s="34"/>
      <c r="B1688" s="39"/>
      <c r="C1688" s="288" t="s">
        <v>1945</v>
      </c>
      <c r="D1688" s="288" t="s">
        <v>1946</v>
      </c>
      <c r="E1688" s="17" t="s">
        <v>253</v>
      </c>
      <c r="F1688" s="289">
        <v>217.881</v>
      </c>
      <c r="G1688" s="34"/>
      <c r="H1688" s="39"/>
    </row>
    <row r="1689" spans="1:8" s="1" customFormat="1" ht="16.899999999999999" customHeight="1" x14ac:dyDescent="0.2">
      <c r="A1689" s="34"/>
      <c r="B1689" s="39"/>
      <c r="C1689" s="288" t="s">
        <v>259</v>
      </c>
      <c r="D1689" s="288" t="s">
        <v>260</v>
      </c>
      <c r="E1689" s="17" t="s">
        <v>253</v>
      </c>
      <c r="F1689" s="289">
        <v>4387.0730000000003</v>
      </c>
      <c r="G1689" s="34"/>
      <c r="H1689" s="39"/>
    </row>
    <row r="1690" spans="1:8" s="1" customFormat="1" ht="16.899999999999999" customHeight="1" x14ac:dyDescent="0.2">
      <c r="A1690" s="34"/>
      <c r="B1690" s="39"/>
      <c r="C1690" s="284" t="s">
        <v>2363</v>
      </c>
      <c r="D1690" s="285" t="s">
        <v>2364</v>
      </c>
      <c r="E1690" s="286" t="s">
        <v>253</v>
      </c>
      <c r="F1690" s="287">
        <v>146.06</v>
      </c>
      <c r="G1690" s="34"/>
      <c r="H1690" s="39"/>
    </row>
    <row r="1691" spans="1:8" s="1" customFormat="1" ht="16.899999999999999" customHeight="1" x14ac:dyDescent="0.2">
      <c r="A1691" s="34"/>
      <c r="B1691" s="39"/>
      <c r="C1691" s="288" t="s">
        <v>2363</v>
      </c>
      <c r="D1691" s="288" t="s">
        <v>2492</v>
      </c>
      <c r="E1691" s="17" t="s">
        <v>1</v>
      </c>
      <c r="F1691" s="289">
        <v>146.06</v>
      </c>
      <c r="G1691" s="34"/>
      <c r="H1691" s="39"/>
    </row>
    <row r="1692" spans="1:8" s="1" customFormat="1" ht="16.899999999999999" customHeight="1" x14ac:dyDescent="0.2">
      <c r="A1692" s="34"/>
      <c r="B1692" s="39"/>
      <c r="C1692" s="290" t="s">
        <v>6061</v>
      </c>
      <c r="D1692" s="34"/>
      <c r="E1692" s="34"/>
      <c r="F1692" s="34"/>
      <c r="G1692" s="34"/>
      <c r="H1692" s="39"/>
    </row>
    <row r="1693" spans="1:8" s="1" customFormat="1" ht="16.899999999999999" customHeight="1" x14ac:dyDescent="0.2">
      <c r="A1693" s="34"/>
      <c r="B1693" s="39"/>
      <c r="C1693" s="288" t="s">
        <v>597</v>
      </c>
      <c r="D1693" s="288" t="s">
        <v>598</v>
      </c>
      <c r="E1693" s="17" t="s">
        <v>253</v>
      </c>
      <c r="F1693" s="289">
        <v>730.29899999999998</v>
      </c>
      <c r="G1693" s="34"/>
      <c r="H1693" s="39"/>
    </row>
    <row r="1694" spans="1:8" s="1" customFormat="1" ht="22.5" x14ac:dyDescent="0.2">
      <c r="A1694" s="34"/>
      <c r="B1694" s="39"/>
      <c r="C1694" s="288" t="s">
        <v>3043</v>
      </c>
      <c r="D1694" s="288" t="s">
        <v>3044</v>
      </c>
      <c r="E1694" s="17" t="s">
        <v>253</v>
      </c>
      <c r="F1694" s="289">
        <v>146.06</v>
      </c>
      <c r="G1694" s="34"/>
      <c r="H1694" s="39"/>
    </row>
    <row r="1695" spans="1:8" s="1" customFormat="1" ht="22.5" x14ac:dyDescent="0.2">
      <c r="A1695" s="34"/>
      <c r="B1695" s="39"/>
      <c r="C1695" s="288" t="s">
        <v>1945</v>
      </c>
      <c r="D1695" s="288" t="s">
        <v>1946</v>
      </c>
      <c r="E1695" s="17" t="s">
        <v>253</v>
      </c>
      <c r="F1695" s="289">
        <v>217.881</v>
      </c>
      <c r="G1695" s="34"/>
      <c r="H1695" s="39"/>
    </row>
    <row r="1696" spans="1:8" s="1" customFormat="1" ht="16.899999999999999" customHeight="1" x14ac:dyDescent="0.2">
      <c r="A1696" s="34"/>
      <c r="B1696" s="39"/>
      <c r="C1696" s="288" t="s">
        <v>259</v>
      </c>
      <c r="D1696" s="288" t="s">
        <v>260</v>
      </c>
      <c r="E1696" s="17" t="s">
        <v>253</v>
      </c>
      <c r="F1696" s="289">
        <v>4387.0730000000003</v>
      </c>
      <c r="G1696" s="34"/>
      <c r="H1696" s="39"/>
    </row>
    <row r="1697" spans="1:8" s="1" customFormat="1" ht="16.899999999999999" customHeight="1" x14ac:dyDescent="0.2">
      <c r="A1697" s="34"/>
      <c r="B1697" s="39"/>
      <c r="C1697" s="284" t="s">
        <v>417</v>
      </c>
      <c r="D1697" s="285" t="s">
        <v>418</v>
      </c>
      <c r="E1697" s="286" t="s">
        <v>253</v>
      </c>
      <c r="F1697" s="287">
        <v>75.481999999999999</v>
      </c>
      <c r="G1697" s="34"/>
      <c r="H1697" s="39"/>
    </row>
    <row r="1698" spans="1:8" s="1" customFormat="1" ht="16.899999999999999" customHeight="1" x14ac:dyDescent="0.2">
      <c r="A1698" s="34"/>
      <c r="B1698" s="39"/>
      <c r="C1698" s="288" t="s">
        <v>1</v>
      </c>
      <c r="D1698" s="288" t="s">
        <v>3029</v>
      </c>
      <c r="E1698" s="17" t="s">
        <v>1</v>
      </c>
      <c r="F1698" s="289">
        <v>0</v>
      </c>
      <c r="G1698" s="34"/>
      <c r="H1698" s="39"/>
    </row>
    <row r="1699" spans="1:8" s="1" customFormat="1" ht="16.899999999999999" customHeight="1" x14ac:dyDescent="0.2">
      <c r="A1699" s="34"/>
      <c r="B1699" s="39"/>
      <c r="C1699" s="288" t="s">
        <v>1</v>
      </c>
      <c r="D1699" s="288" t="s">
        <v>3030</v>
      </c>
      <c r="E1699" s="17" t="s">
        <v>1</v>
      </c>
      <c r="F1699" s="289">
        <v>18.535</v>
      </c>
      <c r="G1699" s="34"/>
      <c r="H1699" s="39"/>
    </row>
    <row r="1700" spans="1:8" s="1" customFormat="1" ht="16.899999999999999" customHeight="1" x14ac:dyDescent="0.2">
      <c r="A1700" s="34"/>
      <c r="B1700" s="39"/>
      <c r="C1700" s="288" t="s">
        <v>1</v>
      </c>
      <c r="D1700" s="288" t="s">
        <v>3031</v>
      </c>
      <c r="E1700" s="17" t="s">
        <v>1</v>
      </c>
      <c r="F1700" s="289">
        <v>0</v>
      </c>
      <c r="G1700" s="34"/>
      <c r="H1700" s="39"/>
    </row>
    <row r="1701" spans="1:8" s="1" customFormat="1" ht="16.899999999999999" customHeight="1" x14ac:dyDescent="0.2">
      <c r="A1701" s="34"/>
      <c r="B1701" s="39"/>
      <c r="C1701" s="288" t="s">
        <v>1</v>
      </c>
      <c r="D1701" s="288" t="s">
        <v>3032</v>
      </c>
      <c r="E1701" s="17" t="s">
        <v>1</v>
      </c>
      <c r="F1701" s="289">
        <v>14.612</v>
      </c>
      <c r="G1701" s="34"/>
      <c r="H1701" s="39"/>
    </row>
    <row r="1702" spans="1:8" s="1" customFormat="1" ht="16.899999999999999" customHeight="1" x14ac:dyDescent="0.2">
      <c r="A1702" s="34"/>
      <c r="B1702" s="39"/>
      <c r="C1702" s="288" t="s">
        <v>1</v>
      </c>
      <c r="D1702" s="288" t="s">
        <v>576</v>
      </c>
      <c r="E1702" s="17" t="s">
        <v>1</v>
      </c>
      <c r="F1702" s="289">
        <v>0</v>
      </c>
      <c r="G1702" s="34"/>
      <c r="H1702" s="39"/>
    </row>
    <row r="1703" spans="1:8" s="1" customFormat="1" ht="16.899999999999999" customHeight="1" x14ac:dyDescent="0.2">
      <c r="A1703" s="34"/>
      <c r="B1703" s="39"/>
      <c r="C1703" s="288" t="s">
        <v>1</v>
      </c>
      <c r="D1703" s="288" t="s">
        <v>429</v>
      </c>
      <c r="E1703" s="17" t="s">
        <v>1</v>
      </c>
      <c r="F1703" s="289">
        <v>24.835000000000001</v>
      </c>
      <c r="G1703" s="34"/>
      <c r="H1703" s="39"/>
    </row>
    <row r="1704" spans="1:8" s="1" customFormat="1" ht="22.5" x14ac:dyDescent="0.2">
      <c r="A1704" s="34"/>
      <c r="B1704" s="39"/>
      <c r="C1704" s="288" t="s">
        <v>1</v>
      </c>
      <c r="D1704" s="288" t="s">
        <v>3033</v>
      </c>
      <c r="E1704" s="17" t="s">
        <v>1</v>
      </c>
      <c r="F1704" s="289">
        <v>0</v>
      </c>
      <c r="G1704" s="34"/>
      <c r="H1704" s="39"/>
    </row>
    <row r="1705" spans="1:8" s="1" customFormat="1" ht="16.899999999999999" customHeight="1" x14ac:dyDescent="0.2">
      <c r="A1705" s="34"/>
      <c r="B1705" s="39"/>
      <c r="C1705" s="288" t="s">
        <v>1</v>
      </c>
      <c r="D1705" s="288" t="s">
        <v>1226</v>
      </c>
      <c r="E1705" s="17" t="s">
        <v>1</v>
      </c>
      <c r="F1705" s="289">
        <v>17.5</v>
      </c>
      <c r="G1705" s="34"/>
      <c r="H1705" s="39"/>
    </row>
    <row r="1706" spans="1:8" s="1" customFormat="1" ht="16.899999999999999" customHeight="1" x14ac:dyDescent="0.2">
      <c r="A1706" s="34"/>
      <c r="B1706" s="39"/>
      <c r="C1706" s="288" t="s">
        <v>417</v>
      </c>
      <c r="D1706" s="288" t="s">
        <v>258</v>
      </c>
      <c r="E1706" s="17" t="s">
        <v>1</v>
      </c>
      <c r="F1706" s="289">
        <v>75.481999999999999</v>
      </c>
      <c r="G1706" s="34"/>
      <c r="H1706" s="39"/>
    </row>
    <row r="1707" spans="1:8" s="1" customFormat="1" ht="16.899999999999999" customHeight="1" x14ac:dyDescent="0.2">
      <c r="A1707" s="34"/>
      <c r="B1707" s="39"/>
      <c r="C1707" s="290" t="s">
        <v>6061</v>
      </c>
      <c r="D1707" s="34"/>
      <c r="E1707" s="34"/>
      <c r="F1707" s="34"/>
      <c r="G1707" s="34"/>
      <c r="H1707" s="39"/>
    </row>
    <row r="1708" spans="1:8" s="1" customFormat="1" ht="16.899999999999999" customHeight="1" x14ac:dyDescent="0.2">
      <c r="A1708" s="34"/>
      <c r="B1708" s="39"/>
      <c r="C1708" s="288" t="s">
        <v>566</v>
      </c>
      <c r="D1708" s="288" t="s">
        <v>567</v>
      </c>
      <c r="E1708" s="17" t="s">
        <v>253</v>
      </c>
      <c r="F1708" s="289">
        <v>30.193000000000001</v>
      </c>
      <c r="G1708" s="34"/>
      <c r="H1708" s="39"/>
    </row>
    <row r="1709" spans="1:8" s="1" customFormat="1" ht="16.899999999999999" customHeight="1" x14ac:dyDescent="0.2">
      <c r="A1709" s="34"/>
      <c r="B1709" s="39"/>
      <c r="C1709" s="284" t="s">
        <v>420</v>
      </c>
      <c r="D1709" s="285" t="s">
        <v>421</v>
      </c>
      <c r="E1709" s="286" t="s">
        <v>253</v>
      </c>
      <c r="F1709" s="287">
        <v>30.193000000000001</v>
      </c>
      <c r="G1709" s="34"/>
      <c r="H1709" s="39"/>
    </row>
    <row r="1710" spans="1:8" s="1" customFormat="1" ht="22.5" x14ac:dyDescent="0.2">
      <c r="A1710" s="34"/>
      <c r="B1710" s="39"/>
      <c r="C1710" s="288" t="s">
        <v>420</v>
      </c>
      <c r="D1710" s="288" t="s">
        <v>579</v>
      </c>
      <c r="E1710" s="17" t="s">
        <v>1</v>
      </c>
      <c r="F1710" s="289">
        <v>30.193000000000001</v>
      </c>
      <c r="G1710" s="34"/>
      <c r="H1710" s="39"/>
    </row>
    <row r="1711" spans="1:8" s="1" customFormat="1" ht="16.899999999999999" customHeight="1" x14ac:dyDescent="0.2">
      <c r="A1711" s="34"/>
      <c r="B1711" s="39"/>
      <c r="C1711" s="290" t="s">
        <v>6061</v>
      </c>
      <c r="D1711" s="34"/>
      <c r="E1711" s="34"/>
      <c r="F1711" s="34"/>
      <c r="G1711" s="34"/>
      <c r="H1711" s="39"/>
    </row>
    <row r="1712" spans="1:8" s="1" customFormat="1" ht="16.899999999999999" customHeight="1" x14ac:dyDescent="0.2">
      <c r="A1712" s="34"/>
      <c r="B1712" s="39"/>
      <c r="C1712" s="288" t="s">
        <v>566</v>
      </c>
      <c r="D1712" s="288" t="s">
        <v>567</v>
      </c>
      <c r="E1712" s="17" t="s">
        <v>253</v>
      </c>
      <c r="F1712" s="289">
        <v>30.193000000000001</v>
      </c>
      <c r="G1712" s="34"/>
      <c r="H1712" s="39"/>
    </row>
    <row r="1713" spans="1:8" s="1" customFormat="1" ht="22.5" x14ac:dyDescent="0.2">
      <c r="A1713" s="34"/>
      <c r="B1713" s="39"/>
      <c r="C1713" s="288" t="s">
        <v>654</v>
      </c>
      <c r="D1713" s="288" t="s">
        <v>655</v>
      </c>
      <c r="E1713" s="17" t="s">
        <v>253</v>
      </c>
      <c r="F1713" s="289">
        <v>366.63900000000001</v>
      </c>
      <c r="G1713" s="34"/>
      <c r="H1713" s="39"/>
    </row>
    <row r="1714" spans="1:8" s="1" customFormat="1" ht="16.899999999999999" customHeight="1" x14ac:dyDescent="0.2">
      <c r="A1714" s="34"/>
      <c r="B1714" s="39"/>
      <c r="C1714" s="284" t="s">
        <v>423</v>
      </c>
      <c r="D1714" s="285" t="s">
        <v>424</v>
      </c>
      <c r="E1714" s="286" t="s">
        <v>253</v>
      </c>
      <c r="F1714" s="287">
        <v>45.289000000000001</v>
      </c>
      <c r="G1714" s="34"/>
      <c r="H1714" s="39"/>
    </row>
    <row r="1715" spans="1:8" s="1" customFormat="1" ht="22.5" x14ac:dyDescent="0.2">
      <c r="A1715" s="34"/>
      <c r="B1715" s="39"/>
      <c r="C1715" s="288" t="s">
        <v>423</v>
      </c>
      <c r="D1715" s="288" t="s">
        <v>580</v>
      </c>
      <c r="E1715" s="17" t="s">
        <v>1</v>
      </c>
      <c r="F1715" s="289">
        <v>45.289000000000001</v>
      </c>
      <c r="G1715" s="34"/>
      <c r="H1715" s="39"/>
    </row>
    <row r="1716" spans="1:8" s="1" customFormat="1" ht="16.899999999999999" customHeight="1" x14ac:dyDescent="0.2">
      <c r="A1716" s="34"/>
      <c r="B1716" s="39"/>
      <c r="C1716" s="290" t="s">
        <v>6061</v>
      </c>
      <c r="D1716" s="34"/>
      <c r="E1716" s="34"/>
      <c r="F1716" s="34"/>
      <c r="G1716" s="34"/>
      <c r="H1716" s="39"/>
    </row>
    <row r="1717" spans="1:8" s="1" customFormat="1" ht="16.899999999999999" customHeight="1" x14ac:dyDescent="0.2">
      <c r="A1717" s="34"/>
      <c r="B1717" s="39"/>
      <c r="C1717" s="288" t="s">
        <v>566</v>
      </c>
      <c r="D1717" s="288" t="s">
        <v>567</v>
      </c>
      <c r="E1717" s="17" t="s">
        <v>253</v>
      </c>
      <c r="F1717" s="289">
        <v>30.193000000000001</v>
      </c>
      <c r="G1717" s="34"/>
      <c r="H1717" s="39"/>
    </row>
    <row r="1718" spans="1:8" s="1" customFormat="1" ht="16.899999999999999" customHeight="1" x14ac:dyDescent="0.2">
      <c r="A1718" s="34"/>
      <c r="B1718" s="39"/>
      <c r="C1718" s="288" t="s">
        <v>589</v>
      </c>
      <c r="D1718" s="288" t="s">
        <v>590</v>
      </c>
      <c r="E1718" s="17" t="s">
        <v>253</v>
      </c>
      <c r="F1718" s="289">
        <v>45.289000000000001</v>
      </c>
      <c r="G1718" s="34"/>
      <c r="H1718" s="39"/>
    </row>
    <row r="1719" spans="1:8" s="1" customFormat="1" ht="22.5" x14ac:dyDescent="0.2">
      <c r="A1719" s="34"/>
      <c r="B1719" s="39"/>
      <c r="C1719" s="288" t="s">
        <v>669</v>
      </c>
      <c r="D1719" s="288" t="s">
        <v>670</v>
      </c>
      <c r="E1719" s="17" t="s">
        <v>253</v>
      </c>
      <c r="F1719" s="289">
        <v>3313.5039999999999</v>
      </c>
      <c r="G1719" s="34"/>
      <c r="H1719" s="39"/>
    </row>
    <row r="1720" spans="1:8" s="1" customFormat="1" ht="16.899999999999999" customHeight="1" x14ac:dyDescent="0.2">
      <c r="A1720" s="34"/>
      <c r="B1720" s="39"/>
      <c r="C1720" s="284" t="s">
        <v>2365</v>
      </c>
      <c r="D1720" s="285" t="s">
        <v>2366</v>
      </c>
      <c r="E1720" s="286" t="s">
        <v>253</v>
      </c>
      <c r="F1720" s="287">
        <v>920.91899999999998</v>
      </c>
      <c r="G1720" s="34"/>
      <c r="H1720" s="39"/>
    </row>
    <row r="1721" spans="1:8" s="1" customFormat="1" ht="16.899999999999999" customHeight="1" x14ac:dyDescent="0.2">
      <c r="A1721" s="34"/>
      <c r="B1721" s="39"/>
      <c r="C1721" s="288" t="s">
        <v>1</v>
      </c>
      <c r="D1721" s="288" t="s">
        <v>3152</v>
      </c>
      <c r="E1721" s="17" t="s">
        <v>1</v>
      </c>
      <c r="F1721" s="289">
        <v>478.09500000000003</v>
      </c>
      <c r="G1721" s="34"/>
      <c r="H1721" s="39"/>
    </row>
    <row r="1722" spans="1:8" s="1" customFormat="1" ht="16.899999999999999" customHeight="1" x14ac:dyDescent="0.2">
      <c r="A1722" s="34"/>
      <c r="B1722" s="39"/>
      <c r="C1722" s="288" t="s">
        <v>1</v>
      </c>
      <c r="D1722" s="288" t="s">
        <v>3153</v>
      </c>
      <c r="E1722" s="17" t="s">
        <v>1</v>
      </c>
      <c r="F1722" s="289">
        <v>160.06299999999999</v>
      </c>
      <c r="G1722" s="34"/>
      <c r="H1722" s="39"/>
    </row>
    <row r="1723" spans="1:8" s="1" customFormat="1" ht="16.899999999999999" customHeight="1" x14ac:dyDescent="0.2">
      <c r="A1723" s="34"/>
      <c r="B1723" s="39"/>
      <c r="C1723" s="288" t="s">
        <v>1</v>
      </c>
      <c r="D1723" s="288" t="s">
        <v>3154</v>
      </c>
      <c r="E1723" s="17" t="s">
        <v>1</v>
      </c>
      <c r="F1723" s="289">
        <v>44.091999999999999</v>
      </c>
      <c r="G1723" s="34"/>
      <c r="H1723" s="39"/>
    </row>
    <row r="1724" spans="1:8" s="1" customFormat="1" ht="16.899999999999999" customHeight="1" x14ac:dyDescent="0.2">
      <c r="A1724" s="34"/>
      <c r="B1724" s="39"/>
      <c r="C1724" s="288" t="s">
        <v>1</v>
      </c>
      <c r="D1724" s="288" t="s">
        <v>3155</v>
      </c>
      <c r="E1724" s="17" t="s">
        <v>1</v>
      </c>
      <c r="F1724" s="289">
        <v>62.25</v>
      </c>
      <c r="G1724" s="34"/>
      <c r="H1724" s="39"/>
    </row>
    <row r="1725" spans="1:8" s="1" customFormat="1" ht="16.899999999999999" customHeight="1" x14ac:dyDescent="0.2">
      <c r="A1725" s="34"/>
      <c r="B1725" s="39"/>
      <c r="C1725" s="288" t="s">
        <v>1</v>
      </c>
      <c r="D1725" s="288" t="s">
        <v>3156</v>
      </c>
      <c r="E1725" s="17" t="s">
        <v>1</v>
      </c>
      <c r="F1725" s="289">
        <v>0</v>
      </c>
      <c r="G1725" s="34"/>
      <c r="H1725" s="39"/>
    </row>
    <row r="1726" spans="1:8" s="1" customFormat="1" ht="16.899999999999999" customHeight="1" x14ac:dyDescent="0.2">
      <c r="A1726" s="34"/>
      <c r="B1726" s="39"/>
      <c r="C1726" s="288" t="s">
        <v>1</v>
      </c>
      <c r="D1726" s="288" t="s">
        <v>3157</v>
      </c>
      <c r="E1726" s="17" t="s">
        <v>1</v>
      </c>
      <c r="F1726" s="289">
        <v>0</v>
      </c>
      <c r="G1726" s="34"/>
      <c r="H1726" s="39"/>
    </row>
    <row r="1727" spans="1:8" s="1" customFormat="1" ht="16.899999999999999" customHeight="1" x14ac:dyDescent="0.2">
      <c r="A1727" s="34"/>
      <c r="B1727" s="39"/>
      <c r="C1727" s="288" t="s">
        <v>1</v>
      </c>
      <c r="D1727" s="288" t="s">
        <v>3158</v>
      </c>
      <c r="E1727" s="17" t="s">
        <v>1</v>
      </c>
      <c r="F1727" s="289">
        <v>19.602</v>
      </c>
      <c r="G1727" s="34"/>
      <c r="H1727" s="39"/>
    </row>
    <row r="1728" spans="1:8" s="1" customFormat="1" ht="16.899999999999999" customHeight="1" x14ac:dyDescent="0.2">
      <c r="A1728" s="34"/>
      <c r="B1728" s="39"/>
      <c r="C1728" s="288" t="s">
        <v>1</v>
      </c>
      <c r="D1728" s="288" t="s">
        <v>3159</v>
      </c>
      <c r="E1728" s="17" t="s">
        <v>1</v>
      </c>
      <c r="F1728" s="289">
        <v>0</v>
      </c>
      <c r="G1728" s="34"/>
      <c r="H1728" s="39"/>
    </row>
    <row r="1729" spans="1:8" s="1" customFormat="1" ht="16.899999999999999" customHeight="1" x14ac:dyDescent="0.2">
      <c r="A1729" s="34"/>
      <c r="B1729" s="39"/>
      <c r="C1729" s="288" t="s">
        <v>1</v>
      </c>
      <c r="D1729" s="288" t="s">
        <v>3160</v>
      </c>
      <c r="E1729" s="17" t="s">
        <v>1</v>
      </c>
      <c r="F1729" s="289">
        <v>97.962000000000003</v>
      </c>
      <c r="G1729" s="34"/>
      <c r="H1729" s="39"/>
    </row>
    <row r="1730" spans="1:8" s="1" customFormat="1" ht="16.899999999999999" customHeight="1" x14ac:dyDescent="0.2">
      <c r="A1730" s="34"/>
      <c r="B1730" s="39"/>
      <c r="C1730" s="288" t="s">
        <v>1</v>
      </c>
      <c r="D1730" s="288" t="s">
        <v>3161</v>
      </c>
      <c r="E1730" s="17" t="s">
        <v>1</v>
      </c>
      <c r="F1730" s="289">
        <v>0</v>
      </c>
      <c r="G1730" s="34"/>
      <c r="H1730" s="39"/>
    </row>
    <row r="1731" spans="1:8" s="1" customFormat="1" ht="16.899999999999999" customHeight="1" x14ac:dyDescent="0.2">
      <c r="A1731" s="34"/>
      <c r="B1731" s="39"/>
      <c r="C1731" s="288" t="s">
        <v>1</v>
      </c>
      <c r="D1731" s="288" t="s">
        <v>3162</v>
      </c>
      <c r="E1731" s="17" t="s">
        <v>1</v>
      </c>
      <c r="F1731" s="289">
        <v>19.553999999999998</v>
      </c>
      <c r="G1731" s="34"/>
      <c r="H1731" s="39"/>
    </row>
    <row r="1732" spans="1:8" s="1" customFormat="1" ht="16.899999999999999" customHeight="1" x14ac:dyDescent="0.2">
      <c r="A1732" s="34"/>
      <c r="B1732" s="39"/>
      <c r="C1732" s="288" t="s">
        <v>1</v>
      </c>
      <c r="D1732" s="288" t="s">
        <v>3163</v>
      </c>
      <c r="E1732" s="17" t="s">
        <v>1</v>
      </c>
      <c r="F1732" s="289">
        <v>0</v>
      </c>
      <c r="G1732" s="34"/>
      <c r="H1732" s="39"/>
    </row>
    <row r="1733" spans="1:8" s="1" customFormat="1" ht="16.899999999999999" customHeight="1" x14ac:dyDescent="0.2">
      <c r="A1733" s="34"/>
      <c r="B1733" s="39"/>
      <c r="C1733" s="288" t="s">
        <v>1</v>
      </c>
      <c r="D1733" s="288" t="s">
        <v>3164</v>
      </c>
      <c r="E1733" s="17" t="s">
        <v>1</v>
      </c>
      <c r="F1733" s="289">
        <v>39.301000000000002</v>
      </c>
      <c r="G1733" s="34"/>
      <c r="H1733" s="39"/>
    </row>
    <row r="1734" spans="1:8" s="1" customFormat="1" ht="16.899999999999999" customHeight="1" x14ac:dyDescent="0.2">
      <c r="A1734" s="34"/>
      <c r="B1734" s="39"/>
      <c r="C1734" s="288" t="s">
        <v>1</v>
      </c>
      <c r="D1734" s="288" t="s">
        <v>3165</v>
      </c>
      <c r="E1734" s="17" t="s">
        <v>1</v>
      </c>
      <c r="F1734" s="289">
        <v>0</v>
      </c>
      <c r="G1734" s="34"/>
      <c r="H1734" s="39"/>
    </row>
    <row r="1735" spans="1:8" s="1" customFormat="1" ht="16.899999999999999" customHeight="1" x14ac:dyDescent="0.2">
      <c r="A1735" s="34"/>
      <c r="B1735" s="39"/>
      <c r="C1735" s="288" t="s">
        <v>2365</v>
      </c>
      <c r="D1735" s="288" t="s">
        <v>258</v>
      </c>
      <c r="E1735" s="17" t="s">
        <v>1</v>
      </c>
      <c r="F1735" s="289">
        <v>920.91899999999998</v>
      </c>
      <c r="G1735" s="34"/>
      <c r="H1735" s="39"/>
    </row>
    <row r="1736" spans="1:8" s="1" customFormat="1" ht="16.899999999999999" customHeight="1" x14ac:dyDescent="0.2">
      <c r="A1736" s="34"/>
      <c r="B1736" s="39"/>
      <c r="C1736" s="290" t="s">
        <v>6061</v>
      </c>
      <c r="D1736" s="34"/>
      <c r="E1736" s="34"/>
      <c r="F1736" s="34"/>
      <c r="G1736" s="34"/>
      <c r="H1736" s="39"/>
    </row>
    <row r="1737" spans="1:8" s="1" customFormat="1" ht="16.899999999999999" customHeight="1" x14ac:dyDescent="0.2">
      <c r="A1737" s="34"/>
      <c r="B1737" s="39"/>
      <c r="C1737" s="288" t="s">
        <v>597</v>
      </c>
      <c r="D1737" s="288" t="s">
        <v>598</v>
      </c>
      <c r="E1737" s="17" t="s">
        <v>253</v>
      </c>
      <c r="F1737" s="289">
        <v>730.29899999999998</v>
      </c>
      <c r="G1737" s="34"/>
      <c r="H1737" s="39"/>
    </row>
    <row r="1738" spans="1:8" s="1" customFormat="1" ht="16.899999999999999" customHeight="1" x14ac:dyDescent="0.2">
      <c r="A1738" s="34"/>
      <c r="B1738" s="39"/>
      <c r="C1738" s="288" t="s">
        <v>722</v>
      </c>
      <c r="D1738" s="288" t="s">
        <v>723</v>
      </c>
      <c r="E1738" s="17" t="s">
        <v>253</v>
      </c>
      <c r="F1738" s="289">
        <v>2675.3910000000001</v>
      </c>
      <c r="G1738" s="34"/>
      <c r="H1738" s="39"/>
    </row>
    <row r="1739" spans="1:8" s="1" customFormat="1" ht="16.899999999999999" customHeight="1" x14ac:dyDescent="0.2">
      <c r="A1739" s="34"/>
      <c r="B1739" s="39"/>
      <c r="C1739" s="284" t="s">
        <v>2368</v>
      </c>
      <c r="D1739" s="285" t="s">
        <v>2369</v>
      </c>
      <c r="E1739" s="286" t="s">
        <v>253</v>
      </c>
      <c r="F1739" s="287">
        <v>27.628</v>
      </c>
      <c r="G1739" s="34"/>
      <c r="H1739" s="39"/>
    </row>
    <row r="1740" spans="1:8" s="1" customFormat="1" ht="16.899999999999999" customHeight="1" x14ac:dyDescent="0.2">
      <c r="A1740" s="34"/>
      <c r="B1740" s="39"/>
      <c r="C1740" s="288" t="s">
        <v>2368</v>
      </c>
      <c r="D1740" s="288" t="s">
        <v>2498</v>
      </c>
      <c r="E1740" s="17" t="s">
        <v>1</v>
      </c>
      <c r="F1740" s="289">
        <v>27.628</v>
      </c>
      <c r="G1740" s="34"/>
      <c r="H1740" s="39"/>
    </row>
    <row r="1741" spans="1:8" s="1" customFormat="1" ht="16.899999999999999" customHeight="1" x14ac:dyDescent="0.2">
      <c r="A1741" s="34"/>
      <c r="B1741" s="39"/>
      <c r="C1741" s="290" t="s">
        <v>6061</v>
      </c>
      <c r="D1741" s="34"/>
      <c r="E1741" s="34"/>
      <c r="F1741" s="34"/>
      <c r="G1741" s="34"/>
      <c r="H1741" s="39"/>
    </row>
    <row r="1742" spans="1:8" s="1" customFormat="1" ht="16.899999999999999" customHeight="1" x14ac:dyDescent="0.2">
      <c r="A1742" s="34"/>
      <c r="B1742" s="39"/>
      <c r="C1742" s="288" t="s">
        <v>597</v>
      </c>
      <c r="D1742" s="288" t="s">
        <v>598</v>
      </c>
      <c r="E1742" s="17" t="s">
        <v>253</v>
      </c>
      <c r="F1742" s="289">
        <v>730.29899999999998</v>
      </c>
      <c r="G1742" s="34"/>
      <c r="H1742" s="39"/>
    </row>
    <row r="1743" spans="1:8" s="1" customFormat="1" ht="16.899999999999999" customHeight="1" x14ac:dyDescent="0.2">
      <c r="A1743" s="34"/>
      <c r="B1743" s="39"/>
      <c r="C1743" s="288" t="s">
        <v>2435</v>
      </c>
      <c r="D1743" s="288" t="s">
        <v>2436</v>
      </c>
      <c r="E1743" s="17" t="s">
        <v>253</v>
      </c>
      <c r="F1743" s="289">
        <v>27.628</v>
      </c>
      <c r="G1743" s="34"/>
      <c r="H1743" s="39"/>
    </row>
    <row r="1744" spans="1:8" s="1" customFormat="1" ht="22.5" x14ac:dyDescent="0.2">
      <c r="A1744" s="34"/>
      <c r="B1744" s="39"/>
      <c r="C1744" s="288" t="s">
        <v>639</v>
      </c>
      <c r="D1744" s="288" t="s">
        <v>640</v>
      </c>
      <c r="E1744" s="17" t="s">
        <v>253</v>
      </c>
      <c r="F1744" s="289">
        <v>1436.0550000000001</v>
      </c>
      <c r="G1744" s="34"/>
      <c r="H1744" s="39"/>
    </row>
    <row r="1745" spans="1:8" s="1" customFormat="1" ht="22.5" x14ac:dyDescent="0.2">
      <c r="A1745" s="34"/>
      <c r="B1745" s="39"/>
      <c r="C1745" s="288" t="s">
        <v>654</v>
      </c>
      <c r="D1745" s="288" t="s">
        <v>655</v>
      </c>
      <c r="E1745" s="17" t="s">
        <v>253</v>
      </c>
      <c r="F1745" s="289">
        <v>366.63900000000001</v>
      </c>
      <c r="G1745" s="34"/>
      <c r="H1745" s="39"/>
    </row>
    <row r="1746" spans="1:8" s="1" customFormat="1" ht="16.899999999999999" customHeight="1" x14ac:dyDescent="0.2">
      <c r="A1746" s="34"/>
      <c r="B1746" s="39"/>
      <c r="C1746" s="288" t="s">
        <v>681</v>
      </c>
      <c r="D1746" s="288" t="s">
        <v>682</v>
      </c>
      <c r="E1746" s="17" t="s">
        <v>253</v>
      </c>
      <c r="F1746" s="289">
        <v>900.97699999999998</v>
      </c>
      <c r="G1746" s="34"/>
      <c r="H1746" s="39"/>
    </row>
    <row r="1747" spans="1:8" s="1" customFormat="1" ht="16.899999999999999" customHeight="1" x14ac:dyDescent="0.2">
      <c r="A1747" s="34"/>
      <c r="B1747" s="39"/>
      <c r="C1747" s="288" t="s">
        <v>259</v>
      </c>
      <c r="D1747" s="288" t="s">
        <v>260</v>
      </c>
      <c r="E1747" s="17" t="s">
        <v>253</v>
      </c>
      <c r="F1747" s="289">
        <v>4387.0730000000003</v>
      </c>
      <c r="G1747" s="34"/>
      <c r="H1747" s="39"/>
    </row>
    <row r="1748" spans="1:8" s="1" customFormat="1" ht="16.899999999999999" customHeight="1" x14ac:dyDescent="0.2">
      <c r="A1748" s="34"/>
      <c r="B1748" s="39"/>
      <c r="C1748" s="284" t="s">
        <v>2371</v>
      </c>
      <c r="D1748" s="285" t="s">
        <v>2372</v>
      </c>
      <c r="E1748" s="286" t="s">
        <v>253</v>
      </c>
      <c r="F1748" s="287">
        <v>156.55600000000001</v>
      </c>
      <c r="G1748" s="34"/>
      <c r="H1748" s="39"/>
    </row>
    <row r="1749" spans="1:8" s="1" customFormat="1" ht="16.899999999999999" customHeight="1" x14ac:dyDescent="0.2">
      <c r="A1749" s="34"/>
      <c r="B1749" s="39"/>
      <c r="C1749" s="288" t="s">
        <v>2371</v>
      </c>
      <c r="D1749" s="288" t="s">
        <v>2497</v>
      </c>
      <c r="E1749" s="17" t="s">
        <v>1</v>
      </c>
      <c r="F1749" s="289">
        <v>156.55600000000001</v>
      </c>
      <c r="G1749" s="34"/>
      <c r="H1749" s="39"/>
    </row>
    <row r="1750" spans="1:8" s="1" customFormat="1" ht="16.899999999999999" customHeight="1" x14ac:dyDescent="0.2">
      <c r="A1750" s="34"/>
      <c r="B1750" s="39"/>
      <c r="C1750" s="290" t="s">
        <v>6061</v>
      </c>
      <c r="D1750" s="34"/>
      <c r="E1750" s="34"/>
      <c r="F1750" s="34"/>
      <c r="G1750" s="34"/>
      <c r="H1750" s="39"/>
    </row>
    <row r="1751" spans="1:8" s="1" customFormat="1" ht="16.899999999999999" customHeight="1" x14ac:dyDescent="0.2">
      <c r="A1751" s="34"/>
      <c r="B1751" s="39"/>
      <c r="C1751" s="288" t="s">
        <v>597</v>
      </c>
      <c r="D1751" s="288" t="s">
        <v>598</v>
      </c>
      <c r="E1751" s="17" t="s">
        <v>253</v>
      </c>
      <c r="F1751" s="289">
        <v>730.29899999999998</v>
      </c>
      <c r="G1751" s="34"/>
      <c r="H1751" s="39"/>
    </row>
    <row r="1752" spans="1:8" s="1" customFormat="1" ht="16.899999999999999" customHeight="1" x14ac:dyDescent="0.2">
      <c r="A1752" s="34"/>
      <c r="B1752" s="39"/>
      <c r="C1752" s="288" t="s">
        <v>3048</v>
      </c>
      <c r="D1752" s="288" t="s">
        <v>3049</v>
      </c>
      <c r="E1752" s="17" t="s">
        <v>253</v>
      </c>
      <c r="F1752" s="289">
        <v>156.55600000000001</v>
      </c>
      <c r="G1752" s="34"/>
      <c r="H1752" s="39"/>
    </row>
    <row r="1753" spans="1:8" s="1" customFormat="1" ht="16.899999999999999" customHeight="1" x14ac:dyDescent="0.2">
      <c r="A1753" s="34"/>
      <c r="B1753" s="39"/>
      <c r="C1753" s="288" t="s">
        <v>3059</v>
      </c>
      <c r="D1753" s="288" t="s">
        <v>3060</v>
      </c>
      <c r="E1753" s="17" t="s">
        <v>253</v>
      </c>
      <c r="F1753" s="289">
        <v>156.55600000000001</v>
      </c>
      <c r="G1753" s="34"/>
      <c r="H1753" s="39"/>
    </row>
    <row r="1754" spans="1:8" s="1" customFormat="1" ht="22.5" x14ac:dyDescent="0.2">
      <c r="A1754" s="34"/>
      <c r="B1754" s="39"/>
      <c r="C1754" s="288" t="s">
        <v>639</v>
      </c>
      <c r="D1754" s="288" t="s">
        <v>640</v>
      </c>
      <c r="E1754" s="17" t="s">
        <v>253</v>
      </c>
      <c r="F1754" s="289">
        <v>1436.0550000000001</v>
      </c>
      <c r="G1754" s="34"/>
      <c r="H1754" s="39"/>
    </row>
    <row r="1755" spans="1:8" s="1" customFormat="1" ht="22.5" x14ac:dyDescent="0.2">
      <c r="A1755" s="34"/>
      <c r="B1755" s="39"/>
      <c r="C1755" s="288" t="s">
        <v>654</v>
      </c>
      <c r="D1755" s="288" t="s">
        <v>655</v>
      </c>
      <c r="E1755" s="17" t="s">
        <v>253</v>
      </c>
      <c r="F1755" s="289">
        <v>366.63900000000001</v>
      </c>
      <c r="G1755" s="34"/>
      <c r="H1755" s="39"/>
    </row>
    <row r="1756" spans="1:8" s="1" customFormat="1" ht="16.899999999999999" customHeight="1" x14ac:dyDescent="0.2">
      <c r="A1756" s="34"/>
      <c r="B1756" s="39"/>
      <c r="C1756" s="288" t="s">
        <v>681</v>
      </c>
      <c r="D1756" s="288" t="s">
        <v>682</v>
      </c>
      <c r="E1756" s="17" t="s">
        <v>253</v>
      </c>
      <c r="F1756" s="289">
        <v>900.97699999999998</v>
      </c>
      <c r="G1756" s="34"/>
      <c r="H1756" s="39"/>
    </row>
    <row r="1757" spans="1:8" s="1" customFormat="1" ht="16.899999999999999" customHeight="1" x14ac:dyDescent="0.2">
      <c r="A1757" s="34"/>
      <c r="B1757" s="39"/>
      <c r="C1757" s="288" t="s">
        <v>259</v>
      </c>
      <c r="D1757" s="288" t="s">
        <v>260</v>
      </c>
      <c r="E1757" s="17" t="s">
        <v>253</v>
      </c>
      <c r="F1757" s="289">
        <v>4387.0730000000003</v>
      </c>
      <c r="G1757" s="34"/>
      <c r="H1757" s="39"/>
    </row>
    <row r="1758" spans="1:8" s="1" customFormat="1" ht="16.899999999999999" customHeight="1" x14ac:dyDescent="0.2">
      <c r="A1758" s="34"/>
      <c r="B1758" s="39"/>
      <c r="C1758" s="284" t="s">
        <v>2374</v>
      </c>
      <c r="D1758" s="285" t="s">
        <v>2375</v>
      </c>
      <c r="E1758" s="286" t="s">
        <v>253</v>
      </c>
      <c r="F1758" s="287">
        <v>96.695999999999998</v>
      </c>
      <c r="G1758" s="34"/>
      <c r="H1758" s="39"/>
    </row>
    <row r="1759" spans="1:8" s="1" customFormat="1" ht="16.899999999999999" customHeight="1" x14ac:dyDescent="0.2">
      <c r="A1759" s="34"/>
      <c r="B1759" s="39"/>
      <c r="C1759" s="288" t="s">
        <v>2374</v>
      </c>
      <c r="D1759" s="288" t="s">
        <v>2500</v>
      </c>
      <c r="E1759" s="17" t="s">
        <v>1</v>
      </c>
      <c r="F1759" s="289">
        <v>96.695999999999998</v>
      </c>
      <c r="G1759" s="34"/>
      <c r="H1759" s="39"/>
    </row>
    <row r="1760" spans="1:8" s="1" customFormat="1" ht="16.899999999999999" customHeight="1" x14ac:dyDescent="0.2">
      <c r="A1760" s="34"/>
      <c r="B1760" s="39"/>
      <c r="C1760" s="290" t="s">
        <v>6061</v>
      </c>
      <c r="D1760" s="34"/>
      <c r="E1760" s="34"/>
      <c r="F1760" s="34"/>
      <c r="G1760" s="34"/>
      <c r="H1760" s="39"/>
    </row>
    <row r="1761" spans="1:8" s="1" customFormat="1" ht="16.899999999999999" customHeight="1" x14ac:dyDescent="0.2">
      <c r="A1761" s="34"/>
      <c r="B1761" s="39"/>
      <c r="C1761" s="288" t="s">
        <v>597</v>
      </c>
      <c r="D1761" s="288" t="s">
        <v>598</v>
      </c>
      <c r="E1761" s="17" t="s">
        <v>253</v>
      </c>
      <c r="F1761" s="289">
        <v>730.29899999999998</v>
      </c>
      <c r="G1761" s="34"/>
      <c r="H1761" s="39"/>
    </row>
    <row r="1762" spans="1:8" s="1" customFormat="1" ht="16.899999999999999" customHeight="1" x14ac:dyDescent="0.2">
      <c r="A1762" s="34"/>
      <c r="B1762" s="39"/>
      <c r="C1762" s="288" t="s">
        <v>2443</v>
      </c>
      <c r="D1762" s="288" t="s">
        <v>2444</v>
      </c>
      <c r="E1762" s="17" t="s">
        <v>253</v>
      </c>
      <c r="F1762" s="289">
        <v>96.695999999999998</v>
      </c>
      <c r="G1762" s="34"/>
      <c r="H1762" s="39"/>
    </row>
    <row r="1763" spans="1:8" s="1" customFormat="1" ht="22.5" x14ac:dyDescent="0.2">
      <c r="A1763" s="34"/>
      <c r="B1763" s="39"/>
      <c r="C1763" s="288" t="s">
        <v>649</v>
      </c>
      <c r="D1763" s="288" t="s">
        <v>650</v>
      </c>
      <c r="E1763" s="17" t="s">
        <v>253</v>
      </c>
      <c r="F1763" s="289">
        <v>3050.3339999999998</v>
      </c>
      <c r="G1763" s="34"/>
      <c r="H1763" s="39"/>
    </row>
    <row r="1764" spans="1:8" s="1" customFormat="1" ht="22.5" x14ac:dyDescent="0.2">
      <c r="A1764" s="34"/>
      <c r="B1764" s="39"/>
      <c r="C1764" s="288" t="s">
        <v>669</v>
      </c>
      <c r="D1764" s="288" t="s">
        <v>670</v>
      </c>
      <c r="E1764" s="17" t="s">
        <v>253</v>
      </c>
      <c r="F1764" s="289">
        <v>3313.5039999999999</v>
      </c>
      <c r="G1764" s="34"/>
      <c r="H1764" s="39"/>
    </row>
    <row r="1765" spans="1:8" s="1" customFormat="1" ht="16.899999999999999" customHeight="1" x14ac:dyDescent="0.2">
      <c r="A1765" s="34"/>
      <c r="B1765" s="39"/>
      <c r="C1765" s="288" t="s">
        <v>687</v>
      </c>
      <c r="D1765" s="288" t="s">
        <v>688</v>
      </c>
      <c r="E1765" s="17" t="s">
        <v>253</v>
      </c>
      <c r="F1765" s="289">
        <v>3268.2150000000001</v>
      </c>
      <c r="G1765" s="34"/>
      <c r="H1765" s="39"/>
    </row>
    <row r="1766" spans="1:8" s="1" customFormat="1" ht="16.899999999999999" customHeight="1" x14ac:dyDescent="0.2">
      <c r="A1766" s="34"/>
      <c r="B1766" s="39"/>
      <c r="C1766" s="288" t="s">
        <v>259</v>
      </c>
      <c r="D1766" s="288" t="s">
        <v>260</v>
      </c>
      <c r="E1766" s="17" t="s">
        <v>253</v>
      </c>
      <c r="F1766" s="289">
        <v>4387.0730000000003</v>
      </c>
      <c r="G1766" s="34"/>
      <c r="H1766" s="39"/>
    </row>
    <row r="1767" spans="1:8" s="1" customFormat="1" ht="16.899999999999999" customHeight="1" x14ac:dyDescent="0.2">
      <c r="A1767" s="34"/>
      <c r="B1767" s="39"/>
      <c r="C1767" s="284" t="s">
        <v>2377</v>
      </c>
      <c r="D1767" s="285" t="s">
        <v>2378</v>
      </c>
      <c r="E1767" s="286" t="s">
        <v>253</v>
      </c>
      <c r="F1767" s="287">
        <v>547.947</v>
      </c>
      <c r="G1767" s="34"/>
      <c r="H1767" s="39"/>
    </row>
    <row r="1768" spans="1:8" s="1" customFormat="1" ht="16.899999999999999" customHeight="1" x14ac:dyDescent="0.2">
      <c r="A1768" s="34"/>
      <c r="B1768" s="39"/>
      <c r="C1768" s="288" t="s">
        <v>2377</v>
      </c>
      <c r="D1768" s="288" t="s">
        <v>2499</v>
      </c>
      <c r="E1768" s="17" t="s">
        <v>1</v>
      </c>
      <c r="F1768" s="289">
        <v>547.947</v>
      </c>
      <c r="G1768" s="34"/>
      <c r="H1768" s="39"/>
    </row>
    <row r="1769" spans="1:8" s="1" customFormat="1" ht="16.899999999999999" customHeight="1" x14ac:dyDescent="0.2">
      <c r="A1769" s="34"/>
      <c r="B1769" s="39"/>
      <c r="C1769" s="290" t="s">
        <v>6061</v>
      </c>
      <c r="D1769" s="34"/>
      <c r="E1769" s="34"/>
      <c r="F1769" s="34"/>
      <c r="G1769" s="34"/>
      <c r="H1769" s="39"/>
    </row>
    <row r="1770" spans="1:8" s="1" customFormat="1" ht="16.899999999999999" customHeight="1" x14ac:dyDescent="0.2">
      <c r="A1770" s="34"/>
      <c r="B1770" s="39"/>
      <c r="C1770" s="288" t="s">
        <v>597</v>
      </c>
      <c r="D1770" s="288" t="s">
        <v>598</v>
      </c>
      <c r="E1770" s="17" t="s">
        <v>253</v>
      </c>
      <c r="F1770" s="289">
        <v>730.29899999999998</v>
      </c>
      <c r="G1770" s="34"/>
      <c r="H1770" s="39"/>
    </row>
    <row r="1771" spans="1:8" s="1" customFormat="1" ht="16.899999999999999" customHeight="1" x14ac:dyDescent="0.2">
      <c r="A1771" s="34"/>
      <c r="B1771" s="39"/>
      <c r="C1771" s="288" t="s">
        <v>2447</v>
      </c>
      <c r="D1771" s="288" t="s">
        <v>2448</v>
      </c>
      <c r="E1771" s="17" t="s">
        <v>253</v>
      </c>
      <c r="F1771" s="289">
        <v>547.947</v>
      </c>
      <c r="G1771" s="34"/>
      <c r="H1771" s="39"/>
    </row>
    <row r="1772" spans="1:8" s="1" customFormat="1" ht="22.5" x14ac:dyDescent="0.2">
      <c r="A1772" s="34"/>
      <c r="B1772" s="39"/>
      <c r="C1772" s="288" t="s">
        <v>649</v>
      </c>
      <c r="D1772" s="288" t="s">
        <v>650</v>
      </c>
      <c r="E1772" s="17" t="s">
        <v>253</v>
      </c>
      <c r="F1772" s="289">
        <v>3050.3339999999998</v>
      </c>
      <c r="G1772" s="34"/>
      <c r="H1772" s="39"/>
    </row>
    <row r="1773" spans="1:8" s="1" customFormat="1" ht="22.5" x14ac:dyDescent="0.2">
      <c r="A1773" s="34"/>
      <c r="B1773" s="39"/>
      <c r="C1773" s="288" t="s">
        <v>669</v>
      </c>
      <c r="D1773" s="288" t="s">
        <v>670</v>
      </c>
      <c r="E1773" s="17" t="s">
        <v>253</v>
      </c>
      <c r="F1773" s="289">
        <v>3313.5039999999999</v>
      </c>
      <c r="G1773" s="34"/>
      <c r="H1773" s="39"/>
    </row>
    <row r="1774" spans="1:8" s="1" customFormat="1" ht="16.899999999999999" customHeight="1" x14ac:dyDescent="0.2">
      <c r="A1774" s="34"/>
      <c r="B1774" s="39"/>
      <c r="C1774" s="288" t="s">
        <v>687</v>
      </c>
      <c r="D1774" s="288" t="s">
        <v>688</v>
      </c>
      <c r="E1774" s="17" t="s">
        <v>253</v>
      </c>
      <c r="F1774" s="289">
        <v>3268.2150000000001</v>
      </c>
      <c r="G1774" s="34"/>
      <c r="H1774" s="39"/>
    </row>
    <row r="1775" spans="1:8" s="1" customFormat="1" ht="16.899999999999999" customHeight="1" x14ac:dyDescent="0.2">
      <c r="A1775" s="34"/>
      <c r="B1775" s="39"/>
      <c r="C1775" s="288" t="s">
        <v>259</v>
      </c>
      <c r="D1775" s="288" t="s">
        <v>260</v>
      </c>
      <c r="E1775" s="17" t="s">
        <v>253</v>
      </c>
      <c r="F1775" s="289">
        <v>4387.0730000000003</v>
      </c>
      <c r="G1775" s="34"/>
      <c r="H1775" s="39"/>
    </row>
    <row r="1776" spans="1:8" s="1" customFormat="1" ht="16.899999999999999" customHeight="1" x14ac:dyDescent="0.2">
      <c r="A1776" s="34"/>
      <c r="B1776" s="39"/>
      <c r="C1776" s="284" t="s">
        <v>2380</v>
      </c>
      <c r="D1776" s="285" t="s">
        <v>2381</v>
      </c>
      <c r="E1776" s="286" t="s">
        <v>253</v>
      </c>
      <c r="F1776" s="287">
        <v>6.907</v>
      </c>
      <c r="G1776" s="34"/>
      <c r="H1776" s="39"/>
    </row>
    <row r="1777" spans="1:8" s="1" customFormat="1" ht="16.899999999999999" customHeight="1" x14ac:dyDescent="0.2">
      <c r="A1777" s="34"/>
      <c r="B1777" s="39"/>
      <c r="C1777" s="288" t="s">
        <v>2380</v>
      </c>
      <c r="D1777" s="288" t="s">
        <v>2502</v>
      </c>
      <c r="E1777" s="17" t="s">
        <v>1</v>
      </c>
      <c r="F1777" s="289">
        <v>6.907</v>
      </c>
      <c r="G1777" s="34"/>
      <c r="H1777" s="39"/>
    </row>
    <row r="1778" spans="1:8" s="1" customFormat="1" ht="16.899999999999999" customHeight="1" x14ac:dyDescent="0.2">
      <c r="A1778" s="34"/>
      <c r="B1778" s="39"/>
      <c r="C1778" s="290" t="s">
        <v>6061</v>
      </c>
      <c r="D1778" s="34"/>
      <c r="E1778" s="34"/>
      <c r="F1778" s="34"/>
      <c r="G1778" s="34"/>
      <c r="H1778" s="39"/>
    </row>
    <row r="1779" spans="1:8" s="1" customFormat="1" ht="16.899999999999999" customHeight="1" x14ac:dyDescent="0.2">
      <c r="A1779" s="34"/>
      <c r="B1779" s="39"/>
      <c r="C1779" s="288" t="s">
        <v>597</v>
      </c>
      <c r="D1779" s="288" t="s">
        <v>598</v>
      </c>
      <c r="E1779" s="17" t="s">
        <v>253</v>
      </c>
      <c r="F1779" s="289">
        <v>730.29899999999998</v>
      </c>
      <c r="G1779" s="34"/>
      <c r="H1779" s="39"/>
    </row>
    <row r="1780" spans="1:8" s="1" customFormat="1" ht="16.899999999999999" customHeight="1" x14ac:dyDescent="0.2">
      <c r="A1780" s="34"/>
      <c r="B1780" s="39"/>
      <c r="C1780" s="288" t="s">
        <v>2451</v>
      </c>
      <c r="D1780" s="288" t="s">
        <v>2452</v>
      </c>
      <c r="E1780" s="17" t="s">
        <v>253</v>
      </c>
      <c r="F1780" s="289">
        <v>6.907</v>
      </c>
      <c r="G1780" s="34"/>
      <c r="H1780" s="39"/>
    </row>
    <row r="1781" spans="1:8" s="1" customFormat="1" ht="22.5" x14ac:dyDescent="0.2">
      <c r="A1781" s="34"/>
      <c r="B1781" s="39"/>
      <c r="C1781" s="288" t="s">
        <v>669</v>
      </c>
      <c r="D1781" s="288" t="s">
        <v>670</v>
      </c>
      <c r="E1781" s="17" t="s">
        <v>253</v>
      </c>
      <c r="F1781" s="289">
        <v>3313.5039999999999</v>
      </c>
      <c r="G1781" s="34"/>
      <c r="H1781" s="39"/>
    </row>
    <row r="1782" spans="1:8" s="1" customFormat="1" ht="16.899999999999999" customHeight="1" x14ac:dyDescent="0.2">
      <c r="A1782" s="34"/>
      <c r="B1782" s="39"/>
      <c r="C1782" s="288" t="s">
        <v>687</v>
      </c>
      <c r="D1782" s="288" t="s">
        <v>688</v>
      </c>
      <c r="E1782" s="17" t="s">
        <v>253</v>
      </c>
      <c r="F1782" s="289">
        <v>3268.2150000000001</v>
      </c>
      <c r="G1782" s="34"/>
      <c r="H1782" s="39"/>
    </row>
    <row r="1783" spans="1:8" s="1" customFormat="1" ht="16.899999999999999" customHeight="1" x14ac:dyDescent="0.2">
      <c r="A1783" s="34"/>
      <c r="B1783" s="39"/>
      <c r="C1783" s="288" t="s">
        <v>259</v>
      </c>
      <c r="D1783" s="288" t="s">
        <v>260</v>
      </c>
      <c r="E1783" s="17" t="s">
        <v>253</v>
      </c>
      <c r="F1783" s="289">
        <v>4387.0730000000003</v>
      </c>
      <c r="G1783" s="34"/>
      <c r="H1783" s="39"/>
    </row>
    <row r="1784" spans="1:8" s="1" customFormat="1" ht="16.899999999999999" customHeight="1" x14ac:dyDescent="0.2">
      <c r="A1784" s="34"/>
      <c r="B1784" s="39"/>
      <c r="C1784" s="284" t="s">
        <v>2383</v>
      </c>
      <c r="D1784" s="285" t="s">
        <v>2384</v>
      </c>
      <c r="E1784" s="286" t="s">
        <v>253</v>
      </c>
      <c r="F1784" s="287">
        <v>39.139000000000003</v>
      </c>
      <c r="G1784" s="34"/>
      <c r="H1784" s="39"/>
    </row>
    <row r="1785" spans="1:8" s="1" customFormat="1" ht="16.899999999999999" customHeight="1" x14ac:dyDescent="0.2">
      <c r="A1785" s="34"/>
      <c r="B1785" s="39"/>
      <c r="C1785" s="288" t="s">
        <v>2383</v>
      </c>
      <c r="D1785" s="288" t="s">
        <v>2501</v>
      </c>
      <c r="E1785" s="17" t="s">
        <v>1</v>
      </c>
      <c r="F1785" s="289">
        <v>39.139000000000003</v>
      </c>
      <c r="G1785" s="34"/>
      <c r="H1785" s="39"/>
    </row>
    <row r="1786" spans="1:8" s="1" customFormat="1" ht="16.899999999999999" customHeight="1" x14ac:dyDescent="0.2">
      <c r="A1786" s="34"/>
      <c r="B1786" s="39"/>
      <c r="C1786" s="290" t="s">
        <v>6061</v>
      </c>
      <c r="D1786" s="34"/>
      <c r="E1786" s="34"/>
      <c r="F1786" s="34"/>
      <c r="G1786" s="34"/>
      <c r="H1786" s="39"/>
    </row>
    <row r="1787" spans="1:8" s="1" customFormat="1" ht="16.899999999999999" customHeight="1" x14ac:dyDescent="0.2">
      <c r="A1787" s="34"/>
      <c r="B1787" s="39"/>
      <c r="C1787" s="288" t="s">
        <v>597</v>
      </c>
      <c r="D1787" s="288" t="s">
        <v>598</v>
      </c>
      <c r="E1787" s="17" t="s">
        <v>253</v>
      </c>
      <c r="F1787" s="289">
        <v>730.29899999999998</v>
      </c>
      <c r="G1787" s="34"/>
      <c r="H1787" s="39"/>
    </row>
    <row r="1788" spans="1:8" s="1" customFormat="1" ht="16.899999999999999" customHeight="1" x14ac:dyDescent="0.2">
      <c r="A1788" s="34"/>
      <c r="B1788" s="39"/>
      <c r="C1788" s="288" t="s">
        <v>3055</v>
      </c>
      <c r="D1788" s="288" t="s">
        <v>3056</v>
      </c>
      <c r="E1788" s="17" t="s">
        <v>253</v>
      </c>
      <c r="F1788" s="289">
        <v>39.139000000000003</v>
      </c>
      <c r="G1788" s="34"/>
      <c r="H1788" s="39"/>
    </row>
    <row r="1789" spans="1:8" s="1" customFormat="1" ht="22.5" x14ac:dyDescent="0.2">
      <c r="A1789" s="34"/>
      <c r="B1789" s="39"/>
      <c r="C1789" s="288" t="s">
        <v>669</v>
      </c>
      <c r="D1789" s="288" t="s">
        <v>670</v>
      </c>
      <c r="E1789" s="17" t="s">
        <v>253</v>
      </c>
      <c r="F1789" s="289">
        <v>3313.5039999999999</v>
      </c>
      <c r="G1789" s="34"/>
      <c r="H1789" s="39"/>
    </row>
    <row r="1790" spans="1:8" s="1" customFormat="1" ht="16.899999999999999" customHeight="1" x14ac:dyDescent="0.2">
      <c r="A1790" s="34"/>
      <c r="B1790" s="39"/>
      <c r="C1790" s="288" t="s">
        <v>687</v>
      </c>
      <c r="D1790" s="288" t="s">
        <v>688</v>
      </c>
      <c r="E1790" s="17" t="s">
        <v>253</v>
      </c>
      <c r="F1790" s="289">
        <v>3268.2150000000001</v>
      </c>
      <c r="G1790" s="34"/>
      <c r="H1790" s="39"/>
    </row>
    <row r="1791" spans="1:8" s="1" customFormat="1" ht="16.899999999999999" customHeight="1" x14ac:dyDescent="0.2">
      <c r="A1791" s="34"/>
      <c r="B1791" s="39"/>
      <c r="C1791" s="288" t="s">
        <v>259</v>
      </c>
      <c r="D1791" s="288" t="s">
        <v>260</v>
      </c>
      <c r="E1791" s="17" t="s">
        <v>253</v>
      </c>
      <c r="F1791" s="289">
        <v>4387.0730000000003</v>
      </c>
      <c r="G1791" s="34"/>
      <c r="H1791" s="39"/>
    </row>
    <row r="1792" spans="1:8" s="1" customFormat="1" ht="16.899999999999999" customHeight="1" x14ac:dyDescent="0.2">
      <c r="A1792" s="34"/>
      <c r="B1792" s="39"/>
      <c r="C1792" s="284" t="s">
        <v>2386</v>
      </c>
      <c r="D1792" s="285" t="s">
        <v>2387</v>
      </c>
      <c r="E1792" s="286" t="s">
        <v>253</v>
      </c>
      <c r="F1792" s="287">
        <v>6.907</v>
      </c>
      <c r="G1792" s="34"/>
      <c r="H1792" s="39"/>
    </row>
    <row r="1793" spans="1:8" s="1" customFormat="1" ht="16.899999999999999" customHeight="1" x14ac:dyDescent="0.2">
      <c r="A1793" s="34"/>
      <c r="B1793" s="39"/>
      <c r="C1793" s="288" t="s">
        <v>2386</v>
      </c>
      <c r="D1793" s="288" t="s">
        <v>2504</v>
      </c>
      <c r="E1793" s="17" t="s">
        <v>1</v>
      </c>
      <c r="F1793" s="289">
        <v>6.907</v>
      </c>
      <c r="G1793" s="34"/>
      <c r="H1793" s="39"/>
    </row>
    <row r="1794" spans="1:8" s="1" customFormat="1" ht="16.899999999999999" customHeight="1" x14ac:dyDescent="0.2">
      <c r="A1794" s="34"/>
      <c r="B1794" s="39"/>
      <c r="C1794" s="290" t="s">
        <v>6061</v>
      </c>
      <c r="D1794" s="34"/>
      <c r="E1794" s="34"/>
      <c r="F1794" s="34"/>
      <c r="G1794" s="34"/>
      <c r="H1794" s="39"/>
    </row>
    <row r="1795" spans="1:8" s="1" customFormat="1" ht="16.899999999999999" customHeight="1" x14ac:dyDescent="0.2">
      <c r="A1795" s="34"/>
      <c r="B1795" s="39"/>
      <c r="C1795" s="288" t="s">
        <v>597</v>
      </c>
      <c r="D1795" s="288" t="s">
        <v>598</v>
      </c>
      <c r="E1795" s="17" t="s">
        <v>253</v>
      </c>
      <c r="F1795" s="289">
        <v>730.29899999999998</v>
      </c>
      <c r="G1795" s="34"/>
      <c r="H1795" s="39"/>
    </row>
    <row r="1796" spans="1:8" s="1" customFormat="1" ht="22.5" x14ac:dyDescent="0.2">
      <c r="A1796" s="34"/>
      <c r="B1796" s="39"/>
      <c r="C1796" s="288" t="s">
        <v>2468</v>
      </c>
      <c r="D1796" s="288" t="s">
        <v>2469</v>
      </c>
      <c r="E1796" s="17" t="s">
        <v>253</v>
      </c>
      <c r="F1796" s="289">
        <v>6.907</v>
      </c>
      <c r="G1796" s="34"/>
      <c r="H1796" s="39"/>
    </row>
    <row r="1797" spans="1:8" s="1" customFormat="1" ht="22.5" x14ac:dyDescent="0.2">
      <c r="A1797" s="34"/>
      <c r="B1797" s="39"/>
      <c r="C1797" s="288" t="s">
        <v>1945</v>
      </c>
      <c r="D1797" s="288" t="s">
        <v>1946</v>
      </c>
      <c r="E1797" s="17" t="s">
        <v>253</v>
      </c>
      <c r="F1797" s="289">
        <v>217.881</v>
      </c>
      <c r="G1797" s="34"/>
      <c r="H1797" s="39"/>
    </row>
    <row r="1798" spans="1:8" s="1" customFormat="1" ht="16.899999999999999" customHeight="1" x14ac:dyDescent="0.2">
      <c r="A1798" s="34"/>
      <c r="B1798" s="39"/>
      <c r="C1798" s="288" t="s">
        <v>259</v>
      </c>
      <c r="D1798" s="288" t="s">
        <v>260</v>
      </c>
      <c r="E1798" s="17" t="s">
        <v>253</v>
      </c>
      <c r="F1798" s="289">
        <v>4387.0730000000003</v>
      </c>
      <c r="G1798" s="34"/>
      <c r="H1798" s="39"/>
    </row>
    <row r="1799" spans="1:8" s="1" customFormat="1" ht="16.899999999999999" customHeight="1" x14ac:dyDescent="0.2">
      <c r="A1799" s="34"/>
      <c r="B1799" s="39"/>
      <c r="C1799" s="284" t="s">
        <v>2388</v>
      </c>
      <c r="D1799" s="285" t="s">
        <v>2389</v>
      </c>
      <c r="E1799" s="286" t="s">
        <v>253</v>
      </c>
      <c r="F1799" s="287">
        <v>39.139000000000003</v>
      </c>
      <c r="G1799" s="34"/>
      <c r="H1799" s="39"/>
    </row>
    <row r="1800" spans="1:8" s="1" customFormat="1" ht="16.899999999999999" customHeight="1" x14ac:dyDescent="0.2">
      <c r="A1800" s="34"/>
      <c r="B1800" s="39"/>
      <c r="C1800" s="288" t="s">
        <v>2388</v>
      </c>
      <c r="D1800" s="288" t="s">
        <v>2503</v>
      </c>
      <c r="E1800" s="17" t="s">
        <v>1</v>
      </c>
      <c r="F1800" s="289">
        <v>39.139000000000003</v>
      </c>
      <c r="G1800" s="34"/>
      <c r="H1800" s="39"/>
    </row>
    <row r="1801" spans="1:8" s="1" customFormat="1" ht="16.899999999999999" customHeight="1" x14ac:dyDescent="0.2">
      <c r="A1801" s="34"/>
      <c r="B1801" s="39"/>
      <c r="C1801" s="290" t="s">
        <v>6061</v>
      </c>
      <c r="D1801" s="34"/>
      <c r="E1801" s="34"/>
      <c r="F1801" s="34"/>
      <c r="G1801" s="34"/>
      <c r="H1801" s="39"/>
    </row>
    <row r="1802" spans="1:8" s="1" customFormat="1" ht="16.899999999999999" customHeight="1" x14ac:dyDescent="0.2">
      <c r="A1802" s="34"/>
      <c r="B1802" s="39"/>
      <c r="C1802" s="288" t="s">
        <v>597</v>
      </c>
      <c r="D1802" s="288" t="s">
        <v>598</v>
      </c>
      <c r="E1802" s="17" t="s">
        <v>253</v>
      </c>
      <c r="F1802" s="289">
        <v>730.29899999999998</v>
      </c>
      <c r="G1802" s="34"/>
      <c r="H1802" s="39"/>
    </row>
    <row r="1803" spans="1:8" s="1" customFormat="1" ht="22.5" x14ac:dyDescent="0.2">
      <c r="A1803" s="34"/>
      <c r="B1803" s="39"/>
      <c r="C1803" s="288" t="s">
        <v>1945</v>
      </c>
      <c r="D1803" s="288" t="s">
        <v>1946</v>
      </c>
      <c r="E1803" s="17" t="s">
        <v>253</v>
      </c>
      <c r="F1803" s="289">
        <v>217.881</v>
      </c>
      <c r="G1803" s="34"/>
      <c r="H1803" s="39"/>
    </row>
    <row r="1804" spans="1:8" s="1" customFormat="1" ht="16.899999999999999" customHeight="1" x14ac:dyDescent="0.2">
      <c r="A1804" s="34"/>
      <c r="B1804" s="39"/>
      <c r="C1804" s="288" t="s">
        <v>259</v>
      </c>
      <c r="D1804" s="288" t="s">
        <v>260</v>
      </c>
      <c r="E1804" s="17" t="s">
        <v>253</v>
      </c>
      <c r="F1804" s="289">
        <v>4387.0730000000003</v>
      </c>
      <c r="G1804" s="34"/>
      <c r="H1804" s="39"/>
    </row>
    <row r="1805" spans="1:8" s="1" customFormat="1" ht="16.899999999999999" customHeight="1" x14ac:dyDescent="0.2">
      <c r="A1805" s="34"/>
      <c r="B1805" s="39"/>
      <c r="C1805" s="284" t="s">
        <v>426</v>
      </c>
      <c r="D1805" s="285" t="s">
        <v>1128</v>
      </c>
      <c r="E1805" s="286" t="s">
        <v>1129</v>
      </c>
      <c r="F1805" s="287">
        <v>11</v>
      </c>
      <c r="G1805" s="34"/>
      <c r="H1805" s="39"/>
    </row>
    <row r="1806" spans="1:8" s="1" customFormat="1" ht="16.899999999999999" customHeight="1" x14ac:dyDescent="0.2">
      <c r="A1806" s="34"/>
      <c r="B1806" s="39"/>
      <c r="C1806" s="284" t="s">
        <v>429</v>
      </c>
      <c r="D1806" s="285" t="s">
        <v>430</v>
      </c>
      <c r="E1806" s="286" t="s">
        <v>253</v>
      </c>
      <c r="F1806" s="287">
        <v>24.835000000000001</v>
      </c>
      <c r="G1806" s="34"/>
      <c r="H1806" s="39"/>
    </row>
    <row r="1807" spans="1:8" s="1" customFormat="1" ht="16.899999999999999" customHeight="1" x14ac:dyDescent="0.2">
      <c r="A1807" s="34"/>
      <c r="B1807" s="39"/>
      <c r="C1807" s="288" t="s">
        <v>1</v>
      </c>
      <c r="D1807" s="288" t="s">
        <v>711</v>
      </c>
      <c r="E1807" s="17" t="s">
        <v>1</v>
      </c>
      <c r="F1807" s="289">
        <v>0</v>
      </c>
      <c r="G1807" s="34"/>
      <c r="H1807" s="39"/>
    </row>
    <row r="1808" spans="1:8" s="1" customFormat="1" ht="16.899999999999999" customHeight="1" x14ac:dyDescent="0.2">
      <c r="A1808" s="34"/>
      <c r="B1808" s="39"/>
      <c r="C1808" s="288" t="s">
        <v>1</v>
      </c>
      <c r="D1808" s="288" t="s">
        <v>3243</v>
      </c>
      <c r="E1808" s="17" t="s">
        <v>1</v>
      </c>
      <c r="F1808" s="289">
        <v>0</v>
      </c>
      <c r="G1808" s="34"/>
      <c r="H1808" s="39"/>
    </row>
    <row r="1809" spans="1:8" s="1" customFormat="1" ht="16.899999999999999" customHeight="1" x14ac:dyDescent="0.2">
      <c r="A1809" s="34"/>
      <c r="B1809" s="39"/>
      <c r="C1809" s="288" t="s">
        <v>1</v>
      </c>
      <c r="D1809" s="288" t="s">
        <v>3244</v>
      </c>
      <c r="E1809" s="17" t="s">
        <v>1</v>
      </c>
      <c r="F1809" s="289">
        <v>14.019</v>
      </c>
      <c r="G1809" s="34"/>
      <c r="H1809" s="39"/>
    </row>
    <row r="1810" spans="1:8" s="1" customFormat="1" ht="16.899999999999999" customHeight="1" x14ac:dyDescent="0.2">
      <c r="A1810" s="34"/>
      <c r="B1810" s="39"/>
      <c r="C1810" s="288" t="s">
        <v>1</v>
      </c>
      <c r="D1810" s="288" t="s">
        <v>3243</v>
      </c>
      <c r="E1810" s="17" t="s">
        <v>1</v>
      </c>
      <c r="F1810" s="289">
        <v>0</v>
      </c>
      <c r="G1810" s="34"/>
      <c r="H1810" s="39"/>
    </row>
    <row r="1811" spans="1:8" s="1" customFormat="1" ht="16.899999999999999" customHeight="1" x14ac:dyDescent="0.2">
      <c r="A1811" s="34"/>
      <c r="B1811" s="39"/>
      <c r="C1811" s="288" t="s">
        <v>1</v>
      </c>
      <c r="D1811" s="288" t="s">
        <v>3245</v>
      </c>
      <c r="E1811" s="17" t="s">
        <v>1</v>
      </c>
      <c r="F1811" s="289">
        <v>10.816000000000001</v>
      </c>
      <c r="G1811" s="34"/>
      <c r="H1811" s="39"/>
    </row>
    <row r="1812" spans="1:8" s="1" customFormat="1" ht="16.899999999999999" customHeight="1" x14ac:dyDescent="0.2">
      <c r="A1812" s="34"/>
      <c r="B1812" s="39"/>
      <c r="C1812" s="288" t="s">
        <v>429</v>
      </c>
      <c r="D1812" s="288" t="s">
        <v>258</v>
      </c>
      <c r="E1812" s="17" t="s">
        <v>1</v>
      </c>
      <c r="F1812" s="289">
        <v>24.835000000000001</v>
      </c>
      <c r="G1812" s="34"/>
      <c r="H1812" s="39"/>
    </row>
    <row r="1813" spans="1:8" s="1" customFormat="1" ht="16.899999999999999" customHeight="1" x14ac:dyDescent="0.2">
      <c r="A1813" s="34"/>
      <c r="B1813" s="39"/>
      <c r="C1813" s="290" t="s">
        <v>6061</v>
      </c>
      <c r="D1813" s="34"/>
      <c r="E1813" s="34"/>
      <c r="F1813" s="34"/>
      <c r="G1813" s="34"/>
      <c r="H1813" s="39"/>
    </row>
    <row r="1814" spans="1:8" s="1" customFormat="1" ht="22.5" x14ac:dyDescent="0.2">
      <c r="A1814" s="34"/>
      <c r="B1814" s="39"/>
      <c r="C1814" s="288" t="s">
        <v>707</v>
      </c>
      <c r="D1814" s="288" t="s">
        <v>708</v>
      </c>
      <c r="E1814" s="17" t="s">
        <v>253</v>
      </c>
      <c r="F1814" s="289">
        <v>24.835000000000001</v>
      </c>
      <c r="G1814" s="34"/>
      <c r="H1814" s="39"/>
    </row>
    <row r="1815" spans="1:8" s="1" customFormat="1" ht="16.899999999999999" customHeight="1" x14ac:dyDescent="0.2">
      <c r="A1815" s="34"/>
      <c r="B1815" s="39"/>
      <c r="C1815" s="288" t="s">
        <v>566</v>
      </c>
      <c r="D1815" s="288" t="s">
        <v>567</v>
      </c>
      <c r="E1815" s="17" t="s">
        <v>253</v>
      </c>
      <c r="F1815" s="289">
        <v>30.193000000000001</v>
      </c>
      <c r="G1815" s="34"/>
      <c r="H1815" s="39"/>
    </row>
    <row r="1816" spans="1:8" s="1" customFormat="1" ht="16.899999999999999" customHeight="1" x14ac:dyDescent="0.2">
      <c r="A1816" s="34"/>
      <c r="B1816" s="39"/>
      <c r="C1816" s="284" t="s">
        <v>432</v>
      </c>
      <c r="D1816" s="285" t="s">
        <v>433</v>
      </c>
      <c r="E1816" s="286" t="s">
        <v>253</v>
      </c>
      <c r="F1816" s="287">
        <v>292.678</v>
      </c>
      <c r="G1816" s="34"/>
      <c r="H1816" s="39"/>
    </row>
    <row r="1817" spans="1:8" s="1" customFormat="1" ht="16.899999999999999" customHeight="1" x14ac:dyDescent="0.2">
      <c r="A1817" s="34"/>
      <c r="B1817" s="39"/>
      <c r="C1817" s="288" t="s">
        <v>1</v>
      </c>
      <c r="D1817" s="288" t="s">
        <v>3305</v>
      </c>
      <c r="E1817" s="17" t="s">
        <v>1</v>
      </c>
      <c r="F1817" s="289">
        <v>254.625</v>
      </c>
      <c r="G1817" s="34"/>
      <c r="H1817" s="39"/>
    </row>
    <row r="1818" spans="1:8" s="1" customFormat="1" ht="16.899999999999999" customHeight="1" x14ac:dyDescent="0.2">
      <c r="A1818" s="34"/>
      <c r="B1818" s="39"/>
      <c r="C1818" s="288" t="s">
        <v>1</v>
      </c>
      <c r="D1818" s="288" t="s">
        <v>3306</v>
      </c>
      <c r="E1818" s="17" t="s">
        <v>1</v>
      </c>
      <c r="F1818" s="289">
        <v>38.052999999999997</v>
      </c>
      <c r="G1818" s="34"/>
      <c r="H1818" s="39"/>
    </row>
    <row r="1819" spans="1:8" s="1" customFormat="1" ht="16.899999999999999" customHeight="1" x14ac:dyDescent="0.2">
      <c r="A1819" s="34"/>
      <c r="B1819" s="39"/>
      <c r="C1819" s="288" t="s">
        <v>432</v>
      </c>
      <c r="D1819" s="288" t="s">
        <v>258</v>
      </c>
      <c r="E1819" s="17" t="s">
        <v>1</v>
      </c>
      <c r="F1819" s="289">
        <v>292.678</v>
      </c>
      <c r="G1819" s="34"/>
      <c r="H1819" s="39"/>
    </row>
    <row r="1820" spans="1:8" s="1" customFormat="1" ht="16.899999999999999" customHeight="1" x14ac:dyDescent="0.2">
      <c r="A1820" s="34"/>
      <c r="B1820" s="39"/>
      <c r="C1820" s="290" t="s">
        <v>6061</v>
      </c>
      <c r="D1820" s="34"/>
      <c r="E1820" s="34"/>
      <c r="F1820" s="34"/>
      <c r="G1820" s="34"/>
      <c r="H1820" s="39"/>
    </row>
    <row r="1821" spans="1:8" s="1" customFormat="1" ht="16.899999999999999" customHeight="1" x14ac:dyDescent="0.2">
      <c r="A1821" s="34"/>
      <c r="B1821" s="39"/>
      <c r="C1821" s="288" t="s">
        <v>799</v>
      </c>
      <c r="D1821" s="288" t="s">
        <v>800</v>
      </c>
      <c r="E1821" s="17" t="s">
        <v>253</v>
      </c>
      <c r="F1821" s="289">
        <v>292.678</v>
      </c>
      <c r="G1821" s="34"/>
      <c r="H1821" s="39"/>
    </row>
    <row r="1822" spans="1:8" s="1" customFormat="1" ht="16.899999999999999" customHeight="1" x14ac:dyDescent="0.2">
      <c r="A1822" s="34"/>
      <c r="B1822" s="39"/>
      <c r="C1822" s="288" t="s">
        <v>722</v>
      </c>
      <c r="D1822" s="288" t="s">
        <v>723</v>
      </c>
      <c r="E1822" s="17" t="s">
        <v>253</v>
      </c>
      <c r="F1822" s="289">
        <v>2675.3910000000001</v>
      </c>
      <c r="G1822" s="34"/>
      <c r="H1822" s="39"/>
    </row>
    <row r="1823" spans="1:8" s="1" customFormat="1" ht="16.899999999999999" customHeight="1" x14ac:dyDescent="0.2">
      <c r="A1823" s="34"/>
      <c r="B1823" s="39"/>
      <c r="C1823" s="284" t="s">
        <v>436</v>
      </c>
      <c r="D1823" s="285" t="s">
        <v>437</v>
      </c>
      <c r="E1823" s="286" t="s">
        <v>246</v>
      </c>
      <c r="F1823" s="287">
        <v>525.21</v>
      </c>
      <c r="G1823" s="34"/>
      <c r="H1823" s="39"/>
    </row>
    <row r="1824" spans="1:8" s="1" customFormat="1" ht="16.899999999999999" customHeight="1" x14ac:dyDescent="0.2">
      <c r="A1824" s="34"/>
      <c r="B1824" s="39"/>
      <c r="C1824" s="288" t="s">
        <v>436</v>
      </c>
      <c r="D1824" s="288" t="s">
        <v>3296</v>
      </c>
      <c r="E1824" s="17" t="s">
        <v>1</v>
      </c>
      <c r="F1824" s="289">
        <v>525.21</v>
      </c>
      <c r="G1824" s="34"/>
      <c r="H1824" s="39"/>
    </row>
    <row r="1825" spans="1:8" s="1" customFormat="1" ht="16.899999999999999" customHeight="1" x14ac:dyDescent="0.2">
      <c r="A1825" s="34"/>
      <c r="B1825" s="39"/>
      <c r="C1825" s="290" t="s">
        <v>6061</v>
      </c>
      <c r="D1825" s="34"/>
      <c r="E1825" s="34"/>
      <c r="F1825" s="34"/>
      <c r="G1825" s="34"/>
      <c r="H1825" s="39"/>
    </row>
    <row r="1826" spans="1:8" s="1" customFormat="1" ht="16.899999999999999" customHeight="1" x14ac:dyDescent="0.2">
      <c r="A1826" s="34"/>
      <c r="B1826" s="39"/>
      <c r="C1826" s="288" t="s">
        <v>780</v>
      </c>
      <c r="D1826" s="288" t="s">
        <v>781</v>
      </c>
      <c r="E1826" s="17" t="s">
        <v>246</v>
      </c>
      <c r="F1826" s="289">
        <v>1830.71</v>
      </c>
      <c r="G1826" s="34"/>
      <c r="H1826" s="39"/>
    </row>
    <row r="1827" spans="1:8" s="1" customFormat="1" ht="16.899999999999999" customHeight="1" x14ac:dyDescent="0.2">
      <c r="A1827" s="34"/>
      <c r="B1827" s="39"/>
      <c r="C1827" s="288" t="s">
        <v>504</v>
      </c>
      <c r="D1827" s="288" t="s">
        <v>505</v>
      </c>
      <c r="E1827" s="17" t="s">
        <v>246</v>
      </c>
      <c r="F1827" s="289">
        <v>449.33100000000002</v>
      </c>
      <c r="G1827" s="34"/>
      <c r="H1827" s="39"/>
    </row>
    <row r="1828" spans="1:8" s="1" customFormat="1" ht="16.899999999999999" customHeight="1" x14ac:dyDescent="0.2">
      <c r="A1828" s="34"/>
      <c r="B1828" s="39"/>
      <c r="C1828" s="288" t="s">
        <v>510</v>
      </c>
      <c r="D1828" s="288" t="s">
        <v>511</v>
      </c>
      <c r="E1828" s="17" t="s">
        <v>246</v>
      </c>
      <c r="F1828" s="289">
        <v>1797.32</v>
      </c>
      <c r="G1828" s="34"/>
      <c r="H1828" s="39"/>
    </row>
    <row r="1829" spans="1:8" s="1" customFormat="1" ht="16.899999999999999" customHeight="1" x14ac:dyDescent="0.2">
      <c r="A1829" s="34"/>
      <c r="B1829" s="39"/>
      <c r="C1829" s="288" t="s">
        <v>516</v>
      </c>
      <c r="D1829" s="288" t="s">
        <v>517</v>
      </c>
      <c r="E1829" s="17" t="s">
        <v>246</v>
      </c>
      <c r="F1829" s="289">
        <v>1347.991</v>
      </c>
      <c r="G1829" s="34"/>
      <c r="H1829" s="39"/>
    </row>
    <row r="1830" spans="1:8" s="1" customFormat="1" ht="16.899999999999999" customHeight="1" x14ac:dyDescent="0.2">
      <c r="A1830" s="34"/>
      <c r="B1830" s="39"/>
      <c r="C1830" s="288" t="s">
        <v>527</v>
      </c>
      <c r="D1830" s="288" t="s">
        <v>528</v>
      </c>
      <c r="E1830" s="17" t="s">
        <v>246</v>
      </c>
      <c r="F1830" s="289">
        <v>525.21</v>
      </c>
      <c r="G1830" s="34"/>
      <c r="H1830" s="39"/>
    </row>
    <row r="1831" spans="1:8" s="1" customFormat="1" ht="16.899999999999999" customHeight="1" x14ac:dyDescent="0.2">
      <c r="A1831" s="34"/>
      <c r="B1831" s="39"/>
      <c r="C1831" s="288" t="s">
        <v>821</v>
      </c>
      <c r="D1831" s="288" t="s">
        <v>822</v>
      </c>
      <c r="E1831" s="17" t="s">
        <v>246</v>
      </c>
      <c r="F1831" s="289">
        <v>525.21</v>
      </c>
      <c r="G1831" s="34"/>
      <c r="H1831" s="39"/>
    </row>
    <row r="1832" spans="1:8" s="1" customFormat="1" ht="16.899999999999999" customHeight="1" x14ac:dyDescent="0.2">
      <c r="A1832" s="34"/>
      <c r="B1832" s="39"/>
      <c r="C1832" s="288" t="s">
        <v>826</v>
      </c>
      <c r="D1832" s="288" t="s">
        <v>827</v>
      </c>
      <c r="E1832" s="17" t="s">
        <v>246</v>
      </c>
      <c r="F1832" s="289">
        <v>525.21</v>
      </c>
      <c r="G1832" s="34"/>
      <c r="H1832" s="39"/>
    </row>
    <row r="1833" spans="1:8" s="1" customFormat="1" ht="16.899999999999999" customHeight="1" x14ac:dyDescent="0.2">
      <c r="A1833" s="34"/>
      <c r="B1833" s="39"/>
      <c r="C1833" s="288" t="s">
        <v>831</v>
      </c>
      <c r="D1833" s="288" t="s">
        <v>832</v>
      </c>
      <c r="E1833" s="17" t="s">
        <v>246</v>
      </c>
      <c r="F1833" s="289">
        <v>525.21</v>
      </c>
      <c r="G1833" s="34"/>
      <c r="H1833" s="39"/>
    </row>
    <row r="1834" spans="1:8" s="1" customFormat="1" ht="16.899999999999999" customHeight="1" x14ac:dyDescent="0.2">
      <c r="A1834" s="34"/>
      <c r="B1834" s="39"/>
      <c r="C1834" s="284" t="s">
        <v>439</v>
      </c>
      <c r="D1834" s="285" t="s">
        <v>440</v>
      </c>
      <c r="E1834" s="286" t="s">
        <v>246</v>
      </c>
      <c r="F1834" s="287">
        <v>603.99199999999996</v>
      </c>
      <c r="G1834" s="34"/>
      <c r="H1834" s="39"/>
    </row>
    <row r="1835" spans="1:8" s="1" customFormat="1" ht="22.5" x14ac:dyDescent="0.2">
      <c r="A1835" s="34"/>
      <c r="B1835" s="39"/>
      <c r="C1835" s="288" t="s">
        <v>1</v>
      </c>
      <c r="D1835" s="288" t="s">
        <v>840</v>
      </c>
      <c r="E1835" s="17" t="s">
        <v>1</v>
      </c>
      <c r="F1835" s="289">
        <v>0</v>
      </c>
      <c r="G1835" s="34"/>
      <c r="H1835" s="39"/>
    </row>
    <row r="1836" spans="1:8" s="1" customFormat="1" ht="16.899999999999999" customHeight="1" x14ac:dyDescent="0.2">
      <c r="A1836" s="34"/>
      <c r="B1836" s="39"/>
      <c r="C1836" s="288" t="s">
        <v>1</v>
      </c>
      <c r="D1836" s="288" t="s">
        <v>3264</v>
      </c>
      <c r="E1836" s="17" t="s">
        <v>1</v>
      </c>
      <c r="F1836" s="289">
        <v>0</v>
      </c>
      <c r="G1836" s="34"/>
      <c r="H1836" s="39"/>
    </row>
    <row r="1837" spans="1:8" s="1" customFormat="1" ht="16.899999999999999" customHeight="1" x14ac:dyDescent="0.2">
      <c r="A1837" s="34"/>
      <c r="B1837" s="39"/>
      <c r="C1837" s="288" t="s">
        <v>1</v>
      </c>
      <c r="D1837" s="288" t="s">
        <v>3323</v>
      </c>
      <c r="E1837" s="17" t="s">
        <v>1</v>
      </c>
      <c r="F1837" s="289">
        <v>116.541</v>
      </c>
      <c r="G1837" s="34"/>
      <c r="H1837" s="39"/>
    </row>
    <row r="1838" spans="1:8" s="1" customFormat="1" ht="16.899999999999999" customHeight="1" x14ac:dyDescent="0.2">
      <c r="A1838" s="34"/>
      <c r="B1838" s="39"/>
      <c r="C1838" s="288" t="s">
        <v>1</v>
      </c>
      <c r="D1838" s="288" t="s">
        <v>3124</v>
      </c>
      <c r="E1838" s="17" t="s">
        <v>1</v>
      </c>
      <c r="F1838" s="289">
        <v>0</v>
      </c>
      <c r="G1838" s="34"/>
      <c r="H1838" s="39"/>
    </row>
    <row r="1839" spans="1:8" s="1" customFormat="1" ht="16.899999999999999" customHeight="1" x14ac:dyDescent="0.2">
      <c r="A1839" s="34"/>
      <c r="B1839" s="39"/>
      <c r="C1839" s="288" t="s">
        <v>1</v>
      </c>
      <c r="D1839" s="288" t="s">
        <v>3324</v>
      </c>
      <c r="E1839" s="17" t="s">
        <v>1</v>
      </c>
      <c r="F1839" s="289">
        <v>66.7</v>
      </c>
      <c r="G1839" s="34"/>
      <c r="H1839" s="39"/>
    </row>
    <row r="1840" spans="1:8" s="1" customFormat="1" ht="16.899999999999999" customHeight="1" x14ac:dyDescent="0.2">
      <c r="A1840" s="34"/>
      <c r="B1840" s="39"/>
      <c r="C1840" s="288" t="s">
        <v>1</v>
      </c>
      <c r="D1840" s="288" t="s">
        <v>3268</v>
      </c>
      <c r="E1840" s="17" t="s">
        <v>1</v>
      </c>
      <c r="F1840" s="289">
        <v>0</v>
      </c>
      <c r="G1840" s="34"/>
      <c r="H1840" s="39"/>
    </row>
    <row r="1841" spans="1:8" s="1" customFormat="1" ht="16.899999999999999" customHeight="1" x14ac:dyDescent="0.2">
      <c r="A1841" s="34"/>
      <c r="B1841" s="39"/>
      <c r="C1841" s="288" t="s">
        <v>1</v>
      </c>
      <c r="D1841" s="288" t="s">
        <v>3325</v>
      </c>
      <c r="E1841" s="17" t="s">
        <v>1</v>
      </c>
      <c r="F1841" s="289">
        <v>0</v>
      </c>
      <c r="G1841" s="34"/>
      <c r="H1841" s="39"/>
    </row>
    <row r="1842" spans="1:8" s="1" customFormat="1" ht="16.899999999999999" customHeight="1" x14ac:dyDescent="0.2">
      <c r="A1842" s="34"/>
      <c r="B1842" s="39"/>
      <c r="C1842" s="288" t="s">
        <v>1</v>
      </c>
      <c r="D1842" s="288" t="s">
        <v>3270</v>
      </c>
      <c r="E1842" s="17" t="s">
        <v>1</v>
      </c>
      <c r="F1842" s="289">
        <v>0</v>
      </c>
      <c r="G1842" s="34"/>
      <c r="H1842" s="39"/>
    </row>
    <row r="1843" spans="1:8" s="1" customFormat="1" ht="16.899999999999999" customHeight="1" x14ac:dyDescent="0.2">
      <c r="A1843" s="34"/>
      <c r="B1843" s="39"/>
      <c r="C1843" s="288" t="s">
        <v>1</v>
      </c>
      <c r="D1843" s="288" t="s">
        <v>3326</v>
      </c>
      <c r="E1843" s="17" t="s">
        <v>1</v>
      </c>
      <c r="F1843" s="289">
        <v>24.655999999999999</v>
      </c>
      <c r="G1843" s="34"/>
      <c r="H1843" s="39"/>
    </row>
    <row r="1844" spans="1:8" s="1" customFormat="1" ht="16.899999999999999" customHeight="1" x14ac:dyDescent="0.2">
      <c r="A1844" s="34"/>
      <c r="B1844" s="39"/>
      <c r="C1844" s="288" t="s">
        <v>1</v>
      </c>
      <c r="D1844" s="288" t="s">
        <v>3272</v>
      </c>
      <c r="E1844" s="17" t="s">
        <v>1</v>
      </c>
      <c r="F1844" s="289">
        <v>0</v>
      </c>
      <c r="G1844" s="34"/>
      <c r="H1844" s="39"/>
    </row>
    <row r="1845" spans="1:8" s="1" customFormat="1" ht="16.899999999999999" customHeight="1" x14ac:dyDescent="0.2">
      <c r="A1845" s="34"/>
      <c r="B1845" s="39"/>
      <c r="C1845" s="288" t="s">
        <v>1</v>
      </c>
      <c r="D1845" s="288" t="s">
        <v>3327</v>
      </c>
      <c r="E1845" s="17" t="s">
        <v>1</v>
      </c>
      <c r="F1845" s="289">
        <v>362.82499999999999</v>
      </c>
      <c r="G1845" s="34"/>
      <c r="H1845" s="39"/>
    </row>
    <row r="1846" spans="1:8" s="1" customFormat="1" ht="16.899999999999999" customHeight="1" x14ac:dyDescent="0.2">
      <c r="A1846" s="34"/>
      <c r="B1846" s="39"/>
      <c r="C1846" s="288" t="s">
        <v>1</v>
      </c>
      <c r="D1846" s="288" t="s">
        <v>3289</v>
      </c>
      <c r="E1846" s="17" t="s">
        <v>1</v>
      </c>
      <c r="F1846" s="289">
        <v>0</v>
      </c>
      <c r="G1846" s="34"/>
      <c r="H1846" s="39"/>
    </row>
    <row r="1847" spans="1:8" s="1" customFormat="1" ht="16.899999999999999" customHeight="1" x14ac:dyDescent="0.2">
      <c r="A1847" s="34"/>
      <c r="B1847" s="39"/>
      <c r="C1847" s="288" t="s">
        <v>1</v>
      </c>
      <c r="D1847" s="288" t="s">
        <v>3328</v>
      </c>
      <c r="E1847" s="17" t="s">
        <v>1</v>
      </c>
      <c r="F1847" s="289">
        <v>4.5199999999999996</v>
      </c>
      <c r="G1847" s="34"/>
      <c r="H1847" s="39"/>
    </row>
    <row r="1848" spans="1:8" s="1" customFormat="1" ht="16.899999999999999" customHeight="1" x14ac:dyDescent="0.2">
      <c r="A1848" s="34"/>
      <c r="B1848" s="39"/>
      <c r="C1848" s="288" t="s">
        <v>1</v>
      </c>
      <c r="D1848" s="288" t="s">
        <v>3273</v>
      </c>
      <c r="E1848" s="17" t="s">
        <v>1</v>
      </c>
      <c r="F1848" s="289">
        <v>0</v>
      </c>
      <c r="G1848" s="34"/>
      <c r="H1848" s="39"/>
    </row>
    <row r="1849" spans="1:8" s="1" customFormat="1" ht="16.899999999999999" customHeight="1" x14ac:dyDescent="0.2">
      <c r="A1849" s="34"/>
      <c r="B1849" s="39"/>
      <c r="C1849" s="288" t="s">
        <v>1</v>
      </c>
      <c r="D1849" s="288" t="s">
        <v>3329</v>
      </c>
      <c r="E1849" s="17" t="s">
        <v>1</v>
      </c>
      <c r="F1849" s="289">
        <v>28.75</v>
      </c>
      <c r="G1849" s="34"/>
      <c r="H1849" s="39"/>
    </row>
    <row r="1850" spans="1:8" s="1" customFormat="1" ht="16.899999999999999" customHeight="1" x14ac:dyDescent="0.2">
      <c r="A1850" s="34"/>
      <c r="B1850" s="39"/>
      <c r="C1850" s="288" t="s">
        <v>439</v>
      </c>
      <c r="D1850" s="288" t="s">
        <v>258</v>
      </c>
      <c r="E1850" s="17" t="s">
        <v>1</v>
      </c>
      <c r="F1850" s="289">
        <v>603.99199999999996</v>
      </c>
      <c r="G1850" s="34"/>
      <c r="H1850" s="39"/>
    </row>
    <row r="1851" spans="1:8" s="1" customFormat="1" ht="16.899999999999999" customHeight="1" x14ac:dyDescent="0.2">
      <c r="A1851" s="34"/>
      <c r="B1851" s="39"/>
      <c r="C1851" s="290" t="s">
        <v>6061</v>
      </c>
      <c r="D1851" s="34"/>
      <c r="E1851" s="34"/>
      <c r="F1851" s="34"/>
      <c r="G1851" s="34"/>
      <c r="H1851" s="39"/>
    </row>
    <row r="1852" spans="1:8" s="1" customFormat="1" ht="22.5" x14ac:dyDescent="0.2">
      <c r="A1852" s="34"/>
      <c r="B1852" s="39"/>
      <c r="C1852" s="288" t="s">
        <v>836</v>
      </c>
      <c r="D1852" s="288" t="s">
        <v>837</v>
      </c>
      <c r="E1852" s="17" t="s">
        <v>246</v>
      </c>
      <c r="F1852" s="289">
        <v>603.99199999999996</v>
      </c>
      <c r="G1852" s="34"/>
      <c r="H1852" s="39"/>
    </row>
    <row r="1853" spans="1:8" s="1" customFormat="1" ht="22.5" x14ac:dyDescent="0.2">
      <c r="A1853" s="34"/>
      <c r="B1853" s="39"/>
      <c r="C1853" s="288" t="s">
        <v>531</v>
      </c>
      <c r="D1853" s="288" t="s">
        <v>532</v>
      </c>
      <c r="E1853" s="17" t="s">
        <v>246</v>
      </c>
      <c r="F1853" s="289">
        <v>603.99199999999996</v>
      </c>
      <c r="G1853" s="34"/>
      <c r="H1853" s="39"/>
    </row>
    <row r="1854" spans="1:8" s="1" customFormat="1" ht="16.899999999999999" customHeight="1" x14ac:dyDescent="0.2">
      <c r="A1854" s="34"/>
      <c r="B1854" s="39"/>
      <c r="C1854" s="284" t="s">
        <v>442</v>
      </c>
      <c r="D1854" s="285" t="s">
        <v>443</v>
      </c>
      <c r="E1854" s="286" t="s">
        <v>246</v>
      </c>
      <c r="F1854" s="287">
        <v>33.39</v>
      </c>
      <c r="G1854" s="34"/>
      <c r="H1854" s="39"/>
    </row>
    <row r="1855" spans="1:8" s="1" customFormat="1" ht="16.899999999999999" customHeight="1" x14ac:dyDescent="0.2">
      <c r="A1855" s="34"/>
      <c r="B1855" s="39"/>
      <c r="C1855" s="288" t="s">
        <v>442</v>
      </c>
      <c r="D1855" s="288" t="s">
        <v>3297</v>
      </c>
      <c r="E1855" s="17" t="s">
        <v>1</v>
      </c>
      <c r="F1855" s="289">
        <v>33.39</v>
      </c>
      <c r="G1855" s="34"/>
      <c r="H1855" s="39"/>
    </row>
    <row r="1856" spans="1:8" s="1" customFormat="1" ht="16.899999999999999" customHeight="1" x14ac:dyDescent="0.2">
      <c r="A1856" s="34"/>
      <c r="B1856" s="39"/>
      <c r="C1856" s="290" t="s">
        <v>6061</v>
      </c>
      <c r="D1856" s="34"/>
      <c r="E1856" s="34"/>
      <c r="F1856" s="34"/>
      <c r="G1856" s="34"/>
      <c r="H1856" s="39"/>
    </row>
    <row r="1857" spans="1:8" s="1" customFormat="1" ht="16.899999999999999" customHeight="1" x14ac:dyDescent="0.2">
      <c r="A1857" s="34"/>
      <c r="B1857" s="39"/>
      <c r="C1857" s="288" t="s">
        <v>780</v>
      </c>
      <c r="D1857" s="288" t="s">
        <v>781</v>
      </c>
      <c r="E1857" s="17" t="s">
        <v>246</v>
      </c>
      <c r="F1857" s="289">
        <v>1830.71</v>
      </c>
      <c r="G1857" s="34"/>
      <c r="H1857" s="39"/>
    </row>
    <row r="1858" spans="1:8" s="1" customFormat="1" ht="16.899999999999999" customHeight="1" x14ac:dyDescent="0.2">
      <c r="A1858" s="34"/>
      <c r="B1858" s="39"/>
      <c r="C1858" s="288" t="s">
        <v>1163</v>
      </c>
      <c r="D1858" s="288" t="s">
        <v>1164</v>
      </c>
      <c r="E1858" s="17" t="s">
        <v>246</v>
      </c>
      <c r="F1858" s="289">
        <v>326.37599999999998</v>
      </c>
      <c r="G1858" s="34"/>
      <c r="H1858" s="39"/>
    </row>
    <row r="1859" spans="1:8" s="1" customFormat="1" ht="16.899999999999999" customHeight="1" x14ac:dyDescent="0.2">
      <c r="A1859" s="34"/>
      <c r="B1859" s="39"/>
      <c r="C1859" s="288" t="s">
        <v>523</v>
      </c>
      <c r="D1859" s="288" t="s">
        <v>524</v>
      </c>
      <c r="E1859" s="17" t="s">
        <v>246</v>
      </c>
      <c r="F1859" s="289">
        <v>979.12599999999998</v>
      </c>
      <c r="G1859" s="34"/>
      <c r="H1859" s="39"/>
    </row>
    <row r="1860" spans="1:8" s="1" customFormat="1" ht="16.899999999999999" customHeight="1" x14ac:dyDescent="0.2">
      <c r="A1860" s="34"/>
      <c r="B1860" s="39"/>
      <c r="C1860" s="284" t="s">
        <v>3743</v>
      </c>
      <c r="D1860" s="285" t="s">
        <v>3744</v>
      </c>
      <c r="E1860" s="286" t="s">
        <v>289</v>
      </c>
      <c r="F1860" s="287">
        <v>4077.9</v>
      </c>
      <c r="G1860" s="34"/>
      <c r="H1860" s="39"/>
    </row>
    <row r="1861" spans="1:8" s="1" customFormat="1" ht="16.899999999999999" customHeight="1" x14ac:dyDescent="0.2">
      <c r="A1861" s="34"/>
      <c r="B1861" s="39"/>
      <c r="C1861" s="288" t="s">
        <v>1</v>
      </c>
      <c r="D1861" s="288" t="s">
        <v>6082</v>
      </c>
      <c r="E1861" s="17" t="s">
        <v>1</v>
      </c>
      <c r="F1861" s="289">
        <v>4077.9</v>
      </c>
      <c r="G1861" s="34"/>
      <c r="H1861" s="39"/>
    </row>
    <row r="1862" spans="1:8" s="1" customFormat="1" ht="16.899999999999999" customHeight="1" x14ac:dyDescent="0.2">
      <c r="A1862" s="34"/>
      <c r="B1862" s="39"/>
      <c r="C1862" s="288" t="s">
        <v>3743</v>
      </c>
      <c r="D1862" s="288" t="s">
        <v>258</v>
      </c>
      <c r="E1862" s="17" t="s">
        <v>1</v>
      </c>
      <c r="F1862" s="289">
        <v>4077.9</v>
      </c>
      <c r="G1862" s="34"/>
      <c r="H1862" s="39"/>
    </row>
    <row r="1863" spans="1:8" s="1" customFormat="1" ht="16.899999999999999" customHeight="1" x14ac:dyDescent="0.2">
      <c r="A1863" s="34"/>
      <c r="B1863" s="39"/>
      <c r="C1863" s="284" t="s">
        <v>445</v>
      </c>
      <c r="D1863" s="285" t="s">
        <v>446</v>
      </c>
      <c r="E1863" s="286" t="s">
        <v>253</v>
      </c>
      <c r="F1863" s="287">
        <v>1078.2860000000001</v>
      </c>
      <c r="G1863" s="34"/>
      <c r="H1863" s="39"/>
    </row>
    <row r="1864" spans="1:8" s="1" customFormat="1" ht="16.899999999999999" customHeight="1" x14ac:dyDescent="0.2">
      <c r="A1864" s="34"/>
      <c r="B1864" s="39"/>
      <c r="C1864" s="288" t="s">
        <v>1</v>
      </c>
      <c r="D1864" s="288" t="s">
        <v>3256</v>
      </c>
      <c r="E1864" s="17" t="s">
        <v>1</v>
      </c>
      <c r="F1864" s="289">
        <v>1222.2</v>
      </c>
      <c r="G1864" s="34"/>
      <c r="H1864" s="39"/>
    </row>
    <row r="1865" spans="1:8" s="1" customFormat="1" ht="16.899999999999999" customHeight="1" x14ac:dyDescent="0.2">
      <c r="A1865" s="34"/>
      <c r="B1865" s="39"/>
      <c r="C1865" s="288" t="s">
        <v>1</v>
      </c>
      <c r="D1865" s="288" t="s">
        <v>3257</v>
      </c>
      <c r="E1865" s="17" t="s">
        <v>1</v>
      </c>
      <c r="F1865" s="289">
        <v>-143.91399999999999</v>
      </c>
      <c r="G1865" s="34"/>
      <c r="H1865" s="39"/>
    </row>
    <row r="1866" spans="1:8" s="1" customFormat="1" ht="16.899999999999999" customHeight="1" x14ac:dyDescent="0.2">
      <c r="A1866" s="34"/>
      <c r="B1866" s="39"/>
      <c r="C1866" s="288" t="s">
        <v>445</v>
      </c>
      <c r="D1866" s="288" t="s">
        <v>258</v>
      </c>
      <c r="E1866" s="17" t="s">
        <v>1</v>
      </c>
      <c r="F1866" s="289">
        <v>1078.2860000000001</v>
      </c>
      <c r="G1866" s="34"/>
      <c r="H1866" s="39"/>
    </row>
    <row r="1867" spans="1:8" s="1" customFormat="1" ht="16.899999999999999" customHeight="1" x14ac:dyDescent="0.2">
      <c r="A1867" s="34"/>
      <c r="B1867" s="39"/>
      <c r="C1867" s="290" t="s">
        <v>6061</v>
      </c>
      <c r="D1867" s="34"/>
      <c r="E1867" s="34"/>
      <c r="F1867" s="34"/>
      <c r="G1867" s="34"/>
      <c r="H1867" s="39"/>
    </row>
    <row r="1868" spans="1:8" s="1" customFormat="1" ht="16.899999999999999" customHeight="1" x14ac:dyDescent="0.2">
      <c r="A1868" s="34"/>
      <c r="B1868" s="39"/>
      <c r="C1868" s="288" t="s">
        <v>741</v>
      </c>
      <c r="D1868" s="288" t="s">
        <v>742</v>
      </c>
      <c r="E1868" s="17" t="s">
        <v>253</v>
      </c>
      <c r="F1868" s="289">
        <v>646.97199999999998</v>
      </c>
      <c r="G1868" s="34"/>
      <c r="H1868" s="39"/>
    </row>
    <row r="1869" spans="1:8" s="1" customFormat="1" ht="16.899999999999999" customHeight="1" x14ac:dyDescent="0.2">
      <c r="A1869" s="34"/>
      <c r="B1869" s="39"/>
      <c r="C1869" s="288" t="s">
        <v>722</v>
      </c>
      <c r="D1869" s="288" t="s">
        <v>723</v>
      </c>
      <c r="E1869" s="17" t="s">
        <v>253</v>
      </c>
      <c r="F1869" s="289">
        <v>2675.3910000000001</v>
      </c>
      <c r="G1869" s="34"/>
      <c r="H1869" s="39"/>
    </row>
    <row r="1870" spans="1:8" s="1" customFormat="1" ht="16.899999999999999" customHeight="1" x14ac:dyDescent="0.2">
      <c r="A1870" s="34"/>
      <c r="B1870" s="39"/>
      <c r="C1870" s="288" t="s">
        <v>750</v>
      </c>
      <c r="D1870" s="288" t="s">
        <v>751</v>
      </c>
      <c r="E1870" s="17" t="s">
        <v>467</v>
      </c>
      <c r="F1870" s="289">
        <v>2210.9279999999999</v>
      </c>
      <c r="G1870" s="34"/>
      <c r="H1870" s="39"/>
    </row>
    <row r="1871" spans="1:8" s="1" customFormat="1" ht="16.899999999999999" customHeight="1" x14ac:dyDescent="0.2">
      <c r="A1871" s="34"/>
      <c r="B1871" s="39"/>
      <c r="C1871" s="284" t="s">
        <v>448</v>
      </c>
      <c r="D1871" s="285" t="s">
        <v>449</v>
      </c>
      <c r="E1871" s="286" t="s">
        <v>253</v>
      </c>
      <c r="F1871" s="287">
        <v>431.31400000000002</v>
      </c>
      <c r="G1871" s="34"/>
      <c r="H1871" s="39"/>
    </row>
    <row r="1872" spans="1:8" s="1" customFormat="1" ht="16.899999999999999" customHeight="1" x14ac:dyDescent="0.2">
      <c r="A1872" s="34"/>
      <c r="B1872" s="39"/>
      <c r="C1872" s="288" t="s">
        <v>448</v>
      </c>
      <c r="D1872" s="288" t="s">
        <v>748</v>
      </c>
      <c r="E1872" s="17" t="s">
        <v>1</v>
      </c>
      <c r="F1872" s="289">
        <v>431.31400000000002</v>
      </c>
      <c r="G1872" s="34"/>
      <c r="H1872" s="39"/>
    </row>
    <row r="1873" spans="1:8" s="1" customFormat="1" ht="16.899999999999999" customHeight="1" x14ac:dyDescent="0.2">
      <c r="A1873" s="34"/>
      <c r="B1873" s="39"/>
      <c r="C1873" s="290" t="s">
        <v>6061</v>
      </c>
      <c r="D1873" s="34"/>
      <c r="E1873" s="34"/>
      <c r="F1873" s="34"/>
      <c r="G1873" s="34"/>
      <c r="H1873" s="39"/>
    </row>
    <row r="1874" spans="1:8" s="1" customFormat="1" ht="16.899999999999999" customHeight="1" x14ac:dyDescent="0.2">
      <c r="A1874" s="34"/>
      <c r="B1874" s="39"/>
      <c r="C1874" s="288" t="s">
        <v>741</v>
      </c>
      <c r="D1874" s="288" t="s">
        <v>742</v>
      </c>
      <c r="E1874" s="17" t="s">
        <v>253</v>
      </c>
      <c r="F1874" s="289">
        <v>646.97199999999998</v>
      </c>
      <c r="G1874" s="34"/>
      <c r="H1874" s="39"/>
    </row>
    <row r="1875" spans="1:8" s="1" customFormat="1" ht="16.899999999999999" customHeight="1" x14ac:dyDescent="0.2">
      <c r="A1875" s="34"/>
      <c r="B1875" s="39"/>
      <c r="C1875" s="288" t="s">
        <v>736</v>
      </c>
      <c r="D1875" s="288" t="s">
        <v>737</v>
      </c>
      <c r="E1875" s="17" t="s">
        <v>253</v>
      </c>
      <c r="F1875" s="289">
        <v>431.31400000000002</v>
      </c>
      <c r="G1875" s="34"/>
      <c r="H1875" s="39"/>
    </row>
    <row r="1876" spans="1:8" s="1" customFormat="1" ht="16.899999999999999" customHeight="1" x14ac:dyDescent="0.2">
      <c r="A1876" s="34"/>
      <c r="B1876" s="39"/>
      <c r="C1876" s="284" t="s">
        <v>746</v>
      </c>
      <c r="D1876" s="285" t="s">
        <v>6063</v>
      </c>
      <c r="E1876" s="286" t="s">
        <v>253</v>
      </c>
      <c r="F1876" s="287">
        <v>646.97199999999998</v>
      </c>
      <c r="G1876" s="34"/>
      <c r="H1876" s="39"/>
    </row>
    <row r="1877" spans="1:8" s="1" customFormat="1" ht="16.899999999999999" customHeight="1" x14ac:dyDescent="0.2">
      <c r="A1877" s="34"/>
      <c r="B1877" s="39"/>
      <c r="C1877" s="288" t="s">
        <v>746</v>
      </c>
      <c r="D1877" s="288" t="s">
        <v>747</v>
      </c>
      <c r="E1877" s="17" t="s">
        <v>1</v>
      </c>
      <c r="F1877" s="289">
        <v>646.97199999999998</v>
      </c>
      <c r="G1877" s="34"/>
      <c r="H1877" s="39"/>
    </row>
    <row r="1878" spans="1:8" s="1" customFormat="1" ht="16.899999999999999" customHeight="1" x14ac:dyDescent="0.2">
      <c r="A1878" s="34"/>
      <c r="B1878" s="39"/>
      <c r="C1878" s="284" t="s">
        <v>451</v>
      </c>
      <c r="D1878" s="285" t="s">
        <v>452</v>
      </c>
      <c r="E1878" s="286" t="s">
        <v>246</v>
      </c>
      <c r="F1878" s="287">
        <v>1693.691</v>
      </c>
      <c r="G1878" s="34"/>
      <c r="H1878" s="39"/>
    </row>
    <row r="1879" spans="1:8" s="1" customFormat="1" ht="16.899999999999999" customHeight="1" x14ac:dyDescent="0.2">
      <c r="A1879" s="34"/>
      <c r="B1879" s="39"/>
      <c r="C1879" s="288" t="s">
        <v>1</v>
      </c>
      <c r="D1879" s="288" t="s">
        <v>3069</v>
      </c>
      <c r="E1879" s="17" t="s">
        <v>1</v>
      </c>
      <c r="F1879" s="289">
        <v>0</v>
      </c>
      <c r="G1879" s="34"/>
      <c r="H1879" s="39"/>
    </row>
    <row r="1880" spans="1:8" s="1" customFormat="1" ht="16.899999999999999" customHeight="1" x14ac:dyDescent="0.2">
      <c r="A1880" s="34"/>
      <c r="B1880" s="39"/>
      <c r="C1880" s="288" t="s">
        <v>1</v>
      </c>
      <c r="D1880" s="288" t="s">
        <v>3167</v>
      </c>
      <c r="E1880" s="17" t="s">
        <v>1</v>
      </c>
      <c r="F1880" s="289">
        <v>96</v>
      </c>
      <c r="G1880" s="34"/>
      <c r="H1880" s="39"/>
    </row>
    <row r="1881" spans="1:8" s="1" customFormat="1" ht="16.899999999999999" customHeight="1" x14ac:dyDescent="0.2">
      <c r="A1881" s="34"/>
      <c r="B1881" s="39"/>
      <c r="C1881" s="288" t="s">
        <v>1</v>
      </c>
      <c r="D1881" s="288" t="s">
        <v>3168</v>
      </c>
      <c r="E1881" s="17" t="s">
        <v>1</v>
      </c>
      <c r="F1881" s="289">
        <v>346.38</v>
      </c>
      <c r="G1881" s="34"/>
      <c r="H1881" s="39"/>
    </row>
    <row r="1882" spans="1:8" s="1" customFormat="1" ht="16.899999999999999" customHeight="1" x14ac:dyDescent="0.2">
      <c r="A1882" s="34"/>
      <c r="B1882" s="39"/>
      <c r="C1882" s="288" t="s">
        <v>1</v>
      </c>
      <c r="D1882" s="288" t="s">
        <v>3169</v>
      </c>
      <c r="E1882" s="17" t="s">
        <v>1</v>
      </c>
      <c r="F1882" s="289">
        <v>239.32</v>
      </c>
      <c r="G1882" s="34"/>
      <c r="H1882" s="39"/>
    </row>
    <row r="1883" spans="1:8" s="1" customFormat="1" ht="16.899999999999999" customHeight="1" x14ac:dyDescent="0.2">
      <c r="A1883" s="34"/>
      <c r="B1883" s="39"/>
      <c r="C1883" s="288" t="s">
        <v>1</v>
      </c>
      <c r="D1883" s="288" t="s">
        <v>3170</v>
      </c>
      <c r="E1883" s="17" t="s">
        <v>1</v>
      </c>
      <c r="F1883" s="289">
        <v>319.00099999999998</v>
      </c>
      <c r="G1883" s="34"/>
      <c r="H1883" s="39"/>
    </row>
    <row r="1884" spans="1:8" s="1" customFormat="1" ht="16.899999999999999" customHeight="1" x14ac:dyDescent="0.2">
      <c r="A1884" s="34"/>
      <c r="B1884" s="39"/>
      <c r="C1884" s="288" t="s">
        <v>1</v>
      </c>
      <c r="D1884" s="288" t="s">
        <v>3093</v>
      </c>
      <c r="E1884" s="17" t="s">
        <v>1</v>
      </c>
      <c r="F1884" s="289">
        <v>0</v>
      </c>
      <c r="G1884" s="34"/>
      <c r="H1884" s="39"/>
    </row>
    <row r="1885" spans="1:8" s="1" customFormat="1" ht="16.899999999999999" customHeight="1" x14ac:dyDescent="0.2">
      <c r="A1885" s="34"/>
      <c r="B1885" s="39"/>
      <c r="C1885" s="288" t="s">
        <v>1</v>
      </c>
      <c r="D1885" s="288" t="s">
        <v>3171</v>
      </c>
      <c r="E1885" s="17" t="s">
        <v>1</v>
      </c>
      <c r="F1885" s="289">
        <v>52.65</v>
      </c>
      <c r="G1885" s="34"/>
      <c r="H1885" s="39"/>
    </row>
    <row r="1886" spans="1:8" s="1" customFormat="1" ht="16.899999999999999" customHeight="1" x14ac:dyDescent="0.2">
      <c r="A1886" s="34"/>
      <c r="B1886" s="39"/>
      <c r="C1886" s="288" t="s">
        <v>1</v>
      </c>
      <c r="D1886" s="288" t="s">
        <v>3095</v>
      </c>
      <c r="E1886" s="17" t="s">
        <v>1</v>
      </c>
      <c r="F1886" s="289">
        <v>0</v>
      </c>
      <c r="G1886" s="34"/>
      <c r="H1886" s="39"/>
    </row>
    <row r="1887" spans="1:8" s="1" customFormat="1" ht="16.899999999999999" customHeight="1" x14ac:dyDescent="0.2">
      <c r="A1887" s="34"/>
      <c r="B1887" s="39"/>
      <c r="C1887" s="288" t="s">
        <v>1</v>
      </c>
      <c r="D1887" s="288" t="s">
        <v>3172</v>
      </c>
      <c r="E1887" s="17" t="s">
        <v>1</v>
      </c>
      <c r="F1887" s="289">
        <v>61.585999999999999</v>
      </c>
      <c r="G1887" s="34"/>
      <c r="H1887" s="39"/>
    </row>
    <row r="1888" spans="1:8" s="1" customFormat="1" ht="16.899999999999999" customHeight="1" x14ac:dyDescent="0.2">
      <c r="A1888" s="34"/>
      <c r="B1888" s="39"/>
      <c r="C1888" s="288" t="s">
        <v>1</v>
      </c>
      <c r="D1888" s="288" t="s">
        <v>3173</v>
      </c>
      <c r="E1888" s="17" t="s">
        <v>1</v>
      </c>
      <c r="F1888" s="289">
        <v>420.10899999999998</v>
      </c>
      <c r="G1888" s="34"/>
      <c r="H1888" s="39"/>
    </row>
    <row r="1889" spans="1:8" s="1" customFormat="1" ht="16.899999999999999" customHeight="1" x14ac:dyDescent="0.2">
      <c r="A1889" s="34"/>
      <c r="B1889" s="39"/>
      <c r="C1889" s="288" t="s">
        <v>1</v>
      </c>
      <c r="D1889" s="288" t="s">
        <v>3174</v>
      </c>
      <c r="E1889" s="17" t="s">
        <v>1</v>
      </c>
      <c r="F1889" s="289">
        <v>17.7</v>
      </c>
      <c r="G1889" s="34"/>
      <c r="H1889" s="39"/>
    </row>
    <row r="1890" spans="1:8" s="1" customFormat="1" ht="16.899999999999999" customHeight="1" x14ac:dyDescent="0.2">
      <c r="A1890" s="34"/>
      <c r="B1890" s="39"/>
      <c r="C1890" s="288" t="s">
        <v>1</v>
      </c>
      <c r="D1890" s="288" t="s">
        <v>3100</v>
      </c>
      <c r="E1890" s="17" t="s">
        <v>1</v>
      </c>
      <c r="F1890" s="289">
        <v>0</v>
      </c>
      <c r="G1890" s="34"/>
      <c r="H1890" s="39"/>
    </row>
    <row r="1891" spans="1:8" s="1" customFormat="1" ht="16.899999999999999" customHeight="1" x14ac:dyDescent="0.2">
      <c r="A1891" s="34"/>
      <c r="B1891" s="39"/>
      <c r="C1891" s="288" t="s">
        <v>1</v>
      </c>
      <c r="D1891" s="288" t="s">
        <v>3175</v>
      </c>
      <c r="E1891" s="17" t="s">
        <v>1</v>
      </c>
      <c r="F1891" s="289">
        <v>44.045000000000002</v>
      </c>
      <c r="G1891" s="34"/>
      <c r="H1891" s="39"/>
    </row>
    <row r="1892" spans="1:8" s="1" customFormat="1" ht="16.899999999999999" customHeight="1" x14ac:dyDescent="0.2">
      <c r="A1892" s="34"/>
      <c r="B1892" s="39"/>
      <c r="C1892" s="288" t="s">
        <v>1</v>
      </c>
      <c r="D1892" s="288" t="s">
        <v>3102</v>
      </c>
      <c r="E1892" s="17" t="s">
        <v>1</v>
      </c>
      <c r="F1892" s="289">
        <v>0</v>
      </c>
      <c r="G1892" s="34"/>
      <c r="H1892" s="39"/>
    </row>
    <row r="1893" spans="1:8" s="1" customFormat="1" ht="16.899999999999999" customHeight="1" x14ac:dyDescent="0.2">
      <c r="A1893" s="34"/>
      <c r="B1893" s="39"/>
      <c r="C1893" s="288" t="s">
        <v>1</v>
      </c>
      <c r="D1893" s="288" t="s">
        <v>3176</v>
      </c>
      <c r="E1893" s="17" t="s">
        <v>1</v>
      </c>
      <c r="F1893" s="289">
        <v>96.9</v>
      </c>
      <c r="G1893" s="34"/>
      <c r="H1893" s="39"/>
    </row>
    <row r="1894" spans="1:8" s="1" customFormat="1" ht="16.899999999999999" customHeight="1" x14ac:dyDescent="0.2">
      <c r="A1894" s="34"/>
      <c r="B1894" s="39"/>
      <c r="C1894" s="288" t="s">
        <v>451</v>
      </c>
      <c r="D1894" s="288" t="s">
        <v>258</v>
      </c>
      <c r="E1894" s="17" t="s">
        <v>1</v>
      </c>
      <c r="F1894" s="289">
        <v>1693.691</v>
      </c>
      <c r="G1894" s="34"/>
      <c r="H1894" s="39"/>
    </row>
    <row r="1895" spans="1:8" s="1" customFormat="1" ht="16.899999999999999" customHeight="1" x14ac:dyDescent="0.2">
      <c r="A1895" s="34"/>
      <c r="B1895" s="39"/>
      <c r="C1895" s="290" t="s">
        <v>6061</v>
      </c>
      <c r="D1895" s="34"/>
      <c r="E1895" s="34"/>
      <c r="F1895" s="34"/>
      <c r="G1895" s="34"/>
      <c r="H1895" s="39"/>
    </row>
    <row r="1896" spans="1:8" s="1" customFormat="1" ht="16.899999999999999" customHeight="1" x14ac:dyDescent="0.2">
      <c r="A1896" s="34"/>
      <c r="B1896" s="39"/>
      <c r="C1896" s="288" t="s">
        <v>630</v>
      </c>
      <c r="D1896" s="288" t="s">
        <v>631</v>
      </c>
      <c r="E1896" s="17" t="s">
        <v>246</v>
      </c>
      <c r="F1896" s="289">
        <v>1693.691</v>
      </c>
      <c r="G1896" s="34"/>
      <c r="H1896" s="39"/>
    </row>
    <row r="1897" spans="1:8" s="1" customFormat="1" ht="16.899999999999999" customHeight="1" x14ac:dyDescent="0.2">
      <c r="A1897" s="34"/>
      <c r="B1897" s="39"/>
      <c r="C1897" s="288" t="s">
        <v>635</v>
      </c>
      <c r="D1897" s="288" t="s">
        <v>636</v>
      </c>
      <c r="E1897" s="17" t="s">
        <v>246</v>
      </c>
      <c r="F1897" s="289">
        <v>1693.691</v>
      </c>
      <c r="G1897" s="34"/>
      <c r="H1897" s="39"/>
    </row>
    <row r="1898" spans="1:8" s="1" customFormat="1" ht="16.899999999999999" customHeight="1" x14ac:dyDescent="0.2">
      <c r="A1898" s="34"/>
      <c r="B1898" s="39"/>
      <c r="C1898" s="284" t="s">
        <v>2394</v>
      </c>
      <c r="D1898" s="285" t="s">
        <v>2395</v>
      </c>
      <c r="E1898" s="286" t="s">
        <v>246</v>
      </c>
      <c r="F1898" s="287">
        <v>2689.1170000000002</v>
      </c>
      <c r="G1898" s="34"/>
      <c r="H1898" s="39"/>
    </row>
    <row r="1899" spans="1:8" s="1" customFormat="1" ht="16.899999999999999" customHeight="1" x14ac:dyDescent="0.2">
      <c r="A1899" s="34"/>
      <c r="B1899" s="39"/>
      <c r="C1899" s="288" t="s">
        <v>1</v>
      </c>
      <c r="D1899" s="288" t="s">
        <v>3069</v>
      </c>
      <c r="E1899" s="17" t="s">
        <v>1</v>
      </c>
      <c r="F1899" s="289">
        <v>0</v>
      </c>
      <c r="G1899" s="34"/>
      <c r="H1899" s="39"/>
    </row>
    <row r="1900" spans="1:8" s="1" customFormat="1" ht="16.899999999999999" customHeight="1" x14ac:dyDescent="0.2">
      <c r="A1900" s="34"/>
      <c r="B1900" s="39"/>
      <c r="C1900" s="288" t="s">
        <v>1</v>
      </c>
      <c r="D1900" s="288" t="s">
        <v>3178</v>
      </c>
      <c r="E1900" s="17" t="s">
        <v>1</v>
      </c>
      <c r="F1900" s="289">
        <v>744.58600000000001</v>
      </c>
      <c r="G1900" s="34"/>
      <c r="H1900" s="39"/>
    </row>
    <row r="1901" spans="1:8" s="1" customFormat="1" ht="16.899999999999999" customHeight="1" x14ac:dyDescent="0.2">
      <c r="A1901" s="34"/>
      <c r="B1901" s="39"/>
      <c r="C1901" s="288" t="s">
        <v>1</v>
      </c>
      <c r="D1901" s="288" t="s">
        <v>3179</v>
      </c>
      <c r="E1901" s="17" t="s">
        <v>1</v>
      </c>
      <c r="F1901" s="289">
        <v>298.61</v>
      </c>
      <c r="G1901" s="34"/>
      <c r="H1901" s="39"/>
    </row>
    <row r="1902" spans="1:8" s="1" customFormat="1" ht="16.899999999999999" customHeight="1" x14ac:dyDescent="0.2">
      <c r="A1902" s="34"/>
      <c r="B1902" s="39"/>
      <c r="C1902" s="288" t="s">
        <v>1</v>
      </c>
      <c r="D1902" s="288" t="s">
        <v>3180</v>
      </c>
      <c r="E1902" s="17" t="s">
        <v>1</v>
      </c>
      <c r="F1902" s="289">
        <v>65.837999999999994</v>
      </c>
      <c r="G1902" s="34"/>
      <c r="H1902" s="39"/>
    </row>
    <row r="1903" spans="1:8" s="1" customFormat="1" ht="16.899999999999999" customHeight="1" x14ac:dyDescent="0.2">
      <c r="A1903" s="34"/>
      <c r="B1903" s="39"/>
      <c r="C1903" s="288" t="s">
        <v>1</v>
      </c>
      <c r="D1903" s="288" t="s">
        <v>3181</v>
      </c>
      <c r="E1903" s="17" t="s">
        <v>1</v>
      </c>
      <c r="F1903" s="289">
        <v>39.186999999999998</v>
      </c>
      <c r="G1903" s="34"/>
      <c r="H1903" s="39"/>
    </row>
    <row r="1904" spans="1:8" s="1" customFormat="1" ht="16.899999999999999" customHeight="1" x14ac:dyDescent="0.2">
      <c r="A1904" s="34"/>
      <c r="B1904" s="39"/>
      <c r="C1904" s="288" t="s">
        <v>1</v>
      </c>
      <c r="D1904" s="288" t="s">
        <v>3182</v>
      </c>
      <c r="E1904" s="17" t="s">
        <v>1</v>
      </c>
      <c r="F1904" s="289">
        <v>70.882000000000005</v>
      </c>
      <c r="G1904" s="34"/>
      <c r="H1904" s="39"/>
    </row>
    <row r="1905" spans="1:8" s="1" customFormat="1" ht="16.899999999999999" customHeight="1" x14ac:dyDescent="0.2">
      <c r="A1905" s="34"/>
      <c r="B1905" s="39"/>
      <c r="C1905" s="288" t="s">
        <v>1</v>
      </c>
      <c r="D1905" s="288" t="s">
        <v>3183</v>
      </c>
      <c r="E1905" s="17" t="s">
        <v>1</v>
      </c>
      <c r="F1905" s="289">
        <v>183.994</v>
      </c>
      <c r="G1905" s="34"/>
      <c r="H1905" s="39"/>
    </row>
    <row r="1906" spans="1:8" s="1" customFormat="1" ht="16.899999999999999" customHeight="1" x14ac:dyDescent="0.2">
      <c r="A1906" s="34"/>
      <c r="B1906" s="39"/>
      <c r="C1906" s="288" t="s">
        <v>1</v>
      </c>
      <c r="D1906" s="288" t="s">
        <v>3184</v>
      </c>
      <c r="E1906" s="17" t="s">
        <v>1</v>
      </c>
      <c r="F1906" s="289">
        <v>48.493000000000002</v>
      </c>
      <c r="G1906" s="34"/>
      <c r="H1906" s="39"/>
    </row>
    <row r="1907" spans="1:8" s="1" customFormat="1" ht="16.899999999999999" customHeight="1" x14ac:dyDescent="0.2">
      <c r="A1907" s="34"/>
      <c r="B1907" s="39"/>
      <c r="C1907" s="288" t="s">
        <v>1</v>
      </c>
      <c r="D1907" s="288" t="s">
        <v>3185</v>
      </c>
      <c r="E1907" s="17" t="s">
        <v>1</v>
      </c>
      <c r="F1907" s="289">
        <v>211</v>
      </c>
      <c r="G1907" s="34"/>
      <c r="H1907" s="39"/>
    </row>
    <row r="1908" spans="1:8" s="1" customFormat="1" ht="16.899999999999999" customHeight="1" x14ac:dyDescent="0.2">
      <c r="A1908" s="34"/>
      <c r="B1908" s="39"/>
      <c r="C1908" s="288" t="s">
        <v>1</v>
      </c>
      <c r="D1908" s="288" t="s">
        <v>3186</v>
      </c>
      <c r="E1908" s="17" t="s">
        <v>1</v>
      </c>
      <c r="F1908" s="289">
        <v>169.99199999999999</v>
      </c>
      <c r="G1908" s="34"/>
      <c r="H1908" s="39"/>
    </row>
    <row r="1909" spans="1:8" s="1" customFormat="1" ht="16.899999999999999" customHeight="1" x14ac:dyDescent="0.2">
      <c r="A1909" s="34"/>
      <c r="B1909" s="39"/>
      <c r="C1909" s="288" t="s">
        <v>1</v>
      </c>
      <c r="D1909" s="288" t="s">
        <v>3187</v>
      </c>
      <c r="E1909" s="17" t="s">
        <v>1</v>
      </c>
      <c r="F1909" s="289">
        <v>418.88</v>
      </c>
      <c r="G1909" s="34"/>
      <c r="H1909" s="39"/>
    </row>
    <row r="1910" spans="1:8" s="1" customFormat="1" ht="16.899999999999999" customHeight="1" x14ac:dyDescent="0.2">
      <c r="A1910" s="34"/>
      <c r="B1910" s="39"/>
      <c r="C1910" s="288" t="s">
        <v>1</v>
      </c>
      <c r="D1910" s="288" t="s">
        <v>3086</v>
      </c>
      <c r="E1910" s="17" t="s">
        <v>1</v>
      </c>
      <c r="F1910" s="289">
        <v>0</v>
      </c>
      <c r="G1910" s="34"/>
      <c r="H1910" s="39"/>
    </row>
    <row r="1911" spans="1:8" s="1" customFormat="1" ht="16.899999999999999" customHeight="1" x14ac:dyDescent="0.2">
      <c r="A1911" s="34"/>
      <c r="B1911" s="39"/>
      <c r="C1911" s="288" t="s">
        <v>1</v>
      </c>
      <c r="D1911" s="288" t="s">
        <v>3188</v>
      </c>
      <c r="E1911" s="17" t="s">
        <v>1</v>
      </c>
      <c r="F1911" s="289">
        <v>87.034999999999997</v>
      </c>
      <c r="G1911" s="34"/>
      <c r="H1911" s="39"/>
    </row>
    <row r="1912" spans="1:8" s="1" customFormat="1" ht="16.899999999999999" customHeight="1" x14ac:dyDescent="0.2">
      <c r="A1912" s="34"/>
      <c r="B1912" s="39"/>
      <c r="C1912" s="288" t="s">
        <v>1</v>
      </c>
      <c r="D1912" s="288" t="s">
        <v>3189</v>
      </c>
      <c r="E1912" s="17" t="s">
        <v>1</v>
      </c>
      <c r="F1912" s="289">
        <v>29.131</v>
      </c>
      <c r="G1912" s="34"/>
      <c r="H1912" s="39"/>
    </row>
    <row r="1913" spans="1:8" s="1" customFormat="1" ht="16.899999999999999" customHeight="1" x14ac:dyDescent="0.2">
      <c r="A1913" s="34"/>
      <c r="B1913" s="39"/>
      <c r="C1913" s="288" t="s">
        <v>1</v>
      </c>
      <c r="D1913" s="288" t="s">
        <v>3190</v>
      </c>
      <c r="E1913" s="17" t="s">
        <v>1</v>
      </c>
      <c r="F1913" s="289">
        <v>143.55000000000001</v>
      </c>
      <c r="G1913" s="34"/>
      <c r="H1913" s="39"/>
    </row>
    <row r="1914" spans="1:8" s="1" customFormat="1" ht="16.899999999999999" customHeight="1" x14ac:dyDescent="0.2">
      <c r="A1914" s="34"/>
      <c r="B1914" s="39"/>
      <c r="C1914" s="288" t="s">
        <v>1</v>
      </c>
      <c r="D1914" s="288" t="s">
        <v>3090</v>
      </c>
      <c r="E1914" s="17" t="s">
        <v>1</v>
      </c>
      <c r="F1914" s="289">
        <v>0</v>
      </c>
      <c r="G1914" s="34"/>
      <c r="H1914" s="39"/>
    </row>
    <row r="1915" spans="1:8" s="1" customFormat="1" ht="16.899999999999999" customHeight="1" x14ac:dyDescent="0.2">
      <c r="A1915" s="34"/>
      <c r="B1915" s="39"/>
      <c r="C1915" s="288" t="s">
        <v>1</v>
      </c>
      <c r="D1915" s="288" t="s">
        <v>3191</v>
      </c>
      <c r="E1915" s="17" t="s">
        <v>1</v>
      </c>
      <c r="F1915" s="289">
        <v>16.018000000000001</v>
      </c>
      <c r="G1915" s="34"/>
      <c r="H1915" s="39"/>
    </row>
    <row r="1916" spans="1:8" s="1" customFormat="1" ht="16.899999999999999" customHeight="1" x14ac:dyDescent="0.2">
      <c r="A1916" s="34"/>
      <c r="B1916" s="39"/>
      <c r="C1916" s="288" t="s">
        <v>1</v>
      </c>
      <c r="D1916" s="288" t="s">
        <v>3192</v>
      </c>
      <c r="E1916" s="17" t="s">
        <v>1</v>
      </c>
      <c r="F1916" s="289">
        <v>21.22</v>
      </c>
      <c r="G1916" s="34"/>
      <c r="H1916" s="39"/>
    </row>
    <row r="1917" spans="1:8" s="1" customFormat="1" ht="16.899999999999999" customHeight="1" x14ac:dyDescent="0.2">
      <c r="A1917" s="34"/>
      <c r="B1917" s="39"/>
      <c r="C1917" s="288" t="s">
        <v>1</v>
      </c>
      <c r="D1917" s="288" t="s">
        <v>3095</v>
      </c>
      <c r="E1917" s="17" t="s">
        <v>1</v>
      </c>
      <c r="F1917" s="289">
        <v>0</v>
      </c>
      <c r="G1917" s="34"/>
      <c r="H1917" s="39"/>
    </row>
    <row r="1918" spans="1:8" s="1" customFormat="1" ht="16.899999999999999" customHeight="1" x14ac:dyDescent="0.2">
      <c r="A1918" s="34"/>
      <c r="B1918" s="39"/>
      <c r="C1918" s="288" t="s">
        <v>1</v>
      </c>
      <c r="D1918" s="288" t="s">
        <v>3193</v>
      </c>
      <c r="E1918" s="17" t="s">
        <v>1</v>
      </c>
      <c r="F1918" s="289">
        <v>140.70099999999999</v>
      </c>
      <c r="G1918" s="34"/>
      <c r="H1918" s="39"/>
    </row>
    <row r="1919" spans="1:8" s="1" customFormat="1" ht="16.899999999999999" customHeight="1" x14ac:dyDescent="0.2">
      <c r="A1919" s="34"/>
      <c r="B1919" s="39"/>
      <c r="C1919" s="288" t="s">
        <v>2394</v>
      </c>
      <c r="D1919" s="288" t="s">
        <v>258</v>
      </c>
      <c r="E1919" s="17" t="s">
        <v>1</v>
      </c>
      <c r="F1919" s="289">
        <v>2689.1170000000002</v>
      </c>
      <c r="G1919" s="34"/>
      <c r="H1919" s="39"/>
    </row>
    <row r="1920" spans="1:8" s="1" customFormat="1" ht="16.899999999999999" customHeight="1" x14ac:dyDescent="0.2">
      <c r="A1920" s="34"/>
      <c r="B1920" s="39"/>
      <c r="C1920" s="290" t="s">
        <v>6061</v>
      </c>
      <c r="D1920" s="34"/>
      <c r="E1920" s="34"/>
      <c r="F1920" s="34"/>
      <c r="G1920" s="34"/>
      <c r="H1920" s="39"/>
    </row>
    <row r="1921" spans="1:8" s="1" customFormat="1" ht="16.899999999999999" customHeight="1" x14ac:dyDescent="0.2">
      <c r="A1921" s="34"/>
      <c r="B1921" s="39"/>
      <c r="C1921" s="288" t="s">
        <v>2520</v>
      </c>
      <c r="D1921" s="288" t="s">
        <v>2521</v>
      </c>
      <c r="E1921" s="17" t="s">
        <v>246</v>
      </c>
      <c r="F1921" s="289">
        <v>2689.1170000000002</v>
      </c>
      <c r="G1921" s="34"/>
      <c r="H1921" s="39"/>
    </row>
    <row r="1922" spans="1:8" s="1" customFormat="1" ht="16.899999999999999" customHeight="1" x14ac:dyDescent="0.2">
      <c r="A1922" s="34"/>
      <c r="B1922" s="39"/>
      <c r="C1922" s="288" t="s">
        <v>2527</v>
      </c>
      <c r="D1922" s="288" t="s">
        <v>2528</v>
      </c>
      <c r="E1922" s="17" t="s">
        <v>246</v>
      </c>
      <c r="F1922" s="289">
        <v>2689.1170000000002</v>
      </c>
      <c r="G1922" s="34"/>
      <c r="H1922" s="39"/>
    </row>
    <row r="1923" spans="1:8" s="1" customFormat="1" ht="16.899999999999999" customHeight="1" x14ac:dyDescent="0.2">
      <c r="A1923" s="34"/>
      <c r="B1923" s="39"/>
      <c r="C1923" s="284" t="s">
        <v>2977</v>
      </c>
      <c r="D1923" s="285" t="s">
        <v>2978</v>
      </c>
      <c r="E1923" s="286" t="s">
        <v>246</v>
      </c>
      <c r="F1923" s="287">
        <v>429.37799999999999</v>
      </c>
      <c r="G1923" s="34"/>
      <c r="H1923" s="39"/>
    </row>
    <row r="1924" spans="1:8" s="1" customFormat="1" ht="16.899999999999999" customHeight="1" x14ac:dyDescent="0.2">
      <c r="A1924" s="34"/>
      <c r="B1924" s="39"/>
      <c r="C1924" s="288" t="s">
        <v>1</v>
      </c>
      <c r="D1924" s="288" t="s">
        <v>3069</v>
      </c>
      <c r="E1924" s="17" t="s">
        <v>1</v>
      </c>
      <c r="F1924" s="289">
        <v>0</v>
      </c>
      <c r="G1924" s="34"/>
      <c r="H1924" s="39"/>
    </row>
    <row r="1925" spans="1:8" s="1" customFormat="1" ht="16.899999999999999" customHeight="1" x14ac:dyDescent="0.2">
      <c r="A1925" s="34"/>
      <c r="B1925" s="39"/>
      <c r="C1925" s="288" t="s">
        <v>1</v>
      </c>
      <c r="D1925" s="288" t="s">
        <v>3080</v>
      </c>
      <c r="E1925" s="17" t="s">
        <v>1</v>
      </c>
      <c r="F1925" s="289">
        <v>88.147000000000006</v>
      </c>
      <c r="G1925" s="34"/>
      <c r="H1925" s="39"/>
    </row>
    <row r="1926" spans="1:8" s="1" customFormat="1" ht="16.899999999999999" customHeight="1" x14ac:dyDescent="0.2">
      <c r="A1926" s="34"/>
      <c r="B1926" s="39"/>
      <c r="C1926" s="288" t="s">
        <v>1</v>
      </c>
      <c r="D1926" s="288" t="s">
        <v>3081</v>
      </c>
      <c r="E1926" s="17" t="s">
        <v>1</v>
      </c>
      <c r="F1926" s="289">
        <v>341.23099999999999</v>
      </c>
      <c r="G1926" s="34"/>
      <c r="H1926" s="39"/>
    </row>
    <row r="1927" spans="1:8" s="1" customFormat="1" ht="16.899999999999999" customHeight="1" x14ac:dyDescent="0.2">
      <c r="A1927" s="34"/>
      <c r="B1927" s="39"/>
      <c r="C1927" s="288" t="s">
        <v>2977</v>
      </c>
      <c r="D1927" s="288" t="s">
        <v>258</v>
      </c>
      <c r="E1927" s="17" t="s">
        <v>1</v>
      </c>
      <c r="F1927" s="289">
        <v>429.37799999999999</v>
      </c>
      <c r="G1927" s="34"/>
      <c r="H1927" s="39"/>
    </row>
    <row r="1928" spans="1:8" s="1" customFormat="1" ht="16.899999999999999" customHeight="1" x14ac:dyDescent="0.2">
      <c r="A1928" s="34"/>
      <c r="B1928" s="39"/>
      <c r="C1928" s="290" t="s">
        <v>6061</v>
      </c>
      <c r="D1928" s="34"/>
      <c r="E1928" s="34"/>
      <c r="F1928" s="34"/>
      <c r="G1928" s="34"/>
      <c r="H1928" s="39"/>
    </row>
    <row r="1929" spans="1:8" s="1" customFormat="1" ht="16.899999999999999" customHeight="1" x14ac:dyDescent="0.2">
      <c r="A1929" s="34"/>
      <c r="B1929" s="39"/>
      <c r="C1929" s="288" t="s">
        <v>3194</v>
      </c>
      <c r="D1929" s="288" t="s">
        <v>3195</v>
      </c>
      <c r="E1929" s="17" t="s">
        <v>246</v>
      </c>
      <c r="F1929" s="289">
        <v>429.37799999999999</v>
      </c>
      <c r="G1929" s="34"/>
      <c r="H1929" s="39"/>
    </row>
    <row r="1930" spans="1:8" s="1" customFormat="1" ht="16.899999999999999" customHeight="1" x14ac:dyDescent="0.2">
      <c r="A1930" s="34"/>
      <c r="B1930" s="39"/>
      <c r="C1930" s="288" t="s">
        <v>3200</v>
      </c>
      <c r="D1930" s="288" t="s">
        <v>3201</v>
      </c>
      <c r="E1930" s="17" t="s">
        <v>246</v>
      </c>
      <c r="F1930" s="289">
        <v>429.37799999999999</v>
      </c>
      <c r="G1930" s="34"/>
      <c r="H1930" s="39"/>
    </row>
    <row r="1931" spans="1:8" s="1" customFormat="1" ht="16.899999999999999" customHeight="1" x14ac:dyDescent="0.2">
      <c r="A1931" s="34"/>
      <c r="B1931" s="39"/>
      <c r="C1931" s="284" t="s">
        <v>6083</v>
      </c>
      <c r="D1931" s="285" t="s">
        <v>6084</v>
      </c>
      <c r="E1931" s="286" t="s">
        <v>246</v>
      </c>
      <c r="F1931" s="287">
        <v>355.7</v>
      </c>
      <c r="G1931" s="34"/>
      <c r="H1931" s="39"/>
    </row>
    <row r="1932" spans="1:8" s="1" customFormat="1" ht="16.899999999999999" customHeight="1" x14ac:dyDescent="0.2">
      <c r="A1932" s="34"/>
      <c r="B1932" s="39"/>
      <c r="C1932" s="288" t="s">
        <v>1</v>
      </c>
      <c r="D1932" s="288" t="s">
        <v>6085</v>
      </c>
      <c r="E1932" s="17" t="s">
        <v>1</v>
      </c>
      <c r="F1932" s="289">
        <v>256.10000000000002</v>
      </c>
      <c r="G1932" s="34"/>
      <c r="H1932" s="39"/>
    </row>
    <row r="1933" spans="1:8" s="1" customFormat="1" ht="16.899999999999999" customHeight="1" x14ac:dyDescent="0.2">
      <c r="A1933" s="34"/>
      <c r="B1933" s="39"/>
      <c r="C1933" s="288" t="s">
        <v>1</v>
      </c>
      <c r="D1933" s="288" t="s">
        <v>6086</v>
      </c>
      <c r="E1933" s="17" t="s">
        <v>1</v>
      </c>
      <c r="F1933" s="289">
        <v>99.6</v>
      </c>
      <c r="G1933" s="34"/>
      <c r="H1933" s="39"/>
    </row>
    <row r="1934" spans="1:8" s="1" customFormat="1" ht="16.899999999999999" customHeight="1" x14ac:dyDescent="0.2">
      <c r="A1934" s="34"/>
      <c r="B1934" s="39"/>
      <c r="C1934" s="288" t="s">
        <v>1</v>
      </c>
      <c r="D1934" s="288" t="s">
        <v>6087</v>
      </c>
      <c r="E1934" s="17" t="s">
        <v>1</v>
      </c>
      <c r="F1934" s="289">
        <v>0</v>
      </c>
      <c r="G1934" s="34"/>
      <c r="H1934" s="39"/>
    </row>
    <row r="1935" spans="1:8" s="1" customFormat="1" ht="16.899999999999999" customHeight="1" x14ac:dyDescent="0.2">
      <c r="A1935" s="34"/>
      <c r="B1935" s="39"/>
      <c r="C1935" s="288" t="s">
        <v>1</v>
      </c>
      <c r="D1935" s="288" t="s">
        <v>6088</v>
      </c>
      <c r="E1935" s="17" t="s">
        <v>1</v>
      </c>
      <c r="F1935" s="289">
        <v>0</v>
      </c>
      <c r="G1935" s="34"/>
      <c r="H1935" s="39"/>
    </row>
    <row r="1936" spans="1:8" s="1" customFormat="1" ht="16.899999999999999" customHeight="1" x14ac:dyDescent="0.2">
      <c r="A1936" s="34"/>
      <c r="B1936" s="39"/>
      <c r="C1936" s="288" t="s">
        <v>1</v>
      </c>
      <c r="D1936" s="288" t="s">
        <v>6089</v>
      </c>
      <c r="E1936" s="17" t="s">
        <v>1</v>
      </c>
      <c r="F1936" s="289">
        <v>0</v>
      </c>
      <c r="G1936" s="34"/>
      <c r="H1936" s="39"/>
    </row>
    <row r="1937" spans="1:8" s="1" customFormat="1" ht="16.899999999999999" customHeight="1" x14ac:dyDescent="0.2">
      <c r="A1937" s="34"/>
      <c r="B1937" s="39"/>
      <c r="C1937" s="288" t="s">
        <v>1</v>
      </c>
      <c r="D1937" s="288" t="s">
        <v>6090</v>
      </c>
      <c r="E1937" s="17" t="s">
        <v>1</v>
      </c>
      <c r="F1937" s="289">
        <v>0</v>
      </c>
      <c r="G1937" s="34"/>
      <c r="H1937" s="39"/>
    </row>
    <row r="1938" spans="1:8" s="1" customFormat="1" ht="16.899999999999999" customHeight="1" x14ac:dyDescent="0.2">
      <c r="A1938" s="34"/>
      <c r="B1938" s="39"/>
      <c r="C1938" s="288" t="s">
        <v>1</v>
      </c>
      <c r="D1938" s="288" t="s">
        <v>6091</v>
      </c>
      <c r="E1938" s="17" t="s">
        <v>1</v>
      </c>
      <c r="F1938" s="289">
        <v>0</v>
      </c>
      <c r="G1938" s="34"/>
      <c r="H1938" s="39"/>
    </row>
    <row r="1939" spans="1:8" s="1" customFormat="1" ht="16.899999999999999" customHeight="1" x14ac:dyDescent="0.2">
      <c r="A1939" s="34"/>
      <c r="B1939" s="39"/>
      <c r="C1939" s="288" t="s">
        <v>6083</v>
      </c>
      <c r="D1939" s="288" t="s">
        <v>258</v>
      </c>
      <c r="E1939" s="17" t="s">
        <v>1</v>
      </c>
      <c r="F1939" s="289">
        <v>355.7</v>
      </c>
      <c r="G1939" s="34"/>
      <c r="H1939" s="39"/>
    </row>
    <row r="1940" spans="1:8" s="1" customFormat="1" ht="16.899999999999999" customHeight="1" x14ac:dyDescent="0.2">
      <c r="A1940" s="34"/>
      <c r="B1940" s="39"/>
      <c r="C1940" s="284" t="s">
        <v>2980</v>
      </c>
      <c r="D1940" s="285" t="s">
        <v>2981</v>
      </c>
      <c r="E1940" s="286" t="s">
        <v>246</v>
      </c>
      <c r="F1940" s="287">
        <v>1270.192</v>
      </c>
      <c r="G1940" s="34"/>
      <c r="H1940" s="39"/>
    </row>
    <row r="1941" spans="1:8" s="1" customFormat="1" ht="16.899999999999999" customHeight="1" x14ac:dyDescent="0.2">
      <c r="A1941" s="34"/>
      <c r="B1941" s="39"/>
      <c r="C1941" s="288" t="s">
        <v>1</v>
      </c>
      <c r="D1941" s="288" t="s">
        <v>3205</v>
      </c>
      <c r="E1941" s="17" t="s">
        <v>1</v>
      </c>
      <c r="F1941" s="289">
        <v>869.26400000000001</v>
      </c>
      <c r="G1941" s="34"/>
      <c r="H1941" s="39"/>
    </row>
    <row r="1942" spans="1:8" s="1" customFormat="1" ht="16.899999999999999" customHeight="1" x14ac:dyDescent="0.2">
      <c r="A1942" s="34"/>
      <c r="B1942" s="39"/>
      <c r="C1942" s="288" t="s">
        <v>1</v>
      </c>
      <c r="D1942" s="288" t="s">
        <v>3206</v>
      </c>
      <c r="E1942" s="17" t="s">
        <v>1</v>
      </c>
      <c r="F1942" s="289">
        <v>80.168000000000006</v>
      </c>
      <c r="G1942" s="34"/>
      <c r="H1942" s="39"/>
    </row>
    <row r="1943" spans="1:8" s="1" customFormat="1" ht="16.899999999999999" customHeight="1" x14ac:dyDescent="0.2">
      <c r="A1943" s="34"/>
      <c r="B1943" s="39"/>
      <c r="C1943" s="288" t="s">
        <v>1</v>
      </c>
      <c r="D1943" s="288" t="s">
        <v>3207</v>
      </c>
      <c r="E1943" s="17" t="s">
        <v>1</v>
      </c>
      <c r="F1943" s="289">
        <v>0</v>
      </c>
      <c r="G1943" s="34"/>
      <c r="H1943" s="39"/>
    </row>
    <row r="1944" spans="1:8" s="1" customFormat="1" ht="16.899999999999999" customHeight="1" x14ac:dyDescent="0.2">
      <c r="A1944" s="34"/>
      <c r="B1944" s="39"/>
      <c r="C1944" s="288" t="s">
        <v>1</v>
      </c>
      <c r="D1944" s="288" t="s">
        <v>3208</v>
      </c>
      <c r="E1944" s="17" t="s">
        <v>1</v>
      </c>
      <c r="F1944" s="289">
        <v>35.64</v>
      </c>
      <c r="G1944" s="34"/>
      <c r="H1944" s="39"/>
    </row>
    <row r="1945" spans="1:8" s="1" customFormat="1" ht="16.899999999999999" customHeight="1" x14ac:dyDescent="0.2">
      <c r="A1945" s="34"/>
      <c r="B1945" s="39"/>
      <c r="C1945" s="288" t="s">
        <v>1</v>
      </c>
      <c r="D1945" s="288" t="s">
        <v>3209</v>
      </c>
      <c r="E1945" s="17" t="s">
        <v>1</v>
      </c>
      <c r="F1945" s="289">
        <v>178.11199999999999</v>
      </c>
      <c r="G1945" s="34"/>
      <c r="H1945" s="39"/>
    </row>
    <row r="1946" spans="1:8" s="1" customFormat="1" ht="16.899999999999999" customHeight="1" x14ac:dyDescent="0.2">
      <c r="A1946" s="34"/>
      <c r="B1946" s="39"/>
      <c r="C1946" s="288" t="s">
        <v>1</v>
      </c>
      <c r="D1946" s="288" t="s">
        <v>3210</v>
      </c>
      <c r="E1946" s="17" t="s">
        <v>1</v>
      </c>
      <c r="F1946" s="289">
        <v>35.552</v>
      </c>
      <c r="G1946" s="34"/>
      <c r="H1946" s="39"/>
    </row>
    <row r="1947" spans="1:8" s="1" customFormat="1" ht="16.899999999999999" customHeight="1" x14ac:dyDescent="0.2">
      <c r="A1947" s="34"/>
      <c r="B1947" s="39"/>
      <c r="C1947" s="288" t="s">
        <v>1</v>
      </c>
      <c r="D1947" s="288" t="s">
        <v>3211</v>
      </c>
      <c r="E1947" s="17" t="s">
        <v>1</v>
      </c>
      <c r="F1947" s="289">
        <v>71.456000000000003</v>
      </c>
      <c r="G1947" s="34"/>
      <c r="H1947" s="39"/>
    </row>
    <row r="1948" spans="1:8" s="1" customFormat="1" ht="16.899999999999999" customHeight="1" x14ac:dyDescent="0.2">
      <c r="A1948" s="34"/>
      <c r="B1948" s="39"/>
      <c r="C1948" s="288" t="s">
        <v>2980</v>
      </c>
      <c r="D1948" s="288" t="s">
        <v>258</v>
      </c>
      <c r="E1948" s="17" t="s">
        <v>1</v>
      </c>
      <c r="F1948" s="289">
        <v>1270.192</v>
      </c>
      <c r="G1948" s="34"/>
      <c r="H1948" s="39"/>
    </row>
    <row r="1949" spans="1:8" s="1" customFormat="1" ht="16.899999999999999" customHeight="1" x14ac:dyDescent="0.2">
      <c r="A1949" s="34"/>
      <c r="B1949" s="39"/>
      <c r="C1949" s="290" t="s">
        <v>6061</v>
      </c>
      <c r="D1949" s="34"/>
      <c r="E1949" s="34"/>
      <c r="F1949" s="34"/>
      <c r="G1949" s="34"/>
      <c r="H1949" s="39"/>
    </row>
    <row r="1950" spans="1:8" s="1" customFormat="1" ht="16.899999999999999" customHeight="1" x14ac:dyDescent="0.2">
      <c r="A1950" s="34"/>
      <c r="B1950" s="39"/>
      <c r="C1950" s="288" t="s">
        <v>1720</v>
      </c>
      <c r="D1950" s="288" t="s">
        <v>1721</v>
      </c>
      <c r="E1950" s="17" t="s">
        <v>246</v>
      </c>
      <c r="F1950" s="289">
        <v>1270.192</v>
      </c>
      <c r="G1950" s="34"/>
      <c r="H1950" s="39"/>
    </row>
    <row r="1951" spans="1:8" s="1" customFormat="1" ht="16.899999999999999" customHeight="1" x14ac:dyDescent="0.2">
      <c r="A1951" s="34"/>
      <c r="B1951" s="39"/>
      <c r="C1951" s="288" t="s">
        <v>1725</v>
      </c>
      <c r="D1951" s="288" t="s">
        <v>1726</v>
      </c>
      <c r="E1951" s="17" t="s">
        <v>246</v>
      </c>
      <c r="F1951" s="289">
        <v>1270.192</v>
      </c>
      <c r="G1951" s="34"/>
      <c r="H1951" s="39"/>
    </row>
    <row r="1952" spans="1:8" s="1" customFormat="1" ht="16.899999999999999" customHeight="1" x14ac:dyDescent="0.2">
      <c r="A1952" s="34"/>
      <c r="B1952" s="39"/>
      <c r="C1952" s="284" t="s">
        <v>2983</v>
      </c>
      <c r="D1952" s="285" t="s">
        <v>2984</v>
      </c>
      <c r="E1952" s="286" t="s">
        <v>253</v>
      </c>
      <c r="F1952" s="287">
        <v>38.052999999999997</v>
      </c>
      <c r="G1952" s="34"/>
      <c r="H1952" s="39"/>
    </row>
    <row r="1953" spans="1:8" s="1" customFormat="1" ht="16.899999999999999" customHeight="1" x14ac:dyDescent="0.2">
      <c r="A1953" s="34"/>
      <c r="B1953" s="39"/>
      <c r="C1953" s="288" t="s">
        <v>1</v>
      </c>
      <c r="D1953" s="288" t="s">
        <v>3308</v>
      </c>
      <c r="E1953" s="17" t="s">
        <v>1</v>
      </c>
      <c r="F1953" s="289">
        <v>38.052999999999997</v>
      </c>
      <c r="G1953" s="34"/>
      <c r="H1953" s="39"/>
    </row>
    <row r="1954" spans="1:8" s="1" customFormat="1" ht="16.899999999999999" customHeight="1" x14ac:dyDescent="0.2">
      <c r="A1954" s="34"/>
      <c r="B1954" s="39"/>
      <c r="C1954" s="288" t="s">
        <v>2983</v>
      </c>
      <c r="D1954" s="288" t="s">
        <v>258</v>
      </c>
      <c r="E1954" s="17" t="s">
        <v>1</v>
      </c>
      <c r="F1954" s="289">
        <v>38.052999999999997</v>
      </c>
      <c r="G1954" s="34"/>
      <c r="H1954" s="39"/>
    </row>
    <row r="1955" spans="1:8" s="1" customFormat="1" ht="16.899999999999999" customHeight="1" x14ac:dyDescent="0.2">
      <c r="A1955" s="34"/>
      <c r="B1955" s="39"/>
      <c r="C1955" s="290" t="s">
        <v>6061</v>
      </c>
      <c r="D1955" s="34"/>
      <c r="E1955" s="34"/>
      <c r="F1955" s="34"/>
      <c r="G1955" s="34"/>
      <c r="H1955" s="39"/>
    </row>
    <row r="1956" spans="1:8" s="1" customFormat="1" ht="16.899999999999999" customHeight="1" x14ac:dyDescent="0.2">
      <c r="A1956" s="34"/>
      <c r="B1956" s="39"/>
      <c r="C1956" s="288" t="s">
        <v>2627</v>
      </c>
      <c r="D1956" s="288" t="s">
        <v>2628</v>
      </c>
      <c r="E1956" s="17" t="s">
        <v>253</v>
      </c>
      <c r="F1956" s="289">
        <v>38.052999999999997</v>
      </c>
      <c r="G1956" s="34"/>
      <c r="H1956" s="39"/>
    </row>
    <row r="1957" spans="1:8" s="1" customFormat="1" ht="16.899999999999999" customHeight="1" x14ac:dyDescent="0.2">
      <c r="A1957" s="34"/>
      <c r="B1957" s="39"/>
      <c r="C1957" s="288" t="s">
        <v>722</v>
      </c>
      <c r="D1957" s="288" t="s">
        <v>723</v>
      </c>
      <c r="E1957" s="17" t="s">
        <v>253</v>
      </c>
      <c r="F1957" s="289">
        <v>2675.3910000000001</v>
      </c>
      <c r="G1957" s="34"/>
      <c r="H1957" s="39"/>
    </row>
    <row r="1958" spans="1:8" s="1" customFormat="1" ht="16.899999999999999" customHeight="1" x14ac:dyDescent="0.2">
      <c r="A1958" s="34"/>
      <c r="B1958" s="39"/>
      <c r="C1958" s="284" t="s">
        <v>2986</v>
      </c>
      <c r="D1958" s="285" t="s">
        <v>2987</v>
      </c>
      <c r="E1958" s="286" t="s">
        <v>289</v>
      </c>
      <c r="F1958" s="287">
        <v>2037</v>
      </c>
      <c r="G1958" s="34"/>
      <c r="H1958" s="39"/>
    </row>
    <row r="1959" spans="1:8" s="1" customFormat="1" ht="16.899999999999999" customHeight="1" x14ac:dyDescent="0.2">
      <c r="A1959" s="34"/>
      <c r="B1959" s="39"/>
      <c r="C1959" s="288" t="s">
        <v>2986</v>
      </c>
      <c r="D1959" s="288" t="s">
        <v>3066</v>
      </c>
      <c r="E1959" s="17" t="s">
        <v>1</v>
      </c>
      <c r="F1959" s="289">
        <v>2037</v>
      </c>
      <c r="G1959" s="34"/>
      <c r="H1959" s="39"/>
    </row>
    <row r="1960" spans="1:8" s="1" customFormat="1" ht="16.899999999999999" customHeight="1" x14ac:dyDescent="0.2">
      <c r="A1960" s="34"/>
      <c r="B1960" s="39"/>
      <c r="C1960" s="290" t="s">
        <v>6061</v>
      </c>
      <c r="D1960" s="34"/>
      <c r="E1960" s="34"/>
      <c r="F1960" s="34"/>
      <c r="G1960" s="34"/>
      <c r="H1960" s="39"/>
    </row>
    <row r="1961" spans="1:8" s="1" customFormat="1" ht="16.899999999999999" customHeight="1" x14ac:dyDescent="0.2">
      <c r="A1961" s="34"/>
      <c r="B1961" s="39"/>
      <c r="C1961" s="288" t="s">
        <v>597</v>
      </c>
      <c r="D1961" s="288" t="s">
        <v>598</v>
      </c>
      <c r="E1961" s="17" t="s">
        <v>253</v>
      </c>
      <c r="F1961" s="289">
        <v>730.29899999999998</v>
      </c>
      <c r="G1961" s="34"/>
      <c r="H1961" s="39"/>
    </row>
    <row r="1962" spans="1:8" s="1" customFormat="1" ht="16.899999999999999" customHeight="1" x14ac:dyDescent="0.2">
      <c r="A1962" s="34"/>
      <c r="B1962" s="39"/>
      <c r="C1962" s="288" t="s">
        <v>722</v>
      </c>
      <c r="D1962" s="288" t="s">
        <v>723</v>
      </c>
      <c r="E1962" s="17" t="s">
        <v>253</v>
      </c>
      <c r="F1962" s="289">
        <v>2675.3910000000001</v>
      </c>
      <c r="G1962" s="34"/>
      <c r="H1962" s="39"/>
    </row>
    <row r="1963" spans="1:8" s="1" customFormat="1" ht="16.899999999999999" customHeight="1" x14ac:dyDescent="0.2">
      <c r="A1963" s="34"/>
      <c r="B1963" s="39"/>
      <c r="C1963" s="288" t="s">
        <v>741</v>
      </c>
      <c r="D1963" s="288" t="s">
        <v>742</v>
      </c>
      <c r="E1963" s="17" t="s">
        <v>253</v>
      </c>
      <c r="F1963" s="289">
        <v>646.97199999999998</v>
      </c>
      <c r="G1963" s="34"/>
      <c r="H1963" s="39"/>
    </row>
    <row r="1964" spans="1:8" s="1" customFormat="1" ht="16.899999999999999" customHeight="1" x14ac:dyDescent="0.2">
      <c r="A1964" s="34"/>
      <c r="B1964" s="39"/>
      <c r="C1964" s="288" t="s">
        <v>2613</v>
      </c>
      <c r="D1964" s="288" t="s">
        <v>2614</v>
      </c>
      <c r="E1964" s="17" t="s">
        <v>289</v>
      </c>
      <c r="F1964" s="289">
        <v>2037</v>
      </c>
      <c r="G1964" s="34"/>
      <c r="H1964" s="39"/>
    </row>
    <row r="1965" spans="1:8" s="1" customFormat="1" ht="16.899999999999999" customHeight="1" x14ac:dyDescent="0.2">
      <c r="A1965" s="34"/>
      <c r="B1965" s="39"/>
      <c r="C1965" s="288" t="s">
        <v>2618</v>
      </c>
      <c r="D1965" s="288" t="s">
        <v>2619</v>
      </c>
      <c r="E1965" s="17" t="s">
        <v>289</v>
      </c>
      <c r="F1965" s="289">
        <v>2037</v>
      </c>
      <c r="G1965" s="34"/>
      <c r="H1965" s="39"/>
    </row>
    <row r="1966" spans="1:8" s="1" customFormat="1" ht="16.899999999999999" customHeight="1" x14ac:dyDescent="0.2">
      <c r="A1966" s="34"/>
      <c r="B1966" s="39"/>
      <c r="C1966" s="288" t="s">
        <v>799</v>
      </c>
      <c r="D1966" s="288" t="s">
        <v>800</v>
      </c>
      <c r="E1966" s="17" t="s">
        <v>253</v>
      </c>
      <c r="F1966" s="289">
        <v>292.678</v>
      </c>
      <c r="G1966" s="34"/>
      <c r="H1966" s="39"/>
    </row>
    <row r="1967" spans="1:8" s="1" customFormat="1" ht="16.899999999999999" customHeight="1" x14ac:dyDescent="0.2">
      <c r="A1967" s="34"/>
      <c r="B1967" s="39"/>
      <c r="C1967" s="288" t="s">
        <v>3336</v>
      </c>
      <c r="D1967" s="288" t="s">
        <v>3337</v>
      </c>
      <c r="E1967" s="17" t="s">
        <v>289</v>
      </c>
      <c r="F1967" s="289">
        <v>2037</v>
      </c>
      <c r="G1967" s="34"/>
      <c r="H1967" s="39"/>
    </row>
    <row r="1968" spans="1:8" s="1" customFormat="1" ht="16.899999999999999" customHeight="1" x14ac:dyDescent="0.2">
      <c r="A1968" s="34"/>
      <c r="B1968" s="39"/>
      <c r="C1968" s="288" t="s">
        <v>3385</v>
      </c>
      <c r="D1968" s="288" t="s">
        <v>3386</v>
      </c>
      <c r="E1968" s="17" t="s">
        <v>289</v>
      </c>
      <c r="F1968" s="289">
        <v>2037</v>
      </c>
      <c r="G1968" s="34"/>
      <c r="H1968" s="39"/>
    </row>
    <row r="1969" spans="1:8" s="1" customFormat="1" ht="16.899999999999999" customHeight="1" x14ac:dyDescent="0.2">
      <c r="A1969" s="34"/>
      <c r="B1969" s="39"/>
      <c r="C1969" s="284" t="s">
        <v>2989</v>
      </c>
      <c r="D1969" s="285" t="s">
        <v>2990</v>
      </c>
      <c r="E1969" s="286" t="s">
        <v>253</v>
      </c>
      <c r="F1969" s="287">
        <v>698.60599999999999</v>
      </c>
      <c r="G1969" s="34"/>
      <c r="H1969" s="39"/>
    </row>
    <row r="1970" spans="1:8" s="1" customFormat="1" ht="16.899999999999999" customHeight="1" x14ac:dyDescent="0.2">
      <c r="A1970" s="34"/>
      <c r="B1970" s="39"/>
      <c r="C1970" s="288" t="s">
        <v>1</v>
      </c>
      <c r="D1970" s="288" t="s">
        <v>3152</v>
      </c>
      <c r="E1970" s="17" t="s">
        <v>1</v>
      </c>
      <c r="F1970" s="289">
        <v>478.09500000000003</v>
      </c>
      <c r="G1970" s="34"/>
      <c r="H1970" s="39"/>
    </row>
    <row r="1971" spans="1:8" s="1" customFormat="1" ht="16.899999999999999" customHeight="1" x14ac:dyDescent="0.2">
      <c r="A1971" s="34"/>
      <c r="B1971" s="39"/>
      <c r="C1971" s="288" t="s">
        <v>1</v>
      </c>
      <c r="D1971" s="288" t="s">
        <v>3154</v>
      </c>
      <c r="E1971" s="17" t="s">
        <v>1</v>
      </c>
      <c r="F1971" s="289">
        <v>44.091999999999999</v>
      </c>
      <c r="G1971" s="34"/>
      <c r="H1971" s="39"/>
    </row>
    <row r="1972" spans="1:8" s="1" customFormat="1" ht="16.899999999999999" customHeight="1" x14ac:dyDescent="0.2">
      <c r="A1972" s="34"/>
      <c r="B1972" s="39"/>
      <c r="C1972" s="288" t="s">
        <v>1</v>
      </c>
      <c r="D1972" s="288" t="s">
        <v>3156</v>
      </c>
      <c r="E1972" s="17" t="s">
        <v>1</v>
      </c>
      <c r="F1972" s="289">
        <v>0</v>
      </c>
      <c r="G1972" s="34"/>
      <c r="H1972" s="39"/>
    </row>
    <row r="1973" spans="1:8" s="1" customFormat="1" ht="16.899999999999999" customHeight="1" x14ac:dyDescent="0.2">
      <c r="A1973" s="34"/>
      <c r="B1973" s="39"/>
      <c r="C1973" s="288" t="s">
        <v>1</v>
      </c>
      <c r="D1973" s="288" t="s">
        <v>3158</v>
      </c>
      <c r="E1973" s="17" t="s">
        <v>1</v>
      </c>
      <c r="F1973" s="289">
        <v>19.602</v>
      </c>
      <c r="G1973" s="34"/>
      <c r="H1973" s="39"/>
    </row>
    <row r="1974" spans="1:8" s="1" customFormat="1" ht="16.899999999999999" customHeight="1" x14ac:dyDescent="0.2">
      <c r="A1974" s="34"/>
      <c r="B1974" s="39"/>
      <c r="C1974" s="288" t="s">
        <v>1</v>
      </c>
      <c r="D1974" s="288" t="s">
        <v>3160</v>
      </c>
      <c r="E1974" s="17" t="s">
        <v>1</v>
      </c>
      <c r="F1974" s="289">
        <v>97.962000000000003</v>
      </c>
      <c r="G1974" s="34"/>
      <c r="H1974" s="39"/>
    </row>
    <row r="1975" spans="1:8" s="1" customFormat="1" ht="16.899999999999999" customHeight="1" x14ac:dyDescent="0.2">
      <c r="A1975" s="34"/>
      <c r="B1975" s="39"/>
      <c r="C1975" s="288" t="s">
        <v>1</v>
      </c>
      <c r="D1975" s="288" t="s">
        <v>3162</v>
      </c>
      <c r="E1975" s="17" t="s">
        <v>1</v>
      </c>
      <c r="F1975" s="289">
        <v>19.553999999999998</v>
      </c>
      <c r="G1975" s="34"/>
      <c r="H1975" s="39"/>
    </row>
    <row r="1976" spans="1:8" s="1" customFormat="1" ht="16.899999999999999" customHeight="1" x14ac:dyDescent="0.2">
      <c r="A1976" s="34"/>
      <c r="B1976" s="39"/>
      <c r="C1976" s="288" t="s">
        <v>1</v>
      </c>
      <c r="D1976" s="288" t="s">
        <v>3164</v>
      </c>
      <c r="E1976" s="17" t="s">
        <v>1</v>
      </c>
      <c r="F1976" s="289">
        <v>39.301000000000002</v>
      </c>
      <c r="G1976" s="34"/>
      <c r="H1976" s="39"/>
    </row>
    <row r="1977" spans="1:8" s="1" customFormat="1" ht="16.899999999999999" customHeight="1" x14ac:dyDescent="0.2">
      <c r="A1977" s="34"/>
      <c r="B1977" s="39"/>
      <c r="C1977" s="288" t="s">
        <v>2989</v>
      </c>
      <c r="D1977" s="288" t="s">
        <v>258</v>
      </c>
      <c r="E1977" s="17" t="s">
        <v>1</v>
      </c>
      <c r="F1977" s="289">
        <v>698.60599999999999</v>
      </c>
      <c r="G1977" s="34"/>
      <c r="H1977" s="39"/>
    </row>
    <row r="1978" spans="1:8" s="1" customFormat="1" ht="16.899999999999999" customHeight="1" x14ac:dyDescent="0.2">
      <c r="A1978" s="34"/>
      <c r="B1978" s="39"/>
      <c r="C1978" s="290" t="s">
        <v>6061</v>
      </c>
      <c r="D1978" s="34"/>
      <c r="E1978" s="34"/>
      <c r="F1978" s="34"/>
      <c r="G1978" s="34"/>
      <c r="H1978" s="39"/>
    </row>
    <row r="1979" spans="1:8" s="1" customFormat="1" ht="16.899999999999999" customHeight="1" x14ac:dyDescent="0.2">
      <c r="A1979" s="34"/>
      <c r="B1979" s="39"/>
      <c r="C1979" s="288" t="s">
        <v>1729</v>
      </c>
      <c r="D1979" s="288" t="s">
        <v>1730</v>
      </c>
      <c r="E1979" s="17" t="s">
        <v>253</v>
      </c>
      <c r="F1979" s="289">
        <v>698.60599999999999</v>
      </c>
      <c r="G1979" s="34"/>
      <c r="H1979" s="39"/>
    </row>
    <row r="1980" spans="1:8" s="1" customFormat="1" ht="16.899999999999999" customHeight="1" x14ac:dyDescent="0.2">
      <c r="A1980" s="34"/>
      <c r="B1980" s="39"/>
      <c r="C1980" s="288" t="s">
        <v>1733</v>
      </c>
      <c r="D1980" s="288" t="s">
        <v>1734</v>
      </c>
      <c r="E1980" s="17" t="s">
        <v>253</v>
      </c>
      <c r="F1980" s="289">
        <v>698.60599999999999</v>
      </c>
      <c r="G1980" s="34"/>
      <c r="H1980" s="39"/>
    </row>
    <row r="1981" spans="1:8" s="1" customFormat="1" ht="16.899999999999999" customHeight="1" x14ac:dyDescent="0.2">
      <c r="A1981" s="34"/>
      <c r="B1981" s="39"/>
      <c r="C1981" s="288" t="s">
        <v>3215</v>
      </c>
      <c r="D1981" s="288" t="s">
        <v>3216</v>
      </c>
      <c r="E1981" s="17" t="s">
        <v>253</v>
      </c>
      <c r="F1981" s="289">
        <v>698.60599999999999</v>
      </c>
      <c r="G1981" s="34"/>
      <c r="H1981" s="39"/>
    </row>
    <row r="1982" spans="1:8" s="1" customFormat="1" ht="16.899999999999999" customHeight="1" x14ac:dyDescent="0.2">
      <c r="A1982" s="34"/>
      <c r="B1982" s="39"/>
      <c r="C1982" s="284" t="s">
        <v>2992</v>
      </c>
      <c r="D1982" s="285" t="s">
        <v>2993</v>
      </c>
      <c r="E1982" s="286" t="s">
        <v>289</v>
      </c>
      <c r="F1982" s="287">
        <v>1.25</v>
      </c>
      <c r="G1982" s="34"/>
      <c r="H1982" s="39"/>
    </row>
    <row r="1983" spans="1:8" s="1" customFormat="1" ht="16.899999999999999" customHeight="1" x14ac:dyDescent="0.2">
      <c r="A1983" s="34"/>
      <c r="B1983" s="39"/>
      <c r="C1983" s="288" t="s">
        <v>2992</v>
      </c>
      <c r="D1983" s="288" t="s">
        <v>3067</v>
      </c>
      <c r="E1983" s="17" t="s">
        <v>1</v>
      </c>
      <c r="F1983" s="289">
        <v>1.25</v>
      </c>
      <c r="G1983" s="34"/>
      <c r="H1983" s="39"/>
    </row>
    <row r="1984" spans="1:8" s="1" customFormat="1" ht="16.899999999999999" customHeight="1" x14ac:dyDescent="0.2">
      <c r="A1984" s="34"/>
      <c r="B1984" s="39"/>
      <c r="C1984" s="290" t="s">
        <v>6061</v>
      </c>
      <c r="D1984" s="34"/>
      <c r="E1984" s="34"/>
      <c r="F1984" s="34"/>
      <c r="G1984" s="34"/>
      <c r="H1984" s="39"/>
    </row>
    <row r="1985" spans="1:8" s="1" customFormat="1" ht="16.899999999999999" customHeight="1" x14ac:dyDescent="0.2">
      <c r="A1985" s="34"/>
      <c r="B1985" s="39"/>
      <c r="C1985" s="288" t="s">
        <v>597</v>
      </c>
      <c r="D1985" s="288" t="s">
        <v>598</v>
      </c>
      <c r="E1985" s="17" t="s">
        <v>253</v>
      </c>
      <c r="F1985" s="289">
        <v>730.29899999999998</v>
      </c>
      <c r="G1985" s="34"/>
      <c r="H1985" s="39"/>
    </row>
    <row r="1986" spans="1:8" s="1" customFormat="1" ht="16.899999999999999" customHeight="1" x14ac:dyDescent="0.2">
      <c r="A1986" s="34"/>
      <c r="B1986" s="39"/>
      <c r="C1986" s="288" t="s">
        <v>773</v>
      </c>
      <c r="D1986" s="288" t="s">
        <v>774</v>
      </c>
      <c r="E1986" s="17" t="s">
        <v>246</v>
      </c>
      <c r="F1986" s="289">
        <v>196.35</v>
      </c>
      <c r="G1986" s="34"/>
      <c r="H1986" s="39"/>
    </row>
    <row r="1987" spans="1:8" s="1" customFormat="1" ht="16.899999999999999" customHeight="1" x14ac:dyDescent="0.2">
      <c r="A1987" s="34"/>
      <c r="B1987" s="39"/>
      <c r="C1987" s="288" t="s">
        <v>780</v>
      </c>
      <c r="D1987" s="288" t="s">
        <v>781</v>
      </c>
      <c r="E1987" s="17" t="s">
        <v>246</v>
      </c>
      <c r="F1987" s="289">
        <v>1830.71</v>
      </c>
      <c r="G1987" s="34"/>
      <c r="H1987" s="39"/>
    </row>
    <row r="1988" spans="1:8" s="1" customFormat="1" ht="16.899999999999999" customHeight="1" x14ac:dyDescent="0.2">
      <c r="A1988" s="34"/>
      <c r="B1988" s="39"/>
      <c r="C1988" s="288" t="s">
        <v>799</v>
      </c>
      <c r="D1988" s="288" t="s">
        <v>800</v>
      </c>
      <c r="E1988" s="17" t="s">
        <v>253</v>
      </c>
      <c r="F1988" s="289">
        <v>292.678</v>
      </c>
      <c r="G1988" s="34"/>
      <c r="H1988" s="39"/>
    </row>
    <row r="1989" spans="1:8" s="1" customFormat="1" ht="16.899999999999999" customHeight="1" x14ac:dyDescent="0.2">
      <c r="A1989" s="34"/>
      <c r="B1989" s="39"/>
      <c r="C1989" s="288" t="s">
        <v>814</v>
      </c>
      <c r="D1989" s="288" t="s">
        <v>815</v>
      </c>
      <c r="E1989" s="17" t="s">
        <v>246</v>
      </c>
      <c r="F1989" s="289">
        <v>1310.509</v>
      </c>
      <c r="G1989" s="34"/>
      <c r="H1989" s="39"/>
    </row>
    <row r="1990" spans="1:8" s="1" customFormat="1" ht="22.5" x14ac:dyDescent="0.2">
      <c r="A1990" s="34"/>
      <c r="B1990" s="39"/>
      <c r="C1990" s="288" t="s">
        <v>836</v>
      </c>
      <c r="D1990" s="288" t="s">
        <v>837</v>
      </c>
      <c r="E1990" s="17" t="s">
        <v>246</v>
      </c>
      <c r="F1990" s="289">
        <v>603.99199999999996</v>
      </c>
      <c r="G1990" s="34"/>
      <c r="H1990" s="39"/>
    </row>
    <row r="1991" spans="1:8" s="1" customFormat="1" ht="16.899999999999999" customHeight="1" x14ac:dyDescent="0.2">
      <c r="A1991" s="34"/>
      <c r="B1991" s="39"/>
      <c r="C1991" s="284" t="s">
        <v>2995</v>
      </c>
      <c r="D1991" s="285" t="s">
        <v>2996</v>
      </c>
      <c r="E1991" s="286" t="s">
        <v>289</v>
      </c>
      <c r="F1991" s="287">
        <v>1</v>
      </c>
      <c r="G1991" s="34"/>
      <c r="H1991" s="39"/>
    </row>
    <row r="1992" spans="1:8" s="1" customFormat="1" ht="22.5" x14ac:dyDescent="0.2">
      <c r="A1992" s="34"/>
      <c r="B1992" s="39"/>
      <c r="C1992" s="288" t="s">
        <v>2995</v>
      </c>
      <c r="D1992" s="288" t="s">
        <v>3068</v>
      </c>
      <c r="E1992" s="17" t="s">
        <v>1</v>
      </c>
      <c r="F1992" s="289">
        <v>1</v>
      </c>
      <c r="G1992" s="34"/>
      <c r="H1992" s="39"/>
    </row>
    <row r="1993" spans="1:8" s="1" customFormat="1" ht="16.899999999999999" customHeight="1" x14ac:dyDescent="0.2">
      <c r="A1993" s="34"/>
      <c r="B1993" s="39"/>
      <c r="C1993" s="290" t="s">
        <v>6061</v>
      </c>
      <c r="D1993" s="34"/>
      <c r="E1993" s="34"/>
      <c r="F1993" s="34"/>
      <c r="G1993" s="34"/>
      <c r="H1993" s="39"/>
    </row>
    <row r="1994" spans="1:8" s="1" customFormat="1" ht="16.899999999999999" customHeight="1" x14ac:dyDescent="0.2">
      <c r="A1994" s="34"/>
      <c r="B1994" s="39"/>
      <c r="C1994" s="288" t="s">
        <v>597</v>
      </c>
      <c r="D1994" s="288" t="s">
        <v>598</v>
      </c>
      <c r="E1994" s="17" t="s">
        <v>253</v>
      </c>
      <c r="F1994" s="289">
        <v>730.29899999999998</v>
      </c>
      <c r="G1994" s="34"/>
      <c r="H1994" s="39"/>
    </row>
    <row r="1995" spans="1:8" s="1" customFormat="1" ht="16.899999999999999" customHeight="1" x14ac:dyDescent="0.2">
      <c r="A1995" s="34"/>
      <c r="B1995" s="39"/>
      <c r="C1995" s="288" t="s">
        <v>566</v>
      </c>
      <c r="D1995" s="288" t="s">
        <v>567</v>
      </c>
      <c r="E1995" s="17" t="s">
        <v>253</v>
      </c>
      <c r="F1995" s="289">
        <v>30.193000000000001</v>
      </c>
      <c r="G1995" s="34"/>
      <c r="H1995" s="39"/>
    </row>
    <row r="1996" spans="1:8" s="1" customFormat="1" ht="16.899999999999999" customHeight="1" x14ac:dyDescent="0.2">
      <c r="A1996" s="34"/>
      <c r="B1996" s="39"/>
      <c r="C1996" s="288" t="s">
        <v>3194</v>
      </c>
      <c r="D1996" s="288" t="s">
        <v>3195</v>
      </c>
      <c r="E1996" s="17" t="s">
        <v>246</v>
      </c>
      <c r="F1996" s="289">
        <v>429.37799999999999</v>
      </c>
      <c r="G1996" s="34"/>
      <c r="H1996" s="39"/>
    </row>
    <row r="1997" spans="1:8" s="1" customFormat="1" ht="16.899999999999999" customHeight="1" x14ac:dyDescent="0.2">
      <c r="A1997" s="34"/>
      <c r="B1997" s="39"/>
      <c r="C1997" s="288" t="s">
        <v>741</v>
      </c>
      <c r="D1997" s="288" t="s">
        <v>742</v>
      </c>
      <c r="E1997" s="17" t="s">
        <v>253</v>
      </c>
      <c r="F1997" s="289">
        <v>646.97199999999998</v>
      </c>
      <c r="G1997" s="34"/>
      <c r="H1997" s="39"/>
    </row>
    <row r="1998" spans="1:8" s="1" customFormat="1" ht="16.899999999999999" customHeight="1" x14ac:dyDescent="0.2">
      <c r="A1998" s="34"/>
      <c r="B1998" s="39"/>
      <c r="C1998" s="288" t="s">
        <v>773</v>
      </c>
      <c r="D1998" s="288" t="s">
        <v>774</v>
      </c>
      <c r="E1998" s="17" t="s">
        <v>246</v>
      </c>
      <c r="F1998" s="289">
        <v>196.35</v>
      </c>
      <c r="G1998" s="34"/>
      <c r="H1998" s="39"/>
    </row>
    <row r="1999" spans="1:8" s="1" customFormat="1" ht="16.899999999999999" customHeight="1" x14ac:dyDescent="0.2">
      <c r="A1999" s="34"/>
      <c r="B1999" s="39"/>
      <c r="C1999" s="288" t="s">
        <v>780</v>
      </c>
      <c r="D1999" s="288" t="s">
        <v>781</v>
      </c>
      <c r="E1999" s="17" t="s">
        <v>246</v>
      </c>
      <c r="F1999" s="289">
        <v>1830.71</v>
      </c>
      <c r="G1999" s="34"/>
      <c r="H1999" s="39"/>
    </row>
    <row r="2000" spans="1:8" s="1" customFormat="1" ht="16.899999999999999" customHeight="1" x14ac:dyDescent="0.2">
      <c r="A2000" s="34"/>
      <c r="B2000" s="39"/>
      <c r="C2000" s="288" t="s">
        <v>805</v>
      </c>
      <c r="D2000" s="288" t="s">
        <v>806</v>
      </c>
      <c r="E2000" s="17" t="s">
        <v>253</v>
      </c>
      <c r="F2000" s="289">
        <v>14.355</v>
      </c>
      <c r="G2000" s="34"/>
      <c r="H2000" s="39"/>
    </row>
    <row r="2001" spans="1:8" s="1" customFormat="1" ht="16.899999999999999" customHeight="1" x14ac:dyDescent="0.2">
      <c r="A2001" s="34"/>
      <c r="B2001" s="39"/>
      <c r="C2001" s="288" t="s">
        <v>814</v>
      </c>
      <c r="D2001" s="288" t="s">
        <v>815</v>
      </c>
      <c r="E2001" s="17" t="s">
        <v>246</v>
      </c>
      <c r="F2001" s="289">
        <v>1310.509</v>
      </c>
      <c r="G2001" s="34"/>
      <c r="H2001" s="39"/>
    </row>
    <row r="2002" spans="1:8" s="1" customFormat="1" ht="22.5" x14ac:dyDescent="0.2">
      <c r="A2002" s="34"/>
      <c r="B2002" s="39"/>
      <c r="C2002" s="288" t="s">
        <v>836</v>
      </c>
      <c r="D2002" s="288" t="s">
        <v>837</v>
      </c>
      <c r="E2002" s="17" t="s">
        <v>246</v>
      </c>
      <c r="F2002" s="289">
        <v>603.99199999999996</v>
      </c>
      <c r="G2002" s="34"/>
      <c r="H2002" s="39"/>
    </row>
    <row r="2003" spans="1:8" s="1" customFormat="1" ht="22.5" x14ac:dyDescent="0.2">
      <c r="A2003" s="34"/>
      <c r="B2003" s="39"/>
      <c r="C2003" s="288" t="s">
        <v>1062</v>
      </c>
      <c r="D2003" s="288" t="s">
        <v>1063</v>
      </c>
      <c r="E2003" s="17" t="s">
        <v>289</v>
      </c>
      <c r="F2003" s="289">
        <v>1798.62</v>
      </c>
      <c r="G2003" s="34"/>
      <c r="H2003" s="39"/>
    </row>
    <row r="2004" spans="1:8" s="1" customFormat="1" ht="16.899999999999999" customHeight="1" x14ac:dyDescent="0.2">
      <c r="A2004" s="34"/>
      <c r="B2004" s="39"/>
      <c r="C2004" s="284" t="s">
        <v>784</v>
      </c>
      <c r="D2004" s="285" t="s">
        <v>1147</v>
      </c>
      <c r="E2004" s="286" t="s">
        <v>246</v>
      </c>
      <c r="F2004" s="287">
        <v>1272.1099999999999</v>
      </c>
      <c r="G2004" s="34"/>
      <c r="H2004" s="39"/>
    </row>
    <row r="2005" spans="1:8" s="1" customFormat="1" ht="16.899999999999999" customHeight="1" x14ac:dyDescent="0.2">
      <c r="A2005" s="34"/>
      <c r="B2005" s="39"/>
      <c r="C2005" s="288" t="s">
        <v>784</v>
      </c>
      <c r="D2005" s="288" t="s">
        <v>3295</v>
      </c>
      <c r="E2005" s="17" t="s">
        <v>1</v>
      </c>
      <c r="F2005" s="289">
        <v>1272.1099999999999</v>
      </c>
      <c r="G2005" s="34"/>
      <c r="H2005" s="39"/>
    </row>
    <row r="2006" spans="1:8" s="1" customFormat="1" ht="16.899999999999999" customHeight="1" x14ac:dyDescent="0.2">
      <c r="A2006" s="34"/>
      <c r="B2006" s="39"/>
      <c r="C2006" s="290" t="s">
        <v>6061</v>
      </c>
      <c r="D2006" s="34"/>
      <c r="E2006" s="34"/>
      <c r="F2006" s="34"/>
      <c r="G2006" s="34"/>
      <c r="H2006" s="39"/>
    </row>
    <row r="2007" spans="1:8" s="1" customFormat="1" ht="16.899999999999999" customHeight="1" x14ac:dyDescent="0.2">
      <c r="A2007" s="34"/>
      <c r="B2007" s="39"/>
      <c r="C2007" s="288" t="s">
        <v>780</v>
      </c>
      <c r="D2007" s="288" t="s">
        <v>781</v>
      </c>
      <c r="E2007" s="17" t="s">
        <v>246</v>
      </c>
      <c r="F2007" s="289">
        <v>1830.71</v>
      </c>
      <c r="G2007" s="34"/>
      <c r="H2007" s="39"/>
    </row>
    <row r="2008" spans="1:8" s="1" customFormat="1" ht="16.899999999999999" customHeight="1" x14ac:dyDescent="0.2">
      <c r="A2008" s="34"/>
      <c r="B2008" s="39"/>
      <c r="C2008" s="288" t="s">
        <v>504</v>
      </c>
      <c r="D2008" s="288" t="s">
        <v>505</v>
      </c>
      <c r="E2008" s="17" t="s">
        <v>246</v>
      </c>
      <c r="F2008" s="289">
        <v>449.33100000000002</v>
      </c>
      <c r="G2008" s="34"/>
      <c r="H2008" s="39"/>
    </row>
    <row r="2009" spans="1:8" s="1" customFormat="1" ht="16.899999999999999" customHeight="1" x14ac:dyDescent="0.2">
      <c r="A2009" s="34"/>
      <c r="B2009" s="39"/>
      <c r="C2009" s="288" t="s">
        <v>1163</v>
      </c>
      <c r="D2009" s="288" t="s">
        <v>1164</v>
      </c>
      <c r="E2009" s="17" t="s">
        <v>246</v>
      </c>
      <c r="F2009" s="289">
        <v>326.37599999999998</v>
      </c>
      <c r="G2009" s="34"/>
      <c r="H2009" s="39"/>
    </row>
    <row r="2010" spans="1:8" s="1" customFormat="1" ht="16.899999999999999" customHeight="1" x14ac:dyDescent="0.2">
      <c r="A2010" s="34"/>
      <c r="B2010" s="39"/>
      <c r="C2010" s="288" t="s">
        <v>510</v>
      </c>
      <c r="D2010" s="288" t="s">
        <v>511</v>
      </c>
      <c r="E2010" s="17" t="s">
        <v>246</v>
      </c>
      <c r="F2010" s="289">
        <v>1797.32</v>
      </c>
      <c r="G2010" s="34"/>
      <c r="H2010" s="39"/>
    </row>
    <row r="2011" spans="1:8" s="1" customFormat="1" ht="16.899999999999999" customHeight="1" x14ac:dyDescent="0.2">
      <c r="A2011" s="34"/>
      <c r="B2011" s="39"/>
      <c r="C2011" s="288" t="s">
        <v>516</v>
      </c>
      <c r="D2011" s="288" t="s">
        <v>517</v>
      </c>
      <c r="E2011" s="17" t="s">
        <v>246</v>
      </c>
      <c r="F2011" s="289">
        <v>1347.991</v>
      </c>
      <c r="G2011" s="34"/>
      <c r="H2011" s="39"/>
    </row>
    <row r="2012" spans="1:8" s="1" customFormat="1" ht="16.899999999999999" customHeight="1" x14ac:dyDescent="0.2">
      <c r="A2012" s="34"/>
      <c r="B2012" s="39"/>
      <c r="C2012" s="288" t="s">
        <v>523</v>
      </c>
      <c r="D2012" s="288" t="s">
        <v>524</v>
      </c>
      <c r="E2012" s="17" t="s">
        <v>246</v>
      </c>
      <c r="F2012" s="289">
        <v>979.12599999999998</v>
      </c>
      <c r="G2012" s="34"/>
      <c r="H2012" s="39"/>
    </row>
    <row r="2013" spans="1:8" s="1" customFormat="1" ht="22.5" x14ac:dyDescent="0.2">
      <c r="A2013" s="34"/>
      <c r="B2013" s="39"/>
      <c r="C2013" s="288" t="s">
        <v>1175</v>
      </c>
      <c r="D2013" s="288" t="s">
        <v>1176</v>
      </c>
      <c r="E2013" s="17" t="s">
        <v>246</v>
      </c>
      <c r="F2013" s="289">
        <v>1272.1099999999999</v>
      </c>
      <c r="G2013" s="34"/>
      <c r="H2013" s="39"/>
    </row>
    <row r="2014" spans="1:8" s="1" customFormat="1" ht="16.899999999999999" customHeight="1" x14ac:dyDescent="0.2">
      <c r="A2014" s="34"/>
      <c r="B2014" s="39"/>
      <c r="C2014" s="288" t="s">
        <v>814</v>
      </c>
      <c r="D2014" s="288" t="s">
        <v>815</v>
      </c>
      <c r="E2014" s="17" t="s">
        <v>246</v>
      </c>
      <c r="F2014" s="289">
        <v>1310.509</v>
      </c>
      <c r="G2014" s="34"/>
      <c r="H2014" s="39"/>
    </row>
    <row r="2015" spans="1:8" s="1" customFormat="1" ht="16.899999999999999" customHeight="1" x14ac:dyDescent="0.2">
      <c r="A2015" s="34"/>
      <c r="B2015" s="39"/>
      <c r="C2015" s="288" t="s">
        <v>1389</v>
      </c>
      <c r="D2015" s="288" t="s">
        <v>1390</v>
      </c>
      <c r="E2015" s="17" t="s">
        <v>246</v>
      </c>
      <c r="F2015" s="289">
        <v>2544.2199999999998</v>
      </c>
      <c r="G2015" s="34"/>
      <c r="H2015" s="39"/>
    </row>
    <row r="2016" spans="1:8" s="1" customFormat="1" ht="16.899999999999999" customHeight="1" x14ac:dyDescent="0.2">
      <c r="A2016" s="34"/>
      <c r="B2016" s="39"/>
      <c r="C2016" s="288" t="s">
        <v>1418</v>
      </c>
      <c r="D2016" s="288" t="s">
        <v>1419</v>
      </c>
      <c r="E2016" s="17" t="s">
        <v>246</v>
      </c>
      <c r="F2016" s="289">
        <v>1272.1099999999999</v>
      </c>
      <c r="G2016" s="34"/>
      <c r="H2016" s="39"/>
    </row>
    <row r="2017" spans="1:8" s="1" customFormat="1" ht="16.899999999999999" customHeight="1" x14ac:dyDescent="0.2">
      <c r="A2017" s="34"/>
      <c r="B2017" s="39"/>
      <c r="C2017" s="284" t="s">
        <v>1149</v>
      </c>
      <c r="D2017" s="285" t="s">
        <v>1150</v>
      </c>
      <c r="E2017" s="286" t="s">
        <v>246</v>
      </c>
      <c r="F2017" s="287">
        <v>1911.2850000000001</v>
      </c>
      <c r="G2017" s="34"/>
      <c r="H2017" s="39"/>
    </row>
    <row r="2018" spans="1:8" s="1" customFormat="1" ht="22.5" x14ac:dyDescent="0.2">
      <c r="A2018" s="34"/>
      <c r="B2018" s="39"/>
      <c r="C2018" s="288" t="s">
        <v>1</v>
      </c>
      <c r="D2018" s="288" t="s">
        <v>1406</v>
      </c>
      <c r="E2018" s="17" t="s">
        <v>1</v>
      </c>
      <c r="F2018" s="289">
        <v>0</v>
      </c>
      <c r="G2018" s="34"/>
      <c r="H2018" s="39"/>
    </row>
    <row r="2019" spans="1:8" s="1" customFormat="1" ht="16.899999999999999" customHeight="1" x14ac:dyDescent="0.2">
      <c r="A2019" s="34"/>
      <c r="B2019" s="39"/>
      <c r="C2019" s="288" t="s">
        <v>1</v>
      </c>
      <c r="D2019" s="288" t="s">
        <v>3331</v>
      </c>
      <c r="E2019" s="17" t="s">
        <v>1</v>
      </c>
      <c r="F2019" s="289">
        <v>0</v>
      </c>
      <c r="G2019" s="34"/>
      <c r="H2019" s="39"/>
    </row>
    <row r="2020" spans="1:8" s="1" customFormat="1" ht="16.899999999999999" customHeight="1" x14ac:dyDescent="0.2">
      <c r="A2020" s="34"/>
      <c r="B2020" s="39"/>
      <c r="C2020" s="288" t="s">
        <v>1</v>
      </c>
      <c r="D2020" s="288" t="s">
        <v>1261</v>
      </c>
      <c r="E2020" s="17" t="s">
        <v>1</v>
      </c>
      <c r="F2020" s="289">
        <v>0</v>
      </c>
      <c r="G2020" s="34"/>
      <c r="H2020" s="39"/>
    </row>
    <row r="2021" spans="1:8" s="1" customFormat="1" ht="16.899999999999999" customHeight="1" x14ac:dyDescent="0.2">
      <c r="A2021" s="34"/>
      <c r="B2021" s="39"/>
      <c r="C2021" s="288" t="s">
        <v>1</v>
      </c>
      <c r="D2021" s="288" t="s">
        <v>1408</v>
      </c>
      <c r="E2021" s="17" t="s">
        <v>1</v>
      </c>
      <c r="F2021" s="289">
        <v>1524.75</v>
      </c>
      <c r="G2021" s="34"/>
      <c r="H2021" s="39"/>
    </row>
    <row r="2022" spans="1:8" s="1" customFormat="1" ht="16.899999999999999" customHeight="1" x14ac:dyDescent="0.2">
      <c r="A2022" s="34"/>
      <c r="B2022" s="39"/>
      <c r="C2022" s="288" t="s">
        <v>1</v>
      </c>
      <c r="D2022" s="288" t="s">
        <v>1348</v>
      </c>
      <c r="E2022" s="17" t="s">
        <v>1</v>
      </c>
      <c r="F2022" s="289">
        <v>0</v>
      </c>
      <c r="G2022" s="34"/>
      <c r="H2022" s="39"/>
    </row>
    <row r="2023" spans="1:8" s="1" customFormat="1" ht="16.899999999999999" customHeight="1" x14ac:dyDescent="0.2">
      <c r="A2023" s="34"/>
      <c r="B2023" s="39"/>
      <c r="C2023" s="288" t="s">
        <v>1</v>
      </c>
      <c r="D2023" s="288" t="s">
        <v>1409</v>
      </c>
      <c r="E2023" s="17" t="s">
        <v>1</v>
      </c>
      <c r="F2023" s="289">
        <v>305.685</v>
      </c>
      <c r="G2023" s="34"/>
      <c r="H2023" s="39"/>
    </row>
    <row r="2024" spans="1:8" s="1" customFormat="1" ht="16.899999999999999" customHeight="1" x14ac:dyDescent="0.2">
      <c r="A2024" s="34"/>
      <c r="B2024" s="39"/>
      <c r="C2024" s="288" t="s">
        <v>1</v>
      </c>
      <c r="D2024" s="288" t="s">
        <v>1350</v>
      </c>
      <c r="E2024" s="17" t="s">
        <v>1</v>
      </c>
      <c r="F2024" s="289">
        <v>0</v>
      </c>
      <c r="G2024" s="34"/>
      <c r="H2024" s="39"/>
    </row>
    <row r="2025" spans="1:8" s="1" customFormat="1" ht="16.899999999999999" customHeight="1" x14ac:dyDescent="0.2">
      <c r="A2025" s="34"/>
      <c r="B2025" s="39"/>
      <c r="C2025" s="288" t="s">
        <v>1</v>
      </c>
      <c r="D2025" s="288" t="s">
        <v>1410</v>
      </c>
      <c r="E2025" s="17" t="s">
        <v>1</v>
      </c>
      <c r="F2025" s="289">
        <v>4.5</v>
      </c>
      <c r="G2025" s="34"/>
      <c r="H2025" s="39"/>
    </row>
    <row r="2026" spans="1:8" s="1" customFormat="1" ht="16.899999999999999" customHeight="1" x14ac:dyDescent="0.2">
      <c r="A2026" s="34"/>
      <c r="B2026" s="39"/>
      <c r="C2026" s="288" t="s">
        <v>1</v>
      </c>
      <c r="D2026" s="288" t="s">
        <v>1352</v>
      </c>
      <c r="E2026" s="17" t="s">
        <v>1</v>
      </c>
      <c r="F2026" s="289">
        <v>0</v>
      </c>
      <c r="G2026" s="34"/>
      <c r="H2026" s="39"/>
    </row>
    <row r="2027" spans="1:8" s="1" customFormat="1" ht="16.899999999999999" customHeight="1" x14ac:dyDescent="0.2">
      <c r="A2027" s="34"/>
      <c r="B2027" s="39"/>
      <c r="C2027" s="288" t="s">
        <v>1</v>
      </c>
      <c r="D2027" s="288" t="s">
        <v>1411</v>
      </c>
      <c r="E2027" s="17" t="s">
        <v>1</v>
      </c>
      <c r="F2027" s="289">
        <v>45</v>
      </c>
      <c r="G2027" s="34"/>
      <c r="H2027" s="39"/>
    </row>
    <row r="2028" spans="1:8" s="1" customFormat="1" ht="16.899999999999999" customHeight="1" x14ac:dyDescent="0.2">
      <c r="A2028" s="34"/>
      <c r="B2028" s="39"/>
      <c r="C2028" s="288" t="s">
        <v>1</v>
      </c>
      <c r="D2028" s="288" t="s">
        <v>1354</v>
      </c>
      <c r="E2028" s="17" t="s">
        <v>1</v>
      </c>
      <c r="F2028" s="289">
        <v>0</v>
      </c>
      <c r="G2028" s="34"/>
      <c r="H2028" s="39"/>
    </row>
    <row r="2029" spans="1:8" s="1" customFormat="1" ht="16.899999999999999" customHeight="1" x14ac:dyDescent="0.2">
      <c r="A2029" s="34"/>
      <c r="B2029" s="39"/>
      <c r="C2029" s="288" t="s">
        <v>1</v>
      </c>
      <c r="D2029" s="288" t="s">
        <v>1412</v>
      </c>
      <c r="E2029" s="17" t="s">
        <v>1</v>
      </c>
      <c r="F2029" s="289">
        <v>0</v>
      </c>
      <c r="G2029" s="34"/>
      <c r="H2029" s="39"/>
    </row>
    <row r="2030" spans="1:8" s="1" customFormat="1" ht="16.899999999999999" customHeight="1" x14ac:dyDescent="0.2">
      <c r="A2030" s="34"/>
      <c r="B2030" s="39"/>
      <c r="C2030" s="288" t="s">
        <v>1</v>
      </c>
      <c r="D2030" s="288" t="s">
        <v>1356</v>
      </c>
      <c r="E2030" s="17" t="s">
        <v>1</v>
      </c>
      <c r="F2030" s="289">
        <v>0</v>
      </c>
      <c r="G2030" s="34"/>
      <c r="H2030" s="39"/>
    </row>
    <row r="2031" spans="1:8" s="1" customFormat="1" ht="16.899999999999999" customHeight="1" x14ac:dyDescent="0.2">
      <c r="A2031" s="34"/>
      <c r="B2031" s="39"/>
      <c r="C2031" s="288" t="s">
        <v>1</v>
      </c>
      <c r="D2031" s="288" t="s">
        <v>1413</v>
      </c>
      <c r="E2031" s="17" t="s">
        <v>1</v>
      </c>
      <c r="F2031" s="289">
        <v>5.25</v>
      </c>
      <c r="G2031" s="34"/>
      <c r="H2031" s="39"/>
    </row>
    <row r="2032" spans="1:8" s="1" customFormat="1" ht="16.899999999999999" customHeight="1" x14ac:dyDescent="0.2">
      <c r="A2032" s="34"/>
      <c r="B2032" s="39"/>
      <c r="C2032" s="288" t="s">
        <v>1</v>
      </c>
      <c r="D2032" s="288" t="s">
        <v>1358</v>
      </c>
      <c r="E2032" s="17" t="s">
        <v>1</v>
      </c>
      <c r="F2032" s="289">
        <v>0</v>
      </c>
      <c r="G2032" s="34"/>
      <c r="H2032" s="39"/>
    </row>
    <row r="2033" spans="1:8" s="1" customFormat="1" ht="16.899999999999999" customHeight="1" x14ac:dyDescent="0.2">
      <c r="A2033" s="34"/>
      <c r="B2033" s="39"/>
      <c r="C2033" s="288" t="s">
        <v>1</v>
      </c>
      <c r="D2033" s="288" t="s">
        <v>1414</v>
      </c>
      <c r="E2033" s="17" t="s">
        <v>1</v>
      </c>
      <c r="F2033" s="289">
        <v>14.1</v>
      </c>
      <c r="G2033" s="34"/>
      <c r="H2033" s="39"/>
    </row>
    <row r="2034" spans="1:8" s="1" customFormat="1" ht="16.899999999999999" customHeight="1" x14ac:dyDescent="0.2">
      <c r="A2034" s="34"/>
      <c r="B2034" s="39"/>
      <c r="C2034" s="288" t="s">
        <v>1</v>
      </c>
      <c r="D2034" s="288" t="s">
        <v>1</v>
      </c>
      <c r="E2034" s="17" t="s">
        <v>1</v>
      </c>
      <c r="F2034" s="289">
        <v>0</v>
      </c>
      <c r="G2034" s="34"/>
      <c r="H2034" s="39"/>
    </row>
    <row r="2035" spans="1:8" s="1" customFormat="1" ht="16.899999999999999" customHeight="1" x14ac:dyDescent="0.2">
      <c r="A2035" s="34"/>
      <c r="B2035" s="39"/>
      <c r="C2035" s="288" t="s">
        <v>1</v>
      </c>
      <c r="D2035" s="288" t="s">
        <v>3332</v>
      </c>
      <c r="E2035" s="17" t="s">
        <v>1</v>
      </c>
      <c r="F2035" s="289">
        <v>0</v>
      </c>
      <c r="G2035" s="34"/>
      <c r="H2035" s="39"/>
    </row>
    <row r="2036" spans="1:8" s="1" customFormat="1" ht="16.899999999999999" customHeight="1" x14ac:dyDescent="0.2">
      <c r="A2036" s="34"/>
      <c r="B2036" s="39"/>
      <c r="C2036" s="288" t="s">
        <v>1</v>
      </c>
      <c r="D2036" s="288" t="s">
        <v>3333</v>
      </c>
      <c r="E2036" s="17" t="s">
        <v>1</v>
      </c>
      <c r="F2036" s="289">
        <v>12</v>
      </c>
      <c r="G2036" s="34"/>
      <c r="H2036" s="39"/>
    </row>
    <row r="2037" spans="1:8" s="1" customFormat="1" ht="16.899999999999999" customHeight="1" x14ac:dyDescent="0.2">
      <c r="A2037" s="34"/>
      <c r="B2037" s="39"/>
      <c r="C2037" s="288" t="s">
        <v>1149</v>
      </c>
      <c r="D2037" s="288" t="s">
        <v>258</v>
      </c>
      <c r="E2037" s="17" t="s">
        <v>1</v>
      </c>
      <c r="F2037" s="289">
        <v>1911.2850000000001</v>
      </c>
      <c r="G2037" s="34"/>
      <c r="H2037" s="39"/>
    </row>
    <row r="2038" spans="1:8" s="1" customFormat="1" ht="16.899999999999999" customHeight="1" x14ac:dyDescent="0.2">
      <c r="A2038" s="34"/>
      <c r="B2038" s="39"/>
      <c r="C2038" s="290" t="s">
        <v>6061</v>
      </c>
      <c r="D2038" s="34"/>
      <c r="E2038" s="34"/>
      <c r="F2038" s="34"/>
      <c r="G2038" s="34"/>
      <c r="H2038" s="39"/>
    </row>
    <row r="2039" spans="1:8" s="1" customFormat="1" ht="22.5" x14ac:dyDescent="0.2">
      <c r="A2039" s="34"/>
      <c r="B2039" s="39"/>
      <c r="C2039" s="288" t="s">
        <v>1402</v>
      </c>
      <c r="D2039" s="288" t="s">
        <v>1403</v>
      </c>
      <c r="E2039" s="17" t="s">
        <v>246</v>
      </c>
      <c r="F2039" s="289">
        <v>1911.2850000000001</v>
      </c>
      <c r="G2039" s="34"/>
      <c r="H2039" s="39"/>
    </row>
    <row r="2040" spans="1:8" s="1" customFormat="1" ht="22.5" x14ac:dyDescent="0.2">
      <c r="A2040" s="34"/>
      <c r="B2040" s="39"/>
      <c r="C2040" s="288" t="s">
        <v>1179</v>
      </c>
      <c r="D2040" s="288" t="s">
        <v>1180</v>
      </c>
      <c r="E2040" s="17" t="s">
        <v>246</v>
      </c>
      <c r="F2040" s="289">
        <v>1911.2850000000001</v>
      </c>
      <c r="G2040" s="34"/>
      <c r="H2040" s="39"/>
    </row>
    <row r="2041" spans="1:8" s="1" customFormat="1" ht="16.899999999999999" customHeight="1" x14ac:dyDescent="0.2">
      <c r="A2041" s="34"/>
      <c r="B2041" s="39"/>
      <c r="C2041" s="288" t="s">
        <v>1415</v>
      </c>
      <c r="D2041" s="288" t="s">
        <v>1416</v>
      </c>
      <c r="E2041" s="17" t="s">
        <v>246</v>
      </c>
      <c r="F2041" s="289">
        <v>1911.2850000000001</v>
      </c>
      <c r="G2041" s="34"/>
      <c r="H2041" s="39"/>
    </row>
    <row r="2042" spans="1:8" s="1" customFormat="1" ht="16.899999999999999" customHeight="1" x14ac:dyDescent="0.2">
      <c r="A2042" s="34"/>
      <c r="B2042" s="39"/>
      <c r="C2042" s="284" t="s">
        <v>459</v>
      </c>
      <c r="D2042" s="285" t="s">
        <v>460</v>
      </c>
      <c r="E2042" s="286" t="s">
        <v>253</v>
      </c>
      <c r="F2042" s="287">
        <v>366.63900000000001</v>
      </c>
      <c r="G2042" s="34"/>
      <c r="H2042" s="39"/>
    </row>
    <row r="2043" spans="1:8" s="1" customFormat="1" ht="16.899999999999999" customHeight="1" x14ac:dyDescent="0.2">
      <c r="A2043" s="34"/>
      <c r="B2043" s="39"/>
      <c r="C2043" s="288" t="s">
        <v>1</v>
      </c>
      <c r="D2043" s="288" t="s">
        <v>658</v>
      </c>
      <c r="E2043" s="17" t="s">
        <v>1</v>
      </c>
      <c r="F2043" s="289">
        <v>0</v>
      </c>
      <c r="G2043" s="34"/>
      <c r="H2043" s="39"/>
    </row>
    <row r="2044" spans="1:8" s="1" customFormat="1" ht="16.899999999999999" customHeight="1" x14ac:dyDescent="0.2">
      <c r="A2044" s="34"/>
      <c r="B2044" s="39"/>
      <c r="C2044" s="288" t="s">
        <v>1</v>
      </c>
      <c r="D2044" s="288" t="s">
        <v>3220</v>
      </c>
      <c r="E2044" s="17" t="s">
        <v>1</v>
      </c>
      <c r="F2044" s="289">
        <v>871.524</v>
      </c>
      <c r="G2044" s="34"/>
      <c r="H2044" s="39"/>
    </row>
    <row r="2045" spans="1:8" s="1" customFormat="1" ht="16.899999999999999" customHeight="1" x14ac:dyDescent="0.2">
      <c r="A2045" s="34"/>
      <c r="B2045" s="39"/>
      <c r="C2045" s="288" t="s">
        <v>1</v>
      </c>
      <c r="D2045" s="288" t="s">
        <v>660</v>
      </c>
      <c r="E2045" s="17" t="s">
        <v>1</v>
      </c>
      <c r="F2045" s="289">
        <v>0</v>
      </c>
      <c r="G2045" s="34"/>
      <c r="H2045" s="39"/>
    </row>
    <row r="2046" spans="1:8" s="1" customFormat="1" ht="16.899999999999999" customHeight="1" x14ac:dyDescent="0.2">
      <c r="A2046" s="34"/>
      <c r="B2046" s="39"/>
      <c r="C2046" s="288" t="s">
        <v>1</v>
      </c>
      <c r="D2046" s="288" t="s">
        <v>420</v>
      </c>
      <c r="E2046" s="17" t="s">
        <v>1</v>
      </c>
      <c r="F2046" s="289">
        <v>30.193000000000001</v>
      </c>
      <c r="G2046" s="34"/>
      <c r="H2046" s="39"/>
    </row>
    <row r="2047" spans="1:8" s="1" customFormat="1" ht="16.899999999999999" customHeight="1" x14ac:dyDescent="0.2">
      <c r="A2047" s="34"/>
      <c r="B2047" s="39"/>
      <c r="C2047" s="288" t="s">
        <v>1</v>
      </c>
      <c r="D2047" s="288" t="s">
        <v>661</v>
      </c>
      <c r="E2047" s="17" t="s">
        <v>1</v>
      </c>
      <c r="F2047" s="289">
        <v>0</v>
      </c>
      <c r="G2047" s="34"/>
      <c r="H2047" s="39"/>
    </row>
    <row r="2048" spans="1:8" s="1" customFormat="1" ht="16.899999999999999" customHeight="1" x14ac:dyDescent="0.2">
      <c r="A2048" s="34"/>
      <c r="B2048" s="39"/>
      <c r="C2048" s="288" t="s">
        <v>1</v>
      </c>
      <c r="D2048" s="288" t="s">
        <v>662</v>
      </c>
      <c r="E2048" s="17" t="s">
        <v>1</v>
      </c>
      <c r="F2048" s="289">
        <v>-535.07799999999997</v>
      </c>
      <c r="G2048" s="34"/>
      <c r="H2048" s="39"/>
    </row>
    <row r="2049" spans="1:8" s="1" customFormat="1" ht="16.899999999999999" customHeight="1" x14ac:dyDescent="0.2">
      <c r="A2049" s="34"/>
      <c r="B2049" s="39"/>
      <c r="C2049" s="288" t="s">
        <v>459</v>
      </c>
      <c r="D2049" s="288" t="s">
        <v>258</v>
      </c>
      <c r="E2049" s="17" t="s">
        <v>1</v>
      </c>
      <c r="F2049" s="289">
        <v>366.63900000000001</v>
      </c>
      <c r="G2049" s="34"/>
      <c r="H2049" s="39"/>
    </row>
    <row r="2050" spans="1:8" s="1" customFormat="1" ht="16.899999999999999" customHeight="1" x14ac:dyDescent="0.2">
      <c r="A2050" s="34"/>
      <c r="B2050" s="39"/>
      <c r="C2050" s="290" t="s">
        <v>6061</v>
      </c>
      <c r="D2050" s="34"/>
      <c r="E2050" s="34"/>
      <c r="F2050" s="34"/>
      <c r="G2050" s="34"/>
      <c r="H2050" s="39"/>
    </row>
    <row r="2051" spans="1:8" s="1" customFormat="1" ht="22.5" x14ac:dyDescent="0.2">
      <c r="A2051" s="34"/>
      <c r="B2051" s="39"/>
      <c r="C2051" s="288" t="s">
        <v>654</v>
      </c>
      <c r="D2051" s="288" t="s">
        <v>655</v>
      </c>
      <c r="E2051" s="17" t="s">
        <v>253</v>
      </c>
      <c r="F2051" s="289">
        <v>366.63900000000001</v>
      </c>
      <c r="G2051" s="34"/>
      <c r="H2051" s="39"/>
    </row>
    <row r="2052" spans="1:8" s="1" customFormat="1" ht="22.5" x14ac:dyDescent="0.2">
      <c r="A2052" s="34"/>
      <c r="B2052" s="39"/>
      <c r="C2052" s="288" t="s">
        <v>663</v>
      </c>
      <c r="D2052" s="288" t="s">
        <v>664</v>
      </c>
      <c r="E2052" s="17" t="s">
        <v>253</v>
      </c>
      <c r="F2052" s="289">
        <v>4766.3069999999998</v>
      </c>
      <c r="G2052" s="34"/>
      <c r="H2052" s="39"/>
    </row>
    <row r="2053" spans="1:8" s="1" customFormat="1" ht="16.899999999999999" customHeight="1" x14ac:dyDescent="0.2">
      <c r="A2053" s="34"/>
      <c r="B2053" s="39"/>
      <c r="C2053" s="288" t="s">
        <v>692</v>
      </c>
      <c r="D2053" s="288" t="s">
        <v>693</v>
      </c>
      <c r="E2053" s="17" t="s">
        <v>253</v>
      </c>
      <c r="F2053" s="289">
        <v>3898.0239999999999</v>
      </c>
      <c r="G2053" s="34"/>
      <c r="H2053" s="39"/>
    </row>
    <row r="2054" spans="1:8" s="1" customFormat="1" ht="22.5" x14ac:dyDescent="0.2">
      <c r="A2054" s="34"/>
      <c r="B2054" s="39"/>
      <c r="C2054" s="288" t="s">
        <v>697</v>
      </c>
      <c r="D2054" s="288" t="s">
        <v>698</v>
      </c>
      <c r="E2054" s="17" t="s">
        <v>467</v>
      </c>
      <c r="F2054" s="289">
        <v>6431.74</v>
      </c>
      <c r="G2054" s="34"/>
      <c r="H2054" s="39"/>
    </row>
    <row r="2055" spans="1:8" s="1" customFormat="1" ht="16.899999999999999" customHeight="1" x14ac:dyDescent="0.2">
      <c r="A2055" s="34"/>
      <c r="B2055" s="39"/>
      <c r="C2055" s="284" t="s">
        <v>462</v>
      </c>
      <c r="D2055" s="285" t="s">
        <v>463</v>
      </c>
      <c r="E2055" s="286" t="s">
        <v>253</v>
      </c>
      <c r="F2055" s="287">
        <v>3313.5039999999999</v>
      </c>
      <c r="G2055" s="34"/>
      <c r="H2055" s="39"/>
    </row>
    <row r="2056" spans="1:8" s="1" customFormat="1" ht="16.899999999999999" customHeight="1" x14ac:dyDescent="0.2">
      <c r="A2056" s="34"/>
      <c r="B2056" s="39"/>
      <c r="C2056" s="288" t="s">
        <v>1</v>
      </c>
      <c r="D2056" s="288" t="s">
        <v>673</v>
      </c>
      <c r="E2056" s="17" t="s">
        <v>1</v>
      </c>
      <c r="F2056" s="289">
        <v>0</v>
      </c>
      <c r="G2056" s="34"/>
      <c r="H2056" s="39"/>
    </row>
    <row r="2057" spans="1:8" s="1" customFormat="1" ht="16.899999999999999" customHeight="1" x14ac:dyDescent="0.2">
      <c r="A2057" s="34"/>
      <c r="B2057" s="39"/>
      <c r="C2057" s="288" t="s">
        <v>1</v>
      </c>
      <c r="D2057" s="288" t="s">
        <v>3226</v>
      </c>
      <c r="E2057" s="17" t="s">
        <v>1</v>
      </c>
      <c r="F2057" s="289">
        <v>3050.3339999999998</v>
      </c>
      <c r="G2057" s="34"/>
      <c r="H2057" s="39"/>
    </row>
    <row r="2058" spans="1:8" s="1" customFormat="1" ht="16.899999999999999" customHeight="1" x14ac:dyDescent="0.2">
      <c r="A2058" s="34"/>
      <c r="B2058" s="39"/>
      <c r="C2058" s="288" t="s">
        <v>1</v>
      </c>
      <c r="D2058" s="288" t="s">
        <v>3227</v>
      </c>
      <c r="E2058" s="17" t="s">
        <v>1</v>
      </c>
      <c r="F2058" s="289">
        <v>217.881</v>
      </c>
      <c r="G2058" s="34"/>
      <c r="H2058" s="39"/>
    </row>
    <row r="2059" spans="1:8" s="1" customFormat="1" ht="16.899999999999999" customHeight="1" x14ac:dyDescent="0.2">
      <c r="A2059" s="34"/>
      <c r="B2059" s="39"/>
      <c r="C2059" s="288" t="s">
        <v>1</v>
      </c>
      <c r="D2059" s="288" t="s">
        <v>675</v>
      </c>
      <c r="E2059" s="17" t="s">
        <v>1</v>
      </c>
      <c r="F2059" s="289">
        <v>0</v>
      </c>
      <c r="G2059" s="34"/>
      <c r="H2059" s="39"/>
    </row>
    <row r="2060" spans="1:8" s="1" customFormat="1" ht="16.899999999999999" customHeight="1" x14ac:dyDescent="0.2">
      <c r="A2060" s="34"/>
      <c r="B2060" s="39"/>
      <c r="C2060" s="288" t="s">
        <v>1</v>
      </c>
      <c r="D2060" s="288" t="s">
        <v>423</v>
      </c>
      <c r="E2060" s="17" t="s">
        <v>1</v>
      </c>
      <c r="F2060" s="289">
        <v>45.289000000000001</v>
      </c>
      <c r="G2060" s="34"/>
      <c r="H2060" s="39"/>
    </row>
    <row r="2061" spans="1:8" s="1" customFormat="1" ht="16.899999999999999" customHeight="1" x14ac:dyDescent="0.2">
      <c r="A2061" s="34"/>
      <c r="B2061" s="39"/>
      <c r="C2061" s="288" t="s">
        <v>462</v>
      </c>
      <c r="D2061" s="288" t="s">
        <v>258</v>
      </c>
      <c r="E2061" s="17" t="s">
        <v>1</v>
      </c>
      <c r="F2061" s="289">
        <v>3313.5039999999999</v>
      </c>
      <c r="G2061" s="34"/>
      <c r="H2061" s="39"/>
    </row>
    <row r="2062" spans="1:8" s="1" customFormat="1" ht="16.899999999999999" customHeight="1" x14ac:dyDescent="0.2">
      <c r="A2062" s="34"/>
      <c r="B2062" s="39"/>
      <c r="C2062" s="290" t="s">
        <v>6061</v>
      </c>
      <c r="D2062" s="34"/>
      <c r="E2062" s="34"/>
      <c r="F2062" s="34"/>
      <c r="G2062" s="34"/>
      <c r="H2062" s="39"/>
    </row>
    <row r="2063" spans="1:8" s="1" customFormat="1" ht="22.5" x14ac:dyDescent="0.2">
      <c r="A2063" s="34"/>
      <c r="B2063" s="39"/>
      <c r="C2063" s="288" t="s">
        <v>669</v>
      </c>
      <c r="D2063" s="288" t="s">
        <v>670</v>
      </c>
      <c r="E2063" s="17" t="s">
        <v>253</v>
      </c>
      <c r="F2063" s="289">
        <v>3313.5039999999999</v>
      </c>
      <c r="G2063" s="34"/>
      <c r="H2063" s="39"/>
    </row>
    <row r="2064" spans="1:8" s="1" customFormat="1" ht="22.5" x14ac:dyDescent="0.2">
      <c r="A2064" s="34"/>
      <c r="B2064" s="39"/>
      <c r="C2064" s="288" t="s">
        <v>676</v>
      </c>
      <c r="D2064" s="288" t="s">
        <v>677</v>
      </c>
      <c r="E2064" s="17" t="s">
        <v>253</v>
      </c>
      <c r="F2064" s="289">
        <v>43075.552000000003</v>
      </c>
      <c r="G2064" s="34"/>
      <c r="H2064" s="39"/>
    </row>
    <row r="2065" spans="1:8" s="1" customFormat="1" ht="16.899999999999999" customHeight="1" x14ac:dyDescent="0.2">
      <c r="A2065" s="34"/>
      <c r="B2065" s="39"/>
      <c r="C2065" s="288" t="s">
        <v>692</v>
      </c>
      <c r="D2065" s="288" t="s">
        <v>693</v>
      </c>
      <c r="E2065" s="17" t="s">
        <v>253</v>
      </c>
      <c r="F2065" s="289">
        <v>3898.0239999999999</v>
      </c>
      <c r="G2065" s="34"/>
      <c r="H2065" s="39"/>
    </row>
    <row r="2066" spans="1:8" s="1" customFormat="1" ht="22.5" x14ac:dyDescent="0.2">
      <c r="A2066" s="34"/>
      <c r="B2066" s="39"/>
      <c r="C2066" s="288" t="s">
        <v>697</v>
      </c>
      <c r="D2066" s="288" t="s">
        <v>698</v>
      </c>
      <c r="E2066" s="17" t="s">
        <v>467</v>
      </c>
      <c r="F2066" s="289">
        <v>6431.74</v>
      </c>
      <c r="G2066" s="34"/>
      <c r="H2066" s="39"/>
    </row>
    <row r="2067" spans="1:8" s="1" customFormat="1" ht="16.899999999999999" customHeight="1" x14ac:dyDescent="0.2">
      <c r="A2067" s="34"/>
      <c r="B2067" s="39"/>
      <c r="C2067" s="284" t="s">
        <v>1887</v>
      </c>
      <c r="D2067" s="285" t="s">
        <v>1888</v>
      </c>
      <c r="E2067" s="286" t="s">
        <v>253</v>
      </c>
      <c r="F2067" s="287">
        <v>217.881</v>
      </c>
      <c r="G2067" s="34"/>
      <c r="H2067" s="39"/>
    </row>
    <row r="2068" spans="1:8" s="1" customFormat="1" ht="16.899999999999999" customHeight="1" x14ac:dyDescent="0.2">
      <c r="A2068" s="34"/>
      <c r="B2068" s="39"/>
      <c r="C2068" s="288" t="s">
        <v>1</v>
      </c>
      <c r="D2068" s="288" t="s">
        <v>673</v>
      </c>
      <c r="E2068" s="17" t="s">
        <v>1</v>
      </c>
      <c r="F2068" s="289">
        <v>0</v>
      </c>
      <c r="G2068" s="34"/>
      <c r="H2068" s="39"/>
    </row>
    <row r="2069" spans="1:8" s="1" customFormat="1" ht="16.899999999999999" customHeight="1" x14ac:dyDescent="0.2">
      <c r="A2069" s="34"/>
      <c r="B2069" s="39"/>
      <c r="C2069" s="288" t="s">
        <v>1</v>
      </c>
      <c r="D2069" s="288" t="s">
        <v>3230</v>
      </c>
      <c r="E2069" s="17" t="s">
        <v>1</v>
      </c>
      <c r="F2069" s="289">
        <v>217.881</v>
      </c>
      <c r="G2069" s="34"/>
      <c r="H2069" s="39"/>
    </row>
    <row r="2070" spans="1:8" s="1" customFormat="1" ht="16.899999999999999" customHeight="1" x14ac:dyDescent="0.2">
      <c r="A2070" s="34"/>
      <c r="B2070" s="39"/>
      <c r="C2070" s="288" t="s">
        <v>1887</v>
      </c>
      <c r="D2070" s="288" t="s">
        <v>258</v>
      </c>
      <c r="E2070" s="17" t="s">
        <v>1</v>
      </c>
      <c r="F2070" s="289">
        <v>217.881</v>
      </c>
      <c r="G2070" s="34"/>
      <c r="H2070" s="39"/>
    </row>
    <row r="2071" spans="1:8" s="1" customFormat="1" ht="16.899999999999999" customHeight="1" x14ac:dyDescent="0.2">
      <c r="A2071" s="34"/>
      <c r="B2071" s="39"/>
      <c r="C2071" s="290" t="s">
        <v>6061</v>
      </c>
      <c r="D2071" s="34"/>
      <c r="E2071" s="34"/>
      <c r="F2071" s="34"/>
      <c r="G2071" s="34"/>
      <c r="H2071" s="39"/>
    </row>
    <row r="2072" spans="1:8" s="1" customFormat="1" ht="22.5" x14ac:dyDescent="0.2">
      <c r="A2072" s="34"/>
      <c r="B2072" s="39"/>
      <c r="C2072" s="288" t="s">
        <v>1945</v>
      </c>
      <c r="D2072" s="288" t="s">
        <v>1946</v>
      </c>
      <c r="E2072" s="17" t="s">
        <v>253</v>
      </c>
      <c r="F2072" s="289">
        <v>217.881</v>
      </c>
      <c r="G2072" s="34"/>
      <c r="H2072" s="39"/>
    </row>
    <row r="2073" spans="1:8" s="1" customFormat="1" ht="22.5" x14ac:dyDescent="0.2">
      <c r="A2073" s="34"/>
      <c r="B2073" s="39"/>
      <c r="C2073" s="288" t="s">
        <v>1950</v>
      </c>
      <c r="D2073" s="288" t="s">
        <v>1951</v>
      </c>
      <c r="E2073" s="17" t="s">
        <v>253</v>
      </c>
      <c r="F2073" s="289">
        <v>2832.453</v>
      </c>
      <c r="G2073" s="34"/>
      <c r="H2073" s="39"/>
    </row>
    <row r="2074" spans="1:8" s="1" customFormat="1" ht="16.899999999999999" customHeight="1" x14ac:dyDescent="0.2">
      <c r="A2074" s="34"/>
      <c r="B2074" s="39"/>
      <c r="C2074" s="288" t="s">
        <v>692</v>
      </c>
      <c r="D2074" s="288" t="s">
        <v>693</v>
      </c>
      <c r="E2074" s="17" t="s">
        <v>253</v>
      </c>
      <c r="F2074" s="289">
        <v>3898.0239999999999</v>
      </c>
      <c r="G2074" s="34"/>
      <c r="H2074" s="39"/>
    </row>
    <row r="2075" spans="1:8" s="1" customFormat="1" ht="22.5" x14ac:dyDescent="0.2">
      <c r="A2075" s="34"/>
      <c r="B2075" s="39"/>
      <c r="C2075" s="288" t="s">
        <v>697</v>
      </c>
      <c r="D2075" s="288" t="s">
        <v>698</v>
      </c>
      <c r="E2075" s="17" t="s">
        <v>467</v>
      </c>
      <c r="F2075" s="289">
        <v>6431.74</v>
      </c>
      <c r="G2075" s="34"/>
      <c r="H2075" s="39"/>
    </row>
    <row r="2076" spans="1:8" s="1" customFormat="1" ht="16.899999999999999" customHeight="1" x14ac:dyDescent="0.2">
      <c r="A2076" s="34"/>
      <c r="B2076" s="39"/>
      <c r="C2076" s="284" t="s">
        <v>3745</v>
      </c>
      <c r="D2076" s="285" t="s">
        <v>3746</v>
      </c>
      <c r="E2076" s="286" t="s">
        <v>467</v>
      </c>
      <c r="F2076" s="287">
        <v>0</v>
      </c>
      <c r="G2076" s="34"/>
      <c r="H2076" s="39"/>
    </row>
    <row r="2077" spans="1:8" s="1" customFormat="1" ht="16.899999999999999" customHeight="1" x14ac:dyDescent="0.2">
      <c r="A2077" s="34"/>
      <c r="B2077" s="39"/>
      <c r="C2077" s="288" t="s">
        <v>3745</v>
      </c>
      <c r="D2077" s="288" t="s">
        <v>6064</v>
      </c>
      <c r="E2077" s="17" t="s">
        <v>1</v>
      </c>
      <c r="F2077" s="289">
        <v>0</v>
      </c>
      <c r="G2077" s="34"/>
      <c r="H2077" s="39"/>
    </row>
    <row r="2078" spans="1:8" s="1" customFormat="1" ht="16.899999999999999" customHeight="1" x14ac:dyDescent="0.2">
      <c r="A2078" s="34"/>
      <c r="B2078" s="39"/>
      <c r="C2078" s="284" t="s">
        <v>465</v>
      </c>
      <c r="D2078" s="285" t="s">
        <v>466</v>
      </c>
      <c r="E2078" s="286" t="s">
        <v>467</v>
      </c>
      <c r="F2078" s="287">
        <v>2030.306</v>
      </c>
      <c r="G2078" s="34"/>
      <c r="H2078" s="39"/>
    </row>
    <row r="2079" spans="1:8" s="1" customFormat="1" ht="16.899999999999999" customHeight="1" x14ac:dyDescent="0.2">
      <c r="A2079" s="34"/>
      <c r="B2079" s="39"/>
      <c r="C2079" s="288" t="s">
        <v>472</v>
      </c>
      <c r="D2079" s="288" t="s">
        <v>6092</v>
      </c>
      <c r="E2079" s="17" t="s">
        <v>1</v>
      </c>
      <c r="F2079" s="289">
        <v>0.77</v>
      </c>
      <c r="G2079" s="34"/>
      <c r="H2079" s="39"/>
    </row>
    <row r="2080" spans="1:8" s="1" customFormat="1" ht="16.899999999999999" customHeight="1" x14ac:dyDescent="0.2">
      <c r="A2080" s="34"/>
      <c r="B2080" s="39"/>
      <c r="C2080" s="288" t="s">
        <v>469</v>
      </c>
      <c r="D2080" s="288" t="s">
        <v>6093</v>
      </c>
      <c r="E2080" s="17" t="s">
        <v>1</v>
      </c>
      <c r="F2080" s="289">
        <v>1401.1869999999999</v>
      </c>
      <c r="G2080" s="34"/>
      <c r="H2080" s="39"/>
    </row>
    <row r="2081" spans="1:8" s="1" customFormat="1" ht="16.899999999999999" customHeight="1" x14ac:dyDescent="0.2">
      <c r="A2081" s="34"/>
      <c r="B2081" s="39"/>
      <c r="C2081" s="288" t="s">
        <v>3745</v>
      </c>
      <c r="D2081" s="288" t="s">
        <v>6064</v>
      </c>
      <c r="E2081" s="17" t="s">
        <v>1</v>
      </c>
      <c r="F2081" s="289">
        <v>0</v>
      </c>
      <c r="G2081" s="34"/>
      <c r="H2081" s="39"/>
    </row>
    <row r="2082" spans="1:8" s="1" customFormat="1" ht="16.899999999999999" customHeight="1" x14ac:dyDescent="0.2">
      <c r="A2082" s="34"/>
      <c r="B2082" s="39"/>
      <c r="C2082" s="288" t="s">
        <v>475</v>
      </c>
      <c r="D2082" s="288" t="s">
        <v>6094</v>
      </c>
      <c r="E2082" s="17" t="s">
        <v>1</v>
      </c>
      <c r="F2082" s="289">
        <v>628.34900000000005</v>
      </c>
      <c r="G2082" s="34"/>
      <c r="H2082" s="39"/>
    </row>
    <row r="2083" spans="1:8" s="1" customFormat="1" ht="16.899999999999999" customHeight="1" x14ac:dyDescent="0.2">
      <c r="A2083" s="34"/>
      <c r="B2083" s="39"/>
      <c r="C2083" s="288" t="s">
        <v>465</v>
      </c>
      <c r="D2083" s="288" t="s">
        <v>258</v>
      </c>
      <c r="E2083" s="17" t="s">
        <v>1</v>
      </c>
      <c r="F2083" s="289">
        <v>2030.306</v>
      </c>
      <c r="G2083" s="34"/>
      <c r="H2083" s="39"/>
    </row>
    <row r="2084" spans="1:8" s="1" customFormat="1" ht="16.899999999999999" customHeight="1" x14ac:dyDescent="0.2">
      <c r="A2084" s="34"/>
      <c r="B2084" s="39"/>
      <c r="C2084" s="290" t="s">
        <v>6061</v>
      </c>
      <c r="D2084" s="34"/>
      <c r="E2084" s="34"/>
      <c r="F2084" s="34"/>
      <c r="G2084" s="34"/>
      <c r="H2084" s="39"/>
    </row>
    <row r="2085" spans="1:8" s="1" customFormat="1" ht="22.5" x14ac:dyDescent="0.2">
      <c r="A2085" s="34"/>
      <c r="B2085" s="39"/>
      <c r="C2085" s="288" t="s">
        <v>1072</v>
      </c>
      <c r="D2085" s="288" t="s">
        <v>1073</v>
      </c>
      <c r="E2085" s="17" t="s">
        <v>467</v>
      </c>
      <c r="F2085" s="289">
        <v>2030.306</v>
      </c>
      <c r="G2085" s="34"/>
      <c r="H2085" s="39"/>
    </row>
    <row r="2086" spans="1:8" s="1" customFormat="1" ht="16.899999999999999" customHeight="1" x14ac:dyDescent="0.2">
      <c r="A2086" s="34"/>
      <c r="B2086" s="39"/>
      <c r="C2086" s="288" t="s">
        <v>1077</v>
      </c>
      <c r="D2086" s="288" t="s">
        <v>1078</v>
      </c>
      <c r="E2086" s="17" t="s">
        <v>467</v>
      </c>
      <c r="F2086" s="289">
        <v>44666.732000000004</v>
      </c>
      <c r="G2086" s="34"/>
      <c r="H2086" s="39"/>
    </row>
    <row r="2087" spans="1:8" s="1" customFormat="1" ht="16.899999999999999" customHeight="1" x14ac:dyDescent="0.2">
      <c r="A2087" s="34"/>
      <c r="B2087" s="39"/>
      <c r="C2087" s="284" t="s">
        <v>469</v>
      </c>
      <c r="D2087" s="285" t="s">
        <v>470</v>
      </c>
      <c r="E2087" s="286" t="s">
        <v>467</v>
      </c>
      <c r="F2087" s="287">
        <v>1401.1869999999999</v>
      </c>
      <c r="G2087" s="34"/>
      <c r="H2087" s="39"/>
    </row>
    <row r="2088" spans="1:8" s="1" customFormat="1" ht="16.899999999999999" customHeight="1" x14ac:dyDescent="0.2">
      <c r="A2088" s="34"/>
      <c r="B2088" s="39"/>
      <c r="C2088" s="288" t="s">
        <v>469</v>
      </c>
      <c r="D2088" s="288" t="s">
        <v>6093</v>
      </c>
      <c r="E2088" s="17" t="s">
        <v>1</v>
      </c>
      <c r="F2088" s="289">
        <v>1401.1869999999999</v>
      </c>
      <c r="G2088" s="34"/>
      <c r="H2088" s="39"/>
    </row>
    <row r="2089" spans="1:8" s="1" customFormat="1" ht="16.899999999999999" customHeight="1" x14ac:dyDescent="0.2">
      <c r="A2089" s="34"/>
      <c r="B2089" s="39"/>
      <c r="C2089" s="290" t="s">
        <v>6061</v>
      </c>
      <c r="D2089" s="34"/>
      <c r="E2089" s="34"/>
      <c r="F2089" s="34"/>
      <c r="G2089" s="34"/>
      <c r="H2089" s="39"/>
    </row>
    <row r="2090" spans="1:8" s="1" customFormat="1" ht="22.5" x14ac:dyDescent="0.2">
      <c r="A2090" s="34"/>
      <c r="B2090" s="39"/>
      <c r="C2090" s="288" t="s">
        <v>1088</v>
      </c>
      <c r="D2090" s="288" t="s">
        <v>1089</v>
      </c>
      <c r="E2090" s="17" t="s">
        <v>467</v>
      </c>
      <c r="F2090" s="289">
        <v>1401.1869999999999</v>
      </c>
      <c r="G2090" s="34"/>
      <c r="H2090" s="39"/>
    </row>
    <row r="2091" spans="1:8" s="1" customFormat="1" ht="16.899999999999999" customHeight="1" x14ac:dyDescent="0.2">
      <c r="A2091" s="34"/>
      <c r="B2091" s="39"/>
      <c r="C2091" s="284" t="s">
        <v>472</v>
      </c>
      <c r="D2091" s="285" t="s">
        <v>473</v>
      </c>
      <c r="E2091" s="286" t="s">
        <v>467</v>
      </c>
      <c r="F2091" s="287">
        <v>0.77</v>
      </c>
      <c r="G2091" s="34"/>
      <c r="H2091" s="39"/>
    </row>
    <row r="2092" spans="1:8" s="1" customFormat="1" ht="16.899999999999999" customHeight="1" x14ac:dyDescent="0.2">
      <c r="A2092" s="34"/>
      <c r="B2092" s="39"/>
      <c r="C2092" s="288" t="s">
        <v>472</v>
      </c>
      <c r="D2092" s="288" t="s">
        <v>6092</v>
      </c>
      <c r="E2092" s="17" t="s">
        <v>1</v>
      </c>
      <c r="F2092" s="289">
        <v>0.77</v>
      </c>
      <c r="G2092" s="34"/>
      <c r="H2092" s="39"/>
    </row>
    <row r="2093" spans="1:8" s="1" customFormat="1" ht="16.899999999999999" customHeight="1" x14ac:dyDescent="0.2">
      <c r="A2093" s="34"/>
      <c r="B2093" s="39"/>
      <c r="C2093" s="290" t="s">
        <v>6061</v>
      </c>
      <c r="D2093" s="34"/>
      <c r="E2093" s="34"/>
      <c r="F2093" s="34"/>
      <c r="G2093" s="34"/>
      <c r="H2093" s="39"/>
    </row>
    <row r="2094" spans="1:8" s="1" customFormat="1" ht="22.5" x14ac:dyDescent="0.2">
      <c r="A2094" s="34"/>
      <c r="B2094" s="39"/>
      <c r="C2094" s="288" t="s">
        <v>1083</v>
      </c>
      <c r="D2094" s="288" t="s">
        <v>1084</v>
      </c>
      <c r="E2094" s="17" t="s">
        <v>467</v>
      </c>
      <c r="F2094" s="289">
        <v>0.77</v>
      </c>
      <c r="G2094" s="34"/>
      <c r="H2094" s="39"/>
    </row>
    <row r="2095" spans="1:8" s="1" customFormat="1" ht="16.899999999999999" customHeight="1" x14ac:dyDescent="0.2">
      <c r="A2095" s="34"/>
      <c r="B2095" s="39"/>
      <c r="C2095" s="284" t="s">
        <v>475</v>
      </c>
      <c r="D2095" s="285" t="s">
        <v>476</v>
      </c>
      <c r="E2095" s="286" t="s">
        <v>467</v>
      </c>
      <c r="F2095" s="287">
        <v>628.34900000000005</v>
      </c>
      <c r="G2095" s="34"/>
      <c r="H2095" s="39"/>
    </row>
    <row r="2096" spans="1:8" s="1" customFormat="1" ht="16.899999999999999" customHeight="1" x14ac:dyDescent="0.2">
      <c r="A2096" s="34"/>
      <c r="B2096" s="39"/>
      <c r="C2096" s="288" t="s">
        <v>475</v>
      </c>
      <c r="D2096" s="288" t="s">
        <v>6094</v>
      </c>
      <c r="E2096" s="17" t="s">
        <v>1</v>
      </c>
      <c r="F2096" s="289">
        <v>628.34900000000005</v>
      </c>
      <c r="G2096" s="34"/>
      <c r="H2096" s="39"/>
    </row>
    <row r="2097" spans="1:8" s="1" customFormat="1" ht="16.899999999999999" customHeight="1" x14ac:dyDescent="0.2">
      <c r="A2097" s="34"/>
      <c r="B2097" s="39"/>
      <c r="C2097" s="290" t="s">
        <v>6061</v>
      </c>
      <c r="D2097" s="34"/>
      <c r="E2097" s="34"/>
      <c r="F2097" s="34"/>
      <c r="G2097" s="34"/>
      <c r="H2097" s="39"/>
    </row>
    <row r="2098" spans="1:8" s="1" customFormat="1" ht="22.5" x14ac:dyDescent="0.2">
      <c r="A2098" s="34"/>
      <c r="B2098" s="39"/>
      <c r="C2098" s="288" t="s">
        <v>1093</v>
      </c>
      <c r="D2098" s="288" t="s">
        <v>1094</v>
      </c>
      <c r="E2098" s="17" t="s">
        <v>467</v>
      </c>
      <c r="F2098" s="289">
        <v>628.34900000000005</v>
      </c>
      <c r="G2098" s="34"/>
      <c r="H2098" s="39"/>
    </row>
    <row r="2099" spans="1:8" s="1" customFormat="1" ht="16.899999999999999" customHeight="1" x14ac:dyDescent="0.2">
      <c r="A2099" s="34"/>
      <c r="B2099" s="39"/>
      <c r="C2099" s="284" t="s">
        <v>478</v>
      </c>
      <c r="D2099" s="285" t="s">
        <v>479</v>
      </c>
      <c r="E2099" s="286" t="s">
        <v>289</v>
      </c>
      <c r="F2099" s="287">
        <v>0.28999999999999998</v>
      </c>
      <c r="G2099" s="34"/>
      <c r="H2099" s="39"/>
    </row>
    <row r="2100" spans="1:8" s="1" customFormat="1" ht="16.899999999999999" customHeight="1" x14ac:dyDescent="0.2">
      <c r="A2100" s="34"/>
      <c r="B2100" s="39"/>
      <c r="C2100" s="288" t="s">
        <v>478</v>
      </c>
      <c r="D2100" s="288" t="s">
        <v>605</v>
      </c>
      <c r="E2100" s="17" t="s">
        <v>1</v>
      </c>
      <c r="F2100" s="289">
        <v>0.28999999999999998</v>
      </c>
      <c r="G2100" s="34"/>
      <c r="H2100" s="39"/>
    </row>
    <row r="2101" spans="1:8" s="1" customFormat="1" ht="16.899999999999999" customHeight="1" x14ac:dyDescent="0.2">
      <c r="A2101" s="34"/>
      <c r="B2101" s="39"/>
      <c r="C2101" s="290" t="s">
        <v>6061</v>
      </c>
      <c r="D2101" s="34"/>
      <c r="E2101" s="34"/>
      <c r="F2101" s="34"/>
      <c r="G2101" s="34"/>
      <c r="H2101" s="39"/>
    </row>
    <row r="2102" spans="1:8" s="1" customFormat="1" ht="16.899999999999999" customHeight="1" x14ac:dyDescent="0.2">
      <c r="A2102" s="34"/>
      <c r="B2102" s="39"/>
      <c r="C2102" s="288" t="s">
        <v>597</v>
      </c>
      <c r="D2102" s="288" t="s">
        <v>598</v>
      </c>
      <c r="E2102" s="17" t="s">
        <v>253</v>
      </c>
      <c r="F2102" s="289">
        <v>730.29899999999998</v>
      </c>
      <c r="G2102" s="34"/>
      <c r="H2102" s="39"/>
    </row>
    <row r="2103" spans="1:8" s="1" customFormat="1" ht="16.899999999999999" customHeight="1" x14ac:dyDescent="0.2">
      <c r="A2103" s="34"/>
      <c r="B2103" s="39"/>
      <c r="C2103" s="284" t="s">
        <v>481</v>
      </c>
      <c r="D2103" s="285" t="s">
        <v>482</v>
      </c>
      <c r="E2103" s="286" t="s">
        <v>289</v>
      </c>
      <c r="F2103" s="287">
        <v>0.3</v>
      </c>
      <c r="G2103" s="34"/>
      <c r="H2103" s="39"/>
    </row>
    <row r="2104" spans="1:8" s="1" customFormat="1" ht="16.899999999999999" customHeight="1" x14ac:dyDescent="0.2">
      <c r="A2104" s="34"/>
      <c r="B2104" s="39"/>
      <c r="C2104" s="288" t="s">
        <v>481</v>
      </c>
      <c r="D2104" s="288" t="s">
        <v>606</v>
      </c>
      <c r="E2104" s="17" t="s">
        <v>1</v>
      </c>
      <c r="F2104" s="289">
        <v>0.3</v>
      </c>
      <c r="G2104" s="34"/>
      <c r="H2104" s="39"/>
    </row>
    <row r="2105" spans="1:8" s="1" customFormat="1" ht="16.899999999999999" customHeight="1" x14ac:dyDescent="0.2">
      <c r="A2105" s="34"/>
      <c r="B2105" s="39"/>
      <c r="C2105" s="290" t="s">
        <v>6061</v>
      </c>
      <c r="D2105" s="34"/>
      <c r="E2105" s="34"/>
      <c r="F2105" s="34"/>
      <c r="G2105" s="34"/>
      <c r="H2105" s="39"/>
    </row>
    <row r="2106" spans="1:8" s="1" customFormat="1" ht="16.899999999999999" customHeight="1" x14ac:dyDescent="0.2">
      <c r="A2106" s="34"/>
      <c r="B2106" s="39"/>
      <c r="C2106" s="288" t="s">
        <v>597</v>
      </c>
      <c r="D2106" s="288" t="s">
        <v>598</v>
      </c>
      <c r="E2106" s="17" t="s">
        <v>253</v>
      </c>
      <c r="F2106" s="289">
        <v>730.29899999999998</v>
      </c>
      <c r="G2106" s="34"/>
      <c r="H2106" s="39"/>
    </row>
    <row r="2107" spans="1:8" s="1" customFormat="1" ht="16.899999999999999" customHeight="1" x14ac:dyDescent="0.2">
      <c r="A2107" s="34"/>
      <c r="B2107" s="39"/>
      <c r="C2107" s="284" t="s">
        <v>484</v>
      </c>
      <c r="D2107" s="285" t="s">
        <v>485</v>
      </c>
      <c r="E2107" s="286" t="s">
        <v>289</v>
      </c>
      <c r="F2107" s="287">
        <v>0.6</v>
      </c>
      <c r="G2107" s="34"/>
      <c r="H2107" s="39"/>
    </row>
    <row r="2108" spans="1:8" s="1" customFormat="1" ht="16.899999999999999" customHeight="1" x14ac:dyDescent="0.2">
      <c r="A2108" s="34"/>
      <c r="B2108" s="39"/>
      <c r="C2108" s="288" t="s">
        <v>484</v>
      </c>
      <c r="D2108" s="288" t="s">
        <v>604</v>
      </c>
      <c r="E2108" s="17" t="s">
        <v>1</v>
      </c>
      <c r="F2108" s="289">
        <v>0.6</v>
      </c>
      <c r="G2108" s="34"/>
      <c r="H2108" s="39"/>
    </row>
    <row r="2109" spans="1:8" s="1" customFormat="1" ht="16.899999999999999" customHeight="1" x14ac:dyDescent="0.2">
      <c r="A2109" s="34"/>
      <c r="B2109" s="39"/>
      <c r="C2109" s="290" t="s">
        <v>6061</v>
      </c>
      <c r="D2109" s="34"/>
      <c r="E2109" s="34"/>
      <c r="F2109" s="34"/>
      <c r="G2109" s="34"/>
      <c r="H2109" s="39"/>
    </row>
    <row r="2110" spans="1:8" s="1" customFormat="1" ht="16.899999999999999" customHeight="1" x14ac:dyDescent="0.2">
      <c r="A2110" s="34"/>
      <c r="B2110" s="39"/>
      <c r="C2110" s="288" t="s">
        <v>597</v>
      </c>
      <c r="D2110" s="288" t="s">
        <v>598</v>
      </c>
      <c r="E2110" s="17" t="s">
        <v>253</v>
      </c>
      <c r="F2110" s="289">
        <v>730.29899999999998</v>
      </c>
      <c r="G2110" s="34"/>
      <c r="H2110" s="39"/>
    </row>
    <row r="2111" spans="1:8" s="1" customFormat="1" ht="16.899999999999999" customHeight="1" x14ac:dyDescent="0.2">
      <c r="A2111" s="34"/>
      <c r="B2111" s="39"/>
      <c r="C2111" s="284" t="s">
        <v>487</v>
      </c>
      <c r="D2111" s="285" t="s">
        <v>488</v>
      </c>
      <c r="E2111" s="286" t="s">
        <v>289</v>
      </c>
      <c r="F2111" s="287">
        <v>0.1</v>
      </c>
      <c r="G2111" s="34"/>
      <c r="H2111" s="39"/>
    </row>
    <row r="2112" spans="1:8" s="1" customFormat="1" ht="16.899999999999999" customHeight="1" x14ac:dyDescent="0.2">
      <c r="A2112" s="34"/>
      <c r="B2112" s="39"/>
      <c r="C2112" s="288" t="s">
        <v>487</v>
      </c>
      <c r="D2112" s="288" t="s">
        <v>608</v>
      </c>
      <c r="E2112" s="17" t="s">
        <v>1</v>
      </c>
      <c r="F2112" s="289">
        <v>0.1</v>
      </c>
      <c r="G2112" s="34"/>
      <c r="H2112" s="39"/>
    </row>
    <row r="2113" spans="1:8" s="1" customFormat="1" ht="16.899999999999999" customHeight="1" x14ac:dyDescent="0.2">
      <c r="A2113" s="34"/>
      <c r="B2113" s="39"/>
      <c r="C2113" s="290" t="s">
        <v>6061</v>
      </c>
      <c r="D2113" s="34"/>
      <c r="E2113" s="34"/>
      <c r="F2113" s="34"/>
      <c r="G2113" s="34"/>
      <c r="H2113" s="39"/>
    </row>
    <row r="2114" spans="1:8" s="1" customFormat="1" ht="16.899999999999999" customHeight="1" x14ac:dyDescent="0.2">
      <c r="A2114" s="34"/>
      <c r="B2114" s="39"/>
      <c r="C2114" s="288" t="s">
        <v>597</v>
      </c>
      <c r="D2114" s="288" t="s">
        <v>598</v>
      </c>
      <c r="E2114" s="17" t="s">
        <v>253</v>
      </c>
      <c r="F2114" s="289">
        <v>730.29899999999998</v>
      </c>
      <c r="G2114" s="34"/>
      <c r="H2114" s="39"/>
    </row>
    <row r="2115" spans="1:8" s="1" customFormat="1" ht="16.899999999999999" customHeight="1" x14ac:dyDescent="0.2">
      <c r="A2115" s="34"/>
      <c r="B2115" s="39"/>
      <c r="C2115" s="288" t="s">
        <v>566</v>
      </c>
      <c r="D2115" s="288" t="s">
        <v>567</v>
      </c>
      <c r="E2115" s="17" t="s">
        <v>253</v>
      </c>
      <c r="F2115" s="289">
        <v>30.193000000000001</v>
      </c>
      <c r="G2115" s="34"/>
      <c r="H2115" s="39"/>
    </row>
    <row r="2116" spans="1:8" s="1" customFormat="1" ht="16.899999999999999" customHeight="1" x14ac:dyDescent="0.2">
      <c r="A2116" s="34"/>
      <c r="B2116" s="39"/>
      <c r="C2116" s="288" t="s">
        <v>630</v>
      </c>
      <c r="D2116" s="288" t="s">
        <v>631</v>
      </c>
      <c r="E2116" s="17" t="s">
        <v>246</v>
      </c>
      <c r="F2116" s="289">
        <v>1693.691</v>
      </c>
      <c r="G2116" s="34"/>
      <c r="H2116" s="39"/>
    </row>
    <row r="2117" spans="1:8" s="1" customFormat="1" ht="16.899999999999999" customHeight="1" x14ac:dyDescent="0.2">
      <c r="A2117" s="34"/>
      <c r="B2117" s="39"/>
      <c r="C2117" s="288" t="s">
        <v>2520</v>
      </c>
      <c r="D2117" s="288" t="s">
        <v>2521</v>
      </c>
      <c r="E2117" s="17" t="s">
        <v>246</v>
      </c>
      <c r="F2117" s="289">
        <v>2689.1170000000002</v>
      </c>
      <c r="G2117" s="34"/>
      <c r="H2117" s="39"/>
    </row>
    <row r="2118" spans="1:8" s="1" customFormat="1" ht="16.899999999999999" customHeight="1" x14ac:dyDescent="0.2">
      <c r="A2118" s="34"/>
      <c r="B2118" s="39"/>
      <c r="C2118" s="288" t="s">
        <v>3194</v>
      </c>
      <c r="D2118" s="288" t="s">
        <v>3195</v>
      </c>
      <c r="E2118" s="17" t="s">
        <v>246</v>
      </c>
      <c r="F2118" s="289">
        <v>429.37799999999999</v>
      </c>
      <c r="G2118" s="34"/>
      <c r="H2118" s="39"/>
    </row>
    <row r="2119" spans="1:8" s="1" customFormat="1" ht="16.899999999999999" customHeight="1" x14ac:dyDescent="0.2">
      <c r="A2119" s="34"/>
      <c r="B2119" s="39"/>
      <c r="C2119" s="288" t="s">
        <v>799</v>
      </c>
      <c r="D2119" s="288" t="s">
        <v>800</v>
      </c>
      <c r="E2119" s="17" t="s">
        <v>253</v>
      </c>
      <c r="F2119" s="289">
        <v>292.678</v>
      </c>
      <c r="G2119" s="34"/>
      <c r="H2119" s="39"/>
    </row>
    <row r="2120" spans="1:8" s="1" customFormat="1" ht="16.899999999999999" customHeight="1" x14ac:dyDescent="0.2">
      <c r="A2120" s="34"/>
      <c r="B2120" s="39"/>
      <c r="C2120" s="284" t="s">
        <v>490</v>
      </c>
      <c r="D2120" s="285" t="s">
        <v>491</v>
      </c>
      <c r="E2120" s="286" t="s">
        <v>289</v>
      </c>
      <c r="F2120" s="287">
        <v>0.15</v>
      </c>
      <c r="G2120" s="34"/>
      <c r="H2120" s="39"/>
    </row>
    <row r="2121" spans="1:8" s="1" customFormat="1" ht="16.899999999999999" customHeight="1" x14ac:dyDescent="0.2">
      <c r="A2121" s="34"/>
      <c r="B2121" s="39"/>
      <c r="C2121" s="288" t="s">
        <v>490</v>
      </c>
      <c r="D2121" s="288" t="s">
        <v>607</v>
      </c>
      <c r="E2121" s="17" t="s">
        <v>1</v>
      </c>
      <c r="F2121" s="289">
        <v>0.15</v>
      </c>
      <c r="G2121" s="34"/>
      <c r="H2121" s="39"/>
    </row>
    <row r="2122" spans="1:8" s="1" customFormat="1" ht="16.899999999999999" customHeight="1" x14ac:dyDescent="0.2">
      <c r="A2122" s="34"/>
      <c r="B2122" s="39"/>
      <c r="C2122" s="290" t="s">
        <v>6061</v>
      </c>
      <c r="D2122" s="34"/>
      <c r="E2122" s="34"/>
      <c r="F2122" s="34"/>
      <c r="G2122" s="34"/>
      <c r="H2122" s="39"/>
    </row>
    <row r="2123" spans="1:8" s="1" customFormat="1" ht="16.899999999999999" customHeight="1" x14ac:dyDescent="0.2">
      <c r="A2123" s="34"/>
      <c r="B2123" s="39"/>
      <c r="C2123" s="288" t="s">
        <v>597</v>
      </c>
      <c r="D2123" s="288" t="s">
        <v>598</v>
      </c>
      <c r="E2123" s="17" t="s">
        <v>253</v>
      </c>
      <c r="F2123" s="289">
        <v>730.29899999999998</v>
      </c>
      <c r="G2123" s="34"/>
      <c r="H2123" s="39"/>
    </row>
    <row r="2124" spans="1:8" s="1" customFormat="1" ht="22.5" x14ac:dyDescent="0.2">
      <c r="A2124" s="34"/>
      <c r="B2124" s="39"/>
      <c r="C2124" s="288" t="s">
        <v>639</v>
      </c>
      <c r="D2124" s="288" t="s">
        <v>640</v>
      </c>
      <c r="E2124" s="17" t="s">
        <v>253</v>
      </c>
      <c r="F2124" s="289">
        <v>1436.0550000000001</v>
      </c>
      <c r="G2124" s="34"/>
      <c r="H2124" s="39"/>
    </row>
    <row r="2125" spans="1:8" s="1" customFormat="1" ht="16.899999999999999" customHeight="1" x14ac:dyDescent="0.2">
      <c r="A2125" s="34"/>
      <c r="B2125" s="39"/>
      <c r="C2125" s="288" t="s">
        <v>681</v>
      </c>
      <c r="D2125" s="288" t="s">
        <v>682</v>
      </c>
      <c r="E2125" s="17" t="s">
        <v>253</v>
      </c>
      <c r="F2125" s="289">
        <v>900.97699999999998</v>
      </c>
      <c r="G2125" s="34"/>
      <c r="H2125" s="39"/>
    </row>
    <row r="2126" spans="1:8" s="1" customFormat="1" ht="16.899999999999999" customHeight="1" x14ac:dyDescent="0.2">
      <c r="A2126" s="34"/>
      <c r="B2126" s="39"/>
      <c r="C2126" s="288" t="s">
        <v>259</v>
      </c>
      <c r="D2126" s="288" t="s">
        <v>260</v>
      </c>
      <c r="E2126" s="17" t="s">
        <v>253</v>
      </c>
      <c r="F2126" s="289">
        <v>4387.0730000000003</v>
      </c>
      <c r="G2126" s="34"/>
      <c r="H2126" s="39"/>
    </row>
    <row r="2127" spans="1:8" s="1" customFormat="1" ht="16.899999999999999" customHeight="1" x14ac:dyDescent="0.2">
      <c r="A2127" s="34"/>
      <c r="B2127" s="39"/>
      <c r="C2127" s="284" t="s">
        <v>493</v>
      </c>
      <c r="D2127" s="285" t="s">
        <v>494</v>
      </c>
      <c r="E2127" s="286" t="s">
        <v>246</v>
      </c>
      <c r="F2127" s="287">
        <v>196.35</v>
      </c>
      <c r="G2127" s="34"/>
      <c r="H2127" s="39"/>
    </row>
    <row r="2128" spans="1:8" s="1" customFormat="1" ht="16.899999999999999" customHeight="1" x14ac:dyDescent="0.2">
      <c r="A2128" s="34"/>
      <c r="B2128" s="39"/>
      <c r="C2128" s="288" t="s">
        <v>1</v>
      </c>
      <c r="D2128" s="288" t="s">
        <v>3264</v>
      </c>
      <c r="E2128" s="17" t="s">
        <v>1</v>
      </c>
      <c r="F2128" s="289">
        <v>0</v>
      </c>
      <c r="G2128" s="34"/>
      <c r="H2128" s="39"/>
    </row>
    <row r="2129" spans="1:8" s="1" customFormat="1" ht="22.5" x14ac:dyDescent="0.2">
      <c r="A2129" s="34"/>
      <c r="B2129" s="39"/>
      <c r="C2129" s="288" t="s">
        <v>1</v>
      </c>
      <c r="D2129" s="288" t="s">
        <v>3265</v>
      </c>
      <c r="E2129" s="17" t="s">
        <v>1</v>
      </c>
      <c r="F2129" s="289">
        <v>186.85</v>
      </c>
      <c r="G2129" s="34"/>
      <c r="H2129" s="39"/>
    </row>
    <row r="2130" spans="1:8" s="1" customFormat="1" ht="16.899999999999999" customHeight="1" x14ac:dyDescent="0.2">
      <c r="A2130" s="34"/>
      <c r="B2130" s="39"/>
      <c r="C2130" s="288" t="s">
        <v>1</v>
      </c>
      <c r="D2130" s="288" t="s">
        <v>3266</v>
      </c>
      <c r="E2130" s="17" t="s">
        <v>1</v>
      </c>
      <c r="F2130" s="289">
        <v>0</v>
      </c>
      <c r="G2130" s="34"/>
      <c r="H2130" s="39"/>
    </row>
    <row r="2131" spans="1:8" s="1" customFormat="1" ht="22.5" x14ac:dyDescent="0.2">
      <c r="A2131" s="34"/>
      <c r="B2131" s="39"/>
      <c r="C2131" s="288" t="s">
        <v>1</v>
      </c>
      <c r="D2131" s="288" t="s">
        <v>3267</v>
      </c>
      <c r="E2131" s="17" t="s">
        <v>1</v>
      </c>
      <c r="F2131" s="289">
        <v>4.5</v>
      </c>
      <c r="G2131" s="34"/>
      <c r="H2131" s="39"/>
    </row>
    <row r="2132" spans="1:8" s="1" customFormat="1" ht="16.899999999999999" customHeight="1" x14ac:dyDescent="0.2">
      <c r="A2132" s="34"/>
      <c r="B2132" s="39"/>
      <c r="C2132" s="288" t="s">
        <v>1</v>
      </c>
      <c r="D2132" s="288" t="s">
        <v>3268</v>
      </c>
      <c r="E2132" s="17" t="s">
        <v>1</v>
      </c>
      <c r="F2132" s="289">
        <v>0</v>
      </c>
      <c r="G2132" s="34"/>
      <c r="H2132" s="39"/>
    </row>
    <row r="2133" spans="1:8" s="1" customFormat="1" ht="16.899999999999999" customHeight="1" x14ac:dyDescent="0.2">
      <c r="A2133" s="34"/>
      <c r="B2133" s="39"/>
      <c r="C2133" s="288" t="s">
        <v>1</v>
      </c>
      <c r="D2133" s="288" t="s">
        <v>3269</v>
      </c>
      <c r="E2133" s="17" t="s">
        <v>1</v>
      </c>
      <c r="F2133" s="289">
        <v>5</v>
      </c>
      <c r="G2133" s="34"/>
      <c r="H2133" s="39"/>
    </row>
    <row r="2134" spans="1:8" s="1" customFormat="1" ht="16.899999999999999" customHeight="1" x14ac:dyDescent="0.2">
      <c r="A2134" s="34"/>
      <c r="B2134" s="39"/>
      <c r="C2134" s="288" t="s">
        <v>1</v>
      </c>
      <c r="D2134" s="288" t="s">
        <v>3270</v>
      </c>
      <c r="E2134" s="17" t="s">
        <v>1</v>
      </c>
      <c r="F2134" s="289">
        <v>0</v>
      </c>
      <c r="G2134" s="34"/>
      <c r="H2134" s="39"/>
    </row>
    <row r="2135" spans="1:8" s="1" customFormat="1" ht="16.899999999999999" customHeight="1" x14ac:dyDescent="0.2">
      <c r="A2135" s="34"/>
      <c r="B2135" s="39"/>
      <c r="C2135" s="288" t="s">
        <v>1</v>
      </c>
      <c r="D2135" s="288" t="s">
        <v>3271</v>
      </c>
      <c r="E2135" s="17" t="s">
        <v>1</v>
      </c>
      <c r="F2135" s="289">
        <v>0</v>
      </c>
      <c r="G2135" s="34"/>
      <c r="H2135" s="39"/>
    </row>
    <row r="2136" spans="1:8" s="1" customFormat="1" ht="16.899999999999999" customHeight="1" x14ac:dyDescent="0.2">
      <c r="A2136" s="34"/>
      <c r="B2136" s="39"/>
      <c r="C2136" s="288" t="s">
        <v>1</v>
      </c>
      <c r="D2136" s="288" t="s">
        <v>3272</v>
      </c>
      <c r="E2136" s="17" t="s">
        <v>1</v>
      </c>
      <c r="F2136" s="289">
        <v>0</v>
      </c>
      <c r="G2136" s="34"/>
      <c r="H2136" s="39"/>
    </row>
    <row r="2137" spans="1:8" s="1" customFormat="1" ht="16.899999999999999" customHeight="1" x14ac:dyDescent="0.2">
      <c r="A2137" s="34"/>
      <c r="B2137" s="39"/>
      <c r="C2137" s="288" t="s">
        <v>1</v>
      </c>
      <c r="D2137" s="288" t="s">
        <v>3271</v>
      </c>
      <c r="E2137" s="17" t="s">
        <v>1</v>
      </c>
      <c r="F2137" s="289">
        <v>0</v>
      </c>
      <c r="G2137" s="34"/>
      <c r="H2137" s="39"/>
    </row>
    <row r="2138" spans="1:8" s="1" customFormat="1" ht="16.899999999999999" customHeight="1" x14ac:dyDescent="0.2">
      <c r="A2138" s="34"/>
      <c r="B2138" s="39"/>
      <c r="C2138" s="288" t="s">
        <v>1</v>
      </c>
      <c r="D2138" s="288" t="s">
        <v>3144</v>
      </c>
      <c r="E2138" s="17" t="s">
        <v>1</v>
      </c>
      <c r="F2138" s="289">
        <v>0</v>
      </c>
      <c r="G2138" s="34"/>
      <c r="H2138" s="39"/>
    </row>
    <row r="2139" spans="1:8" s="1" customFormat="1" ht="16.899999999999999" customHeight="1" x14ac:dyDescent="0.2">
      <c r="A2139" s="34"/>
      <c r="B2139" s="39"/>
      <c r="C2139" s="288" t="s">
        <v>1</v>
      </c>
      <c r="D2139" s="288" t="s">
        <v>3271</v>
      </c>
      <c r="E2139" s="17" t="s">
        <v>1</v>
      </c>
      <c r="F2139" s="289">
        <v>0</v>
      </c>
      <c r="G2139" s="34"/>
      <c r="H2139" s="39"/>
    </row>
    <row r="2140" spans="1:8" s="1" customFormat="1" ht="16.899999999999999" customHeight="1" x14ac:dyDescent="0.2">
      <c r="A2140" s="34"/>
      <c r="B2140" s="39"/>
      <c r="C2140" s="288" t="s">
        <v>1</v>
      </c>
      <c r="D2140" s="288" t="s">
        <v>3273</v>
      </c>
      <c r="E2140" s="17" t="s">
        <v>1</v>
      </c>
      <c r="F2140" s="289">
        <v>0</v>
      </c>
      <c r="G2140" s="34"/>
      <c r="H2140" s="39"/>
    </row>
    <row r="2141" spans="1:8" s="1" customFormat="1" ht="16.899999999999999" customHeight="1" x14ac:dyDescent="0.2">
      <c r="A2141" s="34"/>
      <c r="B2141" s="39"/>
      <c r="C2141" s="288" t="s">
        <v>1</v>
      </c>
      <c r="D2141" s="288" t="s">
        <v>3271</v>
      </c>
      <c r="E2141" s="17" t="s">
        <v>1</v>
      </c>
      <c r="F2141" s="289">
        <v>0</v>
      </c>
      <c r="G2141" s="34"/>
      <c r="H2141" s="39"/>
    </row>
    <row r="2142" spans="1:8" s="1" customFormat="1" ht="16.899999999999999" customHeight="1" x14ac:dyDescent="0.2">
      <c r="A2142" s="34"/>
      <c r="B2142" s="39"/>
      <c r="C2142" s="288" t="s">
        <v>493</v>
      </c>
      <c r="D2142" s="288" t="s">
        <v>258</v>
      </c>
      <c r="E2142" s="17" t="s">
        <v>1</v>
      </c>
      <c r="F2142" s="289">
        <v>196.35</v>
      </c>
      <c r="G2142" s="34"/>
      <c r="H2142" s="39"/>
    </row>
    <row r="2143" spans="1:8" s="1" customFormat="1" ht="16.899999999999999" customHeight="1" x14ac:dyDescent="0.2">
      <c r="A2143" s="34"/>
      <c r="B2143" s="39"/>
      <c r="C2143" s="290" t="s">
        <v>6061</v>
      </c>
      <c r="D2143" s="34"/>
      <c r="E2143" s="34"/>
      <c r="F2143" s="34"/>
      <c r="G2143" s="34"/>
      <c r="H2143" s="39"/>
    </row>
    <row r="2144" spans="1:8" s="1" customFormat="1" ht="16.899999999999999" customHeight="1" x14ac:dyDescent="0.2">
      <c r="A2144" s="34"/>
      <c r="B2144" s="39"/>
      <c r="C2144" s="288" t="s">
        <v>773</v>
      </c>
      <c r="D2144" s="288" t="s">
        <v>774</v>
      </c>
      <c r="E2144" s="17" t="s">
        <v>246</v>
      </c>
      <c r="F2144" s="289">
        <v>196.35</v>
      </c>
      <c r="G2144" s="34"/>
      <c r="H2144" s="39"/>
    </row>
    <row r="2145" spans="1:8" s="1" customFormat="1" ht="16.899999999999999" customHeight="1" x14ac:dyDescent="0.2">
      <c r="A2145" s="34"/>
      <c r="B2145" s="39"/>
      <c r="C2145" s="288" t="s">
        <v>244</v>
      </c>
      <c r="D2145" s="288" t="s">
        <v>245</v>
      </c>
      <c r="E2145" s="17" t="s">
        <v>246</v>
      </c>
      <c r="F2145" s="289">
        <v>196.35</v>
      </c>
      <c r="G2145" s="34"/>
      <c r="H2145" s="39"/>
    </row>
    <row r="2146" spans="1:8" s="1" customFormat="1" ht="22.5" x14ac:dyDescent="0.2">
      <c r="A2146" s="34"/>
      <c r="B2146" s="39"/>
      <c r="C2146" s="288" t="s">
        <v>639</v>
      </c>
      <c r="D2146" s="288" t="s">
        <v>640</v>
      </c>
      <c r="E2146" s="17" t="s">
        <v>253</v>
      </c>
      <c r="F2146" s="289">
        <v>1436.0550000000001</v>
      </c>
      <c r="G2146" s="34"/>
      <c r="H2146" s="39"/>
    </row>
    <row r="2147" spans="1:8" s="1" customFormat="1" ht="16.899999999999999" customHeight="1" x14ac:dyDescent="0.2">
      <c r="A2147" s="34"/>
      <c r="B2147" s="39"/>
      <c r="C2147" s="288" t="s">
        <v>681</v>
      </c>
      <c r="D2147" s="288" t="s">
        <v>682</v>
      </c>
      <c r="E2147" s="17" t="s">
        <v>253</v>
      </c>
      <c r="F2147" s="289">
        <v>900.97699999999998</v>
      </c>
      <c r="G2147" s="34"/>
      <c r="H2147" s="39"/>
    </row>
    <row r="2148" spans="1:8" s="1" customFormat="1" ht="16.899999999999999" customHeight="1" x14ac:dyDescent="0.2">
      <c r="A2148" s="34"/>
      <c r="B2148" s="39"/>
      <c r="C2148" s="288" t="s">
        <v>259</v>
      </c>
      <c r="D2148" s="288" t="s">
        <v>260</v>
      </c>
      <c r="E2148" s="17" t="s">
        <v>253</v>
      </c>
      <c r="F2148" s="289">
        <v>4387.0730000000003</v>
      </c>
      <c r="G2148" s="34"/>
      <c r="H2148" s="39"/>
    </row>
    <row r="2149" spans="1:8" s="1" customFormat="1" ht="16.899999999999999" customHeight="1" x14ac:dyDescent="0.2">
      <c r="A2149" s="34"/>
      <c r="B2149" s="39"/>
      <c r="C2149" s="288" t="s">
        <v>755</v>
      </c>
      <c r="D2149" s="288" t="s">
        <v>756</v>
      </c>
      <c r="E2149" s="17" t="s">
        <v>246</v>
      </c>
      <c r="F2149" s="289">
        <v>196.35</v>
      </c>
      <c r="G2149" s="34"/>
      <c r="H2149" s="39"/>
    </row>
    <row r="2150" spans="1:8" s="1" customFormat="1" ht="16.899999999999999" customHeight="1" x14ac:dyDescent="0.2">
      <c r="A2150" s="34"/>
      <c r="B2150" s="39"/>
      <c r="C2150" s="288" t="s">
        <v>760</v>
      </c>
      <c r="D2150" s="288" t="s">
        <v>761</v>
      </c>
      <c r="E2150" s="17" t="s">
        <v>246</v>
      </c>
      <c r="F2150" s="289">
        <v>98.174999999999997</v>
      </c>
      <c r="G2150" s="34"/>
      <c r="H2150" s="39"/>
    </row>
    <row r="2151" spans="1:8" s="1" customFormat="1" ht="16.899999999999999" customHeight="1" x14ac:dyDescent="0.2">
      <c r="A2151" s="34"/>
      <c r="B2151" s="39"/>
      <c r="C2151" s="284" t="s">
        <v>496</v>
      </c>
      <c r="D2151" s="285" t="s">
        <v>496</v>
      </c>
      <c r="E2151" s="286" t="s">
        <v>253</v>
      </c>
      <c r="F2151" s="287">
        <v>2675.3910000000001</v>
      </c>
      <c r="G2151" s="34"/>
      <c r="H2151" s="39"/>
    </row>
    <row r="2152" spans="1:8" s="1" customFormat="1" ht="16.899999999999999" customHeight="1" x14ac:dyDescent="0.2">
      <c r="A2152" s="34"/>
      <c r="B2152" s="39"/>
      <c r="C2152" s="288" t="s">
        <v>1</v>
      </c>
      <c r="D2152" s="288" t="s">
        <v>3249</v>
      </c>
      <c r="E2152" s="17" t="s">
        <v>1</v>
      </c>
      <c r="F2152" s="289">
        <v>4357.6189999999997</v>
      </c>
      <c r="G2152" s="34"/>
      <c r="H2152" s="39"/>
    </row>
    <row r="2153" spans="1:8" s="1" customFormat="1" ht="16.899999999999999" customHeight="1" x14ac:dyDescent="0.2">
      <c r="A2153" s="34"/>
      <c r="B2153" s="39"/>
      <c r="C2153" s="288" t="s">
        <v>1</v>
      </c>
      <c r="D2153" s="288" t="s">
        <v>726</v>
      </c>
      <c r="E2153" s="17" t="s">
        <v>1</v>
      </c>
      <c r="F2153" s="289">
        <v>-292.678</v>
      </c>
      <c r="G2153" s="34"/>
      <c r="H2153" s="39"/>
    </row>
    <row r="2154" spans="1:8" s="1" customFormat="1" ht="16.899999999999999" customHeight="1" x14ac:dyDescent="0.2">
      <c r="A2154" s="34"/>
      <c r="B2154" s="39"/>
      <c r="C2154" s="288" t="s">
        <v>1</v>
      </c>
      <c r="D2154" s="288" t="s">
        <v>3250</v>
      </c>
      <c r="E2154" s="17" t="s">
        <v>1</v>
      </c>
      <c r="F2154" s="289">
        <v>-38.052999999999997</v>
      </c>
      <c r="G2154" s="34"/>
      <c r="H2154" s="39"/>
    </row>
    <row r="2155" spans="1:8" s="1" customFormat="1" ht="16.899999999999999" customHeight="1" x14ac:dyDescent="0.2">
      <c r="A2155" s="34"/>
      <c r="B2155" s="39"/>
      <c r="C2155" s="288" t="s">
        <v>1</v>
      </c>
      <c r="D2155" s="288" t="s">
        <v>727</v>
      </c>
      <c r="E2155" s="17" t="s">
        <v>1</v>
      </c>
      <c r="F2155" s="289">
        <v>-1078.2860000000001</v>
      </c>
      <c r="G2155" s="34"/>
      <c r="H2155" s="39"/>
    </row>
    <row r="2156" spans="1:8" s="1" customFormat="1" ht="16.899999999999999" customHeight="1" x14ac:dyDescent="0.2">
      <c r="A2156" s="34"/>
      <c r="B2156" s="39"/>
      <c r="C2156" s="288" t="s">
        <v>1</v>
      </c>
      <c r="D2156" s="288" t="s">
        <v>3251</v>
      </c>
      <c r="E2156" s="17" t="s">
        <v>1</v>
      </c>
      <c r="F2156" s="289">
        <v>-143.91399999999999</v>
      </c>
      <c r="G2156" s="34"/>
      <c r="H2156" s="39"/>
    </row>
    <row r="2157" spans="1:8" s="1" customFormat="1" ht="33.75" x14ac:dyDescent="0.2">
      <c r="A2157" s="34"/>
      <c r="B2157" s="39"/>
      <c r="C2157" s="288" t="s">
        <v>1</v>
      </c>
      <c r="D2157" s="288" t="s">
        <v>3252</v>
      </c>
      <c r="E2157" s="17" t="s">
        <v>1</v>
      </c>
      <c r="F2157" s="289">
        <v>-129.297</v>
      </c>
      <c r="G2157" s="34"/>
      <c r="H2157" s="39"/>
    </row>
    <row r="2158" spans="1:8" s="1" customFormat="1" ht="16.899999999999999" customHeight="1" x14ac:dyDescent="0.2">
      <c r="A2158" s="34"/>
      <c r="B2158" s="39"/>
      <c r="C2158" s="288" t="s">
        <v>496</v>
      </c>
      <c r="D2158" s="288" t="s">
        <v>258</v>
      </c>
      <c r="E2158" s="17" t="s">
        <v>1</v>
      </c>
      <c r="F2158" s="289">
        <v>2675.3910000000001</v>
      </c>
      <c r="G2158" s="34"/>
      <c r="H2158" s="39"/>
    </row>
    <row r="2159" spans="1:8" s="1" customFormat="1" ht="16.899999999999999" customHeight="1" x14ac:dyDescent="0.2">
      <c r="A2159" s="34"/>
      <c r="B2159" s="39"/>
      <c r="C2159" s="290" t="s">
        <v>6061</v>
      </c>
      <c r="D2159" s="34"/>
      <c r="E2159" s="34"/>
      <c r="F2159" s="34"/>
      <c r="G2159" s="34"/>
      <c r="H2159" s="39"/>
    </row>
    <row r="2160" spans="1:8" s="1" customFormat="1" ht="16.899999999999999" customHeight="1" x14ac:dyDescent="0.2">
      <c r="A2160" s="34"/>
      <c r="B2160" s="39"/>
      <c r="C2160" s="288" t="s">
        <v>722</v>
      </c>
      <c r="D2160" s="288" t="s">
        <v>723</v>
      </c>
      <c r="E2160" s="17" t="s">
        <v>253</v>
      </c>
      <c r="F2160" s="289">
        <v>2675.3910000000001</v>
      </c>
      <c r="G2160" s="34"/>
      <c r="H2160" s="39"/>
    </row>
    <row r="2161" spans="1:8" s="1" customFormat="1" ht="22.5" x14ac:dyDescent="0.2">
      <c r="A2161" s="34"/>
      <c r="B2161" s="39"/>
      <c r="C2161" s="288" t="s">
        <v>639</v>
      </c>
      <c r="D2161" s="288" t="s">
        <v>640</v>
      </c>
      <c r="E2161" s="17" t="s">
        <v>253</v>
      </c>
      <c r="F2161" s="289">
        <v>1436.0550000000001</v>
      </c>
      <c r="G2161" s="34"/>
      <c r="H2161" s="39"/>
    </row>
    <row r="2162" spans="1:8" s="1" customFormat="1" ht="22.5" x14ac:dyDescent="0.2">
      <c r="A2162" s="34"/>
      <c r="B2162" s="39"/>
      <c r="C2162" s="288" t="s">
        <v>654</v>
      </c>
      <c r="D2162" s="288" t="s">
        <v>655</v>
      </c>
      <c r="E2162" s="17" t="s">
        <v>253</v>
      </c>
      <c r="F2162" s="289">
        <v>366.63900000000001</v>
      </c>
      <c r="G2162" s="34"/>
      <c r="H2162" s="39"/>
    </row>
    <row r="2163" spans="1:8" s="1" customFormat="1" ht="16.899999999999999" customHeight="1" x14ac:dyDescent="0.2">
      <c r="A2163" s="34"/>
      <c r="B2163" s="39"/>
      <c r="C2163" s="288" t="s">
        <v>730</v>
      </c>
      <c r="D2163" s="288" t="s">
        <v>731</v>
      </c>
      <c r="E2163" s="17" t="s">
        <v>467</v>
      </c>
      <c r="F2163" s="289">
        <v>4388.5190000000002</v>
      </c>
      <c r="G2163" s="34"/>
      <c r="H2163" s="39"/>
    </row>
    <row r="2164" spans="1:8" s="1" customFormat="1" ht="16.899999999999999" customHeight="1" x14ac:dyDescent="0.2">
      <c r="A2164" s="34"/>
      <c r="B2164" s="39"/>
      <c r="C2164" s="284" t="s">
        <v>498</v>
      </c>
      <c r="D2164" s="285" t="s">
        <v>498</v>
      </c>
      <c r="E2164" s="286" t="s">
        <v>246</v>
      </c>
      <c r="F2164" s="287">
        <v>98.174999999999997</v>
      </c>
      <c r="G2164" s="34"/>
      <c r="H2164" s="39"/>
    </row>
    <row r="2165" spans="1:8" s="1" customFormat="1" ht="16.899999999999999" customHeight="1" x14ac:dyDescent="0.2">
      <c r="A2165" s="34"/>
      <c r="B2165" s="39"/>
      <c r="C2165" s="288" t="s">
        <v>1</v>
      </c>
      <c r="D2165" s="288" t="s">
        <v>764</v>
      </c>
      <c r="E2165" s="17" t="s">
        <v>1</v>
      </c>
      <c r="F2165" s="289">
        <v>0</v>
      </c>
      <c r="G2165" s="34"/>
      <c r="H2165" s="39"/>
    </row>
    <row r="2166" spans="1:8" s="1" customFormat="1" ht="16.899999999999999" customHeight="1" x14ac:dyDescent="0.2">
      <c r="A2166" s="34"/>
      <c r="B2166" s="39"/>
      <c r="C2166" s="288" t="s">
        <v>1</v>
      </c>
      <c r="D2166" s="288" t="s">
        <v>765</v>
      </c>
      <c r="E2166" s="17" t="s">
        <v>1</v>
      </c>
      <c r="F2166" s="289">
        <v>98.174999999999997</v>
      </c>
      <c r="G2166" s="34"/>
      <c r="H2166" s="39"/>
    </row>
    <row r="2167" spans="1:8" s="1" customFormat="1" ht="16.899999999999999" customHeight="1" x14ac:dyDescent="0.2">
      <c r="A2167" s="34"/>
      <c r="B2167" s="39"/>
      <c r="C2167" s="288" t="s">
        <v>498</v>
      </c>
      <c r="D2167" s="288" t="s">
        <v>258</v>
      </c>
      <c r="E2167" s="17" t="s">
        <v>1</v>
      </c>
      <c r="F2167" s="289">
        <v>98.174999999999997</v>
      </c>
      <c r="G2167" s="34"/>
      <c r="H2167" s="39"/>
    </row>
    <row r="2168" spans="1:8" s="1" customFormat="1" ht="16.899999999999999" customHeight="1" x14ac:dyDescent="0.2">
      <c r="A2168" s="34"/>
      <c r="B2168" s="39"/>
      <c r="C2168" s="290" t="s">
        <v>6061</v>
      </c>
      <c r="D2168" s="34"/>
      <c r="E2168" s="34"/>
      <c r="F2168" s="34"/>
      <c r="G2168" s="34"/>
      <c r="H2168" s="39"/>
    </row>
    <row r="2169" spans="1:8" s="1" customFormat="1" ht="16.899999999999999" customHeight="1" x14ac:dyDescent="0.2">
      <c r="A2169" s="34"/>
      <c r="B2169" s="39"/>
      <c r="C2169" s="288" t="s">
        <v>760</v>
      </c>
      <c r="D2169" s="288" t="s">
        <v>761</v>
      </c>
      <c r="E2169" s="17" t="s">
        <v>246</v>
      </c>
      <c r="F2169" s="289">
        <v>98.174999999999997</v>
      </c>
      <c r="G2169" s="34"/>
      <c r="H2169" s="39"/>
    </row>
    <row r="2170" spans="1:8" s="1" customFormat="1" ht="22.5" x14ac:dyDescent="0.2">
      <c r="A2170" s="34"/>
      <c r="B2170" s="39"/>
      <c r="C2170" s="288" t="s">
        <v>789</v>
      </c>
      <c r="D2170" s="288" t="s">
        <v>790</v>
      </c>
      <c r="E2170" s="17" t="s">
        <v>246</v>
      </c>
      <c r="F2170" s="289">
        <v>98.174999999999997</v>
      </c>
      <c r="G2170" s="34"/>
      <c r="H2170" s="39"/>
    </row>
    <row r="2171" spans="1:8" s="1" customFormat="1" ht="16.899999999999999" customHeight="1" x14ac:dyDescent="0.2">
      <c r="A2171" s="34"/>
      <c r="B2171" s="39"/>
      <c r="C2171" s="288" t="s">
        <v>794</v>
      </c>
      <c r="D2171" s="288" t="s">
        <v>795</v>
      </c>
      <c r="E2171" s="17" t="s">
        <v>246</v>
      </c>
      <c r="F2171" s="289">
        <v>98.174999999999997</v>
      </c>
      <c r="G2171" s="34"/>
      <c r="H2171" s="39"/>
    </row>
    <row r="2172" spans="1:8" s="1" customFormat="1" ht="26.45" customHeight="1" x14ac:dyDescent="0.2">
      <c r="A2172" s="34"/>
      <c r="B2172" s="39"/>
      <c r="C2172" s="283" t="s">
        <v>6095</v>
      </c>
      <c r="D2172" s="283" t="s">
        <v>132</v>
      </c>
      <c r="E2172" s="34"/>
      <c r="F2172" s="34"/>
      <c r="G2172" s="34"/>
      <c r="H2172" s="39"/>
    </row>
    <row r="2173" spans="1:8" s="1" customFormat="1" ht="16.899999999999999" customHeight="1" x14ac:dyDescent="0.2">
      <c r="A2173" s="34"/>
      <c r="B2173" s="39"/>
      <c r="C2173" s="284" t="s">
        <v>402</v>
      </c>
      <c r="D2173" s="285" t="s">
        <v>403</v>
      </c>
      <c r="E2173" s="286" t="s">
        <v>253</v>
      </c>
      <c r="F2173" s="287">
        <v>1582.0350000000001</v>
      </c>
      <c r="G2173" s="34"/>
      <c r="H2173" s="39"/>
    </row>
    <row r="2174" spans="1:8" s="1" customFormat="1" ht="16.899999999999999" customHeight="1" x14ac:dyDescent="0.2">
      <c r="A2174" s="34"/>
      <c r="B2174" s="39"/>
      <c r="C2174" s="288" t="s">
        <v>1</v>
      </c>
      <c r="D2174" s="288" t="s">
        <v>3531</v>
      </c>
      <c r="E2174" s="17" t="s">
        <v>1</v>
      </c>
      <c r="F2174" s="289">
        <v>0</v>
      </c>
      <c r="G2174" s="34"/>
      <c r="H2174" s="39"/>
    </row>
    <row r="2175" spans="1:8" s="1" customFormat="1" ht="16.899999999999999" customHeight="1" x14ac:dyDescent="0.2">
      <c r="A2175" s="34"/>
      <c r="B2175" s="39"/>
      <c r="C2175" s="288" t="s">
        <v>1</v>
      </c>
      <c r="D2175" s="288" t="s">
        <v>3532</v>
      </c>
      <c r="E2175" s="17" t="s">
        <v>1</v>
      </c>
      <c r="F2175" s="289">
        <v>1052.9749999999999</v>
      </c>
      <c r="G2175" s="34"/>
      <c r="H2175" s="39"/>
    </row>
    <row r="2176" spans="1:8" s="1" customFormat="1" ht="16.899999999999999" customHeight="1" x14ac:dyDescent="0.2">
      <c r="A2176" s="34"/>
      <c r="B2176" s="39"/>
      <c r="C2176" s="288" t="s">
        <v>1</v>
      </c>
      <c r="D2176" s="288" t="s">
        <v>3533</v>
      </c>
      <c r="E2176" s="17" t="s">
        <v>1</v>
      </c>
      <c r="F2176" s="289">
        <v>0</v>
      </c>
      <c r="G2176" s="34"/>
      <c r="H2176" s="39"/>
    </row>
    <row r="2177" spans="1:8" s="1" customFormat="1" ht="16.899999999999999" customHeight="1" x14ac:dyDescent="0.2">
      <c r="A2177" s="34"/>
      <c r="B2177" s="39"/>
      <c r="C2177" s="288" t="s">
        <v>1</v>
      </c>
      <c r="D2177" s="288" t="s">
        <v>3534</v>
      </c>
      <c r="E2177" s="17" t="s">
        <v>1</v>
      </c>
      <c r="F2177" s="289">
        <v>47.911000000000001</v>
      </c>
      <c r="G2177" s="34"/>
      <c r="H2177" s="39"/>
    </row>
    <row r="2178" spans="1:8" s="1" customFormat="1" ht="16.899999999999999" customHeight="1" x14ac:dyDescent="0.2">
      <c r="A2178" s="34"/>
      <c r="B2178" s="39"/>
      <c r="C2178" s="288" t="s">
        <v>1</v>
      </c>
      <c r="D2178" s="288" t="s">
        <v>3535</v>
      </c>
      <c r="E2178" s="17" t="s">
        <v>1</v>
      </c>
      <c r="F2178" s="289">
        <v>0</v>
      </c>
      <c r="G2178" s="34"/>
      <c r="H2178" s="39"/>
    </row>
    <row r="2179" spans="1:8" s="1" customFormat="1" ht="16.899999999999999" customHeight="1" x14ac:dyDescent="0.2">
      <c r="A2179" s="34"/>
      <c r="B2179" s="39"/>
      <c r="C2179" s="288" t="s">
        <v>1</v>
      </c>
      <c r="D2179" s="288" t="s">
        <v>3536</v>
      </c>
      <c r="E2179" s="17" t="s">
        <v>1</v>
      </c>
      <c r="F2179" s="289">
        <v>0</v>
      </c>
      <c r="G2179" s="34"/>
      <c r="H2179" s="39"/>
    </row>
    <row r="2180" spans="1:8" s="1" customFormat="1" ht="16.899999999999999" customHeight="1" x14ac:dyDescent="0.2">
      <c r="A2180" s="34"/>
      <c r="B2180" s="39"/>
      <c r="C2180" s="288" t="s">
        <v>1</v>
      </c>
      <c r="D2180" s="288" t="s">
        <v>3537</v>
      </c>
      <c r="E2180" s="17" t="s">
        <v>1</v>
      </c>
      <c r="F2180" s="289">
        <v>0</v>
      </c>
      <c r="G2180" s="34"/>
      <c r="H2180" s="39"/>
    </row>
    <row r="2181" spans="1:8" s="1" customFormat="1" ht="16.899999999999999" customHeight="1" x14ac:dyDescent="0.2">
      <c r="A2181" s="34"/>
      <c r="B2181" s="39"/>
      <c r="C2181" s="288" t="s">
        <v>1</v>
      </c>
      <c r="D2181" s="288" t="s">
        <v>3538</v>
      </c>
      <c r="E2181" s="17" t="s">
        <v>1</v>
      </c>
      <c r="F2181" s="289">
        <v>16.088000000000001</v>
      </c>
      <c r="G2181" s="34"/>
      <c r="H2181" s="39"/>
    </row>
    <row r="2182" spans="1:8" s="1" customFormat="1" ht="16.899999999999999" customHeight="1" x14ac:dyDescent="0.2">
      <c r="A2182" s="34"/>
      <c r="B2182" s="39"/>
      <c r="C2182" s="288" t="s">
        <v>1</v>
      </c>
      <c r="D2182" s="288" t="s">
        <v>3539</v>
      </c>
      <c r="E2182" s="17" t="s">
        <v>1</v>
      </c>
      <c r="F2182" s="289">
        <v>0</v>
      </c>
      <c r="G2182" s="34"/>
      <c r="H2182" s="39"/>
    </row>
    <row r="2183" spans="1:8" s="1" customFormat="1" ht="16.899999999999999" customHeight="1" x14ac:dyDescent="0.2">
      <c r="A2183" s="34"/>
      <c r="B2183" s="39"/>
      <c r="C2183" s="288" t="s">
        <v>1</v>
      </c>
      <c r="D2183" s="288" t="s">
        <v>3540</v>
      </c>
      <c r="E2183" s="17" t="s">
        <v>1</v>
      </c>
      <c r="F2183" s="289">
        <v>214.751</v>
      </c>
      <c r="G2183" s="34"/>
      <c r="H2183" s="39"/>
    </row>
    <row r="2184" spans="1:8" s="1" customFormat="1" ht="16.899999999999999" customHeight="1" x14ac:dyDescent="0.2">
      <c r="A2184" s="34"/>
      <c r="B2184" s="39"/>
      <c r="C2184" s="288" t="s">
        <v>1</v>
      </c>
      <c r="D2184" s="288" t="s">
        <v>3541</v>
      </c>
      <c r="E2184" s="17" t="s">
        <v>1</v>
      </c>
      <c r="F2184" s="289">
        <v>0</v>
      </c>
      <c r="G2184" s="34"/>
      <c r="H2184" s="39"/>
    </row>
    <row r="2185" spans="1:8" s="1" customFormat="1" ht="16.899999999999999" customHeight="1" x14ac:dyDescent="0.2">
      <c r="A2185" s="34"/>
      <c r="B2185" s="39"/>
      <c r="C2185" s="288" t="s">
        <v>1</v>
      </c>
      <c r="D2185" s="288" t="s">
        <v>3542</v>
      </c>
      <c r="E2185" s="17" t="s">
        <v>1</v>
      </c>
      <c r="F2185" s="289">
        <v>5.069</v>
      </c>
      <c r="G2185" s="34"/>
      <c r="H2185" s="39"/>
    </row>
    <row r="2186" spans="1:8" s="1" customFormat="1" ht="16.899999999999999" customHeight="1" x14ac:dyDescent="0.2">
      <c r="A2186" s="34"/>
      <c r="B2186" s="39"/>
      <c r="C2186" s="288" t="s">
        <v>1</v>
      </c>
      <c r="D2186" s="288" t="s">
        <v>3543</v>
      </c>
      <c r="E2186" s="17" t="s">
        <v>1</v>
      </c>
      <c r="F2186" s="289">
        <v>0</v>
      </c>
      <c r="G2186" s="34"/>
      <c r="H2186" s="39"/>
    </row>
    <row r="2187" spans="1:8" s="1" customFormat="1" ht="16.899999999999999" customHeight="1" x14ac:dyDescent="0.2">
      <c r="A2187" s="34"/>
      <c r="B2187" s="39"/>
      <c r="C2187" s="288" t="s">
        <v>1</v>
      </c>
      <c r="D2187" s="288" t="s">
        <v>3544</v>
      </c>
      <c r="E2187" s="17" t="s">
        <v>1</v>
      </c>
      <c r="F2187" s="289">
        <v>34.067</v>
      </c>
      <c r="G2187" s="34"/>
      <c r="H2187" s="39"/>
    </row>
    <row r="2188" spans="1:8" s="1" customFormat="1" ht="16.899999999999999" customHeight="1" x14ac:dyDescent="0.2">
      <c r="A2188" s="34"/>
      <c r="B2188" s="39"/>
      <c r="C2188" s="288" t="s">
        <v>1</v>
      </c>
      <c r="D2188" s="288" t="s">
        <v>1</v>
      </c>
      <c r="E2188" s="17" t="s">
        <v>1</v>
      </c>
      <c r="F2188" s="289">
        <v>0</v>
      </c>
      <c r="G2188" s="34"/>
      <c r="H2188" s="39"/>
    </row>
    <row r="2189" spans="1:8" s="1" customFormat="1" ht="16.899999999999999" customHeight="1" x14ac:dyDescent="0.2">
      <c r="A2189" s="34"/>
      <c r="B2189" s="39"/>
      <c r="C2189" s="288" t="s">
        <v>1</v>
      </c>
      <c r="D2189" s="288" t="s">
        <v>3545</v>
      </c>
      <c r="E2189" s="17" t="s">
        <v>1</v>
      </c>
      <c r="F2189" s="289">
        <v>260</v>
      </c>
      <c r="G2189" s="34"/>
      <c r="H2189" s="39"/>
    </row>
    <row r="2190" spans="1:8" s="1" customFormat="1" ht="16.899999999999999" customHeight="1" x14ac:dyDescent="0.2">
      <c r="A2190" s="34"/>
      <c r="B2190" s="39"/>
      <c r="C2190" s="288" t="s">
        <v>1</v>
      </c>
      <c r="D2190" s="288" t="s">
        <v>3546</v>
      </c>
      <c r="E2190" s="17" t="s">
        <v>1</v>
      </c>
      <c r="F2190" s="289">
        <v>10</v>
      </c>
      <c r="G2190" s="34"/>
      <c r="H2190" s="39"/>
    </row>
    <row r="2191" spans="1:8" s="1" customFormat="1" ht="16.899999999999999" customHeight="1" x14ac:dyDescent="0.2">
      <c r="A2191" s="34"/>
      <c r="B2191" s="39"/>
      <c r="C2191" s="288" t="s">
        <v>1</v>
      </c>
      <c r="D2191" s="288" t="s">
        <v>3547</v>
      </c>
      <c r="E2191" s="17" t="s">
        <v>1</v>
      </c>
      <c r="F2191" s="289">
        <v>0</v>
      </c>
      <c r="G2191" s="34"/>
      <c r="H2191" s="39"/>
    </row>
    <row r="2192" spans="1:8" s="1" customFormat="1" ht="16.899999999999999" customHeight="1" x14ac:dyDescent="0.2">
      <c r="A2192" s="34"/>
      <c r="B2192" s="39"/>
      <c r="C2192" s="288" t="s">
        <v>1</v>
      </c>
      <c r="D2192" s="288" t="s">
        <v>3548</v>
      </c>
      <c r="E2192" s="17" t="s">
        <v>1</v>
      </c>
      <c r="F2192" s="289">
        <v>10</v>
      </c>
      <c r="G2192" s="34"/>
      <c r="H2192" s="39"/>
    </row>
    <row r="2193" spans="1:8" s="1" customFormat="1" ht="22.5" x14ac:dyDescent="0.2">
      <c r="A2193" s="34"/>
      <c r="B2193" s="39"/>
      <c r="C2193" s="288" t="s">
        <v>1</v>
      </c>
      <c r="D2193" s="288" t="s">
        <v>3549</v>
      </c>
      <c r="E2193" s="17" t="s">
        <v>1</v>
      </c>
      <c r="F2193" s="289">
        <v>85</v>
      </c>
      <c r="G2193" s="34"/>
      <c r="H2193" s="39"/>
    </row>
    <row r="2194" spans="1:8" s="1" customFormat="1" ht="22.5" x14ac:dyDescent="0.2">
      <c r="A2194" s="34"/>
      <c r="B2194" s="39"/>
      <c r="C2194" s="288" t="s">
        <v>1</v>
      </c>
      <c r="D2194" s="288" t="s">
        <v>3550</v>
      </c>
      <c r="E2194" s="17" t="s">
        <v>1</v>
      </c>
      <c r="F2194" s="289">
        <v>5</v>
      </c>
      <c r="G2194" s="34"/>
      <c r="H2194" s="39"/>
    </row>
    <row r="2195" spans="1:8" s="1" customFormat="1" ht="16.899999999999999" customHeight="1" x14ac:dyDescent="0.2">
      <c r="A2195" s="34"/>
      <c r="B2195" s="39"/>
      <c r="C2195" s="288" t="s">
        <v>1</v>
      </c>
      <c r="D2195" s="288" t="s">
        <v>3551</v>
      </c>
      <c r="E2195" s="17" t="s">
        <v>1</v>
      </c>
      <c r="F2195" s="289">
        <v>15</v>
      </c>
      <c r="G2195" s="34"/>
      <c r="H2195" s="39"/>
    </row>
    <row r="2196" spans="1:8" s="1" customFormat="1" ht="16.899999999999999" customHeight="1" x14ac:dyDescent="0.2">
      <c r="A2196" s="34"/>
      <c r="B2196" s="39"/>
      <c r="C2196" s="288" t="s">
        <v>1</v>
      </c>
      <c r="D2196" s="288" t="s">
        <v>1</v>
      </c>
      <c r="E2196" s="17" t="s">
        <v>1</v>
      </c>
      <c r="F2196" s="289">
        <v>0</v>
      </c>
      <c r="G2196" s="34"/>
      <c r="H2196" s="39"/>
    </row>
    <row r="2197" spans="1:8" s="1" customFormat="1" ht="16.899999999999999" customHeight="1" x14ac:dyDescent="0.2">
      <c r="A2197" s="34"/>
      <c r="B2197" s="39"/>
      <c r="C2197" s="288" t="s">
        <v>1</v>
      </c>
      <c r="D2197" s="288" t="s">
        <v>3118</v>
      </c>
      <c r="E2197" s="17" t="s">
        <v>1</v>
      </c>
      <c r="F2197" s="289">
        <v>0</v>
      </c>
      <c r="G2197" s="34"/>
      <c r="H2197" s="39"/>
    </row>
    <row r="2198" spans="1:8" s="1" customFormat="1" ht="16.899999999999999" customHeight="1" x14ac:dyDescent="0.2">
      <c r="A2198" s="34"/>
      <c r="B2198" s="39"/>
      <c r="C2198" s="288" t="s">
        <v>1</v>
      </c>
      <c r="D2198" s="288" t="s">
        <v>3552</v>
      </c>
      <c r="E2198" s="17" t="s">
        <v>1</v>
      </c>
      <c r="F2198" s="289">
        <v>-88.572000000000003</v>
      </c>
      <c r="G2198" s="34"/>
      <c r="H2198" s="39"/>
    </row>
    <row r="2199" spans="1:8" s="1" customFormat="1" ht="16.899999999999999" customHeight="1" x14ac:dyDescent="0.2">
      <c r="A2199" s="34"/>
      <c r="B2199" s="39"/>
      <c r="C2199" s="288" t="s">
        <v>1</v>
      </c>
      <c r="D2199" s="288" t="s">
        <v>3553</v>
      </c>
      <c r="E2199" s="17" t="s">
        <v>1</v>
      </c>
      <c r="F2199" s="289">
        <v>-10.272</v>
      </c>
      <c r="G2199" s="34"/>
      <c r="H2199" s="39"/>
    </row>
    <row r="2200" spans="1:8" s="1" customFormat="1" ht="16.899999999999999" customHeight="1" x14ac:dyDescent="0.2">
      <c r="A2200" s="34"/>
      <c r="B2200" s="39"/>
      <c r="C2200" s="288" t="s">
        <v>1</v>
      </c>
      <c r="D2200" s="288" t="s">
        <v>3554</v>
      </c>
      <c r="E2200" s="17" t="s">
        <v>1</v>
      </c>
      <c r="F2200" s="289">
        <v>-9.141</v>
      </c>
      <c r="G2200" s="34"/>
      <c r="H2200" s="39"/>
    </row>
    <row r="2201" spans="1:8" s="1" customFormat="1" ht="16.899999999999999" customHeight="1" x14ac:dyDescent="0.2">
      <c r="A2201" s="34"/>
      <c r="B2201" s="39"/>
      <c r="C2201" s="288" t="s">
        <v>1</v>
      </c>
      <c r="D2201" s="288" t="s">
        <v>3555</v>
      </c>
      <c r="E2201" s="17" t="s">
        <v>1</v>
      </c>
      <c r="F2201" s="289">
        <v>-30.459</v>
      </c>
      <c r="G2201" s="34"/>
      <c r="H2201" s="39"/>
    </row>
    <row r="2202" spans="1:8" s="1" customFormat="1" ht="16.899999999999999" customHeight="1" x14ac:dyDescent="0.2">
      <c r="A2202" s="34"/>
      <c r="B2202" s="39"/>
      <c r="C2202" s="288" t="s">
        <v>1</v>
      </c>
      <c r="D2202" s="288" t="s">
        <v>3124</v>
      </c>
      <c r="E2202" s="17" t="s">
        <v>1</v>
      </c>
      <c r="F2202" s="289">
        <v>0</v>
      </c>
      <c r="G2202" s="34"/>
      <c r="H2202" s="39"/>
    </row>
    <row r="2203" spans="1:8" s="1" customFormat="1" ht="16.899999999999999" customHeight="1" x14ac:dyDescent="0.2">
      <c r="A2203" s="34"/>
      <c r="B2203" s="39"/>
      <c r="C2203" s="288" t="s">
        <v>1</v>
      </c>
      <c r="D2203" s="288" t="s">
        <v>3556</v>
      </c>
      <c r="E2203" s="17" t="s">
        <v>1</v>
      </c>
      <c r="F2203" s="289">
        <v>0</v>
      </c>
      <c r="G2203" s="34"/>
      <c r="H2203" s="39"/>
    </row>
    <row r="2204" spans="1:8" s="1" customFormat="1" ht="16.899999999999999" customHeight="1" x14ac:dyDescent="0.2">
      <c r="A2204" s="34"/>
      <c r="B2204" s="39"/>
      <c r="C2204" s="288" t="s">
        <v>1</v>
      </c>
      <c r="D2204" s="288" t="s">
        <v>3557</v>
      </c>
      <c r="E2204" s="17" t="s">
        <v>1</v>
      </c>
      <c r="F2204" s="289">
        <v>-2.2010000000000001</v>
      </c>
      <c r="G2204" s="34"/>
      <c r="H2204" s="39"/>
    </row>
    <row r="2205" spans="1:8" s="1" customFormat="1" ht="16.899999999999999" customHeight="1" x14ac:dyDescent="0.2">
      <c r="A2205" s="34"/>
      <c r="B2205" s="39"/>
      <c r="C2205" s="288" t="s">
        <v>1</v>
      </c>
      <c r="D2205" s="288" t="s">
        <v>3558</v>
      </c>
      <c r="E2205" s="17" t="s">
        <v>1</v>
      </c>
      <c r="F2205" s="289">
        <v>0</v>
      </c>
      <c r="G2205" s="34"/>
      <c r="H2205" s="39"/>
    </row>
    <row r="2206" spans="1:8" s="1" customFormat="1" ht="16.899999999999999" customHeight="1" x14ac:dyDescent="0.2">
      <c r="A2206" s="34"/>
      <c r="B2206" s="39"/>
      <c r="C2206" s="288" t="s">
        <v>1</v>
      </c>
      <c r="D2206" s="288" t="s">
        <v>3559</v>
      </c>
      <c r="E2206" s="17" t="s">
        <v>1</v>
      </c>
      <c r="F2206" s="289">
        <v>-1.419</v>
      </c>
      <c r="G2206" s="34"/>
      <c r="H2206" s="39"/>
    </row>
    <row r="2207" spans="1:8" s="1" customFormat="1" ht="16.899999999999999" customHeight="1" x14ac:dyDescent="0.2">
      <c r="A2207" s="34"/>
      <c r="B2207" s="39"/>
      <c r="C2207" s="288" t="s">
        <v>1</v>
      </c>
      <c r="D2207" s="288" t="s">
        <v>3130</v>
      </c>
      <c r="E2207" s="17" t="s">
        <v>1</v>
      </c>
      <c r="F2207" s="289">
        <v>0</v>
      </c>
      <c r="G2207" s="34"/>
      <c r="H2207" s="39"/>
    </row>
    <row r="2208" spans="1:8" s="1" customFormat="1" ht="16.899999999999999" customHeight="1" x14ac:dyDescent="0.2">
      <c r="A2208" s="34"/>
      <c r="B2208" s="39"/>
      <c r="C2208" s="288" t="s">
        <v>1</v>
      </c>
      <c r="D2208" s="288" t="s">
        <v>3556</v>
      </c>
      <c r="E2208" s="17" t="s">
        <v>1</v>
      </c>
      <c r="F2208" s="289">
        <v>0</v>
      </c>
      <c r="G2208" s="34"/>
      <c r="H2208" s="39"/>
    </row>
    <row r="2209" spans="1:8" s="1" customFormat="1" ht="16.899999999999999" customHeight="1" x14ac:dyDescent="0.2">
      <c r="A2209" s="34"/>
      <c r="B2209" s="39"/>
      <c r="C2209" s="288" t="s">
        <v>1</v>
      </c>
      <c r="D2209" s="288" t="s">
        <v>3560</v>
      </c>
      <c r="E2209" s="17" t="s">
        <v>1</v>
      </c>
      <c r="F2209" s="289">
        <v>0</v>
      </c>
      <c r="G2209" s="34"/>
      <c r="H2209" s="39"/>
    </row>
    <row r="2210" spans="1:8" s="1" customFormat="1" ht="16.899999999999999" customHeight="1" x14ac:dyDescent="0.2">
      <c r="A2210" s="34"/>
      <c r="B2210" s="39"/>
      <c r="C2210" s="288" t="s">
        <v>1</v>
      </c>
      <c r="D2210" s="288" t="s">
        <v>3558</v>
      </c>
      <c r="E2210" s="17" t="s">
        <v>1</v>
      </c>
      <c r="F2210" s="289">
        <v>0</v>
      </c>
      <c r="G2210" s="34"/>
      <c r="H2210" s="39"/>
    </row>
    <row r="2211" spans="1:8" s="1" customFormat="1" ht="16.899999999999999" customHeight="1" x14ac:dyDescent="0.2">
      <c r="A2211" s="34"/>
      <c r="B2211" s="39"/>
      <c r="C2211" s="288" t="s">
        <v>1</v>
      </c>
      <c r="D2211" s="288" t="s">
        <v>3561</v>
      </c>
      <c r="E2211" s="17" t="s">
        <v>1</v>
      </c>
      <c r="F2211" s="289">
        <v>0</v>
      </c>
      <c r="G2211" s="34"/>
      <c r="H2211" s="39"/>
    </row>
    <row r="2212" spans="1:8" s="1" customFormat="1" ht="16.899999999999999" customHeight="1" x14ac:dyDescent="0.2">
      <c r="A2212" s="34"/>
      <c r="B2212" s="39"/>
      <c r="C2212" s="288" t="s">
        <v>1</v>
      </c>
      <c r="D2212" s="288" t="s">
        <v>3136</v>
      </c>
      <c r="E2212" s="17" t="s">
        <v>1</v>
      </c>
      <c r="F2212" s="289">
        <v>0</v>
      </c>
      <c r="G2212" s="34"/>
      <c r="H2212" s="39"/>
    </row>
    <row r="2213" spans="1:8" s="1" customFormat="1" ht="16.899999999999999" customHeight="1" x14ac:dyDescent="0.2">
      <c r="A2213" s="34"/>
      <c r="B2213" s="39"/>
      <c r="C2213" s="288" t="s">
        <v>1</v>
      </c>
      <c r="D2213" s="288" t="s">
        <v>3556</v>
      </c>
      <c r="E2213" s="17" t="s">
        <v>1</v>
      </c>
      <c r="F2213" s="289">
        <v>0</v>
      </c>
      <c r="G2213" s="34"/>
      <c r="H2213" s="39"/>
    </row>
    <row r="2214" spans="1:8" s="1" customFormat="1" ht="16.899999999999999" customHeight="1" x14ac:dyDescent="0.2">
      <c r="A2214" s="34"/>
      <c r="B2214" s="39"/>
      <c r="C2214" s="288" t="s">
        <v>1</v>
      </c>
      <c r="D2214" s="288" t="s">
        <v>3560</v>
      </c>
      <c r="E2214" s="17" t="s">
        <v>1</v>
      </c>
      <c r="F2214" s="289">
        <v>0</v>
      </c>
      <c r="G2214" s="34"/>
      <c r="H2214" s="39"/>
    </row>
    <row r="2215" spans="1:8" s="1" customFormat="1" ht="16.899999999999999" customHeight="1" x14ac:dyDescent="0.2">
      <c r="A2215" s="34"/>
      <c r="B2215" s="39"/>
      <c r="C2215" s="288" t="s">
        <v>1</v>
      </c>
      <c r="D2215" s="288" t="s">
        <v>3562</v>
      </c>
      <c r="E2215" s="17" t="s">
        <v>1</v>
      </c>
      <c r="F2215" s="289">
        <v>-1.32</v>
      </c>
      <c r="G2215" s="34"/>
      <c r="H2215" s="39"/>
    </row>
    <row r="2216" spans="1:8" s="1" customFormat="1" ht="16.899999999999999" customHeight="1" x14ac:dyDescent="0.2">
      <c r="A2216" s="34"/>
      <c r="B2216" s="39"/>
      <c r="C2216" s="288" t="s">
        <v>1</v>
      </c>
      <c r="D2216" s="288" t="s">
        <v>3563</v>
      </c>
      <c r="E2216" s="17" t="s">
        <v>1</v>
      </c>
      <c r="F2216" s="289">
        <v>-0.57799999999999996</v>
      </c>
      <c r="G2216" s="34"/>
      <c r="H2216" s="39"/>
    </row>
    <row r="2217" spans="1:8" s="1" customFormat="1" ht="16.899999999999999" customHeight="1" x14ac:dyDescent="0.2">
      <c r="A2217" s="34"/>
      <c r="B2217" s="39"/>
      <c r="C2217" s="288" t="s">
        <v>1</v>
      </c>
      <c r="D2217" s="288" t="s">
        <v>3141</v>
      </c>
      <c r="E2217" s="17" t="s">
        <v>1</v>
      </c>
      <c r="F2217" s="289">
        <v>0</v>
      </c>
      <c r="G2217" s="34"/>
      <c r="H2217" s="39"/>
    </row>
    <row r="2218" spans="1:8" s="1" customFormat="1" ht="16.899999999999999" customHeight="1" x14ac:dyDescent="0.2">
      <c r="A2218" s="34"/>
      <c r="B2218" s="39"/>
      <c r="C2218" s="288" t="s">
        <v>1</v>
      </c>
      <c r="D2218" s="288" t="s">
        <v>3556</v>
      </c>
      <c r="E2218" s="17" t="s">
        <v>1</v>
      </c>
      <c r="F2218" s="289">
        <v>0</v>
      </c>
      <c r="G2218" s="34"/>
      <c r="H2218" s="39"/>
    </row>
    <row r="2219" spans="1:8" s="1" customFormat="1" ht="16.899999999999999" customHeight="1" x14ac:dyDescent="0.2">
      <c r="A2219" s="34"/>
      <c r="B2219" s="39"/>
      <c r="C2219" s="288" t="s">
        <v>1</v>
      </c>
      <c r="D2219" s="288" t="s">
        <v>3564</v>
      </c>
      <c r="E2219" s="17" t="s">
        <v>1</v>
      </c>
      <c r="F2219" s="289">
        <v>-17.321999999999999</v>
      </c>
      <c r="G2219" s="34"/>
      <c r="H2219" s="39"/>
    </row>
    <row r="2220" spans="1:8" s="1" customFormat="1" ht="16.899999999999999" customHeight="1" x14ac:dyDescent="0.2">
      <c r="A2220" s="34"/>
      <c r="B2220" s="39"/>
      <c r="C2220" s="288" t="s">
        <v>1</v>
      </c>
      <c r="D2220" s="288" t="s">
        <v>3558</v>
      </c>
      <c r="E2220" s="17" t="s">
        <v>1</v>
      </c>
      <c r="F2220" s="289">
        <v>0</v>
      </c>
      <c r="G2220" s="34"/>
      <c r="H2220" s="39"/>
    </row>
    <row r="2221" spans="1:8" s="1" customFormat="1" ht="16.899999999999999" customHeight="1" x14ac:dyDescent="0.2">
      <c r="A2221" s="34"/>
      <c r="B2221" s="39"/>
      <c r="C2221" s="288" t="s">
        <v>1</v>
      </c>
      <c r="D2221" s="288" t="s">
        <v>3565</v>
      </c>
      <c r="E2221" s="17" t="s">
        <v>1</v>
      </c>
      <c r="F2221" s="289">
        <v>-6.7320000000000002</v>
      </c>
      <c r="G2221" s="34"/>
      <c r="H2221" s="39"/>
    </row>
    <row r="2222" spans="1:8" s="1" customFormat="1" ht="16.899999999999999" customHeight="1" x14ac:dyDescent="0.2">
      <c r="A2222" s="34"/>
      <c r="B2222" s="39"/>
      <c r="C2222" s="288" t="s">
        <v>1</v>
      </c>
      <c r="D2222" s="288" t="s">
        <v>3144</v>
      </c>
      <c r="E2222" s="17" t="s">
        <v>1</v>
      </c>
      <c r="F2222" s="289">
        <v>0</v>
      </c>
      <c r="G2222" s="34"/>
      <c r="H2222" s="39"/>
    </row>
    <row r="2223" spans="1:8" s="1" customFormat="1" ht="16.899999999999999" customHeight="1" x14ac:dyDescent="0.2">
      <c r="A2223" s="34"/>
      <c r="B2223" s="39"/>
      <c r="C2223" s="288" t="s">
        <v>1</v>
      </c>
      <c r="D2223" s="288" t="s">
        <v>3556</v>
      </c>
      <c r="E2223" s="17" t="s">
        <v>1</v>
      </c>
      <c r="F2223" s="289">
        <v>0</v>
      </c>
      <c r="G2223" s="34"/>
      <c r="H2223" s="39"/>
    </row>
    <row r="2224" spans="1:8" s="1" customFormat="1" ht="16.899999999999999" customHeight="1" x14ac:dyDescent="0.2">
      <c r="A2224" s="34"/>
      <c r="B2224" s="39"/>
      <c r="C2224" s="288" t="s">
        <v>1</v>
      </c>
      <c r="D2224" s="288" t="s">
        <v>3560</v>
      </c>
      <c r="E2224" s="17" t="s">
        <v>1</v>
      </c>
      <c r="F2224" s="289">
        <v>0</v>
      </c>
      <c r="G2224" s="34"/>
      <c r="H2224" s="39"/>
    </row>
    <row r="2225" spans="1:8" s="1" customFormat="1" ht="16.899999999999999" customHeight="1" x14ac:dyDescent="0.2">
      <c r="A2225" s="34"/>
      <c r="B2225" s="39"/>
      <c r="C2225" s="288" t="s">
        <v>1</v>
      </c>
      <c r="D2225" s="288" t="s">
        <v>3566</v>
      </c>
      <c r="E2225" s="17" t="s">
        <v>1</v>
      </c>
      <c r="F2225" s="289">
        <v>-0.56100000000000005</v>
      </c>
      <c r="G2225" s="34"/>
      <c r="H2225" s="39"/>
    </row>
    <row r="2226" spans="1:8" s="1" customFormat="1" ht="16.899999999999999" customHeight="1" x14ac:dyDescent="0.2">
      <c r="A2226" s="34"/>
      <c r="B2226" s="39"/>
      <c r="C2226" s="288" t="s">
        <v>1</v>
      </c>
      <c r="D2226" s="288" t="s">
        <v>3567</v>
      </c>
      <c r="E2226" s="17" t="s">
        <v>1</v>
      </c>
      <c r="F2226" s="289">
        <v>-0.11600000000000001</v>
      </c>
      <c r="G2226" s="34"/>
      <c r="H2226" s="39"/>
    </row>
    <row r="2227" spans="1:8" s="1" customFormat="1" ht="16.899999999999999" customHeight="1" x14ac:dyDescent="0.2">
      <c r="A2227" s="34"/>
      <c r="B2227" s="39"/>
      <c r="C2227" s="288" t="s">
        <v>1</v>
      </c>
      <c r="D2227" s="288" t="s">
        <v>3148</v>
      </c>
      <c r="E2227" s="17" t="s">
        <v>1</v>
      </c>
      <c r="F2227" s="289">
        <v>0</v>
      </c>
      <c r="G2227" s="34"/>
      <c r="H2227" s="39"/>
    </row>
    <row r="2228" spans="1:8" s="1" customFormat="1" ht="16.899999999999999" customHeight="1" x14ac:dyDescent="0.2">
      <c r="A2228" s="34"/>
      <c r="B2228" s="39"/>
      <c r="C2228" s="288" t="s">
        <v>1</v>
      </c>
      <c r="D2228" s="288" t="s">
        <v>3568</v>
      </c>
      <c r="E2228" s="17" t="s">
        <v>1</v>
      </c>
      <c r="F2228" s="289">
        <v>-1.1220000000000001</v>
      </c>
      <c r="G2228" s="34"/>
      <c r="H2228" s="39"/>
    </row>
    <row r="2229" spans="1:8" s="1" customFormat="1" ht="16.899999999999999" customHeight="1" x14ac:dyDescent="0.2">
      <c r="A2229" s="34"/>
      <c r="B2229" s="39"/>
      <c r="C2229" s="288" t="s">
        <v>1</v>
      </c>
      <c r="D2229" s="288" t="s">
        <v>3569</v>
      </c>
      <c r="E2229" s="17" t="s">
        <v>1</v>
      </c>
      <c r="F2229" s="289">
        <v>-3.3180000000000001</v>
      </c>
      <c r="G2229" s="34"/>
      <c r="H2229" s="39"/>
    </row>
    <row r="2230" spans="1:8" s="1" customFormat="1" ht="16.899999999999999" customHeight="1" x14ac:dyDescent="0.2">
      <c r="A2230" s="34"/>
      <c r="B2230" s="39"/>
      <c r="C2230" s="288" t="s">
        <v>1</v>
      </c>
      <c r="D2230" s="288" t="s">
        <v>3558</v>
      </c>
      <c r="E2230" s="17" t="s">
        <v>1</v>
      </c>
      <c r="F2230" s="289">
        <v>0</v>
      </c>
      <c r="G2230" s="34"/>
      <c r="H2230" s="39"/>
    </row>
    <row r="2231" spans="1:8" s="1" customFormat="1" ht="16.899999999999999" customHeight="1" x14ac:dyDescent="0.2">
      <c r="A2231" s="34"/>
      <c r="B2231" s="39"/>
      <c r="C2231" s="288" t="s">
        <v>1</v>
      </c>
      <c r="D2231" s="288" t="s">
        <v>3570</v>
      </c>
      <c r="E2231" s="17" t="s">
        <v>1</v>
      </c>
      <c r="F2231" s="289">
        <v>-0.69299999999999995</v>
      </c>
      <c r="G2231" s="34"/>
      <c r="H2231" s="39"/>
    </row>
    <row r="2232" spans="1:8" s="1" customFormat="1" ht="16.899999999999999" customHeight="1" x14ac:dyDescent="0.2">
      <c r="A2232" s="34"/>
      <c r="B2232" s="39"/>
      <c r="C2232" s="288" t="s">
        <v>402</v>
      </c>
      <c r="D2232" s="288" t="s">
        <v>258</v>
      </c>
      <c r="E2232" s="17" t="s">
        <v>1</v>
      </c>
      <c r="F2232" s="289">
        <v>1582.0350000000001</v>
      </c>
      <c r="G2232" s="34"/>
      <c r="H2232" s="39"/>
    </row>
    <row r="2233" spans="1:8" s="1" customFormat="1" ht="16.899999999999999" customHeight="1" x14ac:dyDescent="0.2">
      <c r="A2233" s="34"/>
      <c r="B2233" s="39"/>
      <c r="C2233" s="290" t="s">
        <v>6061</v>
      </c>
      <c r="D2233" s="34"/>
      <c r="E2233" s="34"/>
      <c r="F2233" s="34"/>
      <c r="G2233" s="34"/>
      <c r="H2233" s="39"/>
    </row>
    <row r="2234" spans="1:8" s="1" customFormat="1" ht="16.899999999999999" customHeight="1" x14ac:dyDescent="0.2">
      <c r="A2234" s="34"/>
      <c r="B2234" s="39"/>
      <c r="C2234" s="288" t="s">
        <v>597</v>
      </c>
      <c r="D2234" s="288" t="s">
        <v>598</v>
      </c>
      <c r="E2234" s="17" t="s">
        <v>253</v>
      </c>
      <c r="F2234" s="289">
        <v>336.18200000000002</v>
      </c>
      <c r="G2234" s="34"/>
      <c r="H2234" s="39"/>
    </row>
    <row r="2235" spans="1:8" s="1" customFormat="1" ht="16.899999999999999" customHeight="1" x14ac:dyDescent="0.2">
      <c r="A2235" s="34"/>
      <c r="B2235" s="39"/>
      <c r="C2235" s="288" t="s">
        <v>722</v>
      </c>
      <c r="D2235" s="288" t="s">
        <v>723</v>
      </c>
      <c r="E2235" s="17" t="s">
        <v>253</v>
      </c>
      <c r="F2235" s="289">
        <v>1229.6790000000001</v>
      </c>
      <c r="G2235" s="34"/>
      <c r="H2235" s="39"/>
    </row>
    <row r="2236" spans="1:8" s="1" customFormat="1" ht="16.899999999999999" customHeight="1" x14ac:dyDescent="0.2">
      <c r="A2236" s="34"/>
      <c r="B2236" s="39"/>
      <c r="C2236" s="284" t="s">
        <v>405</v>
      </c>
      <c r="D2236" s="285" t="s">
        <v>406</v>
      </c>
      <c r="E2236" s="286" t="s">
        <v>253</v>
      </c>
      <c r="F2236" s="287">
        <v>47.460999999999999</v>
      </c>
      <c r="G2236" s="34"/>
      <c r="H2236" s="39"/>
    </row>
    <row r="2237" spans="1:8" s="1" customFormat="1" ht="16.899999999999999" customHeight="1" x14ac:dyDescent="0.2">
      <c r="A2237" s="34"/>
      <c r="B2237" s="39"/>
      <c r="C2237" s="288" t="s">
        <v>405</v>
      </c>
      <c r="D2237" s="288" t="s">
        <v>2487</v>
      </c>
      <c r="E2237" s="17" t="s">
        <v>1</v>
      </c>
      <c r="F2237" s="289">
        <v>47.460999999999999</v>
      </c>
      <c r="G2237" s="34"/>
      <c r="H2237" s="39"/>
    </row>
    <row r="2238" spans="1:8" s="1" customFormat="1" ht="16.899999999999999" customHeight="1" x14ac:dyDescent="0.2">
      <c r="A2238" s="34"/>
      <c r="B2238" s="39"/>
      <c r="C2238" s="290" t="s">
        <v>6061</v>
      </c>
      <c r="D2238" s="34"/>
      <c r="E2238" s="34"/>
      <c r="F2238" s="34"/>
      <c r="G2238" s="34"/>
      <c r="H2238" s="39"/>
    </row>
    <row r="2239" spans="1:8" s="1" customFormat="1" ht="16.899999999999999" customHeight="1" x14ac:dyDescent="0.2">
      <c r="A2239" s="34"/>
      <c r="B2239" s="39"/>
      <c r="C2239" s="288" t="s">
        <v>597</v>
      </c>
      <c r="D2239" s="288" t="s">
        <v>598</v>
      </c>
      <c r="E2239" s="17" t="s">
        <v>253</v>
      </c>
      <c r="F2239" s="289">
        <v>336.18200000000002</v>
      </c>
      <c r="G2239" s="34"/>
      <c r="H2239" s="39"/>
    </row>
    <row r="2240" spans="1:8" s="1" customFormat="1" ht="16.899999999999999" customHeight="1" x14ac:dyDescent="0.2">
      <c r="A2240" s="34"/>
      <c r="B2240" s="39"/>
      <c r="C2240" s="288" t="s">
        <v>562</v>
      </c>
      <c r="D2240" s="288" t="s">
        <v>563</v>
      </c>
      <c r="E2240" s="17" t="s">
        <v>253</v>
      </c>
      <c r="F2240" s="289">
        <v>47.460999999999999</v>
      </c>
      <c r="G2240" s="34"/>
      <c r="H2240" s="39"/>
    </row>
    <row r="2241" spans="1:8" s="1" customFormat="1" ht="22.5" x14ac:dyDescent="0.2">
      <c r="A2241" s="34"/>
      <c r="B2241" s="39"/>
      <c r="C2241" s="288" t="s">
        <v>639</v>
      </c>
      <c r="D2241" s="288" t="s">
        <v>640</v>
      </c>
      <c r="E2241" s="17" t="s">
        <v>253</v>
      </c>
      <c r="F2241" s="289">
        <v>568.34299999999996</v>
      </c>
      <c r="G2241" s="34"/>
      <c r="H2241" s="39"/>
    </row>
    <row r="2242" spans="1:8" s="1" customFormat="1" ht="22.5" x14ac:dyDescent="0.2">
      <c r="A2242" s="34"/>
      <c r="B2242" s="39"/>
      <c r="C2242" s="288" t="s">
        <v>654</v>
      </c>
      <c r="D2242" s="288" t="s">
        <v>655</v>
      </c>
      <c r="E2242" s="17" t="s">
        <v>253</v>
      </c>
      <c r="F2242" s="289">
        <v>70.471000000000004</v>
      </c>
      <c r="G2242" s="34"/>
      <c r="H2242" s="39"/>
    </row>
    <row r="2243" spans="1:8" s="1" customFormat="1" ht="16.899999999999999" customHeight="1" x14ac:dyDescent="0.2">
      <c r="A2243" s="34"/>
      <c r="B2243" s="39"/>
      <c r="C2243" s="288" t="s">
        <v>681</v>
      </c>
      <c r="D2243" s="288" t="s">
        <v>682</v>
      </c>
      <c r="E2243" s="17" t="s">
        <v>253</v>
      </c>
      <c r="F2243" s="289">
        <v>322.40699999999998</v>
      </c>
      <c r="G2243" s="34"/>
      <c r="H2243" s="39"/>
    </row>
    <row r="2244" spans="1:8" s="1" customFormat="1" ht="16.899999999999999" customHeight="1" x14ac:dyDescent="0.2">
      <c r="A2244" s="34"/>
      <c r="B2244" s="39"/>
      <c r="C2244" s="288" t="s">
        <v>259</v>
      </c>
      <c r="D2244" s="288" t="s">
        <v>260</v>
      </c>
      <c r="E2244" s="17" t="s">
        <v>253</v>
      </c>
      <c r="F2244" s="289">
        <v>1588.0340000000001</v>
      </c>
      <c r="G2244" s="34"/>
      <c r="H2244" s="39"/>
    </row>
    <row r="2245" spans="1:8" s="1" customFormat="1" ht="16.899999999999999" customHeight="1" x14ac:dyDescent="0.2">
      <c r="A2245" s="34"/>
      <c r="B2245" s="39"/>
      <c r="C2245" s="284" t="s">
        <v>408</v>
      </c>
      <c r="D2245" s="285" t="s">
        <v>409</v>
      </c>
      <c r="E2245" s="286" t="s">
        <v>253</v>
      </c>
      <c r="F2245" s="287">
        <v>268.94600000000003</v>
      </c>
      <c r="G2245" s="34"/>
      <c r="H2245" s="39"/>
    </row>
    <row r="2246" spans="1:8" s="1" customFormat="1" ht="16.899999999999999" customHeight="1" x14ac:dyDescent="0.2">
      <c r="A2246" s="34"/>
      <c r="B2246" s="39"/>
      <c r="C2246" s="288" t="s">
        <v>408</v>
      </c>
      <c r="D2246" s="288" t="s">
        <v>2486</v>
      </c>
      <c r="E2246" s="17" t="s">
        <v>1</v>
      </c>
      <c r="F2246" s="289">
        <v>268.94600000000003</v>
      </c>
      <c r="G2246" s="34"/>
      <c r="H2246" s="39"/>
    </row>
    <row r="2247" spans="1:8" s="1" customFormat="1" ht="16.899999999999999" customHeight="1" x14ac:dyDescent="0.2">
      <c r="A2247" s="34"/>
      <c r="B2247" s="39"/>
      <c r="C2247" s="290" t="s">
        <v>6061</v>
      </c>
      <c r="D2247" s="34"/>
      <c r="E2247" s="34"/>
      <c r="F2247" s="34"/>
      <c r="G2247" s="34"/>
      <c r="H2247" s="39"/>
    </row>
    <row r="2248" spans="1:8" s="1" customFormat="1" ht="16.899999999999999" customHeight="1" x14ac:dyDescent="0.2">
      <c r="A2248" s="34"/>
      <c r="B2248" s="39"/>
      <c r="C2248" s="288" t="s">
        <v>597</v>
      </c>
      <c r="D2248" s="288" t="s">
        <v>598</v>
      </c>
      <c r="E2248" s="17" t="s">
        <v>253</v>
      </c>
      <c r="F2248" s="289">
        <v>336.18200000000002</v>
      </c>
      <c r="G2248" s="34"/>
      <c r="H2248" s="39"/>
    </row>
    <row r="2249" spans="1:8" s="1" customFormat="1" ht="22.5" x14ac:dyDescent="0.2">
      <c r="A2249" s="34"/>
      <c r="B2249" s="39"/>
      <c r="C2249" s="288" t="s">
        <v>1696</v>
      </c>
      <c r="D2249" s="288" t="s">
        <v>1697</v>
      </c>
      <c r="E2249" s="17" t="s">
        <v>253</v>
      </c>
      <c r="F2249" s="289">
        <v>268.94600000000003</v>
      </c>
      <c r="G2249" s="34"/>
      <c r="H2249" s="39"/>
    </row>
    <row r="2250" spans="1:8" s="1" customFormat="1" ht="22.5" x14ac:dyDescent="0.2">
      <c r="A2250" s="34"/>
      <c r="B2250" s="39"/>
      <c r="C2250" s="288" t="s">
        <v>639</v>
      </c>
      <c r="D2250" s="288" t="s">
        <v>640</v>
      </c>
      <c r="E2250" s="17" t="s">
        <v>253</v>
      </c>
      <c r="F2250" s="289">
        <v>568.34299999999996</v>
      </c>
      <c r="G2250" s="34"/>
      <c r="H2250" s="39"/>
    </row>
    <row r="2251" spans="1:8" s="1" customFormat="1" ht="22.5" x14ac:dyDescent="0.2">
      <c r="A2251" s="34"/>
      <c r="B2251" s="39"/>
      <c r="C2251" s="288" t="s">
        <v>654</v>
      </c>
      <c r="D2251" s="288" t="s">
        <v>655</v>
      </c>
      <c r="E2251" s="17" t="s">
        <v>253</v>
      </c>
      <c r="F2251" s="289">
        <v>70.471000000000004</v>
      </c>
      <c r="G2251" s="34"/>
      <c r="H2251" s="39"/>
    </row>
    <row r="2252" spans="1:8" s="1" customFormat="1" ht="16.899999999999999" customHeight="1" x14ac:dyDescent="0.2">
      <c r="A2252" s="34"/>
      <c r="B2252" s="39"/>
      <c r="C2252" s="288" t="s">
        <v>681</v>
      </c>
      <c r="D2252" s="288" t="s">
        <v>682</v>
      </c>
      <c r="E2252" s="17" t="s">
        <v>253</v>
      </c>
      <c r="F2252" s="289">
        <v>322.40699999999998</v>
      </c>
      <c r="G2252" s="34"/>
      <c r="H2252" s="39"/>
    </row>
    <row r="2253" spans="1:8" s="1" customFormat="1" ht="16.899999999999999" customHeight="1" x14ac:dyDescent="0.2">
      <c r="A2253" s="34"/>
      <c r="B2253" s="39"/>
      <c r="C2253" s="288" t="s">
        <v>259</v>
      </c>
      <c r="D2253" s="288" t="s">
        <v>260</v>
      </c>
      <c r="E2253" s="17" t="s">
        <v>253</v>
      </c>
      <c r="F2253" s="289">
        <v>1588.0340000000001</v>
      </c>
      <c r="G2253" s="34"/>
      <c r="H2253" s="39"/>
    </row>
    <row r="2254" spans="1:8" s="1" customFormat="1" ht="16.899999999999999" customHeight="1" x14ac:dyDescent="0.2">
      <c r="A2254" s="34"/>
      <c r="B2254" s="39"/>
      <c r="C2254" s="284" t="s">
        <v>411</v>
      </c>
      <c r="D2254" s="285" t="s">
        <v>412</v>
      </c>
      <c r="E2254" s="286" t="s">
        <v>253</v>
      </c>
      <c r="F2254" s="287">
        <v>166.114</v>
      </c>
      <c r="G2254" s="34"/>
      <c r="H2254" s="39"/>
    </row>
    <row r="2255" spans="1:8" s="1" customFormat="1" ht="16.899999999999999" customHeight="1" x14ac:dyDescent="0.2">
      <c r="A2255" s="34"/>
      <c r="B2255" s="39"/>
      <c r="C2255" s="288" t="s">
        <v>411</v>
      </c>
      <c r="D2255" s="288" t="s">
        <v>2489</v>
      </c>
      <c r="E2255" s="17" t="s">
        <v>1</v>
      </c>
      <c r="F2255" s="289">
        <v>166.114</v>
      </c>
      <c r="G2255" s="34"/>
      <c r="H2255" s="39"/>
    </row>
    <row r="2256" spans="1:8" s="1" customFormat="1" ht="16.899999999999999" customHeight="1" x14ac:dyDescent="0.2">
      <c r="A2256" s="34"/>
      <c r="B2256" s="39"/>
      <c r="C2256" s="290" t="s">
        <v>6061</v>
      </c>
      <c r="D2256" s="34"/>
      <c r="E2256" s="34"/>
      <c r="F2256" s="34"/>
      <c r="G2256" s="34"/>
      <c r="H2256" s="39"/>
    </row>
    <row r="2257" spans="1:8" s="1" customFormat="1" ht="16.899999999999999" customHeight="1" x14ac:dyDescent="0.2">
      <c r="A2257" s="34"/>
      <c r="B2257" s="39"/>
      <c r="C2257" s="288" t="s">
        <v>597</v>
      </c>
      <c r="D2257" s="288" t="s">
        <v>598</v>
      </c>
      <c r="E2257" s="17" t="s">
        <v>253</v>
      </c>
      <c r="F2257" s="289">
        <v>336.18200000000002</v>
      </c>
      <c r="G2257" s="34"/>
      <c r="H2257" s="39"/>
    </row>
    <row r="2258" spans="1:8" s="1" customFormat="1" ht="16.899999999999999" customHeight="1" x14ac:dyDescent="0.2">
      <c r="A2258" s="34"/>
      <c r="B2258" s="39"/>
      <c r="C2258" s="288" t="s">
        <v>585</v>
      </c>
      <c r="D2258" s="288" t="s">
        <v>586</v>
      </c>
      <c r="E2258" s="17" t="s">
        <v>253</v>
      </c>
      <c r="F2258" s="289">
        <v>166.114</v>
      </c>
      <c r="G2258" s="34"/>
      <c r="H2258" s="39"/>
    </row>
    <row r="2259" spans="1:8" s="1" customFormat="1" ht="22.5" x14ac:dyDescent="0.2">
      <c r="A2259" s="34"/>
      <c r="B2259" s="39"/>
      <c r="C2259" s="288" t="s">
        <v>649</v>
      </c>
      <c r="D2259" s="288" t="s">
        <v>650</v>
      </c>
      <c r="E2259" s="17" t="s">
        <v>253</v>
      </c>
      <c r="F2259" s="289">
        <v>1107.425</v>
      </c>
      <c r="G2259" s="34"/>
      <c r="H2259" s="39"/>
    </row>
    <row r="2260" spans="1:8" s="1" customFormat="1" ht="22.5" x14ac:dyDescent="0.2">
      <c r="A2260" s="34"/>
      <c r="B2260" s="39"/>
      <c r="C2260" s="288" t="s">
        <v>669</v>
      </c>
      <c r="D2260" s="288" t="s">
        <v>670</v>
      </c>
      <c r="E2260" s="17" t="s">
        <v>253</v>
      </c>
      <c r="F2260" s="289">
        <v>1186.5260000000001</v>
      </c>
      <c r="G2260" s="34"/>
      <c r="H2260" s="39"/>
    </row>
    <row r="2261" spans="1:8" s="1" customFormat="1" ht="16.899999999999999" customHeight="1" x14ac:dyDescent="0.2">
      <c r="A2261" s="34"/>
      <c r="B2261" s="39"/>
      <c r="C2261" s="288" t="s">
        <v>687</v>
      </c>
      <c r="D2261" s="288" t="s">
        <v>688</v>
      </c>
      <c r="E2261" s="17" t="s">
        <v>253</v>
      </c>
      <c r="F2261" s="289">
        <v>1186.5260000000001</v>
      </c>
      <c r="G2261" s="34"/>
      <c r="H2261" s="39"/>
    </row>
    <row r="2262" spans="1:8" s="1" customFormat="1" ht="16.899999999999999" customHeight="1" x14ac:dyDescent="0.2">
      <c r="A2262" s="34"/>
      <c r="B2262" s="39"/>
      <c r="C2262" s="288" t="s">
        <v>259</v>
      </c>
      <c r="D2262" s="288" t="s">
        <v>260</v>
      </c>
      <c r="E2262" s="17" t="s">
        <v>253</v>
      </c>
      <c r="F2262" s="289">
        <v>1588.0340000000001</v>
      </c>
      <c r="G2262" s="34"/>
      <c r="H2262" s="39"/>
    </row>
    <row r="2263" spans="1:8" s="1" customFormat="1" ht="16.899999999999999" customHeight="1" x14ac:dyDescent="0.2">
      <c r="A2263" s="34"/>
      <c r="B2263" s="39"/>
      <c r="C2263" s="284" t="s">
        <v>414</v>
      </c>
      <c r="D2263" s="285" t="s">
        <v>415</v>
      </c>
      <c r="E2263" s="286" t="s">
        <v>253</v>
      </c>
      <c r="F2263" s="287">
        <v>941.31100000000004</v>
      </c>
      <c r="G2263" s="34"/>
      <c r="H2263" s="39"/>
    </row>
    <row r="2264" spans="1:8" s="1" customFormat="1" ht="16.899999999999999" customHeight="1" x14ac:dyDescent="0.2">
      <c r="A2264" s="34"/>
      <c r="B2264" s="39"/>
      <c r="C2264" s="288" t="s">
        <v>414</v>
      </c>
      <c r="D2264" s="288" t="s">
        <v>2488</v>
      </c>
      <c r="E2264" s="17" t="s">
        <v>1</v>
      </c>
      <c r="F2264" s="289">
        <v>941.31100000000004</v>
      </c>
      <c r="G2264" s="34"/>
      <c r="H2264" s="39"/>
    </row>
    <row r="2265" spans="1:8" s="1" customFormat="1" ht="16.899999999999999" customHeight="1" x14ac:dyDescent="0.2">
      <c r="A2265" s="34"/>
      <c r="B2265" s="39"/>
      <c r="C2265" s="290" t="s">
        <v>6061</v>
      </c>
      <c r="D2265" s="34"/>
      <c r="E2265" s="34"/>
      <c r="F2265" s="34"/>
      <c r="G2265" s="34"/>
      <c r="H2265" s="39"/>
    </row>
    <row r="2266" spans="1:8" s="1" customFormat="1" ht="16.899999999999999" customHeight="1" x14ac:dyDescent="0.2">
      <c r="A2266" s="34"/>
      <c r="B2266" s="39"/>
      <c r="C2266" s="288" t="s">
        <v>597</v>
      </c>
      <c r="D2266" s="288" t="s">
        <v>598</v>
      </c>
      <c r="E2266" s="17" t="s">
        <v>253</v>
      </c>
      <c r="F2266" s="289">
        <v>336.18200000000002</v>
      </c>
      <c r="G2266" s="34"/>
      <c r="H2266" s="39"/>
    </row>
    <row r="2267" spans="1:8" s="1" customFormat="1" ht="22.5" x14ac:dyDescent="0.2">
      <c r="A2267" s="34"/>
      <c r="B2267" s="39"/>
      <c r="C2267" s="288" t="s">
        <v>1701</v>
      </c>
      <c r="D2267" s="288" t="s">
        <v>1702</v>
      </c>
      <c r="E2267" s="17" t="s">
        <v>253</v>
      </c>
      <c r="F2267" s="289">
        <v>941.31100000000004</v>
      </c>
      <c r="G2267" s="34"/>
      <c r="H2267" s="39"/>
    </row>
    <row r="2268" spans="1:8" s="1" customFormat="1" ht="22.5" x14ac:dyDescent="0.2">
      <c r="A2268" s="34"/>
      <c r="B2268" s="39"/>
      <c r="C2268" s="288" t="s">
        <v>649</v>
      </c>
      <c r="D2268" s="288" t="s">
        <v>650</v>
      </c>
      <c r="E2268" s="17" t="s">
        <v>253</v>
      </c>
      <c r="F2268" s="289">
        <v>1107.425</v>
      </c>
      <c r="G2268" s="34"/>
      <c r="H2268" s="39"/>
    </row>
    <row r="2269" spans="1:8" s="1" customFormat="1" ht="22.5" x14ac:dyDescent="0.2">
      <c r="A2269" s="34"/>
      <c r="B2269" s="39"/>
      <c r="C2269" s="288" t="s">
        <v>669</v>
      </c>
      <c r="D2269" s="288" t="s">
        <v>670</v>
      </c>
      <c r="E2269" s="17" t="s">
        <v>253</v>
      </c>
      <c r="F2269" s="289">
        <v>1186.5260000000001</v>
      </c>
      <c r="G2269" s="34"/>
      <c r="H2269" s="39"/>
    </row>
    <row r="2270" spans="1:8" s="1" customFormat="1" ht="16.899999999999999" customHeight="1" x14ac:dyDescent="0.2">
      <c r="A2270" s="34"/>
      <c r="B2270" s="39"/>
      <c r="C2270" s="288" t="s">
        <v>687</v>
      </c>
      <c r="D2270" s="288" t="s">
        <v>688</v>
      </c>
      <c r="E2270" s="17" t="s">
        <v>253</v>
      </c>
      <c r="F2270" s="289">
        <v>1186.5260000000001</v>
      </c>
      <c r="G2270" s="34"/>
      <c r="H2270" s="39"/>
    </row>
    <row r="2271" spans="1:8" s="1" customFormat="1" ht="16.899999999999999" customHeight="1" x14ac:dyDescent="0.2">
      <c r="A2271" s="34"/>
      <c r="B2271" s="39"/>
      <c r="C2271" s="288" t="s">
        <v>259</v>
      </c>
      <c r="D2271" s="288" t="s">
        <v>260</v>
      </c>
      <c r="E2271" s="17" t="s">
        <v>253</v>
      </c>
      <c r="F2271" s="289">
        <v>1588.0340000000001</v>
      </c>
      <c r="G2271" s="34"/>
      <c r="H2271" s="39"/>
    </row>
    <row r="2272" spans="1:8" s="1" customFormat="1" ht="16.899999999999999" customHeight="1" x14ac:dyDescent="0.2">
      <c r="A2272" s="34"/>
      <c r="B2272" s="39"/>
      <c r="C2272" s="284" t="s">
        <v>2355</v>
      </c>
      <c r="D2272" s="285" t="s">
        <v>2356</v>
      </c>
      <c r="E2272" s="286" t="s">
        <v>253</v>
      </c>
      <c r="F2272" s="287">
        <v>11.865</v>
      </c>
      <c r="G2272" s="34"/>
      <c r="H2272" s="39"/>
    </row>
    <row r="2273" spans="1:8" s="1" customFormat="1" ht="16.899999999999999" customHeight="1" x14ac:dyDescent="0.2">
      <c r="A2273" s="34"/>
      <c r="B2273" s="39"/>
      <c r="C2273" s="288" t="s">
        <v>2355</v>
      </c>
      <c r="D2273" s="288" t="s">
        <v>2491</v>
      </c>
      <c r="E2273" s="17" t="s">
        <v>1</v>
      </c>
      <c r="F2273" s="289">
        <v>11.865</v>
      </c>
      <c r="G2273" s="34"/>
      <c r="H2273" s="39"/>
    </row>
    <row r="2274" spans="1:8" s="1" customFormat="1" ht="16.899999999999999" customHeight="1" x14ac:dyDescent="0.2">
      <c r="A2274" s="34"/>
      <c r="B2274" s="39"/>
      <c r="C2274" s="290" t="s">
        <v>6061</v>
      </c>
      <c r="D2274" s="34"/>
      <c r="E2274" s="34"/>
      <c r="F2274" s="34"/>
      <c r="G2274" s="34"/>
      <c r="H2274" s="39"/>
    </row>
    <row r="2275" spans="1:8" s="1" customFormat="1" ht="16.899999999999999" customHeight="1" x14ac:dyDescent="0.2">
      <c r="A2275" s="34"/>
      <c r="B2275" s="39"/>
      <c r="C2275" s="288" t="s">
        <v>597</v>
      </c>
      <c r="D2275" s="288" t="s">
        <v>598</v>
      </c>
      <c r="E2275" s="17" t="s">
        <v>253</v>
      </c>
      <c r="F2275" s="289">
        <v>336.18200000000002</v>
      </c>
      <c r="G2275" s="34"/>
      <c r="H2275" s="39"/>
    </row>
    <row r="2276" spans="1:8" s="1" customFormat="1" ht="16.899999999999999" customHeight="1" x14ac:dyDescent="0.2">
      <c r="A2276" s="34"/>
      <c r="B2276" s="39"/>
      <c r="C2276" s="288" t="s">
        <v>2423</v>
      </c>
      <c r="D2276" s="288" t="s">
        <v>2424</v>
      </c>
      <c r="E2276" s="17" t="s">
        <v>253</v>
      </c>
      <c r="F2276" s="289">
        <v>11.865</v>
      </c>
      <c r="G2276" s="34"/>
      <c r="H2276" s="39"/>
    </row>
    <row r="2277" spans="1:8" s="1" customFormat="1" ht="22.5" x14ac:dyDescent="0.2">
      <c r="A2277" s="34"/>
      <c r="B2277" s="39"/>
      <c r="C2277" s="288" t="s">
        <v>669</v>
      </c>
      <c r="D2277" s="288" t="s">
        <v>670</v>
      </c>
      <c r="E2277" s="17" t="s">
        <v>253</v>
      </c>
      <c r="F2277" s="289">
        <v>1186.5260000000001</v>
      </c>
      <c r="G2277" s="34"/>
      <c r="H2277" s="39"/>
    </row>
    <row r="2278" spans="1:8" s="1" customFormat="1" ht="16.899999999999999" customHeight="1" x14ac:dyDescent="0.2">
      <c r="A2278" s="34"/>
      <c r="B2278" s="39"/>
      <c r="C2278" s="288" t="s">
        <v>687</v>
      </c>
      <c r="D2278" s="288" t="s">
        <v>688</v>
      </c>
      <c r="E2278" s="17" t="s">
        <v>253</v>
      </c>
      <c r="F2278" s="289">
        <v>1186.5260000000001</v>
      </c>
      <c r="G2278" s="34"/>
      <c r="H2278" s="39"/>
    </row>
    <row r="2279" spans="1:8" s="1" customFormat="1" ht="16.899999999999999" customHeight="1" x14ac:dyDescent="0.2">
      <c r="A2279" s="34"/>
      <c r="B2279" s="39"/>
      <c r="C2279" s="288" t="s">
        <v>259</v>
      </c>
      <c r="D2279" s="288" t="s">
        <v>260</v>
      </c>
      <c r="E2279" s="17" t="s">
        <v>253</v>
      </c>
      <c r="F2279" s="289">
        <v>1588.0340000000001</v>
      </c>
      <c r="G2279" s="34"/>
      <c r="H2279" s="39"/>
    </row>
    <row r="2280" spans="1:8" s="1" customFormat="1" ht="16.899999999999999" customHeight="1" x14ac:dyDescent="0.2">
      <c r="A2280" s="34"/>
      <c r="B2280" s="39"/>
      <c r="C2280" s="284" t="s">
        <v>2358</v>
      </c>
      <c r="D2280" s="285" t="s">
        <v>2359</v>
      </c>
      <c r="E2280" s="286" t="s">
        <v>253</v>
      </c>
      <c r="F2280" s="287">
        <v>67.236000000000004</v>
      </c>
      <c r="G2280" s="34"/>
      <c r="H2280" s="39"/>
    </row>
    <row r="2281" spans="1:8" s="1" customFormat="1" ht="16.899999999999999" customHeight="1" x14ac:dyDescent="0.2">
      <c r="A2281" s="34"/>
      <c r="B2281" s="39"/>
      <c r="C2281" s="288" t="s">
        <v>2358</v>
      </c>
      <c r="D2281" s="288" t="s">
        <v>2490</v>
      </c>
      <c r="E2281" s="17" t="s">
        <v>1</v>
      </c>
      <c r="F2281" s="289">
        <v>67.236000000000004</v>
      </c>
      <c r="G2281" s="34"/>
      <c r="H2281" s="39"/>
    </row>
    <row r="2282" spans="1:8" s="1" customFormat="1" ht="16.899999999999999" customHeight="1" x14ac:dyDescent="0.2">
      <c r="A2282" s="34"/>
      <c r="B2282" s="39"/>
      <c r="C2282" s="290" t="s">
        <v>6061</v>
      </c>
      <c r="D2282" s="34"/>
      <c r="E2282" s="34"/>
      <c r="F2282" s="34"/>
      <c r="G2282" s="34"/>
      <c r="H2282" s="39"/>
    </row>
    <row r="2283" spans="1:8" s="1" customFormat="1" ht="16.899999999999999" customHeight="1" x14ac:dyDescent="0.2">
      <c r="A2283" s="34"/>
      <c r="B2283" s="39"/>
      <c r="C2283" s="288" t="s">
        <v>597</v>
      </c>
      <c r="D2283" s="288" t="s">
        <v>598</v>
      </c>
      <c r="E2283" s="17" t="s">
        <v>253</v>
      </c>
      <c r="F2283" s="289">
        <v>336.18200000000002</v>
      </c>
      <c r="G2283" s="34"/>
      <c r="H2283" s="39"/>
    </row>
    <row r="2284" spans="1:8" s="1" customFormat="1" ht="22.5" x14ac:dyDescent="0.2">
      <c r="A2284" s="34"/>
      <c r="B2284" s="39"/>
      <c r="C2284" s="288" t="s">
        <v>2427</v>
      </c>
      <c r="D2284" s="288" t="s">
        <v>2428</v>
      </c>
      <c r="E2284" s="17" t="s">
        <v>253</v>
      </c>
      <c r="F2284" s="289">
        <v>67.236000000000004</v>
      </c>
      <c r="G2284" s="34"/>
      <c r="H2284" s="39"/>
    </row>
    <row r="2285" spans="1:8" s="1" customFormat="1" ht="22.5" x14ac:dyDescent="0.2">
      <c r="A2285" s="34"/>
      <c r="B2285" s="39"/>
      <c r="C2285" s="288" t="s">
        <v>669</v>
      </c>
      <c r="D2285" s="288" t="s">
        <v>670</v>
      </c>
      <c r="E2285" s="17" t="s">
        <v>253</v>
      </c>
      <c r="F2285" s="289">
        <v>1186.5260000000001</v>
      </c>
      <c r="G2285" s="34"/>
      <c r="H2285" s="39"/>
    </row>
    <row r="2286" spans="1:8" s="1" customFormat="1" ht="16.899999999999999" customHeight="1" x14ac:dyDescent="0.2">
      <c r="A2286" s="34"/>
      <c r="B2286" s="39"/>
      <c r="C2286" s="288" t="s">
        <v>687</v>
      </c>
      <c r="D2286" s="288" t="s">
        <v>688</v>
      </c>
      <c r="E2286" s="17" t="s">
        <v>253</v>
      </c>
      <c r="F2286" s="289">
        <v>1186.5260000000001</v>
      </c>
      <c r="G2286" s="34"/>
      <c r="H2286" s="39"/>
    </row>
    <row r="2287" spans="1:8" s="1" customFormat="1" ht="16.899999999999999" customHeight="1" x14ac:dyDescent="0.2">
      <c r="A2287" s="34"/>
      <c r="B2287" s="39"/>
      <c r="C2287" s="288" t="s">
        <v>259</v>
      </c>
      <c r="D2287" s="288" t="s">
        <v>260</v>
      </c>
      <c r="E2287" s="17" t="s">
        <v>253</v>
      </c>
      <c r="F2287" s="289">
        <v>1588.0340000000001</v>
      </c>
      <c r="G2287" s="34"/>
      <c r="H2287" s="39"/>
    </row>
    <row r="2288" spans="1:8" s="1" customFormat="1" ht="16.899999999999999" customHeight="1" x14ac:dyDescent="0.2">
      <c r="A2288" s="34"/>
      <c r="B2288" s="39"/>
      <c r="C2288" s="284" t="s">
        <v>2361</v>
      </c>
      <c r="D2288" s="285" t="s">
        <v>2362</v>
      </c>
      <c r="E2288" s="286" t="s">
        <v>253</v>
      </c>
      <c r="F2288" s="287">
        <v>11.865</v>
      </c>
      <c r="G2288" s="34"/>
      <c r="H2288" s="39"/>
    </row>
    <row r="2289" spans="1:8" s="1" customFormat="1" ht="16.899999999999999" customHeight="1" x14ac:dyDescent="0.2">
      <c r="A2289" s="34"/>
      <c r="B2289" s="39"/>
      <c r="C2289" s="288" t="s">
        <v>2361</v>
      </c>
      <c r="D2289" s="288" t="s">
        <v>2493</v>
      </c>
      <c r="E2289" s="17" t="s">
        <v>1</v>
      </c>
      <c r="F2289" s="289">
        <v>11.865</v>
      </c>
      <c r="G2289" s="34"/>
      <c r="H2289" s="39"/>
    </row>
    <row r="2290" spans="1:8" s="1" customFormat="1" ht="16.899999999999999" customHeight="1" x14ac:dyDescent="0.2">
      <c r="A2290" s="34"/>
      <c r="B2290" s="39"/>
      <c r="C2290" s="290" t="s">
        <v>6061</v>
      </c>
      <c r="D2290" s="34"/>
      <c r="E2290" s="34"/>
      <c r="F2290" s="34"/>
      <c r="G2290" s="34"/>
      <c r="H2290" s="39"/>
    </row>
    <row r="2291" spans="1:8" s="1" customFormat="1" ht="16.899999999999999" customHeight="1" x14ac:dyDescent="0.2">
      <c r="A2291" s="34"/>
      <c r="B2291" s="39"/>
      <c r="C2291" s="288" t="s">
        <v>597</v>
      </c>
      <c r="D2291" s="288" t="s">
        <v>598</v>
      </c>
      <c r="E2291" s="17" t="s">
        <v>253</v>
      </c>
      <c r="F2291" s="289">
        <v>336.18200000000002</v>
      </c>
      <c r="G2291" s="34"/>
      <c r="H2291" s="39"/>
    </row>
    <row r="2292" spans="1:8" s="1" customFormat="1" ht="22.5" x14ac:dyDescent="0.2">
      <c r="A2292" s="34"/>
      <c r="B2292" s="39"/>
      <c r="C2292" s="288" t="s">
        <v>2464</v>
      </c>
      <c r="D2292" s="288" t="s">
        <v>2465</v>
      </c>
      <c r="E2292" s="17" t="s">
        <v>253</v>
      </c>
      <c r="F2292" s="289">
        <v>11.865</v>
      </c>
      <c r="G2292" s="34"/>
      <c r="H2292" s="39"/>
    </row>
    <row r="2293" spans="1:8" s="1" customFormat="1" ht="22.5" x14ac:dyDescent="0.2">
      <c r="A2293" s="34"/>
      <c r="B2293" s="39"/>
      <c r="C2293" s="288" t="s">
        <v>1945</v>
      </c>
      <c r="D2293" s="288" t="s">
        <v>1946</v>
      </c>
      <c r="E2293" s="17" t="s">
        <v>253</v>
      </c>
      <c r="F2293" s="289">
        <v>79.100999999999999</v>
      </c>
      <c r="G2293" s="34"/>
      <c r="H2293" s="39"/>
    </row>
    <row r="2294" spans="1:8" s="1" customFormat="1" ht="16.899999999999999" customHeight="1" x14ac:dyDescent="0.2">
      <c r="A2294" s="34"/>
      <c r="B2294" s="39"/>
      <c r="C2294" s="288" t="s">
        <v>259</v>
      </c>
      <c r="D2294" s="288" t="s">
        <v>260</v>
      </c>
      <c r="E2294" s="17" t="s">
        <v>253</v>
      </c>
      <c r="F2294" s="289">
        <v>1588.0340000000001</v>
      </c>
      <c r="G2294" s="34"/>
      <c r="H2294" s="39"/>
    </row>
    <row r="2295" spans="1:8" s="1" customFormat="1" ht="16.899999999999999" customHeight="1" x14ac:dyDescent="0.2">
      <c r="A2295" s="34"/>
      <c r="B2295" s="39"/>
      <c r="C2295" s="284" t="s">
        <v>2363</v>
      </c>
      <c r="D2295" s="285" t="s">
        <v>2364</v>
      </c>
      <c r="E2295" s="286" t="s">
        <v>253</v>
      </c>
      <c r="F2295" s="287">
        <v>67.236000000000004</v>
      </c>
      <c r="G2295" s="34"/>
      <c r="H2295" s="39"/>
    </row>
    <row r="2296" spans="1:8" s="1" customFormat="1" ht="16.899999999999999" customHeight="1" x14ac:dyDescent="0.2">
      <c r="A2296" s="34"/>
      <c r="B2296" s="39"/>
      <c r="C2296" s="288" t="s">
        <v>2363</v>
      </c>
      <c r="D2296" s="288" t="s">
        <v>2492</v>
      </c>
      <c r="E2296" s="17" t="s">
        <v>1</v>
      </c>
      <c r="F2296" s="289">
        <v>67.236000000000004</v>
      </c>
      <c r="G2296" s="34"/>
      <c r="H2296" s="39"/>
    </row>
    <row r="2297" spans="1:8" s="1" customFormat="1" ht="16.899999999999999" customHeight="1" x14ac:dyDescent="0.2">
      <c r="A2297" s="34"/>
      <c r="B2297" s="39"/>
      <c r="C2297" s="290" t="s">
        <v>6061</v>
      </c>
      <c r="D2297" s="34"/>
      <c r="E2297" s="34"/>
      <c r="F2297" s="34"/>
      <c r="G2297" s="34"/>
      <c r="H2297" s="39"/>
    </row>
    <row r="2298" spans="1:8" s="1" customFormat="1" ht="16.899999999999999" customHeight="1" x14ac:dyDescent="0.2">
      <c r="A2298" s="34"/>
      <c r="B2298" s="39"/>
      <c r="C2298" s="288" t="s">
        <v>597</v>
      </c>
      <c r="D2298" s="288" t="s">
        <v>598</v>
      </c>
      <c r="E2298" s="17" t="s">
        <v>253</v>
      </c>
      <c r="F2298" s="289">
        <v>336.18200000000002</v>
      </c>
      <c r="G2298" s="34"/>
      <c r="H2298" s="39"/>
    </row>
    <row r="2299" spans="1:8" s="1" customFormat="1" ht="22.5" x14ac:dyDescent="0.2">
      <c r="A2299" s="34"/>
      <c r="B2299" s="39"/>
      <c r="C2299" s="288" t="s">
        <v>2431</v>
      </c>
      <c r="D2299" s="288" t="s">
        <v>2432</v>
      </c>
      <c r="E2299" s="17" t="s">
        <v>253</v>
      </c>
      <c r="F2299" s="289">
        <v>67.236000000000004</v>
      </c>
      <c r="G2299" s="34"/>
      <c r="H2299" s="39"/>
    </row>
    <row r="2300" spans="1:8" s="1" customFormat="1" ht="22.5" x14ac:dyDescent="0.2">
      <c r="A2300" s="34"/>
      <c r="B2300" s="39"/>
      <c r="C2300" s="288" t="s">
        <v>1945</v>
      </c>
      <c r="D2300" s="288" t="s">
        <v>1946</v>
      </c>
      <c r="E2300" s="17" t="s">
        <v>253</v>
      </c>
      <c r="F2300" s="289">
        <v>79.100999999999999</v>
      </c>
      <c r="G2300" s="34"/>
      <c r="H2300" s="39"/>
    </row>
    <row r="2301" spans="1:8" s="1" customFormat="1" ht="16.899999999999999" customHeight="1" x14ac:dyDescent="0.2">
      <c r="A2301" s="34"/>
      <c r="B2301" s="39"/>
      <c r="C2301" s="288" t="s">
        <v>259</v>
      </c>
      <c r="D2301" s="288" t="s">
        <v>260</v>
      </c>
      <c r="E2301" s="17" t="s">
        <v>253</v>
      </c>
      <c r="F2301" s="289">
        <v>1588.0340000000001</v>
      </c>
      <c r="G2301" s="34"/>
      <c r="H2301" s="39"/>
    </row>
    <row r="2302" spans="1:8" s="1" customFormat="1" ht="16.899999999999999" customHeight="1" x14ac:dyDescent="0.2">
      <c r="A2302" s="34"/>
      <c r="B2302" s="39"/>
      <c r="C2302" s="284" t="s">
        <v>417</v>
      </c>
      <c r="D2302" s="285" t="s">
        <v>418</v>
      </c>
      <c r="E2302" s="286" t="s">
        <v>253</v>
      </c>
      <c r="F2302" s="287">
        <v>75.481999999999999</v>
      </c>
      <c r="G2302" s="34"/>
      <c r="H2302" s="39"/>
    </row>
    <row r="2303" spans="1:8" s="1" customFormat="1" ht="16.899999999999999" customHeight="1" x14ac:dyDescent="0.2">
      <c r="A2303" s="34"/>
      <c r="B2303" s="39"/>
      <c r="C2303" s="284" t="s">
        <v>420</v>
      </c>
      <c r="D2303" s="285" t="s">
        <v>421</v>
      </c>
      <c r="E2303" s="286" t="s">
        <v>253</v>
      </c>
      <c r="F2303" s="287">
        <v>30.193000000000001</v>
      </c>
      <c r="G2303" s="34"/>
      <c r="H2303" s="39"/>
    </row>
    <row r="2304" spans="1:8" s="1" customFormat="1" ht="16.899999999999999" customHeight="1" x14ac:dyDescent="0.2">
      <c r="A2304" s="34"/>
      <c r="B2304" s="39"/>
      <c r="C2304" s="284" t="s">
        <v>423</v>
      </c>
      <c r="D2304" s="285" t="s">
        <v>424</v>
      </c>
      <c r="E2304" s="286" t="s">
        <v>253</v>
      </c>
      <c r="F2304" s="287">
        <v>45.289000000000001</v>
      </c>
      <c r="G2304" s="34"/>
      <c r="H2304" s="39"/>
    </row>
    <row r="2305" spans="1:8" s="1" customFormat="1" ht="16.899999999999999" customHeight="1" x14ac:dyDescent="0.2">
      <c r="A2305" s="34"/>
      <c r="B2305" s="39"/>
      <c r="C2305" s="284" t="s">
        <v>2365</v>
      </c>
      <c r="D2305" s="285" t="s">
        <v>2366</v>
      </c>
      <c r="E2305" s="286" t="s">
        <v>253</v>
      </c>
      <c r="F2305" s="287">
        <v>0</v>
      </c>
      <c r="G2305" s="34"/>
      <c r="H2305" s="39"/>
    </row>
    <row r="2306" spans="1:8" s="1" customFormat="1" ht="16.899999999999999" customHeight="1" x14ac:dyDescent="0.2">
      <c r="A2306" s="34"/>
      <c r="B2306" s="39"/>
      <c r="C2306" s="284" t="s">
        <v>2368</v>
      </c>
      <c r="D2306" s="285" t="s">
        <v>2369</v>
      </c>
      <c r="E2306" s="286" t="s">
        <v>253</v>
      </c>
      <c r="F2306" s="287">
        <v>27.628</v>
      </c>
      <c r="G2306" s="34"/>
      <c r="H2306" s="39"/>
    </row>
    <row r="2307" spans="1:8" s="1" customFormat="1" ht="16.899999999999999" customHeight="1" x14ac:dyDescent="0.2">
      <c r="A2307" s="34"/>
      <c r="B2307" s="39"/>
      <c r="C2307" s="284" t="s">
        <v>2371</v>
      </c>
      <c r="D2307" s="285" t="s">
        <v>2372</v>
      </c>
      <c r="E2307" s="286" t="s">
        <v>253</v>
      </c>
      <c r="F2307" s="287">
        <v>156.55600000000001</v>
      </c>
      <c r="G2307" s="34"/>
      <c r="H2307" s="39"/>
    </row>
    <row r="2308" spans="1:8" s="1" customFormat="1" ht="16.899999999999999" customHeight="1" x14ac:dyDescent="0.2">
      <c r="A2308" s="34"/>
      <c r="B2308" s="39"/>
      <c r="C2308" s="284" t="s">
        <v>2374</v>
      </c>
      <c r="D2308" s="285" t="s">
        <v>2375</v>
      </c>
      <c r="E2308" s="286" t="s">
        <v>253</v>
      </c>
      <c r="F2308" s="287">
        <v>96.695999999999998</v>
      </c>
      <c r="G2308" s="34"/>
      <c r="H2308" s="39"/>
    </row>
    <row r="2309" spans="1:8" s="1" customFormat="1" ht="16.899999999999999" customHeight="1" x14ac:dyDescent="0.2">
      <c r="A2309" s="34"/>
      <c r="B2309" s="39"/>
      <c r="C2309" s="284" t="s">
        <v>2377</v>
      </c>
      <c r="D2309" s="285" t="s">
        <v>2378</v>
      </c>
      <c r="E2309" s="286" t="s">
        <v>253</v>
      </c>
      <c r="F2309" s="287">
        <v>547.947</v>
      </c>
      <c r="G2309" s="34"/>
      <c r="H2309" s="39"/>
    </row>
    <row r="2310" spans="1:8" s="1" customFormat="1" ht="16.899999999999999" customHeight="1" x14ac:dyDescent="0.2">
      <c r="A2310" s="34"/>
      <c r="B2310" s="39"/>
      <c r="C2310" s="284" t="s">
        <v>2380</v>
      </c>
      <c r="D2310" s="285" t="s">
        <v>2381</v>
      </c>
      <c r="E2310" s="286" t="s">
        <v>253</v>
      </c>
      <c r="F2310" s="287">
        <v>6.907</v>
      </c>
      <c r="G2310" s="34"/>
      <c r="H2310" s="39"/>
    </row>
    <row r="2311" spans="1:8" s="1" customFormat="1" ht="16.899999999999999" customHeight="1" x14ac:dyDescent="0.2">
      <c r="A2311" s="34"/>
      <c r="B2311" s="39"/>
      <c r="C2311" s="284" t="s">
        <v>2383</v>
      </c>
      <c r="D2311" s="285" t="s">
        <v>2384</v>
      </c>
      <c r="E2311" s="286" t="s">
        <v>253</v>
      </c>
      <c r="F2311" s="287">
        <v>39.139000000000003</v>
      </c>
      <c r="G2311" s="34"/>
      <c r="H2311" s="39"/>
    </row>
    <row r="2312" spans="1:8" s="1" customFormat="1" ht="16.899999999999999" customHeight="1" x14ac:dyDescent="0.2">
      <c r="A2312" s="34"/>
      <c r="B2312" s="39"/>
      <c r="C2312" s="284" t="s">
        <v>2386</v>
      </c>
      <c r="D2312" s="285" t="s">
        <v>2387</v>
      </c>
      <c r="E2312" s="286" t="s">
        <v>253</v>
      </c>
      <c r="F2312" s="287">
        <v>6.907</v>
      </c>
      <c r="G2312" s="34"/>
      <c r="H2312" s="39"/>
    </row>
    <row r="2313" spans="1:8" s="1" customFormat="1" ht="16.899999999999999" customHeight="1" x14ac:dyDescent="0.2">
      <c r="A2313" s="34"/>
      <c r="B2313" s="39"/>
      <c r="C2313" s="284" t="s">
        <v>2388</v>
      </c>
      <c r="D2313" s="285" t="s">
        <v>2389</v>
      </c>
      <c r="E2313" s="286" t="s">
        <v>253</v>
      </c>
      <c r="F2313" s="287">
        <v>39.139000000000003</v>
      </c>
      <c r="G2313" s="34"/>
      <c r="H2313" s="39"/>
    </row>
    <row r="2314" spans="1:8" s="1" customFormat="1" ht="16.899999999999999" customHeight="1" x14ac:dyDescent="0.2">
      <c r="A2314" s="34"/>
      <c r="B2314" s="39"/>
      <c r="C2314" s="284" t="s">
        <v>429</v>
      </c>
      <c r="D2314" s="285" t="s">
        <v>430</v>
      </c>
      <c r="E2314" s="286" t="s">
        <v>253</v>
      </c>
      <c r="F2314" s="287">
        <v>24.835000000000001</v>
      </c>
      <c r="G2314" s="34"/>
      <c r="H2314" s="39"/>
    </row>
    <row r="2315" spans="1:8" s="1" customFormat="1" ht="16.899999999999999" customHeight="1" x14ac:dyDescent="0.2">
      <c r="A2315" s="34"/>
      <c r="B2315" s="39"/>
      <c r="C2315" s="284" t="s">
        <v>432</v>
      </c>
      <c r="D2315" s="285" t="s">
        <v>433</v>
      </c>
      <c r="E2315" s="286" t="s">
        <v>253</v>
      </c>
      <c r="F2315" s="287">
        <v>68.783000000000001</v>
      </c>
      <c r="G2315" s="34"/>
      <c r="H2315" s="39"/>
    </row>
    <row r="2316" spans="1:8" s="1" customFormat="1" ht="16.899999999999999" customHeight="1" x14ac:dyDescent="0.2">
      <c r="A2316" s="34"/>
      <c r="B2316" s="39"/>
      <c r="C2316" s="288" t="s">
        <v>1</v>
      </c>
      <c r="D2316" s="288" t="s">
        <v>3642</v>
      </c>
      <c r="E2316" s="17" t="s">
        <v>1</v>
      </c>
      <c r="F2316" s="289">
        <v>57.232999999999997</v>
      </c>
      <c r="G2316" s="34"/>
      <c r="H2316" s="39"/>
    </row>
    <row r="2317" spans="1:8" s="1" customFormat="1" ht="16.899999999999999" customHeight="1" x14ac:dyDescent="0.2">
      <c r="A2317" s="34"/>
      <c r="B2317" s="39"/>
      <c r="C2317" s="288" t="s">
        <v>1</v>
      </c>
      <c r="D2317" s="288" t="s">
        <v>3643</v>
      </c>
      <c r="E2317" s="17" t="s">
        <v>1</v>
      </c>
      <c r="F2317" s="289">
        <v>11.55</v>
      </c>
      <c r="G2317" s="34"/>
      <c r="H2317" s="39"/>
    </row>
    <row r="2318" spans="1:8" s="1" customFormat="1" ht="16.899999999999999" customHeight="1" x14ac:dyDescent="0.2">
      <c r="A2318" s="34"/>
      <c r="B2318" s="39"/>
      <c r="C2318" s="288" t="s">
        <v>432</v>
      </c>
      <c r="D2318" s="288" t="s">
        <v>258</v>
      </c>
      <c r="E2318" s="17" t="s">
        <v>1</v>
      </c>
      <c r="F2318" s="289">
        <v>68.783000000000001</v>
      </c>
      <c r="G2318" s="34"/>
      <c r="H2318" s="39"/>
    </row>
    <row r="2319" spans="1:8" s="1" customFormat="1" ht="16.899999999999999" customHeight="1" x14ac:dyDescent="0.2">
      <c r="A2319" s="34"/>
      <c r="B2319" s="39"/>
      <c r="C2319" s="290" t="s">
        <v>6061</v>
      </c>
      <c r="D2319" s="34"/>
      <c r="E2319" s="34"/>
      <c r="F2319" s="34"/>
      <c r="G2319" s="34"/>
      <c r="H2319" s="39"/>
    </row>
    <row r="2320" spans="1:8" s="1" customFormat="1" ht="16.899999999999999" customHeight="1" x14ac:dyDescent="0.2">
      <c r="A2320" s="34"/>
      <c r="B2320" s="39"/>
      <c r="C2320" s="288" t="s">
        <v>799</v>
      </c>
      <c r="D2320" s="288" t="s">
        <v>800</v>
      </c>
      <c r="E2320" s="17" t="s">
        <v>253</v>
      </c>
      <c r="F2320" s="289">
        <v>68.783000000000001</v>
      </c>
      <c r="G2320" s="34"/>
      <c r="H2320" s="39"/>
    </row>
    <row r="2321" spans="1:8" s="1" customFormat="1" ht="16.899999999999999" customHeight="1" x14ac:dyDescent="0.2">
      <c r="A2321" s="34"/>
      <c r="B2321" s="39"/>
      <c r="C2321" s="288" t="s">
        <v>722</v>
      </c>
      <c r="D2321" s="288" t="s">
        <v>723</v>
      </c>
      <c r="E2321" s="17" t="s">
        <v>253</v>
      </c>
      <c r="F2321" s="289">
        <v>1229.6790000000001</v>
      </c>
      <c r="G2321" s="34"/>
      <c r="H2321" s="39"/>
    </row>
    <row r="2322" spans="1:8" s="1" customFormat="1" ht="16.899999999999999" customHeight="1" x14ac:dyDescent="0.2">
      <c r="A2322" s="34"/>
      <c r="B2322" s="39"/>
      <c r="C2322" s="284" t="s">
        <v>436</v>
      </c>
      <c r="D2322" s="285" t="s">
        <v>437</v>
      </c>
      <c r="E2322" s="286" t="s">
        <v>246</v>
      </c>
      <c r="F2322" s="287">
        <v>33.113</v>
      </c>
      <c r="G2322" s="34"/>
      <c r="H2322" s="39"/>
    </row>
    <row r="2323" spans="1:8" s="1" customFormat="1" ht="16.899999999999999" customHeight="1" x14ac:dyDescent="0.2">
      <c r="A2323" s="34"/>
      <c r="B2323" s="39"/>
      <c r="C2323" s="288" t="s">
        <v>436</v>
      </c>
      <c r="D2323" s="288" t="s">
        <v>3633</v>
      </c>
      <c r="E2323" s="17" t="s">
        <v>1</v>
      </c>
      <c r="F2323" s="289">
        <v>33.113</v>
      </c>
      <c r="G2323" s="34"/>
      <c r="H2323" s="39"/>
    </row>
    <row r="2324" spans="1:8" s="1" customFormat="1" ht="16.899999999999999" customHeight="1" x14ac:dyDescent="0.2">
      <c r="A2324" s="34"/>
      <c r="B2324" s="39"/>
      <c r="C2324" s="290" t="s">
        <v>6061</v>
      </c>
      <c r="D2324" s="34"/>
      <c r="E2324" s="34"/>
      <c r="F2324" s="34"/>
      <c r="G2324" s="34"/>
      <c r="H2324" s="39"/>
    </row>
    <row r="2325" spans="1:8" s="1" customFormat="1" ht="16.899999999999999" customHeight="1" x14ac:dyDescent="0.2">
      <c r="A2325" s="34"/>
      <c r="B2325" s="39"/>
      <c r="C2325" s="288" t="s">
        <v>780</v>
      </c>
      <c r="D2325" s="288" t="s">
        <v>781</v>
      </c>
      <c r="E2325" s="17" t="s">
        <v>246</v>
      </c>
      <c r="F2325" s="289">
        <v>133.82900000000001</v>
      </c>
      <c r="G2325" s="34"/>
      <c r="H2325" s="39"/>
    </row>
    <row r="2326" spans="1:8" s="1" customFormat="1" ht="16.899999999999999" customHeight="1" x14ac:dyDescent="0.2">
      <c r="A2326" s="34"/>
      <c r="B2326" s="39"/>
      <c r="C2326" s="288" t="s">
        <v>504</v>
      </c>
      <c r="D2326" s="288" t="s">
        <v>505</v>
      </c>
      <c r="E2326" s="17" t="s">
        <v>246</v>
      </c>
      <c r="F2326" s="289">
        <v>30.702000000000002</v>
      </c>
      <c r="G2326" s="34"/>
      <c r="H2326" s="39"/>
    </row>
    <row r="2327" spans="1:8" s="1" customFormat="1" ht="16.899999999999999" customHeight="1" x14ac:dyDescent="0.2">
      <c r="A2327" s="34"/>
      <c r="B2327" s="39"/>
      <c r="C2327" s="288" t="s">
        <v>1638</v>
      </c>
      <c r="D2327" s="288" t="s">
        <v>1639</v>
      </c>
      <c r="E2327" s="17" t="s">
        <v>246</v>
      </c>
      <c r="F2327" s="289">
        <v>439.6</v>
      </c>
      <c r="G2327" s="34"/>
      <c r="H2327" s="39"/>
    </row>
    <row r="2328" spans="1:8" s="1" customFormat="1" ht="16.899999999999999" customHeight="1" x14ac:dyDescent="0.2">
      <c r="A2328" s="34"/>
      <c r="B2328" s="39"/>
      <c r="C2328" s="288" t="s">
        <v>1648</v>
      </c>
      <c r="D2328" s="288" t="s">
        <v>1649</v>
      </c>
      <c r="E2328" s="17" t="s">
        <v>246</v>
      </c>
      <c r="F2328" s="289">
        <v>122.807</v>
      </c>
      <c r="G2328" s="34"/>
      <c r="H2328" s="39"/>
    </row>
    <row r="2329" spans="1:8" s="1" customFormat="1" ht="16.899999999999999" customHeight="1" x14ac:dyDescent="0.2">
      <c r="A2329" s="34"/>
      <c r="B2329" s="39"/>
      <c r="C2329" s="288" t="s">
        <v>1655</v>
      </c>
      <c r="D2329" s="288" t="s">
        <v>1656</v>
      </c>
      <c r="E2329" s="17" t="s">
        <v>246</v>
      </c>
      <c r="F2329" s="289">
        <v>92.105999999999995</v>
      </c>
      <c r="G2329" s="34"/>
      <c r="H2329" s="39"/>
    </row>
    <row r="2330" spans="1:8" s="1" customFormat="1" ht="16.899999999999999" customHeight="1" x14ac:dyDescent="0.2">
      <c r="A2330" s="34"/>
      <c r="B2330" s="39"/>
      <c r="C2330" s="288" t="s">
        <v>1663</v>
      </c>
      <c r="D2330" s="288" t="s">
        <v>1664</v>
      </c>
      <c r="E2330" s="17" t="s">
        <v>246</v>
      </c>
      <c r="F2330" s="289">
        <v>146.53299999999999</v>
      </c>
      <c r="G2330" s="34"/>
      <c r="H2330" s="39"/>
    </row>
    <row r="2331" spans="1:8" s="1" customFormat="1" ht="16.899999999999999" customHeight="1" x14ac:dyDescent="0.2">
      <c r="A2331" s="34"/>
      <c r="B2331" s="39"/>
      <c r="C2331" s="288" t="s">
        <v>821</v>
      </c>
      <c r="D2331" s="288" t="s">
        <v>822</v>
      </c>
      <c r="E2331" s="17" t="s">
        <v>246</v>
      </c>
      <c r="F2331" s="289">
        <v>33.113</v>
      </c>
      <c r="G2331" s="34"/>
      <c r="H2331" s="39"/>
    </row>
    <row r="2332" spans="1:8" s="1" customFormat="1" ht="16.899999999999999" customHeight="1" x14ac:dyDescent="0.2">
      <c r="A2332" s="34"/>
      <c r="B2332" s="39"/>
      <c r="C2332" s="288" t="s">
        <v>826</v>
      </c>
      <c r="D2332" s="288" t="s">
        <v>827</v>
      </c>
      <c r="E2332" s="17" t="s">
        <v>246</v>
      </c>
      <c r="F2332" s="289">
        <v>33.113</v>
      </c>
      <c r="G2332" s="34"/>
      <c r="H2332" s="39"/>
    </row>
    <row r="2333" spans="1:8" s="1" customFormat="1" ht="16.899999999999999" customHeight="1" x14ac:dyDescent="0.2">
      <c r="A2333" s="34"/>
      <c r="B2333" s="39"/>
      <c r="C2333" s="288" t="s">
        <v>831</v>
      </c>
      <c r="D2333" s="288" t="s">
        <v>832</v>
      </c>
      <c r="E2333" s="17" t="s">
        <v>246</v>
      </c>
      <c r="F2333" s="289">
        <v>33.113</v>
      </c>
      <c r="G2333" s="34"/>
      <c r="H2333" s="39"/>
    </row>
    <row r="2334" spans="1:8" s="1" customFormat="1" ht="16.899999999999999" customHeight="1" x14ac:dyDescent="0.2">
      <c r="A2334" s="34"/>
      <c r="B2334" s="39"/>
      <c r="C2334" s="284" t="s">
        <v>6096</v>
      </c>
      <c r="D2334" s="285" t="s">
        <v>437</v>
      </c>
      <c r="E2334" s="286" t="s">
        <v>246</v>
      </c>
      <c r="F2334" s="287">
        <v>67.599999999999994</v>
      </c>
      <c r="G2334" s="34"/>
      <c r="H2334" s="39"/>
    </row>
    <row r="2335" spans="1:8" s="1" customFormat="1" ht="16.899999999999999" customHeight="1" x14ac:dyDescent="0.2">
      <c r="A2335" s="34"/>
      <c r="B2335" s="39"/>
      <c r="C2335" s="284" t="s">
        <v>439</v>
      </c>
      <c r="D2335" s="285" t="s">
        <v>440</v>
      </c>
      <c r="E2335" s="286" t="s">
        <v>246</v>
      </c>
      <c r="F2335" s="287">
        <v>145.32</v>
      </c>
      <c r="G2335" s="34"/>
      <c r="H2335" s="39"/>
    </row>
    <row r="2336" spans="1:8" s="1" customFormat="1" ht="22.5" x14ac:dyDescent="0.2">
      <c r="A2336" s="34"/>
      <c r="B2336" s="39"/>
      <c r="C2336" s="288" t="s">
        <v>1</v>
      </c>
      <c r="D2336" s="288" t="s">
        <v>840</v>
      </c>
      <c r="E2336" s="17" t="s">
        <v>1</v>
      </c>
      <c r="F2336" s="289">
        <v>0</v>
      </c>
      <c r="G2336" s="34"/>
      <c r="H2336" s="39"/>
    </row>
    <row r="2337" spans="1:8" s="1" customFormat="1" ht="16.899999999999999" customHeight="1" x14ac:dyDescent="0.2">
      <c r="A2337" s="34"/>
      <c r="B2337" s="39"/>
      <c r="C2337" s="288" t="s">
        <v>1</v>
      </c>
      <c r="D2337" s="288" t="s">
        <v>3264</v>
      </c>
      <c r="E2337" s="17" t="s">
        <v>1</v>
      </c>
      <c r="F2337" s="289">
        <v>0</v>
      </c>
      <c r="G2337" s="34"/>
      <c r="H2337" s="39"/>
    </row>
    <row r="2338" spans="1:8" s="1" customFormat="1" ht="16.899999999999999" customHeight="1" x14ac:dyDescent="0.2">
      <c r="A2338" s="34"/>
      <c r="B2338" s="39"/>
      <c r="C2338" s="288" t="s">
        <v>1</v>
      </c>
      <c r="D2338" s="288" t="s">
        <v>3653</v>
      </c>
      <c r="E2338" s="17" t="s">
        <v>1</v>
      </c>
      <c r="F2338" s="289">
        <v>45.08</v>
      </c>
      <c r="G2338" s="34"/>
      <c r="H2338" s="39"/>
    </row>
    <row r="2339" spans="1:8" s="1" customFormat="1" ht="16.899999999999999" customHeight="1" x14ac:dyDescent="0.2">
      <c r="A2339" s="34"/>
      <c r="B2339" s="39"/>
      <c r="C2339" s="288" t="s">
        <v>1</v>
      </c>
      <c r="D2339" s="288" t="s">
        <v>3266</v>
      </c>
      <c r="E2339" s="17" t="s">
        <v>1</v>
      </c>
      <c r="F2339" s="289">
        <v>0</v>
      </c>
      <c r="G2339" s="34"/>
      <c r="H2339" s="39"/>
    </row>
    <row r="2340" spans="1:8" s="1" customFormat="1" ht="16.899999999999999" customHeight="1" x14ac:dyDescent="0.2">
      <c r="A2340" s="34"/>
      <c r="B2340" s="39"/>
      <c r="C2340" s="288" t="s">
        <v>1</v>
      </c>
      <c r="D2340" s="288" t="s">
        <v>3654</v>
      </c>
      <c r="E2340" s="17" t="s">
        <v>1</v>
      </c>
      <c r="F2340" s="289">
        <v>9.66</v>
      </c>
      <c r="G2340" s="34"/>
      <c r="H2340" s="39"/>
    </row>
    <row r="2341" spans="1:8" s="1" customFormat="1" ht="16.899999999999999" customHeight="1" x14ac:dyDescent="0.2">
      <c r="A2341" s="34"/>
      <c r="B2341" s="39"/>
      <c r="C2341" s="288" t="s">
        <v>1</v>
      </c>
      <c r="D2341" s="288" t="s">
        <v>3268</v>
      </c>
      <c r="E2341" s="17" t="s">
        <v>1</v>
      </c>
      <c r="F2341" s="289">
        <v>0</v>
      </c>
      <c r="G2341" s="34"/>
      <c r="H2341" s="39"/>
    </row>
    <row r="2342" spans="1:8" s="1" customFormat="1" ht="16.899999999999999" customHeight="1" x14ac:dyDescent="0.2">
      <c r="A2342" s="34"/>
      <c r="B2342" s="39"/>
      <c r="C2342" s="288" t="s">
        <v>1</v>
      </c>
      <c r="D2342" s="288" t="s">
        <v>3655</v>
      </c>
      <c r="E2342" s="17" t="s">
        <v>1</v>
      </c>
      <c r="F2342" s="289">
        <v>0</v>
      </c>
      <c r="G2342" s="34"/>
      <c r="H2342" s="39"/>
    </row>
    <row r="2343" spans="1:8" s="1" customFormat="1" ht="16.899999999999999" customHeight="1" x14ac:dyDescent="0.2">
      <c r="A2343" s="34"/>
      <c r="B2343" s="39"/>
      <c r="C2343" s="288" t="s">
        <v>1</v>
      </c>
      <c r="D2343" s="288" t="s">
        <v>3270</v>
      </c>
      <c r="E2343" s="17" t="s">
        <v>1</v>
      </c>
      <c r="F2343" s="289">
        <v>0</v>
      </c>
      <c r="G2343" s="34"/>
      <c r="H2343" s="39"/>
    </row>
    <row r="2344" spans="1:8" s="1" customFormat="1" ht="16.899999999999999" customHeight="1" x14ac:dyDescent="0.2">
      <c r="A2344" s="34"/>
      <c r="B2344" s="39"/>
      <c r="C2344" s="288" t="s">
        <v>1</v>
      </c>
      <c r="D2344" s="288" t="s">
        <v>3655</v>
      </c>
      <c r="E2344" s="17" t="s">
        <v>1</v>
      </c>
      <c r="F2344" s="289">
        <v>0</v>
      </c>
      <c r="G2344" s="34"/>
      <c r="H2344" s="39"/>
    </row>
    <row r="2345" spans="1:8" s="1" customFormat="1" ht="16.899999999999999" customHeight="1" x14ac:dyDescent="0.2">
      <c r="A2345" s="34"/>
      <c r="B2345" s="39"/>
      <c r="C2345" s="288" t="s">
        <v>1</v>
      </c>
      <c r="D2345" s="288" t="s">
        <v>3272</v>
      </c>
      <c r="E2345" s="17" t="s">
        <v>1</v>
      </c>
      <c r="F2345" s="289">
        <v>0</v>
      </c>
      <c r="G2345" s="34"/>
      <c r="H2345" s="39"/>
    </row>
    <row r="2346" spans="1:8" s="1" customFormat="1" ht="16.899999999999999" customHeight="1" x14ac:dyDescent="0.2">
      <c r="A2346" s="34"/>
      <c r="B2346" s="39"/>
      <c r="C2346" s="288" t="s">
        <v>1</v>
      </c>
      <c r="D2346" s="288" t="s">
        <v>3656</v>
      </c>
      <c r="E2346" s="17" t="s">
        <v>1</v>
      </c>
      <c r="F2346" s="289">
        <v>76.02</v>
      </c>
      <c r="G2346" s="34"/>
      <c r="H2346" s="39"/>
    </row>
    <row r="2347" spans="1:8" s="1" customFormat="1" ht="16.899999999999999" customHeight="1" x14ac:dyDescent="0.2">
      <c r="A2347" s="34"/>
      <c r="B2347" s="39"/>
      <c r="C2347" s="288" t="s">
        <v>1</v>
      </c>
      <c r="D2347" s="288" t="s">
        <v>3289</v>
      </c>
      <c r="E2347" s="17" t="s">
        <v>1</v>
      </c>
      <c r="F2347" s="289">
        <v>0</v>
      </c>
      <c r="G2347" s="34"/>
      <c r="H2347" s="39"/>
    </row>
    <row r="2348" spans="1:8" s="1" customFormat="1" ht="16.899999999999999" customHeight="1" x14ac:dyDescent="0.2">
      <c r="A2348" s="34"/>
      <c r="B2348" s="39"/>
      <c r="C2348" s="288" t="s">
        <v>1</v>
      </c>
      <c r="D2348" s="288" t="s">
        <v>3655</v>
      </c>
      <c r="E2348" s="17" t="s">
        <v>1</v>
      </c>
      <c r="F2348" s="289">
        <v>0</v>
      </c>
      <c r="G2348" s="34"/>
      <c r="H2348" s="39"/>
    </row>
    <row r="2349" spans="1:8" s="1" customFormat="1" ht="16.899999999999999" customHeight="1" x14ac:dyDescent="0.2">
      <c r="A2349" s="34"/>
      <c r="B2349" s="39"/>
      <c r="C2349" s="288" t="s">
        <v>1</v>
      </c>
      <c r="D2349" s="288" t="s">
        <v>3273</v>
      </c>
      <c r="E2349" s="17" t="s">
        <v>1</v>
      </c>
      <c r="F2349" s="289">
        <v>0</v>
      </c>
      <c r="G2349" s="34"/>
      <c r="H2349" s="39"/>
    </row>
    <row r="2350" spans="1:8" s="1" customFormat="1" ht="16.899999999999999" customHeight="1" x14ac:dyDescent="0.2">
      <c r="A2350" s="34"/>
      <c r="B2350" s="39"/>
      <c r="C2350" s="288" t="s">
        <v>1</v>
      </c>
      <c r="D2350" s="288" t="s">
        <v>3657</v>
      </c>
      <c r="E2350" s="17" t="s">
        <v>1</v>
      </c>
      <c r="F2350" s="289">
        <v>14.56</v>
      </c>
      <c r="G2350" s="34"/>
      <c r="H2350" s="39"/>
    </row>
    <row r="2351" spans="1:8" s="1" customFormat="1" ht="16.899999999999999" customHeight="1" x14ac:dyDescent="0.2">
      <c r="A2351" s="34"/>
      <c r="B2351" s="39"/>
      <c r="C2351" s="288" t="s">
        <v>439</v>
      </c>
      <c r="D2351" s="288" t="s">
        <v>258</v>
      </c>
      <c r="E2351" s="17" t="s">
        <v>1</v>
      </c>
      <c r="F2351" s="289">
        <v>145.32</v>
      </c>
      <c r="G2351" s="34"/>
      <c r="H2351" s="39"/>
    </row>
    <row r="2352" spans="1:8" s="1" customFormat="1" ht="16.899999999999999" customHeight="1" x14ac:dyDescent="0.2">
      <c r="A2352" s="34"/>
      <c r="B2352" s="39"/>
      <c r="C2352" s="290" t="s">
        <v>6061</v>
      </c>
      <c r="D2352" s="34"/>
      <c r="E2352" s="34"/>
      <c r="F2352" s="34"/>
      <c r="G2352" s="34"/>
      <c r="H2352" s="39"/>
    </row>
    <row r="2353" spans="1:8" s="1" customFormat="1" ht="22.5" x14ac:dyDescent="0.2">
      <c r="A2353" s="34"/>
      <c r="B2353" s="39"/>
      <c r="C2353" s="288" t="s">
        <v>836</v>
      </c>
      <c r="D2353" s="288" t="s">
        <v>837</v>
      </c>
      <c r="E2353" s="17" t="s">
        <v>246</v>
      </c>
      <c r="F2353" s="289">
        <v>145.32</v>
      </c>
      <c r="G2353" s="34"/>
      <c r="H2353" s="39"/>
    </row>
    <row r="2354" spans="1:8" s="1" customFormat="1" ht="16.899999999999999" customHeight="1" x14ac:dyDescent="0.2">
      <c r="A2354" s="34"/>
      <c r="B2354" s="39"/>
      <c r="C2354" s="288" t="s">
        <v>1638</v>
      </c>
      <c r="D2354" s="288" t="s">
        <v>1639</v>
      </c>
      <c r="E2354" s="17" t="s">
        <v>246</v>
      </c>
      <c r="F2354" s="289">
        <v>439.6</v>
      </c>
      <c r="G2354" s="34"/>
      <c r="H2354" s="39"/>
    </row>
    <row r="2355" spans="1:8" s="1" customFormat="1" ht="16.899999999999999" customHeight="1" x14ac:dyDescent="0.2">
      <c r="A2355" s="34"/>
      <c r="B2355" s="39"/>
      <c r="C2355" s="288" t="s">
        <v>1663</v>
      </c>
      <c r="D2355" s="288" t="s">
        <v>1664</v>
      </c>
      <c r="E2355" s="17" t="s">
        <v>246</v>
      </c>
      <c r="F2355" s="289">
        <v>146.53299999999999</v>
      </c>
      <c r="G2355" s="34"/>
      <c r="H2355" s="39"/>
    </row>
    <row r="2356" spans="1:8" s="1" customFormat="1" ht="16.899999999999999" customHeight="1" x14ac:dyDescent="0.2">
      <c r="A2356" s="34"/>
      <c r="B2356" s="39"/>
      <c r="C2356" s="284" t="s">
        <v>6097</v>
      </c>
      <c r="D2356" s="285" t="s">
        <v>440</v>
      </c>
      <c r="E2356" s="286" t="s">
        <v>246</v>
      </c>
      <c r="F2356" s="287">
        <v>92.95</v>
      </c>
      <c r="G2356" s="34"/>
      <c r="H2356" s="39"/>
    </row>
    <row r="2357" spans="1:8" s="1" customFormat="1" ht="16.899999999999999" customHeight="1" x14ac:dyDescent="0.2">
      <c r="A2357" s="34"/>
      <c r="B2357" s="39"/>
      <c r="C2357" s="284" t="s">
        <v>442</v>
      </c>
      <c r="D2357" s="285" t="s">
        <v>443</v>
      </c>
      <c r="E2357" s="286" t="s">
        <v>246</v>
      </c>
      <c r="F2357" s="287">
        <v>11.022</v>
      </c>
      <c r="G2357" s="34"/>
      <c r="H2357" s="39"/>
    </row>
    <row r="2358" spans="1:8" s="1" customFormat="1" ht="16.899999999999999" customHeight="1" x14ac:dyDescent="0.2">
      <c r="A2358" s="34"/>
      <c r="B2358" s="39"/>
      <c r="C2358" s="288" t="s">
        <v>442</v>
      </c>
      <c r="D2358" s="288" t="s">
        <v>3634</v>
      </c>
      <c r="E2358" s="17" t="s">
        <v>1</v>
      </c>
      <c r="F2358" s="289">
        <v>11.022</v>
      </c>
      <c r="G2358" s="34"/>
      <c r="H2358" s="39"/>
    </row>
    <row r="2359" spans="1:8" s="1" customFormat="1" ht="16.899999999999999" customHeight="1" x14ac:dyDescent="0.2">
      <c r="A2359" s="34"/>
      <c r="B2359" s="39"/>
      <c r="C2359" s="290" t="s">
        <v>6061</v>
      </c>
      <c r="D2359" s="34"/>
      <c r="E2359" s="34"/>
      <c r="F2359" s="34"/>
      <c r="G2359" s="34"/>
      <c r="H2359" s="39"/>
    </row>
    <row r="2360" spans="1:8" s="1" customFormat="1" ht="16.899999999999999" customHeight="1" x14ac:dyDescent="0.2">
      <c r="A2360" s="34"/>
      <c r="B2360" s="39"/>
      <c r="C2360" s="288" t="s">
        <v>780</v>
      </c>
      <c r="D2360" s="288" t="s">
        <v>781</v>
      </c>
      <c r="E2360" s="17" t="s">
        <v>246</v>
      </c>
      <c r="F2360" s="289">
        <v>133.82900000000001</v>
      </c>
      <c r="G2360" s="34"/>
      <c r="H2360" s="39"/>
    </row>
    <row r="2361" spans="1:8" s="1" customFormat="1" ht="16.899999999999999" customHeight="1" x14ac:dyDescent="0.2">
      <c r="A2361" s="34"/>
      <c r="B2361" s="39"/>
      <c r="C2361" s="288" t="s">
        <v>1163</v>
      </c>
      <c r="D2361" s="288" t="s">
        <v>1164</v>
      </c>
      <c r="E2361" s="17" t="s">
        <v>246</v>
      </c>
      <c r="F2361" s="289">
        <v>25.18</v>
      </c>
      <c r="G2361" s="34"/>
      <c r="H2361" s="39"/>
    </row>
    <row r="2362" spans="1:8" s="1" customFormat="1" ht="16.899999999999999" customHeight="1" x14ac:dyDescent="0.2">
      <c r="A2362" s="34"/>
      <c r="B2362" s="39"/>
      <c r="C2362" s="288" t="s">
        <v>1659</v>
      </c>
      <c r="D2362" s="288" t="s">
        <v>1660</v>
      </c>
      <c r="E2362" s="17" t="s">
        <v>246</v>
      </c>
      <c r="F2362" s="289">
        <v>75.537999999999997</v>
      </c>
      <c r="G2362" s="34"/>
      <c r="H2362" s="39"/>
    </row>
    <row r="2363" spans="1:8" s="1" customFormat="1" ht="16.899999999999999" customHeight="1" x14ac:dyDescent="0.2">
      <c r="A2363" s="34"/>
      <c r="B2363" s="39"/>
      <c r="C2363" s="284" t="s">
        <v>3743</v>
      </c>
      <c r="D2363" s="285" t="s">
        <v>3744</v>
      </c>
      <c r="E2363" s="286" t="s">
        <v>289</v>
      </c>
      <c r="F2363" s="287">
        <v>1044.2</v>
      </c>
      <c r="G2363" s="34"/>
      <c r="H2363" s="39"/>
    </row>
    <row r="2364" spans="1:8" s="1" customFormat="1" ht="16.899999999999999" customHeight="1" x14ac:dyDescent="0.2">
      <c r="A2364" s="34"/>
      <c r="B2364" s="39"/>
      <c r="C2364" s="288" t="s">
        <v>1</v>
      </c>
      <c r="D2364" s="288" t="s">
        <v>6098</v>
      </c>
      <c r="E2364" s="17" t="s">
        <v>1</v>
      </c>
      <c r="F2364" s="289">
        <v>1044.2</v>
      </c>
      <c r="G2364" s="34"/>
      <c r="H2364" s="39"/>
    </row>
    <row r="2365" spans="1:8" s="1" customFormat="1" ht="16.899999999999999" customHeight="1" x14ac:dyDescent="0.2">
      <c r="A2365" s="34"/>
      <c r="B2365" s="39"/>
      <c r="C2365" s="288" t="s">
        <v>3743</v>
      </c>
      <c r="D2365" s="288" t="s">
        <v>258</v>
      </c>
      <c r="E2365" s="17" t="s">
        <v>1</v>
      </c>
      <c r="F2365" s="289">
        <v>1044.2</v>
      </c>
      <c r="G2365" s="34"/>
      <c r="H2365" s="39"/>
    </row>
    <row r="2366" spans="1:8" s="1" customFormat="1" ht="16.899999999999999" customHeight="1" x14ac:dyDescent="0.2">
      <c r="A2366" s="34"/>
      <c r="B2366" s="39"/>
      <c r="C2366" s="284" t="s">
        <v>445</v>
      </c>
      <c r="D2366" s="285" t="s">
        <v>446</v>
      </c>
      <c r="E2366" s="286" t="s">
        <v>253</v>
      </c>
      <c r="F2366" s="287">
        <v>224.94499999999999</v>
      </c>
      <c r="G2366" s="34"/>
      <c r="H2366" s="39"/>
    </row>
    <row r="2367" spans="1:8" s="1" customFormat="1" ht="16.899999999999999" customHeight="1" x14ac:dyDescent="0.2">
      <c r="A2367" s="34"/>
      <c r="B2367" s="39"/>
      <c r="C2367" s="288" t="s">
        <v>1</v>
      </c>
      <c r="D2367" s="288" t="s">
        <v>3604</v>
      </c>
      <c r="E2367" s="17" t="s">
        <v>1</v>
      </c>
      <c r="F2367" s="289">
        <v>234.13499999999999</v>
      </c>
      <c r="G2367" s="34"/>
      <c r="H2367" s="39"/>
    </row>
    <row r="2368" spans="1:8" s="1" customFormat="1" ht="16.899999999999999" customHeight="1" x14ac:dyDescent="0.2">
      <c r="A2368" s="34"/>
      <c r="B2368" s="39"/>
      <c r="C2368" s="288" t="s">
        <v>1</v>
      </c>
      <c r="D2368" s="288" t="s">
        <v>3605</v>
      </c>
      <c r="E2368" s="17" t="s">
        <v>1</v>
      </c>
      <c r="F2368" s="289">
        <v>-9.19</v>
      </c>
      <c r="G2368" s="34"/>
      <c r="H2368" s="39"/>
    </row>
    <row r="2369" spans="1:8" s="1" customFormat="1" ht="16.899999999999999" customHeight="1" x14ac:dyDescent="0.2">
      <c r="A2369" s="34"/>
      <c r="B2369" s="39"/>
      <c r="C2369" s="288" t="s">
        <v>445</v>
      </c>
      <c r="D2369" s="288" t="s">
        <v>258</v>
      </c>
      <c r="E2369" s="17" t="s">
        <v>1</v>
      </c>
      <c r="F2369" s="289">
        <v>224.94499999999999</v>
      </c>
      <c r="G2369" s="34"/>
      <c r="H2369" s="39"/>
    </row>
    <row r="2370" spans="1:8" s="1" customFormat="1" ht="16.899999999999999" customHeight="1" x14ac:dyDescent="0.2">
      <c r="A2370" s="34"/>
      <c r="B2370" s="39"/>
      <c r="C2370" s="290" t="s">
        <v>6061</v>
      </c>
      <c r="D2370" s="34"/>
      <c r="E2370" s="34"/>
      <c r="F2370" s="34"/>
      <c r="G2370" s="34"/>
      <c r="H2370" s="39"/>
    </row>
    <row r="2371" spans="1:8" s="1" customFormat="1" ht="16.899999999999999" customHeight="1" x14ac:dyDescent="0.2">
      <c r="A2371" s="34"/>
      <c r="B2371" s="39"/>
      <c r="C2371" s="288" t="s">
        <v>741</v>
      </c>
      <c r="D2371" s="288" t="s">
        <v>742</v>
      </c>
      <c r="E2371" s="17" t="s">
        <v>253</v>
      </c>
      <c r="F2371" s="289">
        <v>134.96700000000001</v>
      </c>
      <c r="G2371" s="34"/>
      <c r="H2371" s="39"/>
    </row>
    <row r="2372" spans="1:8" s="1" customFormat="1" ht="16.899999999999999" customHeight="1" x14ac:dyDescent="0.2">
      <c r="A2372" s="34"/>
      <c r="B2372" s="39"/>
      <c r="C2372" s="288" t="s">
        <v>722</v>
      </c>
      <c r="D2372" s="288" t="s">
        <v>723</v>
      </c>
      <c r="E2372" s="17" t="s">
        <v>253</v>
      </c>
      <c r="F2372" s="289">
        <v>1229.6790000000001</v>
      </c>
      <c r="G2372" s="34"/>
      <c r="H2372" s="39"/>
    </row>
    <row r="2373" spans="1:8" s="1" customFormat="1" ht="16.899999999999999" customHeight="1" x14ac:dyDescent="0.2">
      <c r="A2373" s="34"/>
      <c r="B2373" s="39"/>
      <c r="C2373" s="288" t="s">
        <v>750</v>
      </c>
      <c r="D2373" s="288" t="s">
        <v>751</v>
      </c>
      <c r="E2373" s="17" t="s">
        <v>467</v>
      </c>
      <c r="F2373" s="289">
        <v>461.22899999999998</v>
      </c>
      <c r="G2373" s="34"/>
      <c r="H2373" s="39"/>
    </row>
    <row r="2374" spans="1:8" s="1" customFormat="1" ht="16.899999999999999" customHeight="1" x14ac:dyDescent="0.2">
      <c r="A2374" s="34"/>
      <c r="B2374" s="39"/>
      <c r="C2374" s="284" t="s">
        <v>448</v>
      </c>
      <c r="D2374" s="285" t="s">
        <v>449</v>
      </c>
      <c r="E2374" s="286" t="s">
        <v>253</v>
      </c>
      <c r="F2374" s="287">
        <v>89.977999999999994</v>
      </c>
      <c r="G2374" s="34"/>
      <c r="H2374" s="39"/>
    </row>
    <row r="2375" spans="1:8" s="1" customFormat="1" ht="16.899999999999999" customHeight="1" x14ac:dyDescent="0.2">
      <c r="A2375" s="34"/>
      <c r="B2375" s="39"/>
      <c r="C2375" s="288" t="s">
        <v>448</v>
      </c>
      <c r="D2375" s="288" t="s">
        <v>748</v>
      </c>
      <c r="E2375" s="17" t="s">
        <v>1</v>
      </c>
      <c r="F2375" s="289">
        <v>89.977999999999994</v>
      </c>
      <c r="G2375" s="34"/>
      <c r="H2375" s="39"/>
    </row>
    <row r="2376" spans="1:8" s="1" customFormat="1" ht="16.899999999999999" customHeight="1" x14ac:dyDescent="0.2">
      <c r="A2376" s="34"/>
      <c r="B2376" s="39"/>
      <c r="C2376" s="290" t="s">
        <v>6061</v>
      </c>
      <c r="D2376" s="34"/>
      <c r="E2376" s="34"/>
      <c r="F2376" s="34"/>
      <c r="G2376" s="34"/>
      <c r="H2376" s="39"/>
    </row>
    <row r="2377" spans="1:8" s="1" customFormat="1" ht="16.899999999999999" customHeight="1" x14ac:dyDescent="0.2">
      <c r="A2377" s="34"/>
      <c r="B2377" s="39"/>
      <c r="C2377" s="288" t="s">
        <v>741</v>
      </c>
      <c r="D2377" s="288" t="s">
        <v>742</v>
      </c>
      <c r="E2377" s="17" t="s">
        <v>253</v>
      </c>
      <c r="F2377" s="289">
        <v>134.96700000000001</v>
      </c>
      <c r="G2377" s="34"/>
      <c r="H2377" s="39"/>
    </row>
    <row r="2378" spans="1:8" s="1" customFormat="1" ht="16.899999999999999" customHeight="1" x14ac:dyDescent="0.2">
      <c r="A2378" s="34"/>
      <c r="B2378" s="39"/>
      <c r="C2378" s="288" t="s">
        <v>736</v>
      </c>
      <c r="D2378" s="288" t="s">
        <v>737</v>
      </c>
      <c r="E2378" s="17" t="s">
        <v>253</v>
      </c>
      <c r="F2378" s="289">
        <v>89.977999999999994</v>
      </c>
      <c r="G2378" s="34"/>
      <c r="H2378" s="39"/>
    </row>
    <row r="2379" spans="1:8" s="1" customFormat="1" ht="16.899999999999999" customHeight="1" x14ac:dyDescent="0.2">
      <c r="A2379" s="34"/>
      <c r="B2379" s="39"/>
      <c r="C2379" s="284" t="s">
        <v>746</v>
      </c>
      <c r="D2379" s="285" t="s">
        <v>6063</v>
      </c>
      <c r="E2379" s="286" t="s">
        <v>253</v>
      </c>
      <c r="F2379" s="287">
        <v>134.96700000000001</v>
      </c>
      <c r="G2379" s="34"/>
      <c r="H2379" s="39"/>
    </row>
    <row r="2380" spans="1:8" s="1" customFormat="1" ht="16.899999999999999" customHeight="1" x14ac:dyDescent="0.2">
      <c r="A2380" s="34"/>
      <c r="B2380" s="39"/>
      <c r="C2380" s="288" t="s">
        <v>746</v>
      </c>
      <c r="D2380" s="288" t="s">
        <v>747</v>
      </c>
      <c r="E2380" s="17" t="s">
        <v>1</v>
      </c>
      <c r="F2380" s="289">
        <v>134.96700000000001</v>
      </c>
      <c r="G2380" s="34"/>
      <c r="H2380" s="39"/>
    </row>
    <row r="2381" spans="1:8" s="1" customFormat="1" ht="16.899999999999999" customHeight="1" x14ac:dyDescent="0.2">
      <c r="A2381" s="34"/>
      <c r="B2381" s="39"/>
      <c r="C2381" s="284" t="s">
        <v>451</v>
      </c>
      <c r="D2381" s="285" t="s">
        <v>452</v>
      </c>
      <c r="E2381" s="286" t="s">
        <v>246</v>
      </c>
      <c r="F2381" s="287">
        <v>490.86200000000002</v>
      </c>
      <c r="G2381" s="34"/>
      <c r="H2381" s="39"/>
    </row>
    <row r="2382" spans="1:8" s="1" customFormat="1" ht="16.899999999999999" customHeight="1" x14ac:dyDescent="0.2">
      <c r="A2382" s="34"/>
      <c r="B2382" s="39"/>
      <c r="C2382" s="288" t="s">
        <v>1</v>
      </c>
      <c r="D2382" s="288" t="s">
        <v>3537</v>
      </c>
      <c r="E2382" s="17" t="s">
        <v>1</v>
      </c>
      <c r="F2382" s="289">
        <v>0</v>
      </c>
      <c r="G2382" s="34"/>
      <c r="H2382" s="39"/>
    </row>
    <row r="2383" spans="1:8" s="1" customFormat="1" ht="16.899999999999999" customHeight="1" x14ac:dyDescent="0.2">
      <c r="A2383" s="34"/>
      <c r="B2383" s="39"/>
      <c r="C2383" s="288" t="s">
        <v>1</v>
      </c>
      <c r="D2383" s="288" t="s">
        <v>3572</v>
      </c>
      <c r="E2383" s="17" t="s">
        <v>1</v>
      </c>
      <c r="F2383" s="289">
        <v>29.25</v>
      </c>
      <c r="G2383" s="34"/>
      <c r="H2383" s="39"/>
    </row>
    <row r="2384" spans="1:8" s="1" customFormat="1" ht="16.899999999999999" customHeight="1" x14ac:dyDescent="0.2">
      <c r="A2384" s="34"/>
      <c r="B2384" s="39"/>
      <c r="C2384" s="288" t="s">
        <v>1</v>
      </c>
      <c r="D2384" s="288" t="s">
        <v>3539</v>
      </c>
      <c r="E2384" s="17" t="s">
        <v>1</v>
      </c>
      <c r="F2384" s="289">
        <v>0</v>
      </c>
      <c r="G2384" s="34"/>
      <c r="H2384" s="39"/>
    </row>
    <row r="2385" spans="1:8" s="1" customFormat="1" ht="16.899999999999999" customHeight="1" x14ac:dyDescent="0.2">
      <c r="A2385" s="34"/>
      <c r="B2385" s="39"/>
      <c r="C2385" s="288" t="s">
        <v>1</v>
      </c>
      <c r="D2385" s="288" t="s">
        <v>3573</v>
      </c>
      <c r="E2385" s="17" t="s">
        <v>1</v>
      </c>
      <c r="F2385" s="289">
        <v>390.45600000000002</v>
      </c>
      <c r="G2385" s="34"/>
      <c r="H2385" s="39"/>
    </row>
    <row r="2386" spans="1:8" s="1" customFormat="1" ht="16.899999999999999" customHeight="1" x14ac:dyDescent="0.2">
      <c r="A2386" s="34"/>
      <c r="B2386" s="39"/>
      <c r="C2386" s="288" t="s">
        <v>1</v>
      </c>
      <c r="D2386" s="288" t="s">
        <v>3541</v>
      </c>
      <c r="E2386" s="17" t="s">
        <v>1</v>
      </c>
      <c r="F2386" s="289">
        <v>0</v>
      </c>
      <c r="G2386" s="34"/>
      <c r="H2386" s="39"/>
    </row>
    <row r="2387" spans="1:8" s="1" customFormat="1" ht="16.899999999999999" customHeight="1" x14ac:dyDescent="0.2">
      <c r="A2387" s="34"/>
      <c r="B2387" s="39"/>
      <c r="C2387" s="288" t="s">
        <v>1</v>
      </c>
      <c r="D2387" s="288" t="s">
        <v>3574</v>
      </c>
      <c r="E2387" s="17" t="s">
        <v>1</v>
      </c>
      <c r="F2387" s="289">
        <v>9.2159999999999993</v>
      </c>
      <c r="G2387" s="34"/>
      <c r="H2387" s="39"/>
    </row>
    <row r="2388" spans="1:8" s="1" customFormat="1" ht="16.899999999999999" customHeight="1" x14ac:dyDescent="0.2">
      <c r="A2388" s="34"/>
      <c r="B2388" s="39"/>
      <c r="C2388" s="288" t="s">
        <v>1</v>
      </c>
      <c r="D2388" s="288" t="s">
        <v>3543</v>
      </c>
      <c r="E2388" s="17" t="s">
        <v>1</v>
      </c>
      <c r="F2388" s="289">
        <v>0</v>
      </c>
      <c r="G2388" s="34"/>
      <c r="H2388" s="39"/>
    </row>
    <row r="2389" spans="1:8" s="1" customFormat="1" ht="16.899999999999999" customHeight="1" x14ac:dyDescent="0.2">
      <c r="A2389" s="34"/>
      <c r="B2389" s="39"/>
      <c r="C2389" s="288" t="s">
        <v>1</v>
      </c>
      <c r="D2389" s="288" t="s">
        <v>3575</v>
      </c>
      <c r="E2389" s="17" t="s">
        <v>1</v>
      </c>
      <c r="F2389" s="289">
        <v>61.94</v>
      </c>
      <c r="G2389" s="34"/>
      <c r="H2389" s="39"/>
    </row>
    <row r="2390" spans="1:8" s="1" customFormat="1" ht="16.899999999999999" customHeight="1" x14ac:dyDescent="0.2">
      <c r="A2390" s="34"/>
      <c r="B2390" s="39"/>
      <c r="C2390" s="288" t="s">
        <v>451</v>
      </c>
      <c r="D2390" s="288" t="s">
        <v>258</v>
      </c>
      <c r="E2390" s="17" t="s">
        <v>1</v>
      </c>
      <c r="F2390" s="289">
        <v>490.86200000000002</v>
      </c>
      <c r="G2390" s="34"/>
      <c r="H2390" s="39"/>
    </row>
    <row r="2391" spans="1:8" s="1" customFormat="1" ht="16.899999999999999" customHeight="1" x14ac:dyDescent="0.2">
      <c r="A2391" s="34"/>
      <c r="B2391" s="39"/>
      <c r="C2391" s="290" t="s">
        <v>6061</v>
      </c>
      <c r="D2391" s="34"/>
      <c r="E2391" s="34"/>
      <c r="F2391" s="34"/>
      <c r="G2391" s="34"/>
      <c r="H2391" s="39"/>
    </row>
    <row r="2392" spans="1:8" s="1" customFormat="1" ht="16.899999999999999" customHeight="1" x14ac:dyDescent="0.2">
      <c r="A2392" s="34"/>
      <c r="B2392" s="39"/>
      <c r="C2392" s="288" t="s">
        <v>630</v>
      </c>
      <c r="D2392" s="288" t="s">
        <v>631</v>
      </c>
      <c r="E2392" s="17" t="s">
        <v>246</v>
      </c>
      <c r="F2392" s="289">
        <v>490.86200000000002</v>
      </c>
      <c r="G2392" s="34"/>
      <c r="H2392" s="39"/>
    </row>
    <row r="2393" spans="1:8" s="1" customFormat="1" ht="16.899999999999999" customHeight="1" x14ac:dyDescent="0.2">
      <c r="A2393" s="34"/>
      <c r="B2393" s="39"/>
      <c r="C2393" s="288" t="s">
        <v>635</v>
      </c>
      <c r="D2393" s="288" t="s">
        <v>636</v>
      </c>
      <c r="E2393" s="17" t="s">
        <v>246</v>
      </c>
      <c r="F2393" s="289">
        <v>490.86200000000002</v>
      </c>
      <c r="G2393" s="34"/>
      <c r="H2393" s="39"/>
    </row>
    <row r="2394" spans="1:8" s="1" customFormat="1" ht="16.899999999999999" customHeight="1" x14ac:dyDescent="0.2">
      <c r="A2394" s="34"/>
      <c r="B2394" s="39"/>
      <c r="C2394" s="284" t="s">
        <v>2394</v>
      </c>
      <c r="D2394" s="285" t="s">
        <v>2395</v>
      </c>
      <c r="E2394" s="286" t="s">
        <v>246</v>
      </c>
      <c r="F2394" s="287">
        <v>2001.61</v>
      </c>
      <c r="G2394" s="34"/>
      <c r="H2394" s="39"/>
    </row>
    <row r="2395" spans="1:8" s="1" customFormat="1" ht="16.899999999999999" customHeight="1" x14ac:dyDescent="0.2">
      <c r="A2395" s="34"/>
      <c r="B2395" s="39"/>
      <c r="C2395" s="288" t="s">
        <v>1</v>
      </c>
      <c r="D2395" s="288" t="s">
        <v>3531</v>
      </c>
      <c r="E2395" s="17" t="s">
        <v>1</v>
      </c>
      <c r="F2395" s="289">
        <v>0</v>
      </c>
      <c r="G2395" s="34"/>
      <c r="H2395" s="39"/>
    </row>
    <row r="2396" spans="1:8" s="1" customFormat="1" ht="16.899999999999999" customHeight="1" x14ac:dyDescent="0.2">
      <c r="A2396" s="34"/>
      <c r="B2396" s="39"/>
      <c r="C2396" s="288" t="s">
        <v>1</v>
      </c>
      <c r="D2396" s="288" t="s">
        <v>3577</v>
      </c>
      <c r="E2396" s="17" t="s">
        <v>1</v>
      </c>
      <c r="F2396" s="289">
        <v>1914.5</v>
      </c>
      <c r="G2396" s="34"/>
      <c r="H2396" s="39"/>
    </row>
    <row r="2397" spans="1:8" s="1" customFormat="1" ht="16.899999999999999" customHeight="1" x14ac:dyDescent="0.2">
      <c r="A2397" s="34"/>
      <c r="B2397" s="39"/>
      <c r="C2397" s="288" t="s">
        <v>1</v>
      </c>
      <c r="D2397" s="288" t="s">
        <v>3533</v>
      </c>
      <c r="E2397" s="17" t="s">
        <v>1</v>
      </c>
      <c r="F2397" s="289">
        <v>0</v>
      </c>
      <c r="G2397" s="34"/>
      <c r="H2397" s="39"/>
    </row>
    <row r="2398" spans="1:8" s="1" customFormat="1" ht="16.899999999999999" customHeight="1" x14ac:dyDescent="0.2">
      <c r="A2398" s="34"/>
      <c r="B2398" s="39"/>
      <c r="C2398" s="288" t="s">
        <v>1</v>
      </c>
      <c r="D2398" s="288" t="s">
        <v>3578</v>
      </c>
      <c r="E2398" s="17" t="s">
        <v>1</v>
      </c>
      <c r="F2398" s="289">
        <v>87.11</v>
      </c>
      <c r="G2398" s="34"/>
      <c r="H2398" s="39"/>
    </row>
    <row r="2399" spans="1:8" s="1" customFormat="1" ht="16.899999999999999" customHeight="1" x14ac:dyDescent="0.2">
      <c r="A2399" s="34"/>
      <c r="B2399" s="39"/>
      <c r="C2399" s="288" t="s">
        <v>1</v>
      </c>
      <c r="D2399" s="288" t="s">
        <v>3535</v>
      </c>
      <c r="E2399" s="17" t="s">
        <v>1</v>
      </c>
      <c r="F2399" s="289">
        <v>0</v>
      </c>
      <c r="G2399" s="34"/>
      <c r="H2399" s="39"/>
    </row>
    <row r="2400" spans="1:8" s="1" customFormat="1" ht="16.899999999999999" customHeight="1" x14ac:dyDescent="0.2">
      <c r="A2400" s="34"/>
      <c r="B2400" s="39"/>
      <c r="C2400" s="288" t="s">
        <v>1</v>
      </c>
      <c r="D2400" s="288" t="s">
        <v>3536</v>
      </c>
      <c r="E2400" s="17" t="s">
        <v>1</v>
      </c>
      <c r="F2400" s="289">
        <v>0</v>
      </c>
      <c r="G2400" s="34"/>
      <c r="H2400" s="39"/>
    </row>
    <row r="2401" spans="1:8" s="1" customFormat="1" ht="16.899999999999999" customHeight="1" x14ac:dyDescent="0.2">
      <c r="A2401" s="34"/>
      <c r="B2401" s="39"/>
      <c r="C2401" s="288" t="s">
        <v>2394</v>
      </c>
      <c r="D2401" s="288" t="s">
        <v>258</v>
      </c>
      <c r="E2401" s="17" t="s">
        <v>1</v>
      </c>
      <c r="F2401" s="289">
        <v>2001.61</v>
      </c>
      <c r="G2401" s="34"/>
      <c r="H2401" s="39"/>
    </row>
    <row r="2402" spans="1:8" s="1" customFormat="1" ht="16.899999999999999" customHeight="1" x14ac:dyDescent="0.2">
      <c r="A2402" s="34"/>
      <c r="B2402" s="39"/>
      <c r="C2402" s="290" t="s">
        <v>6061</v>
      </c>
      <c r="D2402" s="34"/>
      <c r="E2402" s="34"/>
      <c r="F2402" s="34"/>
      <c r="G2402" s="34"/>
      <c r="H2402" s="39"/>
    </row>
    <row r="2403" spans="1:8" s="1" customFormat="1" ht="16.899999999999999" customHeight="1" x14ac:dyDescent="0.2">
      <c r="A2403" s="34"/>
      <c r="B2403" s="39"/>
      <c r="C2403" s="288" t="s">
        <v>2520</v>
      </c>
      <c r="D2403" s="288" t="s">
        <v>2521</v>
      </c>
      <c r="E2403" s="17" t="s">
        <v>246</v>
      </c>
      <c r="F2403" s="289">
        <v>2001.61</v>
      </c>
      <c r="G2403" s="34"/>
      <c r="H2403" s="39"/>
    </row>
    <row r="2404" spans="1:8" s="1" customFormat="1" ht="16.899999999999999" customHeight="1" x14ac:dyDescent="0.2">
      <c r="A2404" s="34"/>
      <c r="B2404" s="39"/>
      <c r="C2404" s="288" t="s">
        <v>2527</v>
      </c>
      <c r="D2404" s="288" t="s">
        <v>2528</v>
      </c>
      <c r="E2404" s="17" t="s">
        <v>246</v>
      </c>
      <c r="F2404" s="289">
        <v>2001.61</v>
      </c>
      <c r="G2404" s="34"/>
      <c r="H2404" s="39"/>
    </row>
    <row r="2405" spans="1:8" s="1" customFormat="1" ht="16.899999999999999" customHeight="1" x14ac:dyDescent="0.2">
      <c r="A2405" s="34"/>
      <c r="B2405" s="39"/>
      <c r="C2405" s="284" t="s">
        <v>2977</v>
      </c>
      <c r="D2405" s="285" t="s">
        <v>2978</v>
      </c>
      <c r="E2405" s="286" t="s">
        <v>246</v>
      </c>
      <c r="F2405" s="287">
        <v>429.37799999999999</v>
      </c>
      <c r="G2405" s="34"/>
      <c r="H2405" s="39"/>
    </row>
    <row r="2406" spans="1:8" s="1" customFormat="1" ht="16.899999999999999" customHeight="1" x14ac:dyDescent="0.2">
      <c r="A2406" s="34"/>
      <c r="B2406" s="39"/>
      <c r="C2406" s="284" t="s">
        <v>6083</v>
      </c>
      <c r="D2406" s="285" t="s">
        <v>6084</v>
      </c>
      <c r="E2406" s="286" t="s">
        <v>246</v>
      </c>
      <c r="F2406" s="287">
        <v>355.7</v>
      </c>
      <c r="G2406" s="34"/>
      <c r="H2406" s="39"/>
    </row>
    <row r="2407" spans="1:8" s="1" customFormat="1" ht="16.899999999999999" customHeight="1" x14ac:dyDescent="0.2">
      <c r="A2407" s="34"/>
      <c r="B2407" s="39"/>
      <c r="C2407" s="284" t="s">
        <v>2980</v>
      </c>
      <c r="D2407" s="285" t="s">
        <v>2981</v>
      </c>
      <c r="E2407" s="286" t="s">
        <v>246</v>
      </c>
      <c r="F2407" s="287">
        <v>1270.192</v>
      </c>
      <c r="G2407" s="34"/>
      <c r="H2407" s="39"/>
    </row>
    <row r="2408" spans="1:8" s="1" customFormat="1" ht="16.899999999999999" customHeight="1" x14ac:dyDescent="0.2">
      <c r="A2408" s="34"/>
      <c r="B2408" s="39"/>
      <c r="C2408" s="284" t="s">
        <v>2983</v>
      </c>
      <c r="D2408" s="285" t="s">
        <v>2984</v>
      </c>
      <c r="E2408" s="286" t="s">
        <v>253</v>
      </c>
      <c r="F2408" s="287">
        <v>38.052999999999997</v>
      </c>
      <c r="G2408" s="34"/>
      <c r="H2408" s="39"/>
    </row>
    <row r="2409" spans="1:8" s="1" customFormat="1" ht="16.899999999999999" customHeight="1" x14ac:dyDescent="0.2">
      <c r="A2409" s="34"/>
      <c r="B2409" s="39"/>
      <c r="C2409" s="284" t="s">
        <v>3492</v>
      </c>
      <c r="D2409" s="285" t="s">
        <v>3493</v>
      </c>
      <c r="E2409" s="286" t="s">
        <v>289</v>
      </c>
      <c r="F2409" s="287">
        <v>520.29999999999995</v>
      </c>
      <c r="G2409" s="34"/>
      <c r="H2409" s="39"/>
    </row>
    <row r="2410" spans="1:8" s="1" customFormat="1" ht="16.899999999999999" customHeight="1" x14ac:dyDescent="0.2">
      <c r="A2410" s="34"/>
      <c r="B2410" s="39"/>
      <c r="C2410" s="288" t="s">
        <v>3492</v>
      </c>
      <c r="D2410" s="288" t="s">
        <v>3529</v>
      </c>
      <c r="E2410" s="17" t="s">
        <v>1</v>
      </c>
      <c r="F2410" s="289">
        <v>520.29999999999995</v>
      </c>
      <c r="G2410" s="34"/>
      <c r="H2410" s="39"/>
    </row>
    <row r="2411" spans="1:8" s="1" customFormat="1" ht="16.899999999999999" customHeight="1" x14ac:dyDescent="0.2">
      <c r="A2411" s="34"/>
      <c r="B2411" s="39"/>
      <c r="C2411" s="290" t="s">
        <v>6061</v>
      </c>
      <c r="D2411" s="34"/>
      <c r="E2411" s="34"/>
      <c r="F2411" s="34"/>
      <c r="G2411" s="34"/>
      <c r="H2411" s="39"/>
    </row>
    <row r="2412" spans="1:8" s="1" customFormat="1" ht="16.899999999999999" customHeight="1" x14ac:dyDescent="0.2">
      <c r="A2412" s="34"/>
      <c r="B2412" s="39"/>
      <c r="C2412" s="288" t="s">
        <v>597</v>
      </c>
      <c r="D2412" s="288" t="s">
        <v>598</v>
      </c>
      <c r="E2412" s="17" t="s">
        <v>253</v>
      </c>
      <c r="F2412" s="289">
        <v>336.18200000000002</v>
      </c>
      <c r="G2412" s="34"/>
      <c r="H2412" s="39"/>
    </row>
    <row r="2413" spans="1:8" s="1" customFormat="1" ht="16.899999999999999" customHeight="1" x14ac:dyDescent="0.2">
      <c r="A2413" s="34"/>
      <c r="B2413" s="39"/>
      <c r="C2413" s="288" t="s">
        <v>722</v>
      </c>
      <c r="D2413" s="288" t="s">
        <v>723</v>
      </c>
      <c r="E2413" s="17" t="s">
        <v>253</v>
      </c>
      <c r="F2413" s="289">
        <v>1229.6790000000001</v>
      </c>
      <c r="G2413" s="34"/>
      <c r="H2413" s="39"/>
    </row>
    <row r="2414" spans="1:8" s="1" customFormat="1" ht="16.899999999999999" customHeight="1" x14ac:dyDescent="0.2">
      <c r="A2414" s="34"/>
      <c r="B2414" s="39"/>
      <c r="C2414" s="288" t="s">
        <v>741</v>
      </c>
      <c r="D2414" s="288" t="s">
        <v>742</v>
      </c>
      <c r="E2414" s="17" t="s">
        <v>253</v>
      </c>
      <c r="F2414" s="289">
        <v>134.96700000000001</v>
      </c>
      <c r="G2414" s="34"/>
      <c r="H2414" s="39"/>
    </row>
    <row r="2415" spans="1:8" s="1" customFormat="1" ht="16.899999999999999" customHeight="1" x14ac:dyDescent="0.2">
      <c r="A2415" s="34"/>
      <c r="B2415" s="39"/>
      <c r="C2415" s="288" t="s">
        <v>2613</v>
      </c>
      <c r="D2415" s="288" t="s">
        <v>2614</v>
      </c>
      <c r="E2415" s="17" t="s">
        <v>289</v>
      </c>
      <c r="F2415" s="289">
        <v>520.29999999999995</v>
      </c>
      <c r="G2415" s="34"/>
      <c r="H2415" s="39"/>
    </row>
    <row r="2416" spans="1:8" s="1" customFormat="1" ht="16.899999999999999" customHeight="1" x14ac:dyDescent="0.2">
      <c r="A2416" s="34"/>
      <c r="B2416" s="39"/>
      <c r="C2416" s="288" t="s">
        <v>2618</v>
      </c>
      <c r="D2416" s="288" t="s">
        <v>2619</v>
      </c>
      <c r="E2416" s="17" t="s">
        <v>289</v>
      </c>
      <c r="F2416" s="289">
        <v>520.29999999999995</v>
      </c>
      <c r="G2416" s="34"/>
      <c r="H2416" s="39"/>
    </row>
    <row r="2417" spans="1:8" s="1" customFormat="1" ht="16.899999999999999" customHeight="1" x14ac:dyDescent="0.2">
      <c r="A2417" s="34"/>
      <c r="B2417" s="39"/>
      <c r="C2417" s="288" t="s">
        <v>799</v>
      </c>
      <c r="D2417" s="288" t="s">
        <v>800</v>
      </c>
      <c r="E2417" s="17" t="s">
        <v>253</v>
      </c>
      <c r="F2417" s="289">
        <v>68.783000000000001</v>
      </c>
      <c r="G2417" s="34"/>
      <c r="H2417" s="39"/>
    </row>
    <row r="2418" spans="1:8" s="1" customFormat="1" ht="16.899999999999999" customHeight="1" x14ac:dyDescent="0.2">
      <c r="A2418" s="34"/>
      <c r="B2418" s="39"/>
      <c r="C2418" s="288" t="s">
        <v>3662</v>
      </c>
      <c r="D2418" s="288" t="s">
        <v>3663</v>
      </c>
      <c r="E2418" s="17" t="s">
        <v>289</v>
      </c>
      <c r="F2418" s="289">
        <v>520.29999999999995</v>
      </c>
      <c r="G2418" s="34"/>
      <c r="H2418" s="39"/>
    </row>
    <row r="2419" spans="1:8" s="1" customFormat="1" ht="16.899999999999999" customHeight="1" x14ac:dyDescent="0.2">
      <c r="A2419" s="34"/>
      <c r="B2419" s="39"/>
      <c r="C2419" s="288" t="s">
        <v>1057</v>
      </c>
      <c r="D2419" s="288" t="s">
        <v>1058</v>
      </c>
      <c r="E2419" s="17" t="s">
        <v>289</v>
      </c>
      <c r="F2419" s="289">
        <v>520.29999999999995</v>
      </c>
      <c r="G2419" s="34"/>
      <c r="H2419" s="39"/>
    </row>
    <row r="2420" spans="1:8" s="1" customFormat="1" ht="16.899999999999999" customHeight="1" x14ac:dyDescent="0.2">
      <c r="A2420" s="34"/>
      <c r="B2420" s="39"/>
      <c r="C2420" s="284" t="s">
        <v>2989</v>
      </c>
      <c r="D2420" s="285" t="s">
        <v>2990</v>
      </c>
      <c r="E2420" s="286" t="s">
        <v>253</v>
      </c>
      <c r="F2420" s="287">
        <v>698.60599999999999</v>
      </c>
      <c r="G2420" s="34"/>
      <c r="H2420" s="39"/>
    </row>
    <row r="2421" spans="1:8" s="1" customFormat="1" ht="16.899999999999999" customHeight="1" x14ac:dyDescent="0.2">
      <c r="A2421" s="34"/>
      <c r="B2421" s="39"/>
      <c r="C2421" s="284" t="s">
        <v>3495</v>
      </c>
      <c r="D2421" s="285" t="s">
        <v>3496</v>
      </c>
      <c r="E2421" s="286" t="s">
        <v>289</v>
      </c>
      <c r="F2421" s="287">
        <v>1.1000000000000001</v>
      </c>
      <c r="G2421" s="34"/>
      <c r="H2421" s="39"/>
    </row>
    <row r="2422" spans="1:8" s="1" customFormat="1" ht="16.899999999999999" customHeight="1" x14ac:dyDescent="0.2">
      <c r="A2422" s="34"/>
      <c r="B2422" s="39"/>
      <c r="C2422" s="288" t="s">
        <v>3495</v>
      </c>
      <c r="D2422" s="288" t="s">
        <v>3530</v>
      </c>
      <c r="E2422" s="17" t="s">
        <v>1</v>
      </c>
      <c r="F2422" s="289">
        <v>1.1000000000000001</v>
      </c>
      <c r="G2422" s="34"/>
      <c r="H2422" s="39"/>
    </row>
    <row r="2423" spans="1:8" s="1" customFormat="1" ht="16.899999999999999" customHeight="1" x14ac:dyDescent="0.2">
      <c r="A2423" s="34"/>
      <c r="B2423" s="39"/>
      <c r="C2423" s="290" t="s">
        <v>6061</v>
      </c>
      <c r="D2423" s="34"/>
      <c r="E2423" s="34"/>
      <c r="F2423" s="34"/>
      <c r="G2423" s="34"/>
      <c r="H2423" s="39"/>
    </row>
    <row r="2424" spans="1:8" s="1" customFormat="1" ht="16.899999999999999" customHeight="1" x14ac:dyDescent="0.2">
      <c r="A2424" s="34"/>
      <c r="B2424" s="39"/>
      <c r="C2424" s="288" t="s">
        <v>597</v>
      </c>
      <c r="D2424" s="288" t="s">
        <v>598</v>
      </c>
      <c r="E2424" s="17" t="s">
        <v>253</v>
      </c>
      <c r="F2424" s="289">
        <v>336.18200000000002</v>
      </c>
      <c r="G2424" s="34"/>
      <c r="H2424" s="39"/>
    </row>
    <row r="2425" spans="1:8" s="1" customFormat="1" ht="16.899999999999999" customHeight="1" x14ac:dyDescent="0.2">
      <c r="A2425" s="34"/>
      <c r="B2425" s="39"/>
      <c r="C2425" s="288" t="s">
        <v>773</v>
      </c>
      <c r="D2425" s="288" t="s">
        <v>774</v>
      </c>
      <c r="E2425" s="17" t="s">
        <v>246</v>
      </c>
      <c r="F2425" s="289">
        <v>39.997</v>
      </c>
      <c r="G2425" s="34"/>
      <c r="H2425" s="39"/>
    </row>
    <row r="2426" spans="1:8" s="1" customFormat="1" ht="16.899999999999999" customHeight="1" x14ac:dyDescent="0.2">
      <c r="A2426" s="34"/>
      <c r="B2426" s="39"/>
      <c r="C2426" s="288" t="s">
        <v>780</v>
      </c>
      <c r="D2426" s="288" t="s">
        <v>781</v>
      </c>
      <c r="E2426" s="17" t="s">
        <v>246</v>
      </c>
      <c r="F2426" s="289">
        <v>133.82900000000001</v>
      </c>
      <c r="G2426" s="34"/>
      <c r="H2426" s="39"/>
    </row>
    <row r="2427" spans="1:8" s="1" customFormat="1" ht="16.899999999999999" customHeight="1" x14ac:dyDescent="0.2">
      <c r="A2427" s="34"/>
      <c r="B2427" s="39"/>
      <c r="C2427" s="288" t="s">
        <v>799</v>
      </c>
      <c r="D2427" s="288" t="s">
        <v>800</v>
      </c>
      <c r="E2427" s="17" t="s">
        <v>253</v>
      </c>
      <c r="F2427" s="289">
        <v>68.783000000000001</v>
      </c>
      <c r="G2427" s="34"/>
      <c r="H2427" s="39"/>
    </row>
    <row r="2428" spans="1:8" s="1" customFormat="1" ht="16.899999999999999" customHeight="1" x14ac:dyDescent="0.2">
      <c r="A2428" s="34"/>
      <c r="B2428" s="39"/>
      <c r="C2428" s="288" t="s">
        <v>814</v>
      </c>
      <c r="D2428" s="288" t="s">
        <v>815</v>
      </c>
      <c r="E2428" s="17" t="s">
        <v>246</v>
      </c>
      <c r="F2428" s="289">
        <v>97.674000000000007</v>
      </c>
      <c r="G2428" s="34"/>
      <c r="H2428" s="39"/>
    </row>
    <row r="2429" spans="1:8" s="1" customFormat="1" ht="22.5" x14ac:dyDescent="0.2">
      <c r="A2429" s="34"/>
      <c r="B2429" s="39"/>
      <c r="C2429" s="288" t="s">
        <v>836</v>
      </c>
      <c r="D2429" s="288" t="s">
        <v>837</v>
      </c>
      <c r="E2429" s="17" t="s">
        <v>246</v>
      </c>
      <c r="F2429" s="289">
        <v>145.32</v>
      </c>
      <c r="G2429" s="34"/>
      <c r="H2429" s="39"/>
    </row>
    <row r="2430" spans="1:8" s="1" customFormat="1" ht="16.899999999999999" customHeight="1" x14ac:dyDescent="0.2">
      <c r="A2430" s="34"/>
      <c r="B2430" s="39"/>
      <c r="C2430" s="284" t="s">
        <v>2995</v>
      </c>
      <c r="D2430" s="285" t="s">
        <v>2996</v>
      </c>
      <c r="E2430" s="286" t="s">
        <v>289</v>
      </c>
      <c r="F2430" s="287">
        <v>1</v>
      </c>
      <c r="G2430" s="34"/>
      <c r="H2430" s="39"/>
    </row>
    <row r="2431" spans="1:8" s="1" customFormat="1" ht="16.899999999999999" customHeight="1" x14ac:dyDescent="0.2">
      <c r="A2431" s="34"/>
      <c r="B2431" s="39"/>
      <c r="C2431" s="290" t="s">
        <v>6061</v>
      </c>
      <c r="D2431" s="34"/>
      <c r="E2431" s="34"/>
      <c r="F2431" s="34"/>
      <c r="G2431" s="34"/>
      <c r="H2431" s="39"/>
    </row>
    <row r="2432" spans="1:8" s="1" customFormat="1" ht="16.899999999999999" customHeight="1" x14ac:dyDescent="0.2">
      <c r="A2432" s="34"/>
      <c r="B2432" s="39"/>
      <c r="C2432" s="288" t="s">
        <v>597</v>
      </c>
      <c r="D2432" s="288" t="s">
        <v>598</v>
      </c>
      <c r="E2432" s="17" t="s">
        <v>253</v>
      </c>
      <c r="F2432" s="289">
        <v>336.18200000000002</v>
      </c>
      <c r="G2432" s="34"/>
      <c r="H2432" s="39"/>
    </row>
    <row r="2433" spans="1:8" s="1" customFormat="1" ht="16.899999999999999" customHeight="1" x14ac:dyDescent="0.2">
      <c r="A2433" s="34"/>
      <c r="B2433" s="39"/>
      <c r="C2433" s="288" t="s">
        <v>741</v>
      </c>
      <c r="D2433" s="288" t="s">
        <v>742</v>
      </c>
      <c r="E2433" s="17" t="s">
        <v>253</v>
      </c>
      <c r="F2433" s="289">
        <v>134.96700000000001</v>
      </c>
      <c r="G2433" s="34"/>
      <c r="H2433" s="39"/>
    </row>
    <row r="2434" spans="1:8" s="1" customFormat="1" ht="16.899999999999999" customHeight="1" x14ac:dyDescent="0.2">
      <c r="A2434" s="34"/>
      <c r="B2434" s="39"/>
      <c r="C2434" s="284" t="s">
        <v>784</v>
      </c>
      <c r="D2434" s="285" t="s">
        <v>1147</v>
      </c>
      <c r="E2434" s="286" t="s">
        <v>246</v>
      </c>
      <c r="F2434" s="287">
        <v>89.694000000000003</v>
      </c>
      <c r="G2434" s="34"/>
      <c r="H2434" s="39"/>
    </row>
    <row r="2435" spans="1:8" s="1" customFormat="1" ht="16.899999999999999" customHeight="1" x14ac:dyDescent="0.2">
      <c r="A2435" s="34"/>
      <c r="B2435" s="39"/>
      <c r="C2435" s="288" t="s">
        <v>784</v>
      </c>
      <c r="D2435" s="288" t="s">
        <v>3632</v>
      </c>
      <c r="E2435" s="17" t="s">
        <v>1</v>
      </c>
      <c r="F2435" s="289">
        <v>89.694000000000003</v>
      </c>
      <c r="G2435" s="34"/>
      <c r="H2435" s="39"/>
    </row>
    <row r="2436" spans="1:8" s="1" customFormat="1" ht="16.899999999999999" customHeight="1" x14ac:dyDescent="0.2">
      <c r="A2436" s="34"/>
      <c r="B2436" s="39"/>
      <c r="C2436" s="290" t="s">
        <v>6061</v>
      </c>
      <c r="D2436" s="34"/>
      <c r="E2436" s="34"/>
      <c r="F2436" s="34"/>
      <c r="G2436" s="34"/>
      <c r="H2436" s="39"/>
    </row>
    <row r="2437" spans="1:8" s="1" customFormat="1" ht="16.899999999999999" customHeight="1" x14ac:dyDescent="0.2">
      <c r="A2437" s="34"/>
      <c r="B2437" s="39"/>
      <c r="C2437" s="288" t="s">
        <v>780</v>
      </c>
      <c r="D2437" s="288" t="s">
        <v>781</v>
      </c>
      <c r="E2437" s="17" t="s">
        <v>246</v>
      </c>
      <c r="F2437" s="289">
        <v>133.82900000000001</v>
      </c>
      <c r="G2437" s="34"/>
      <c r="H2437" s="39"/>
    </row>
    <row r="2438" spans="1:8" s="1" customFormat="1" ht="16.899999999999999" customHeight="1" x14ac:dyDescent="0.2">
      <c r="A2438" s="34"/>
      <c r="B2438" s="39"/>
      <c r="C2438" s="288" t="s">
        <v>504</v>
      </c>
      <c r="D2438" s="288" t="s">
        <v>505</v>
      </c>
      <c r="E2438" s="17" t="s">
        <v>246</v>
      </c>
      <c r="F2438" s="289">
        <v>30.702000000000002</v>
      </c>
      <c r="G2438" s="34"/>
      <c r="H2438" s="39"/>
    </row>
    <row r="2439" spans="1:8" s="1" customFormat="1" ht="16.899999999999999" customHeight="1" x14ac:dyDescent="0.2">
      <c r="A2439" s="34"/>
      <c r="B2439" s="39"/>
      <c r="C2439" s="288" t="s">
        <v>1163</v>
      </c>
      <c r="D2439" s="288" t="s">
        <v>1164</v>
      </c>
      <c r="E2439" s="17" t="s">
        <v>246</v>
      </c>
      <c r="F2439" s="289">
        <v>25.18</v>
      </c>
      <c r="G2439" s="34"/>
      <c r="H2439" s="39"/>
    </row>
    <row r="2440" spans="1:8" s="1" customFormat="1" ht="16.899999999999999" customHeight="1" x14ac:dyDescent="0.2">
      <c r="A2440" s="34"/>
      <c r="B2440" s="39"/>
      <c r="C2440" s="288" t="s">
        <v>1644</v>
      </c>
      <c r="D2440" s="288" t="s">
        <v>1645</v>
      </c>
      <c r="E2440" s="17" t="s">
        <v>246</v>
      </c>
      <c r="F2440" s="289">
        <v>67.271000000000001</v>
      </c>
      <c r="G2440" s="34"/>
      <c r="H2440" s="39"/>
    </row>
    <row r="2441" spans="1:8" s="1" customFormat="1" ht="16.899999999999999" customHeight="1" x14ac:dyDescent="0.2">
      <c r="A2441" s="34"/>
      <c r="B2441" s="39"/>
      <c r="C2441" s="288" t="s">
        <v>1648</v>
      </c>
      <c r="D2441" s="288" t="s">
        <v>1649</v>
      </c>
      <c r="E2441" s="17" t="s">
        <v>246</v>
      </c>
      <c r="F2441" s="289">
        <v>122.807</v>
      </c>
      <c r="G2441" s="34"/>
      <c r="H2441" s="39"/>
    </row>
    <row r="2442" spans="1:8" s="1" customFormat="1" ht="16.899999999999999" customHeight="1" x14ac:dyDescent="0.2">
      <c r="A2442" s="34"/>
      <c r="B2442" s="39"/>
      <c r="C2442" s="288" t="s">
        <v>1655</v>
      </c>
      <c r="D2442" s="288" t="s">
        <v>1656</v>
      </c>
      <c r="E2442" s="17" t="s">
        <v>246</v>
      </c>
      <c r="F2442" s="289">
        <v>92.105999999999995</v>
      </c>
      <c r="G2442" s="34"/>
      <c r="H2442" s="39"/>
    </row>
    <row r="2443" spans="1:8" s="1" customFormat="1" ht="16.899999999999999" customHeight="1" x14ac:dyDescent="0.2">
      <c r="A2443" s="34"/>
      <c r="B2443" s="39"/>
      <c r="C2443" s="288" t="s">
        <v>1659</v>
      </c>
      <c r="D2443" s="288" t="s">
        <v>1660</v>
      </c>
      <c r="E2443" s="17" t="s">
        <v>246</v>
      </c>
      <c r="F2443" s="289">
        <v>75.537999999999997</v>
      </c>
      <c r="G2443" s="34"/>
      <c r="H2443" s="39"/>
    </row>
    <row r="2444" spans="1:8" s="1" customFormat="1" ht="16.899999999999999" customHeight="1" x14ac:dyDescent="0.2">
      <c r="A2444" s="34"/>
      <c r="B2444" s="39"/>
      <c r="C2444" s="288" t="s">
        <v>1669</v>
      </c>
      <c r="D2444" s="288" t="s">
        <v>1670</v>
      </c>
      <c r="E2444" s="17" t="s">
        <v>246</v>
      </c>
      <c r="F2444" s="289">
        <v>22.423999999999999</v>
      </c>
      <c r="G2444" s="34"/>
      <c r="H2444" s="39"/>
    </row>
    <row r="2445" spans="1:8" s="1" customFormat="1" ht="16.899999999999999" customHeight="1" x14ac:dyDescent="0.2">
      <c r="A2445" s="34"/>
      <c r="B2445" s="39"/>
      <c r="C2445" s="288" t="s">
        <v>814</v>
      </c>
      <c r="D2445" s="288" t="s">
        <v>815</v>
      </c>
      <c r="E2445" s="17" t="s">
        <v>246</v>
      </c>
      <c r="F2445" s="289">
        <v>97.674000000000007</v>
      </c>
      <c r="G2445" s="34"/>
      <c r="H2445" s="39"/>
    </row>
    <row r="2446" spans="1:8" s="1" customFormat="1" ht="16.899999999999999" customHeight="1" x14ac:dyDescent="0.2">
      <c r="A2446" s="34"/>
      <c r="B2446" s="39"/>
      <c r="C2446" s="288" t="s">
        <v>1389</v>
      </c>
      <c r="D2446" s="288" t="s">
        <v>1390</v>
      </c>
      <c r="E2446" s="17" t="s">
        <v>246</v>
      </c>
      <c r="F2446" s="289">
        <v>179.38800000000001</v>
      </c>
      <c r="G2446" s="34"/>
      <c r="H2446" s="39"/>
    </row>
    <row r="2447" spans="1:8" s="1" customFormat="1" ht="16.899999999999999" customHeight="1" x14ac:dyDescent="0.2">
      <c r="A2447" s="34"/>
      <c r="B2447" s="39"/>
      <c r="C2447" s="288" t="s">
        <v>1418</v>
      </c>
      <c r="D2447" s="288" t="s">
        <v>1419</v>
      </c>
      <c r="E2447" s="17" t="s">
        <v>246</v>
      </c>
      <c r="F2447" s="289">
        <v>89.694000000000003</v>
      </c>
      <c r="G2447" s="34"/>
      <c r="H2447" s="39"/>
    </row>
    <row r="2448" spans="1:8" s="1" customFormat="1" ht="16.899999999999999" customHeight="1" x14ac:dyDescent="0.2">
      <c r="A2448" s="34"/>
      <c r="B2448" s="39"/>
      <c r="C2448" s="284" t="s">
        <v>6099</v>
      </c>
      <c r="D2448" s="285" t="s">
        <v>1147</v>
      </c>
      <c r="E2448" s="286" t="s">
        <v>246</v>
      </c>
      <c r="F2448" s="287">
        <v>105.76</v>
      </c>
      <c r="G2448" s="34"/>
      <c r="H2448" s="39"/>
    </row>
    <row r="2449" spans="1:8" s="1" customFormat="1" ht="16.899999999999999" customHeight="1" x14ac:dyDescent="0.2">
      <c r="A2449" s="34"/>
      <c r="B2449" s="39"/>
      <c r="C2449" s="284" t="s">
        <v>1149</v>
      </c>
      <c r="D2449" s="285" t="s">
        <v>1150</v>
      </c>
      <c r="E2449" s="286" t="s">
        <v>246</v>
      </c>
      <c r="F2449" s="287">
        <v>407.7</v>
      </c>
      <c r="G2449" s="34"/>
      <c r="H2449" s="39"/>
    </row>
    <row r="2450" spans="1:8" s="1" customFormat="1" ht="22.5" x14ac:dyDescent="0.2">
      <c r="A2450" s="34"/>
      <c r="B2450" s="39"/>
      <c r="C2450" s="288" t="s">
        <v>1</v>
      </c>
      <c r="D2450" s="288" t="s">
        <v>1406</v>
      </c>
      <c r="E2450" s="17" t="s">
        <v>1</v>
      </c>
      <c r="F2450" s="289">
        <v>0</v>
      </c>
      <c r="G2450" s="34"/>
      <c r="H2450" s="39"/>
    </row>
    <row r="2451" spans="1:8" s="1" customFormat="1" ht="16.899999999999999" customHeight="1" x14ac:dyDescent="0.2">
      <c r="A2451" s="34"/>
      <c r="B2451" s="39"/>
      <c r="C2451" s="288" t="s">
        <v>1</v>
      </c>
      <c r="D2451" s="288" t="s">
        <v>3264</v>
      </c>
      <c r="E2451" s="17" t="s">
        <v>1</v>
      </c>
      <c r="F2451" s="289">
        <v>0</v>
      </c>
      <c r="G2451" s="34"/>
      <c r="H2451" s="39"/>
    </row>
    <row r="2452" spans="1:8" s="1" customFormat="1" ht="16.899999999999999" customHeight="1" x14ac:dyDescent="0.2">
      <c r="A2452" s="34"/>
      <c r="B2452" s="39"/>
      <c r="C2452" s="288" t="s">
        <v>1</v>
      </c>
      <c r="D2452" s="288" t="s">
        <v>3659</v>
      </c>
      <c r="E2452" s="17" t="s">
        <v>1</v>
      </c>
      <c r="F2452" s="289">
        <v>402.6</v>
      </c>
      <c r="G2452" s="34"/>
      <c r="H2452" s="39"/>
    </row>
    <row r="2453" spans="1:8" s="1" customFormat="1" ht="16.899999999999999" customHeight="1" x14ac:dyDescent="0.2">
      <c r="A2453" s="34"/>
      <c r="B2453" s="39"/>
      <c r="C2453" s="288" t="s">
        <v>1</v>
      </c>
      <c r="D2453" s="288" t="s">
        <v>3266</v>
      </c>
      <c r="E2453" s="17" t="s">
        <v>1</v>
      </c>
      <c r="F2453" s="289">
        <v>0</v>
      </c>
      <c r="G2453" s="34"/>
      <c r="H2453" s="39"/>
    </row>
    <row r="2454" spans="1:8" s="1" customFormat="1" ht="16.899999999999999" customHeight="1" x14ac:dyDescent="0.2">
      <c r="A2454" s="34"/>
      <c r="B2454" s="39"/>
      <c r="C2454" s="288" t="s">
        <v>1</v>
      </c>
      <c r="D2454" s="288" t="s">
        <v>785</v>
      </c>
      <c r="E2454" s="17" t="s">
        <v>1</v>
      </c>
      <c r="F2454" s="289">
        <v>0</v>
      </c>
      <c r="G2454" s="34"/>
      <c r="H2454" s="39"/>
    </row>
    <row r="2455" spans="1:8" s="1" customFormat="1" ht="16.899999999999999" customHeight="1" x14ac:dyDescent="0.2">
      <c r="A2455" s="34"/>
      <c r="B2455" s="39"/>
      <c r="C2455" s="288" t="s">
        <v>1</v>
      </c>
      <c r="D2455" s="288" t="s">
        <v>3268</v>
      </c>
      <c r="E2455" s="17" t="s">
        <v>1</v>
      </c>
      <c r="F2455" s="289">
        <v>0</v>
      </c>
      <c r="G2455" s="34"/>
      <c r="H2455" s="39"/>
    </row>
    <row r="2456" spans="1:8" s="1" customFormat="1" ht="16.899999999999999" customHeight="1" x14ac:dyDescent="0.2">
      <c r="A2456" s="34"/>
      <c r="B2456" s="39"/>
      <c r="C2456" s="288" t="s">
        <v>1</v>
      </c>
      <c r="D2456" s="288" t="s">
        <v>785</v>
      </c>
      <c r="E2456" s="17" t="s">
        <v>1</v>
      </c>
      <c r="F2456" s="289">
        <v>0</v>
      </c>
      <c r="G2456" s="34"/>
      <c r="H2456" s="39"/>
    </row>
    <row r="2457" spans="1:8" s="1" customFormat="1" ht="16.899999999999999" customHeight="1" x14ac:dyDescent="0.2">
      <c r="A2457" s="34"/>
      <c r="B2457" s="39"/>
      <c r="C2457" s="288" t="s">
        <v>1</v>
      </c>
      <c r="D2457" s="288" t="s">
        <v>3270</v>
      </c>
      <c r="E2457" s="17" t="s">
        <v>1</v>
      </c>
      <c r="F2457" s="289">
        <v>0</v>
      </c>
      <c r="G2457" s="34"/>
      <c r="H2457" s="39"/>
    </row>
    <row r="2458" spans="1:8" s="1" customFormat="1" ht="16.899999999999999" customHeight="1" x14ac:dyDescent="0.2">
      <c r="A2458" s="34"/>
      <c r="B2458" s="39"/>
      <c r="C2458" s="288" t="s">
        <v>1</v>
      </c>
      <c r="D2458" s="288" t="s">
        <v>785</v>
      </c>
      <c r="E2458" s="17" t="s">
        <v>1</v>
      </c>
      <c r="F2458" s="289">
        <v>0</v>
      </c>
      <c r="G2458" s="34"/>
      <c r="H2458" s="39"/>
    </row>
    <row r="2459" spans="1:8" s="1" customFormat="1" ht="16.899999999999999" customHeight="1" x14ac:dyDescent="0.2">
      <c r="A2459" s="34"/>
      <c r="B2459" s="39"/>
      <c r="C2459" s="288" t="s">
        <v>1</v>
      </c>
      <c r="D2459" s="288" t="s">
        <v>3272</v>
      </c>
      <c r="E2459" s="17" t="s">
        <v>1</v>
      </c>
      <c r="F2459" s="289">
        <v>0</v>
      </c>
      <c r="G2459" s="34"/>
      <c r="H2459" s="39"/>
    </row>
    <row r="2460" spans="1:8" s="1" customFormat="1" ht="16.899999999999999" customHeight="1" x14ac:dyDescent="0.2">
      <c r="A2460" s="34"/>
      <c r="B2460" s="39"/>
      <c r="C2460" s="288" t="s">
        <v>1</v>
      </c>
      <c r="D2460" s="288" t="s">
        <v>785</v>
      </c>
      <c r="E2460" s="17" t="s">
        <v>1</v>
      </c>
      <c r="F2460" s="289">
        <v>0</v>
      </c>
      <c r="G2460" s="34"/>
      <c r="H2460" s="39"/>
    </row>
    <row r="2461" spans="1:8" s="1" customFormat="1" ht="16.899999999999999" customHeight="1" x14ac:dyDescent="0.2">
      <c r="A2461" s="34"/>
      <c r="B2461" s="39"/>
      <c r="C2461" s="288" t="s">
        <v>1</v>
      </c>
      <c r="D2461" s="288" t="s">
        <v>3289</v>
      </c>
      <c r="E2461" s="17" t="s">
        <v>1</v>
      </c>
      <c r="F2461" s="289">
        <v>0</v>
      </c>
      <c r="G2461" s="34"/>
      <c r="H2461" s="39"/>
    </row>
    <row r="2462" spans="1:8" s="1" customFormat="1" ht="16.899999999999999" customHeight="1" x14ac:dyDescent="0.2">
      <c r="A2462" s="34"/>
      <c r="B2462" s="39"/>
      <c r="C2462" s="288" t="s">
        <v>1</v>
      </c>
      <c r="D2462" s="288" t="s">
        <v>785</v>
      </c>
      <c r="E2462" s="17" t="s">
        <v>1</v>
      </c>
      <c r="F2462" s="289">
        <v>0</v>
      </c>
      <c r="G2462" s="34"/>
      <c r="H2462" s="39"/>
    </row>
    <row r="2463" spans="1:8" s="1" customFormat="1" ht="16.899999999999999" customHeight="1" x14ac:dyDescent="0.2">
      <c r="A2463" s="34"/>
      <c r="B2463" s="39"/>
      <c r="C2463" s="288" t="s">
        <v>1</v>
      </c>
      <c r="D2463" s="288" t="s">
        <v>3273</v>
      </c>
      <c r="E2463" s="17" t="s">
        <v>1</v>
      </c>
      <c r="F2463" s="289">
        <v>0</v>
      </c>
      <c r="G2463" s="34"/>
      <c r="H2463" s="39"/>
    </row>
    <row r="2464" spans="1:8" s="1" customFormat="1" ht="16.899999999999999" customHeight="1" x14ac:dyDescent="0.2">
      <c r="A2464" s="34"/>
      <c r="B2464" s="39"/>
      <c r="C2464" s="288" t="s">
        <v>1</v>
      </c>
      <c r="D2464" s="288" t="s">
        <v>3660</v>
      </c>
      <c r="E2464" s="17" t="s">
        <v>1</v>
      </c>
      <c r="F2464" s="289">
        <v>5.0999999999999996</v>
      </c>
      <c r="G2464" s="34"/>
      <c r="H2464" s="39"/>
    </row>
    <row r="2465" spans="1:8" s="1" customFormat="1" ht="16.899999999999999" customHeight="1" x14ac:dyDescent="0.2">
      <c r="A2465" s="34"/>
      <c r="B2465" s="39"/>
      <c r="C2465" s="288" t="s">
        <v>1149</v>
      </c>
      <c r="D2465" s="288" t="s">
        <v>258</v>
      </c>
      <c r="E2465" s="17" t="s">
        <v>1</v>
      </c>
      <c r="F2465" s="289">
        <v>407.7</v>
      </c>
      <c r="G2465" s="34"/>
      <c r="H2465" s="39"/>
    </row>
    <row r="2466" spans="1:8" s="1" customFormat="1" ht="16.899999999999999" customHeight="1" x14ac:dyDescent="0.2">
      <c r="A2466" s="34"/>
      <c r="B2466" s="39"/>
      <c r="C2466" s="290" t="s">
        <v>6061</v>
      </c>
      <c r="D2466" s="34"/>
      <c r="E2466" s="34"/>
      <c r="F2466" s="34"/>
      <c r="G2466" s="34"/>
      <c r="H2466" s="39"/>
    </row>
    <row r="2467" spans="1:8" s="1" customFormat="1" ht="22.5" x14ac:dyDescent="0.2">
      <c r="A2467" s="34"/>
      <c r="B2467" s="39"/>
      <c r="C2467" s="288" t="s">
        <v>1402</v>
      </c>
      <c r="D2467" s="288" t="s">
        <v>1403</v>
      </c>
      <c r="E2467" s="17" t="s">
        <v>246</v>
      </c>
      <c r="F2467" s="289">
        <v>407.7</v>
      </c>
      <c r="G2467" s="34"/>
      <c r="H2467" s="39"/>
    </row>
    <row r="2468" spans="1:8" s="1" customFormat="1" ht="16.899999999999999" customHeight="1" x14ac:dyDescent="0.2">
      <c r="A2468" s="34"/>
      <c r="B2468" s="39"/>
      <c r="C2468" s="288" t="s">
        <v>1638</v>
      </c>
      <c r="D2468" s="288" t="s">
        <v>1639</v>
      </c>
      <c r="E2468" s="17" t="s">
        <v>246</v>
      </c>
      <c r="F2468" s="289">
        <v>439.6</v>
      </c>
      <c r="G2468" s="34"/>
      <c r="H2468" s="39"/>
    </row>
    <row r="2469" spans="1:8" s="1" customFormat="1" ht="16.899999999999999" customHeight="1" x14ac:dyDescent="0.2">
      <c r="A2469" s="34"/>
      <c r="B2469" s="39"/>
      <c r="C2469" s="288" t="s">
        <v>1663</v>
      </c>
      <c r="D2469" s="288" t="s">
        <v>1664</v>
      </c>
      <c r="E2469" s="17" t="s">
        <v>246</v>
      </c>
      <c r="F2469" s="289">
        <v>146.53299999999999</v>
      </c>
      <c r="G2469" s="34"/>
      <c r="H2469" s="39"/>
    </row>
    <row r="2470" spans="1:8" s="1" customFormat="1" ht="16.899999999999999" customHeight="1" x14ac:dyDescent="0.2">
      <c r="A2470" s="34"/>
      <c r="B2470" s="39"/>
      <c r="C2470" s="284" t="s">
        <v>6100</v>
      </c>
      <c r="D2470" s="285" t="s">
        <v>1150</v>
      </c>
      <c r="E2470" s="286" t="s">
        <v>246</v>
      </c>
      <c r="F2470" s="287">
        <v>237.96</v>
      </c>
      <c r="G2470" s="34"/>
      <c r="H2470" s="39"/>
    </row>
    <row r="2471" spans="1:8" s="1" customFormat="1" ht="16.899999999999999" customHeight="1" x14ac:dyDescent="0.2">
      <c r="A2471" s="34"/>
      <c r="B2471" s="39"/>
      <c r="C2471" s="284" t="s">
        <v>459</v>
      </c>
      <c r="D2471" s="285" t="s">
        <v>460</v>
      </c>
      <c r="E2471" s="286" t="s">
        <v>253</v>
      </c>
      <c r="F2471" s="287">
        <v>70.471000000000004</v>
      </c>
      <c r="G2471" s="34"/>
      <c r="H2471" s="39"/>
    </row>
    <row r="2472" spans="1:8" s="1" customFormat="1" ht="16.899999999999999" customHeight="1" x14ac:dyDescent="0.2">
      <c r="A2472" s="34"/>
      <c r="B2472" s="39"/>
      <c r="C2472" s="288" t="s">
        <v>1</v>
      </c>
      <c r="D2472" s="288" t="s">
        <v>658</v>
      </c>
      <c r="E2472" s="17" t="s">
        <v>1</v>
      </c>
      <c r="F2472" s="289">
        <v>0</v>
      </c>
      <c r="G2472" s="34"/>
      <c r="H2472" s="39"/>
    </row>
    <row r="2473" spans="1:8" s="1" customFormat="1" ht="16.899999999999999" customHeight="1" x14ac:dyDescent="0.2">
      <c r="A2473" s="34"/>
      <c r="B2473" s="39"/>
      <c r="C2473" s="288" t="s">
        <v>1</v>
      </c>
      <c r="D2473" s="288" t="s">
        <v>644</v>
      </c>
      <c r="E2473" s="17" t="s">
        <v>1</v>
      </c>
      <c r="F2473" s="289">
        <v>316.40699999999998</v>
      </c>
      <c r="G2473" s="34"/>
      <c r="H2473" s="39"/>
    </row>
    <row r="2474" spans="1:8" s="1" customFormat="1" ht="16.899999999999999" customHeight="1" x14ac:dyDescent="0.2">
      <c r="A2474" s="34"/>
      <c r="B2474" s="39"/>
      <c r="C2474" s="288" t="s">
        <v>1</v>
      </c>
      <c r="D2474" s="288" t="s">
        <v>661</v>
      </c>
      <c r="E2474" s="17" t="s">
        <v>1</v>
      </c>
      <c r="F2474" s="289">
        <v>0</v>
      </c>
      <c r="G2474" s="34"/>
      <c r="H2474" s="39"/>
    </row>
    <row r="2475" spans="1:8" s="1" customFormat="1" ht="16.899999999999999" customHeight="1" x14ac:dyDescent="0.2">
      <c r="A2475" s="34"/>
      <c r="B2475" s="39"/>
      <c r="C2475" s="288" t="s">
        <v>1</v>
      </c>
      <c r="D2475" s="288" t="s">
        <v>662</v>
      </c>
      <c r="E2475" s="17" t="s">
        <v>1</v>
      </c>
      <c r="F2475" s="289">
        <v>-245.93600000000001</v>
      </c>
      <c r="G2475" s="34"/>
      <c r="H2475" s="39"/>
    </row>
    <row r="2476" spans="1:8" s="1" customFormat="1" ht="16.899999999999999" customHeight="1" x14ac:dyDescent="0.2">
      <c r="A2476" s="34"/>
      <c r="B2476" s="39"/>
      <c r="C2476" s="288" t="s">
        <v>459</v>
      </c>
      <c r="D2476" s="288" t="s">
        <v>258</v>
      </c>
      <c r="E2476" s="17" t="s">
        <v>1</v>
      </c>
      <c r="F2476" s="289">
        <v>70.471000000000004</v>
      </c>
      <c r="G2476" s="34"/>
      <c r="H2476" s="39"/>
    </row>
    <row r="2477" spans="1:8" s="1" customFormat="1" ht="16.899999999999999" customHeight="1" x14ac:dyDescent="0.2">
      <c r="A2477" s="34"/>
      <c r="B2477" s="39"/>
      <c r="C2477" s="290" t="s">
        <v>6061</v>
      </c>
      <c r="D2477" s="34"/>
      <c r="E2477" s="34"/>
      <c r="F2477" s="34"/>
      <c r="G2477" s="34"/>
      <c r="H2477" s="39"/>
    </row>
    <row r="2478" spans="1:8" s="1" customFormat="1" ht="22.5" x14ac:dyDescent="0.2">
      <c r="A2478" s="34"/>
      <c r="B2478" s="39"/>
      <c r="C2478" s="288" t="s">
        <v>654</v>
      </c>
      <c r="D2478" s="288" t="s">
        <v>655</v>
      </c>
      <c r="E2478" s="17" t="s">
        <v>253</v>
      </c>
      <c r="F2478" s="289">
        <v>70.471000000000004</v>
      </c>
      <c r="G2478" s="34"/>
      <c r="H2478" s="39"/>
    </row>
    <row r="2479" spans="1:8" s="1" customFormat="1" ht="22.5" x14ac:dyDescent="0.2">
      <c r="A2479" s="34"/>
      <c r="B2479" s="39"/>
      <c r="C2479" s="288" t="s">
        <v>663</v>
      </c>
      <c r="D2479" s="288" t="s">
        <v>664</v>
      </c>
      <c r="E2479" s="17" t="s">
        <v>253</v>
      </c>
      <c r="F2479" s="289">
        <v>916.12300000000005</v>
      </c>
      <c r="G2479" s="34"/>
      <c r="H2479" s="39"/>
    </row>
    <row r="2480" spans="1:8" s="1" customFormat="1" ht="16.899999999999999" customHeight="1" x14ac:dyDescent="0.2">
      <c r="A2480" s="34"/>
      <c r="B2480" s="39"/>
      <c r="C2480" s="288" t="s">
        <v>692</v>
      </c>
      <c r="D2480" s="288" t="s">
        <v>693</v>
      </c>
      <c r="E2480" s="17" t="s">
        <v>253</v>
      </c>
      <c r="F2480" s="289">
        <v>1336.098</v>
      </c>
      <c r="G2480" s="34"/>
      <c r="H2480" s="39"/>
    </row>
    <row r="2481" spans="1:8" s="1" customFormat="1" ht="22.5" x14ac:dyDescent="0.2">
      <c r="A2481" s="34"/>
      <c r="B2481" s="39"/>
      <c r="C2481" s="288" t="s">
        <v>697</v>
      </c>
      <c r="D2481" s="288" t="s">
        <v>698</v>
      </c>
      <c r="E2481" s="17" t="s">
        <v>467</v>
      </c>
      <c r="F2481" s="289">
        <v>2204.5619999999999</v>
      </c>
      <c r="G2481" s="34"/>
      <c r="H2481" s="39"/>
    </row>
    <row r="2482" spans="1:8" s="1" customFormat="1" ht="16.899999999999999" customHeight="1" x14ac:dyDescent="0.2">
      <c r="A2482" s="34"/>
      <c r="B2482" s="39"/>
      <c r="C2482" s="284" t="s">
        <v>462</v>
      </c>
      <c r="D2482" s="285" t="s">
        <v>463</v>
      </c>
      <c r="E2482" s="286" t="s">
        <v>253</v>
      </c>
      <c r="F2482" s="287">
        <v>1186.5260000000001</v>
      </c>
      <c r="G2482" s="34"/>
      <c r="H2482" s="39"/>
    </row>
    <row r="2483" spans="1:8" s="1" customFormat="1" ht="16.899999999999999" customHeight="1" x14ac:dyDescent="0.2">
      <c r="A2483" s="34"/>
      <c r="B2483" s="39"/>
      <c r="C2483" s="288" t="s">
        <v>1</v>
      </c>
      <c r="D2483" s="288" t="s">
        <v>673</v>
      </c>
      <c r="E2483" s="17" t="s">
        <v>1</v>
      </c>
      <c r="F2483" s="289">
        <v>0</v>
      </c>
      <c r="G2483" s="34"/>
      <c r="H2483" s="39"/>
    </row>
    <row r="2484" spans="1:8" s="1" customFormat="1" ht="16.899999999999999" customHeight="1" x14ac:dyDescent="0.2">
      <c r="A2484" s="34"/>
      <c r="B2484" s="39"/>
      <c r="C2484" s="288" t="s">
        <v>1</v>
      </c>
      <c r="D2484" s="288" t="s">
        <v>674</v>
      </c>
      <c r="E2484" s="17" t="s">
        <v>1</v>
      </c>
      <c r="F2484" s="289">
        <v>1107.425</v>
      </c>
      <c r="G2484" s="34"/>
      <c r="H2484" s="39"/>
    </row>
    <row r="2485" spans="1:8" s="1" customFormat="1" ht="16.899999999999999" customHeight="1" x14ac:dyDescent="0.2">
      <c r="A2485" s="34"/>
      <c r="B2485" s="39"/>
      <c r="C2485" s="288" t="s">
        <v>1</v>
      </c>
      <c r="D2485" s="288" t="s">
        <v>2538</v>
      </c>
      <c r="E2485" s="17" t="s">
        <v>1</v>
      </c>
      <c r="F2485" s="289">
        <v>79.100999999999999</v>
      </c>
      <c r="G2485" s="34"/>
      <c r="H2485" s="39"/>
    </row>
    <row r="2486" spans="1:8" s="1" customFormat="1" ht="16.899999999999999" customHeight="1" x14ac:dyDescent="0.2">
      <c r="A2486" s="34"/>
      <c r="B2486" s="39"/>
      <c r="C2486" s="288" t="s">
        <v>462</v>
      </c>
      <c r="D2486" s="288" t="s">
        <v>258</v>
      </c>
      <c r="E2486" s="17" t="s">
        <v>1</v>
      </c>
      <c r="F2486" s="289">
        <v>1186.5260000000001</v>
      </c>
      <c r="G2486" s="34"/>
      <c r="H2486" s="39"/>
    </row>
    <row r="2487" spans="1:8" s="1" customFormat="1" ht="16.899999999999999" customHeight="1" x14ac:dyDescent="0.2">
      <c r="A2487" s="34"/>
      <c r="B2487" s="39"/>
      <c r="C2487" s="290" t="s">
        <v>6061</v>
      </c>
      <c r="D2487" s="34"/>
      <c r="E2487" s="34"/>
      <c r="F2487" s="34"/>
      <c r="G2487" s="34"/>
      <c r="H2487" s="39"/>
    </row>
    <row r="2488" spans="1:8" s="1" customFormat="1" ht="22.5" x14ac:dyDescent="0.2">
      <c r="A2488" s="34"/>
      <c r="B2488" s="39"/>
      <c r="C2488" s="288" t="s">
        <v>669</v>
      </c>
      <c r="D2488" s="288" t="s">
        <v>670</v>
      </c>
      <c r="E2488" s="17" t="s">
        <v>253</v>
      </c>
      <c r="F2488" s="289">
        <v>1186.5260000000001</v>
      </c>
      <c r="G2488" s="34"/>
      <c r="H2488" s="39"/>
    </row>
    <row r="2489" spans="1:8" s="1" customFormat="1" ht="22.5" x14ac:dyDescent="0.2">
      <c r="A2489" s="34"/>
      <c r="B2489" s="39"/>
      <c r="C2489" s="288" t="s">
        <v>676</v>
      </c>
      <c r="D2489" s="288" t="s">
        <v>677</v>
      </c>
      <c r="E2489" s="17" t="s">
        <v>253</v>
      </c>
      <c r="F2489" s="289">
        <v>15424.838</v>
      </c>
      <c r="G2489" s="34"/>
      <c r="H2489" s="39"/>
    </row>
    <row r="2490" spans="1:8" s="1" customFormat="1" ht="16.899999999999999" customHeight="1" x14ac:dyDescent="0.2">
      <c r="A2490" s="34"/>
      <c r="B2490" s="39"/>
      <c r="C2490" s="288" t="s">
        <v>692</v>
      </c>
      <c r="D2490" s="288" t="s">
        <v>693</v>
      </c>
      <c r="E2490" s="17" t="s">
        <v>253</v>
      </c>
      <c r="F2490" s="289">
        <v>1336.098</v>
      </c>
      <c r="G2490" s="34"/>
      <c r="H2490" s="39"/>
    </row>
    <row r="2491" spans="1:8" s="1" customFormat="1" ht="22.5" x14ac:dyDescent="0.2">
      <c r="A2491" s="34"/>
      <c r="B2491" s="39"/>
      <c r="C2491" s="288" t="s">
        <v>697</v>
      </c>
      <c r="D2491" s="288" t="s">
        <v>698</v>
      </c>
      <c r="E2491" s="17" t="s">
        <v>467</v>
      </c>
      <c r="F2491" s="289">
        <v>2204.5619999999999</v>
      </c>
      <c r="G2491" s="34"/>
      <c r="H2491" s="39"/>
    </row>
    <row r="2492" spans="1:8" s="1" customFormat="1" ht="16.899999999999999" customHeight="1" x14ac:dyDescent="0.2">
      <c r="A2492" s="34"/>
      <c r="B2492" s="39"/>
      <c r="C2492" s="284" t="s">
        <v>1887</v>
      </c>
      <c r="D2492" s="285" t="s">
        <v>1888</v>
      </c>
      <c r="E2492" s="286" t="s">
        <v>253</v>
      </c>
      <c r="F2492" s="287">
        <v>79.100999999999999</v>
      </c>
      <c r="G2492" s="34"/>
      <c r="H2492" s="39"/>
    </row>
    <row r="2493" spans="1:8" s="1" customFormat="1" ht="16.899999999999999" customHeight="1" x14ac:dyDescent="0.2">
      <c r="A2493" s="34"/>
      <c r="B2493" s="39"/>
      <c r="C2493" s="288" t="s">
        <v>1</v>
      </c>
      <c r="D2493" s="288" t="s">
        <v>673</v>
      </c>
      <c r="E2493" s="17" t="s">
        <v>1</v>
      </c>
      <c r="F2493" s="289">
        <v>0</v>
      </c>
      <c r="G2493" s="34"/>
      <c r="H2493" s="39"/>
    </row>
    <row r="2494" spans="1:8" s="1" customFormat="1" ht="16.899999999999999" customHeight="1" x14ac:dyDescent="0.2">
      <c r="A2494" s="34"/>
      <c r="B2494" s="39"/>
      <c r="C2494" s="288" t="s">
        <v>1</v>
      </c>
      <c r="D2494" s="288" t="s">
        <v>2544</v>
      </c>
      <c r="E2494" s="17" t="s">
        <v>1</v>
      </c>
      <c r="F2494" s="289">
        <v>79.100999999999999</v>
      </c>
      <c r="G2494" s="34"/>
      <c r="H2494" s="39"/>
    </row>
    <row r="2495" spans="1:8" s="1" customFormat="1" ht="16.899999999999999" customHeight="1" x14ac:dyDescent="0.2">
      <c r="A2495" s="34"/>
      <c r="B2495" s="39"/>
      <c r="C2495" s="288" t="s">
        <v>1887</v>
      </c>
      <c r="D2495" s="288" t="s">
        <v>258</v>
      </c>
      <c r="E2495" s="17" t="s">
        <v>1</v>
      </c>
      <c r="F2495" s="289">
        <v>79.100999999999999</v>
      </c>
      <c r="G2495" s="34"/>
      <c r="H2495" s="39"/>
    </row>
    <row r="2496" spans="1:8" s="1" customFormat="1" ht="16.899999999999999" customHeight="1" x14ac:dyDescent="0.2">
      <c r="A2496" s="34"/>
      <c r="B2496" s="39"/>
      <c r="C2496" s="290" t="s">
        <v>6061</v>
      </c>
      <c r="D2496" s="34"/>
      <c r="E2496" s="34"/>
      <c r="F2496" s="34"/>
      <c r="G2496" s="34"/>
      <c r="H2496" s="39"/>
    </row>
    <row r="2497" spans="1:8" s="1" customFormat="1" ht="22.5" x14ac:dyDescent="0.2">
      <c r="A2497" s="34"/>
      <c r="B2497" s="39"/>
      <c r="C2497" s="288" t="s">
        <v>1945</v>
      </c>
      <c r="D2497" s="288" t="s">
        <v>1946</v>
      </c>
      <c r="E2497" s="17" t="s">
        <v>253</v>
      </c>
      <c r="F2497" s="289">
        <v>79.100999999999999</v>
      </c>
      <c r="G2497" s="34"/>
      <c r="H2497" s="39"/>
    </row>
    <row r="2498" spans="1:8" s="1" customFormat="1" ht="22.5" x14ac:dyDescent="0.2">
      <c r="A2498" s="34"/>
      <c r="B2498" s="39"/>
      <c r="C2498" s="288" t="s">
        <v>1950</v>
      </c>
      <c r="D2498" s="288" t="s">
        <v>1951</v>
      </c>
      <c r="E2498" s="17" t="s">
        <v>253</v>
      </c>
      <c r="F2498" s="289">
        <v>1028.3130000000001</v>
      </c>
      <c r="G2498" s="34"/>
      <c r="H2498" s="39"/>
    </row>
    <row r="2499" spans="1:8" s="1" customFormat="1" ht="16.899999999999999" customHeight="1" x14ac:dyDescent="0.2">
      <c r="A2499" s="34"/>
      <c r="B2499" s="39"/>
      <c r="C2499" s="288" t="s">
        <v>692</v>
      </c>
      <c r="D2499" s="288" t="s">
        <v>693</v>
      </c>
      <c r="E2499" s="17" t="s">
        <v>253</v>
      </c>
      <c r="F2499" s="289">
        <v>1336.098</v>
      </c>
      <c r="G2499" s="34"/>
      <c r="H2499" s="39"/>
    </row>
    <row r="2500" spans="1:8" s="1" customFormat="1" ht="22.5" x14ac:dyDescent="0.2">
      <c r="A2500" s="34"/>
      <c r="B2500" s="39"/>
      <c r="C2500" s="288" t="s">
        <v>697</v>
      </c>
      <c r="D2500" s="288" t="s">
        <v>698</v>
      </c>
      <c r="E2500" s="17" t="s">
        <v>467</v>
      </c>
      <c r="F2500" s="289">
        <v>2204.5619999999999</v>
      </c>
      <c r="G2500" s="34"/>
      <c r="H2500" s="39"/>
    </row>
    <row r="2501" spans="1:8" s="1" customFormat="1" ht="16.899999999999999" customHeight="1" x14ac:dyDescent="0.2">
      <c r="A2501" s="34"/>
      <c r="B2501" s="39"/>
      <c r="C2501" s="284" t="s">
        <v>3745</v>
      </c>
      <c r="D2501" s="285" t="s">
        <v>3746</v>
      </c>
      <c r="E2501" s="286" t="s">
        <v>467</v>
      </c>
      <c r="F2501" s="287">
        <v>0</v>
      </c>
      <c r="G2501" s="34"/>
      <c r="H2501" s="39"/>
    </row>
    <row r="2502" spans="1:8" s="1" customFormat="1" ht="16.899999999999999" customHeight="1" x14ac:dyDescent="0.2">
      <c r="A2502" s="34"/>
      <c r="B2502" s="39"/>
      <c r="C2502" s="288" t="s">
        <v>3745</v>
      </c>
      <c r="D2502" s="288" t="s">
        <v>6064</v>
      </c>
      <c r="E2502" s="17" t="s">
        <v>1</v>
      </c>
      <c r="F2502" s="289">
        <v>0</v>
      </c>
      <c r="G2502" s="34"/>
      <c r="H2502" s="39"/>
    </row>
    <row r="2503" spans="1:8" s="1" customFormat="1" ht="16.899999999999999" customHeight="1" x14ac:dyDescent="0.2">
      <c r="A2503" s="34"/>
      <c r="B2503" s="39"/>
      <c r="C2503" s="284" t="s">
        <v>465</v>
      </c>
      <c r="D2503" s="285" t="s">
        <v>466</v>
      </c>
      <c r="E2503" s="286" t="s">
        <v>467</v>
      </c>
      <c r="F2503" s="287">
        <v>177.982</v>
      </c>
      <c r="G2503" s="34"/>
      <c r="H2503" s="39"/>
    </row>
    <row r="2504" spans="1:8" s="1" customFormat="1" ht="16.899999999999999" customHeight="1" x14ac:dyDescent="0.2">
      <c r="A2504" s="34"/>
      <c r="B2504" s="39"/>
      <c r="C2504" s="288" t="s">
        <v>472</v>
      </c>
      <c r="D2504" s="288" t="s">
        <v>6075</v>
      </c>
      <c r="E2504" s="17" t="s">
        <v>1</v>
      </c>
      <c r="F2504" s="289">
        <v>0</v>
      </c>
      <c r="G2504" s="34"/>
      <c r="H2504" s="39"/>
    </row>
    <row r="2505" spans="1:8" s="1" customFormat="1" ht="16.899999999999999" customHeight="1" x14ac:dyDescent="0.2">
      <c r="A2505" s="34"/>
      <c r="B2505" s="39"/>
      <c r="C2505" s="288" t="s">
        <v>469</v>
      </c>
      <c r="D2505" s="288" t="s">
        <v>6101</v>
      </c>
      <c r="E2505" s="17" t="s">
        <v>1</v>
      </c>
      <c r="F2505" s="289">
        <v>100.80800000000001</v>
      </c>
      <c r="G2505" s="34"/>
      <c r="H2505" s="39"/>
    </row>
    <row r="2506" spans="1:8" s="1" customFormat="1" ht="16.899999999999999" customHeight="1" x14ac:dyDescent="0.2">
      <c r="A2506" s="34"/>
      <c r="B2506" s="39"/>
      <c r="C2506" s="288" t="s">
        <v>3745</v>
      </c>
      <c r="D2506" s="288" t="s">
        <v>6064</v>
      </c>
      <c r="E2506" s="17" t="s">
        <v>1</v>
      </c>
      <c r="F2506" s="289">
        <v>0</v>
      </c>
      <c r="G2506" s="34"/>
      <c r="H2506" s="39"/>
    </row>
    <row r="2507" spans="1:8" s="1" customFormat="1" ht="16.899999999999999" customHeight="1" x14ac:dyDescent="0.2">
      <c r="A2507" s="34"/>
      <c r="B2507" s="39"/>
      <c r="C2507" s="288" t="s">
        <v>475</v>
      </c>
      <c r="D2507" s="288" t="s">
        <v>6102</v>
      </c>
      <c r="E2507" s="17" t="s">
        <v>1</v>
      </c>
      <c r="F2507" s="289">
        <v>77.174000000000007</v>
      </c>
      <c r="G2507" s="34"/>
      <c r="H2507" s="39"/>
    </row>
    <row r="2508" spans="1:8" s="1" customFormat="1" ht="16.899999999999999" customHeight="1" x14ac:dyDescent="0.2">
      <c r="A2508" s="34"/>
      <c r="B2508" s="39"/>
      <c r="C2508" s="288" t="s">
        <v>465</v>
      </c>
      <c r="D2508" s="288" t="s">
        <v>258</v>
      </c>
      <c r="E2508" s="17" t="s">
        <v>1</v>
      </c>
      <c r="F2508" s="289">
        <v>177.982</v>
      </c>
      <c r="G2508" s="34"/>
      <c r="H2508" s="39"/>
    </row>
    <row r="2509" spans="1:8" s="1" customFormat="1" ht="16.899999999999999" customHeight="1" x14ac:dyDescent="0.2">
      <c r="A2509" s="34"/>
      <c r="B2509" s="39"/>
      <c r="C2509" s="290" t="s">
        <v>6061</v>
      </c>
      <c r="D2509" s="34"/>
      <c r="E2509" s="34"/>
      <c r="F2509" s="34"/>
      <c r="G2509" s="34"/>
      <c r="H2509" s="39"/>
    </row>
    <row r="2510" spans="1:8" s="1" customFormat="1" ht="22.5" x14ac:dyDescent="0.2">
      <c r="A2510" s="34"/>
      <c r="B2510" s="39"/>
      <c r="C2510" s="288" t="s">
        <v>1072</v>
      </c>
      <c r="D2510" s="288" t="s">
        <v>1073</v>
      </c>
      <c r="E2510" s="17" t="s">
        <v>467</v>
      </c>
      <c r="F2510" s="289">
        <v>177.982</v>
      </c>
      <c r="G2510" s="34"/>
      <c r="H2510" s="39"/>
    </row>
    <row r="2511" spans="1:8" s="1" customFormat="1" ht="16.899999999999999" customHeight="1" x14ac:dyDescent="0.2">
      <c r="A2511" s="34"/>
      <c r="B2511" s="39"/>
      <c r="C2511" s="288" t="s">
        <v>1077</v>
      </c>
      <c r="D2511" s="288" t="s">
        <v>1078</v>
      </c>
      <c r="E2511" s="17" t="s">
        <v>467</v>
      </c>
      <c r="F2511" s="289">
        <v>3915.6039999999998</v>
      </c>
      <c r="G2511" s="34"/>
      <c r="H2511" s="39"/>
    </row>
    <row r="2512" spans="1:8" s="1" customFormat="1" ht="16.899999999999999" customHeight="1" x14ac:dyDescent="0.2">
      <c r="A2512" s="34"/>
      <c r="B2512" s="39"/>
      <c r="C2512" s="284" t="s">
        <v>469</v>
      </c>
      <c r="D2512" s="285" t="s">
        <v>470</v>
      </c>
      <c r="E2512" s="286" t="s">
        <v>467</v>
      </c>
      <c r="F2512" s="287">
        <v>100.80800000000001</v>
      </c>
      <c r="G2512" s="34"/>
      <c r="H2512" s="39"/>
    </row>
    <row r="2513" spans="1:8" s="1" customFormat="1" ht="16.899999999999999" customHeight="1" x14ac:dyDescent="0.2">
      <c r="A2513" s="34"/>
      <c r="B2513" s="39"/>
      <c r="C2513" s="288" t="s">
        <v>469</v>
      </c>
      <c r="D2513" s="288" t="s">
        <v>6101</v>
      </c>
      <c r="E2513" s="17" t="s">
        <v>1</v>
      </c>
      <c r="F2513" s="289">
        <v>100.80800000000001</v>
      </c>
      <c r="G2513" s="34"/>
      <c r="H2513" s="39"/>
    </row>
    <row r="2514" spans="1:8" s="1" customFormat="1" ht="16.899999999999999" customHeight="1" x14ac:dyDescent="0.2">
      <c r="A2514" s="34"/>
      <c r="B2514" s="39"/>
      <c r="C2514" s="290" t="s">
        <v>6061</v>
      </c>
      <c r="D2514" s="34"/>
      <c r="E2514" s="34"/>
      <c r="F2514" s="34"/>
      <c r="G2514" s="34"/>
      <c r="H2514" s="39"/>
    </row>
    <row r="2515" spans="1:8" s="1" customFormat="1" ht="22.5" x14ac:dyDescent="0.2">
      <c r="A2515" s="34"/>
      <c r="B2515" s="39"/>
      <c r="C2515" s="288" t="s">
        <v>1088</v>
      </c>
      <c r="D2515" s="288" t="s">
        <v>1089</v>
      </c>
      <c r="E2515" s="17" t="s">
        <v>467</v>
      </c>
      <c r="F2515" s="289">
        <v>100.80800000000001</v>
      </c>
      <c r="G2515" s="34"/>
      <c r="H2515" s="39"/>
    </row>
    <row r="2516" spans="1:8" s="1" customFormat="1" ht="16.899999999999999" customHeight="1" x14ac:dyDescent="0.2">
      <c r="A2516" s="34"/>
      <c r="B2516" s="39"/>
      <c r="C2516" s="284" t="s">
        <v>472</v>
      </c>
      <c r="D2516" s="285" t="s">
        <v>473</v>
      </c>
      <c r="E2516" s="286" t="s">
        <v>467</v>
      </c>
      <c r="F2516" s="287">
        <v>0</v>
      </c>
      <c r="G2516" s="34"/>
      <c r="H2516" s="39"/>
    </row>
    <row r="2517" spans="1:8" s="1" customFormat="1" ht="16.899999999999999" customHeight="1" x14ac:dyDescent="0.2">
      <c r="A2517" s="34"/>
      <c r="B2517" s="39"/>
      <c r="C2517" s="288" t="s">
        <v>472</v>
      </c>
      <c r="D2517" s="288" t="s">
        <v>6075</v>
      </c>
      <c r="E2517" s="17" t="s">
        <v>1</v>
      </c>
      <c r="F2517" s="289">
        <v>0</v>
      </c>
      <c r="G2517" s="34"/>
      <c r="H2517" s="39"/>
    </row>
    <row r="2518" spans="1:8" s="1" customFormat="1" ht="16.899999999999999" customHeight="1" x14ac:dyDescent="0.2">
      <c r="A2518" s="34"/>
      <c r="B2518" s="39"/>
      <c r="C2518" s="284" t="s">
        <v>475</v>
      </c>
      <c r="D2518" s="285" t="s">
        <v>476</v>
      </c>
      <c r="E2518" s="286" t="s">
        <v>467</v>
      </c>
      <c r="F2518" s="287">
        <v>77.174000000000007</v>
      </c>
      <c r="G2518" s="34"/>
      <c r="H2518" s="39"/>
    </row>
    <row r="2519" spans="1:8" s="1" customFormat="1" ht="16.899999999999999" customHeight="1" x14ac:dyDescent="0.2">
      <c r="A2519" s="34"/>
      <c r="B2519" s="39"/>
      <c r="C2519" s="288" t="s">
        <v>475</v>
      </c>
      <c r="D2519" s="288" t="s">
        <v>6102</v>
      </c>
      <c r="E2519" s="17" t="s">
        <v>1</v>
      </c>
      <c r="F2519" s="289">
        <v>77.174000000000007</v>
      </c>
      <c r="G2519" s="34"/>
      <c r="H2519" s="39"/>
    </row>
    <row r="2520" spans="1:8" s="1" customFormat="1" ht="16.899999999999999" customHeight="1" x14ac:dyDescent="0.2">
      <c r="A2520" s="34"/>
      <c r="B2520" s="39"/>
      <c r="C2520" s="290" t="s">
        <v>6061</v>
      </c>
      <c r="D2520" s="34"/>
      <c r="E2520" s="34"/>
      <c r="F2520" s="34"/>
      <c r="G2520" s="34"/>
      <c r="H2520" s="39"/>
    </row>
    <row r="2521" spans="1:8" s="1" customFormat="1" ht="22.5" x14ac:dyDescent="0.2">
      <c r="A2521" s="34"/>
      <c r="B2521" s="39"/>
      <c r="C2521" s="288" t="s">
        <v>1093</v>
      </c>
      <c r="D2521" s="288" t="s">
        <v>1094</v>
      </c>
      <c r="E2521" s="17" t="s">
        <v>467</v>
      </c>
      <c r="F2521" s="289">
        <v>77.174000000000007</v>
      </c>
      <c r="G2521" s="34"/>
      <c r="H2521" s="39"/>
    </row>
    <row r="2522" spans="1:8" s="1" customFormat="1" ht="16.899999999999999" customHeight="1" x14ac:dyDescent="0.2">
      <c r="A2522" s="34"/>
      <c r="B2522" s="39"/>
      <c r="C2522" s="284" t="s">
        <v>478</v>
      </c>
      <c r="D2522" s="285" t="s">
        <v>479</v>
      </c>
      <c r="E2522" s="286" t="s">
        <v>289</v>
      </c>
      <c r="F2522" s="287">
        <v>0.28999999999999998</v>
      </c>
      <c r="G2522" s="34"/>
      <c r="H2522" s="39"/>
    </row>
    <row r="2523" spans="1:8" s="1" customFormat="1" ht="16.899999999999999" customHeight="1" x14ac:dyDescent="0.2">
      <c r="A2523" s="34"/>
      <c r="B2523" s="39"/>
      <c r="C2523" s="288" t="s">
        <v>478</v>
      </c>
      <c r="D2523" s="288" t="s">
        <v>605</v>
      </c>
      <c r="E2523" s="17" t="s">
        <v>1</v>
      </c>
      <c r="F2523" s="289">
        <v>0.28999999999999998</v>
      </c>
      <c r="G2523" s="34"/>
      <c r="H2523" s="39"/>
    </row>
    <row r="2524" spans="1:8" s="1" customFormat="1" ht="16.899999999999999" customHeight="1" x14ac:dyDescent="0.2">
      <c r="A2524" s="34"/>
      <c r="B2524" s="39"/>
      <c r="C2524" s="290" t="s">
        <v>6061</v>
      </c>
      <c r="D2524" s="34"/>
      <c r="E2524" s="34"/>
      <c r="F2524" s="34"/>
      <c r="G2524" s="34"/>
      <c r="H2524" s="39"/>
    </row>
    <row r="2525" spans="1:8" s="1" customFormat="1" ht="16.899999999999999" customHeight="1" x14ac:dyDescent="0.2">
      <c r="A2525" s="34"/>
      <c r="B2525" s="39"/>
      <c r="C2525" s="288" t="s">
        <v>597</v>
      </c>
      <c r="D2525" s="288" t="s">
        <v>598</v>
      </c>
      <c r="E2525" s="17" t="s">
        <v>253</v>
      </c>
      <c r="F2525" s="289">
        <v>336.18200000000002</v>
      </c>
      <c r="G2525" s="34"/>
      <c r="H2525" s="39"/>
    </row>
    <row r="2526" spans="1:8" s="1" customFormat="1" ht="16.899999999999999" customHeight="1" x14ac:dyDescent="0.2">
      <c r="A2526" s="34"/>
      <c r="B2526" s="39"/>
      <c r="C2526" s="288" t="s">
        <v>780</v>
      </c>
      <c r="D2526" s="288" t="s">
        <v>781</v>
      </c>
      <c r="E2526" s="17" t="s">
        <v>246</v>
      </c>
      <c r="F2526" s="289">
        <v>133.82900000000001</v>
      </c>
      <c r="G2526" s="34"/>
      <c r="H2526" s="39"/>
    </row>
    <row r="2527" spans="1:8" s="1" customFormat="1" ht="16.899999999999999" customHeight="1" x14ac:dyDescent="0.2">
      <c r="A2527" s="34"/>
      <c r="B2527" s="39"/>
      <c r="C2527" s="284" t="s">
        <v>481</v>
      </c>
      <c r="D2527" s="285" t="s">
        <v>482</v>
      </c>
      <c r="E2527" s="286" t="s">
        <v>289</v>
      </c>
      <c r="F2527" s="287">
        <v>0.3</v>
      </c>
      <c r="G2527" s="34"/>
      <c r="H2527" s="39"/>
    </row>
    <row r="2528" spans="1:8" s="1" customFormat="1" ht="16.899999999999999" customHeight="1" x14ac:dyDescent="0.2">
      <c r="A2528" s="34"/>
      <c r="B2528" s="39"/>
      <c r="C2528" s="288" t="s">
        <v>481</v>
      </c>
      <c r="D2528" s="288" t="s">
        <v>606</v>
      </c>
      <c r="E2528" s="17" t="s">
        <v>1</v>
      </c>
      <c r="F2528" s="289">
        <v>0.3</v>
      </c>
      <c r="G2528" s="34"/>
      <c r="H2528" s="39"/>
    </row>
    <row r="2529" spans="1:8" s="1" customFormat="1" ht="16.899999999999999" customHeight="1" x14ac:dyDescent="0.2">
      <c r="A2529" s="34"/>
      <c r="B2529" s="39"/>
      <c r="C2529" s="290" t="s">
        <v>6061</v>
      </c>
      <c r="D2529" s="34"/>
      <c r="E2529" s="34"/>
      <c r="F2529" s="34"/>
      <c r="G2529" s="34"/>
      <c r="H2529" s="39"/>
    </row>
    <row r="2530" spans="1:8" s="1" customFormat="1" ht="16.899999999999999" customHeight="1" x14ac:dyDescent="0.2">
      <c r="A2530" s="34"/>
      <c r="B2530" s="39"/>
      <c r="C2530" s="288" t="s">
        <v>597</v>
      </c>
      <c r="D2530" s="288" t="s">
        <v>598</v>
      </c>
      <c r="E2530" s="17" t="s">
        <v>253</v>
      </c>
      <c r="F2530" s="289">
        <v>336.18200000000002</v>
      </c>
      <c r="G2530" s="34"/>
      <c r="H2530" s="39"/>
    </row>
    <row r="2531" spans="1:8" s="1" customFormat="1" ht="16.899999999999999" customHeight="1" x14ac:dyDescent="0.2">
      <c r="A2531" s="34"/>
      <c r="B2531" s="39"/>
      <c r="C2531" s="288" t="s">
        <v>780</v>
      </c>
      <c r="D2531" s="288" t="s">
        <v>781</v>
      </c>
      <c r="E2531" s="17" t="s">
        <v>246</v>
      </c>
      <c r="F2531" s="289">
        <v>133.82900000000001</v>
      </c>
      <c r="G2531" s="34"/>
      <c r="H2531" s="39"/>
    </row>
    <row r="2532" spans="1:8" s="1" customFormat="1" ht="16.899999999999999" customHeight="1" x14ac:dyDescent="0.2">
      <c r="A2532" s="34"/>
      <c r="B2532" s="39"/>
      <c r="C2532" s="284" t="s">
        <v>484</v>
      </c>
      <c r="D2532" s="285" t="s">
        <v>485</v>
      </c>
      <c r="E2532" s="286" t="s">
        <v>289</v>
      </c>
      <c r="F2532" s="287">
        <v>0.6</v>
      </c>
      <c r="G2532" s="34"/>
      <c r="H2532" s="39"/>
    </row>
    <row r="2533" spans="1:8" s="1" customFormat="1" ht="16.899999999999999" customHeight="1" x14ac:dyDescent="0.2">
      <c r="A2533" s="34"/>
      <c r="B2533" s="39"/>
      <c r="C2533" s="288" t="s">
        <v>484</v>
      </c>
      <c r="D2533" s="288" t="s">
        <v>604</v>
      </c>
      <c r="E2533" s="17" t="s">
        <v>1</v>
      </c>
      <c r="F2533" s="289">
        <v>0.6</v>
      </c>
      <c r="G2533" s="34"/>
      <c r="H2533" s="39"/>
    </row>
    <row r="2534" spans="1:8" s="1" customFormat="1" ht="16.899999999999999" customHeight="1" x14ac:dyDescent="0.2">
      <c r="A2534" s="34"/>
      <c r="B2534" s="39"/>
      <c r="C2534" s="290" t="s">
        <v>6061</v>
      </c>
      <c r="D2534" s="34"/>
      <c r="E2534" s="34"/>
      <c r="F2534" s="34"/>
      <c r="G2534" s="34"/>
      <c r="H2534" s="39"/>
    </row>
    <row r="2535" spans="1:8" s="1" customFormat="1" ht="16.899999999999999" customHeight="1" x14ac:dyDescent="0.2">
      <c r="A2535" s="34"/>
      <c r="B2535" s="39"/>
      <c r="C2535" s="288" t="s">
        <v>597</v>
      </c>
      <c r="D2535" s="288" t="s">
        <v>598</v>
      </c>
      <c r="E2535" s="17" t="s">
        <v>253</v>
      </c>
      <c r="F2535" s="289">
        <v>336.18200000000002</v>
      </c>
      <c r="G2535" s="34"/>
      <c r="H2535" s="39"/>
    </row>
    <row r="2536" spans="1:8" s="1" customFormat="1" ht="16.899999999999999" customHeight="1" x14ac:dyDescent="0.2">
      <c r="A2536" s="34"/>
      <c r="B2536" s="39"/>
      <c r="C2536" s="288" t="s">
        <v>780</v>
      </c>
      <c r="D2536" s="288" t="s">
        <v>781</v>
      </c>
      <c r="E2536" s="17" t="s">
        <v>246</v>
      </c>
      <c r="F2536" s="289">
        <v>133.82900000000001</v>
      </c>
      <c r="G2536" s="34"/>
      <c r="H2536" s="39"/>
    </row>
    <row r="2537" spans="1:8" s="1" customFormat="1" ht="16.899999999999999" customHeight="1" x14ac:dyDescent="0.2">
      <c r="A2537" s="34"/>
      <c r="B2537" s="39"/>
      <c r="C2537" s="284" t="s">
        <v>487</v>
      </c>
      <c r="D2537" s="285" t="s">
        <v>488</v>
      </c>
      <c r="E2537" s="286" t="s">
        <v>289</v>
      </c>
      <c r="F2537" s="287">
        <v>0.1</v>
      </c>
      <c r="G2537" s="34"/>
      <c r="H2537" s="39"/>
    </row>
    <row r="2538" spans="1:8" s="1" customFormat="1" ht="16.899999999999999" customHeight="1" x14ac:dyDescent="0.2">
      <c r="A2538" s="34"/>
      <c r="B2538" s="39"/>
      <c r="C2538" s="288" t="s">
        <v>487</v>
      </c>
      <c r="D2538" s="288" t="s">
        <v>608</v>
      </c>
      <c r="E2538" s="17" t="s">
        <v>1</v>
      </c>
      <c r="F2538" s="289">
        <v>0.1</v>
      </c>
      <c r="G2538" s="34"/>
      <c r="H2538" s="39"/>
    </row>
    <row r="2539" spans="1:8" s="1" customFormat="1" ht="16.899999999999999" customHeight="1" x14ac:dyDescent="0.2">
      <c r="A2539" s="34"/>
      <c r="B2539" s="39"/>
      <c r="C2539" s="290" t="s">
        <v>6061</v>
      </c>
      <c r="D2539" s="34"/>
      <c r="E2539" s="34"/>
      <c r="F2539" s="34"/>
      <c r="G2539" s="34"/>
      <c r="H2539" s="39"/>
    </row>
    <row r="2540" spans="1:8" s="1" customFormat="1" ht="16.899999999999999" customHeight="1" x14ac:dyDescent="0.2">
      <c r="A2540" s="34"/>
      <c r="B2540" s="39"/>
      <c r="C2540" s="288" t="s">
        <v>597</v>
      </c>
      <c r="D2540" s="288" t="s">
        <v>598</v>
      </c>
      <c r="E2540" s="17" t="s">
        <v>253</v>
      </c>
      <c r="F2540" s="289">
        <v>336.18200000000002</v>
      </c>
      <c r="G2540" s="34"/>
      <c r="H2540" s="39"/>
    </row>
    <row r="2541" spans="1:8" s="1" customFormat="1" ht="16.899999999999999" customHeight="1" x14ac:dyDescent="0.2">
      <c r="A2541" s="34"/>
      <c r="B2541" s="39"/>
      <c r="C2541" s="288" t="s">
        <v>630</v>
      </c>
      <c r="D2541" s="288" t="s">
        <v>631</v>
      </c>
      <c r="E2541" s="17" t="s">
        <v>246</v>
      </c>
      <c r="F2541" s="289">
        <v>490.86200000000002</v>
      </c>
      <c r="G2541" s="34"/>
      <c r="H2541" s="39"/>
    </row>
    <row r="2542" spans="1:8" s="1" customFormat="1" ht="16.899999999999999" customHeight="1" x14ac:dyDescent="0.2">
      <c r="A2542" s="34"/>
      <c r="B2542" s="39"/>
      <c r="C2542" s="288" t="s">
        <v>2520</v>
      </c>
      <c r="D2542" s="288" t="s">
        <v>2521</v>
      </c>
      <c r="E2542" s="17" t="s">
        <v>246</v>
      </c>
      <c r="F2542" s="289">
        <v>2001.61</v>
      </c>
      <c r="G2542" s="34"/>
      <c r="H2542" s="39"/>
    </row>
    <row r="2543" spans="1:8" s="1" customFormat="1" ht="16.899999999999999" customHeight="1" x14ac:dyDescent="0.2">
      <c r="A2543" s="34"/>
      <c r="B2543" s="39"/>
      <c r="C2543" s="288" t="s">
        <v>799</v>
      </c>
      <c r="D2543" s="288" t="s">
        <v>800</v>
      </c>
      <c r="E2543" s="17" t="s">
        <v>253</v>
      </c>
      <c r="F2543" s="289">
        <v>68.783000000000001</v>
      </c>
      <c r="G2543" s="34"/>
      <c r="H2543" s="39"/>
    </row>
    <row r="2544" spans="1:8" s="1" customFormat="1" ht="16.899999999999999" customHeight="1" x14ac:dyDescent="0.2">
      <c r="A2544" s="34"/>
      <c r="B2544" s="39"/>
      <c r="C2544" s="284" t="s">
        <v>490</v>
      </c>
      <c r="D2544" s="285" t="s">
        <v>491</v>
      </c>
      <c r="E2544" s="286" t="s">
        <v>289</v>
      </c>
      <c r="F2544" s="287">
        <v>0.15</v>
      </c>
      <c r="G2544" s="34"/>
      <c r="H2544" s="39"/>
    </row>
    <row r="2545" spans="1:8" s="1" customFormat="1" ht="16.899999999999999" customHeight="1" x14ac:dyDescent="0.2">
      <c r="A2545" s="34"/>
      <c r="B2545" s="39"/>
      <c r="C2545" s="288" t="s">
        <v>490</v>
      </c>
      <c r="D2545" s="288" t="s">
        <v>607</v>
      </c>
      <c r="E2545" s="17" t="s">
        <v>1</v>
      </c>
      <c r="F2545" s="289">
        <v>0.15</v>
      </c>
      <c r="G2545" s="34"/>
      <c r="H2545" s="39"/>
    </row>
    <row r="2546" spans="1:8" s="1" customFormat="1" ht="16.899999999999999" customHeight="1" x14ac:dyDescent="0.2">
      <c r="A2546" s="34"/>
      <c r="B2546" s="39"/>
      <c r="C2546" s="290" t="s">
        <v>6061</v>
      </c>
      <c r="D2546" s="34"/>
      <c r="E2546" s="34"/>
      <c r="F2546" s="34"/>
      <c r="G2546" s="34"/>
      <c r="H2546" s="39"/>
    </row>
    <row r="2547" spans="1:8" s="1" customFormat="1" ht="16.899999999999999" customHeight="1" x14ac:dyDescent="0.2">
      <c r="A2547" s="34"/>
      <c r="B2547" s="39"/>
      <c r="C2547" s="288" t="s">
        <v>597</v>
      </c>
      <c r="D2547" s="288" t="s">
        <v>598</v>
      </c>
      <c r="E2547" s="17" t="s">
        <v>253</v>
      </c>
      <c r="F2547" s="289">
        <v>336.18200000000002</v>
      </c>
      <c r="G2547" s="34"/>
      <c r="H2547" s="39"/>
    </row>
    <row r="2548" spans="1:8" s="1" customFormat="1" ht="22.5" x14ac:dyDescent="0.2">
      <c r="A2548" s="34"/>
      <c r="B2548" s="39"/>
      <c r="C2548" s="288" t="s">
        <v>639</v>
      </c>
      <c r="D2548" s="288" t="s">
        <v>640</v>
      </c>
      <c r="E2548" s="17" t="s">
        <v>253</v>
      </c>
      <c r="F2548" s="289">
        <v>568.34299999999996</v>
      </c>
      <c r="G2548" s="34"/>
      <c r="H2548" s="39"/>
    </row>
    <row r="2549" spans="1:8" s="1" customFormat="1" ht="16.899999999999999" customHeight="1" x14ac:dyDescent="0.2">
      <c r="A2549" s="34"/>
      <c r="B2549" s="39"/>
      <c r="C2549" s="288" t="s">
        <v>681</v>
      </c>
      <c r="D2549" s="288" t="s">
        <v>682</v>
      </c>
      <c r="E2549" s="17" t="s">
        <v>253</v>
      </c>
      <c r="F2549" s="289">
        <v>322.40699999999998</v>
      </c>
      <c r="G2549" s="34"/>
      <c r="H2549" s="39"/>
    </row>
    <row r="2550" spans="1:8" s="1" customFormat="1" ht="16.899999999999999" customHeight="1" x14ac:dyDescent="0.2">
      <c r="A2550" s="34"/>
      <c r="B2550" s="39"/>
      <c r="C2550" s="288" t="s">
        <v>259</v>
      </c>
      <c r="D2550" s="288" t="s">
        <v>260</v>
      </c>
      <c r="E2550" s="17" t="s">
        <v>253</v>
      </c>
      <c r="F2550" s="289">
        <v>1588.0340000000001</v>
      </c>
      <c r="G2550" s="34"/>
      <c r="H2550" s="39"/>
    </row>
    <row r="2551" spans="1:8" s="1" customFormat="1" ht="16.899999999999999" customHeight="1" x14ac:dyDescent="0.2">
      <c r="A2551" s="34"/>
      <c r="B2551" s="39"/>
      <c r="C2551" s="288" t="s">
        <v>773</v>
      </c>
      <c r="D2551" s="288" t="s">
        <v>774</v>
      </c>
      <c r="E2551" s="17" t="s">
        <v>246</v>
      </c>
      <c r="F2551" s="289">
        <v>39.997</v>
      </c>
      <c r="G2551" s="34"/>
      <c r="H2551" s="39"/>
    </row>
    <row r="2552" spans="1:8" s="1" customFormat="1" ht="16.899999999999999" customHeight="1" x14ac:dyDescent="0.2">
      <c r="A2552" s="34"/>
      <c r="B2552" s="39"/>
      <c r="C2552" s="284" t="s">
        <v>493</v>
      </c>
      <c r="D2552" s="285" t="s">
        <v>494</v>
      </c>
      <c r="E2552" s="286" t="s">
        <v>246</v>
      </c>
      <c r="F2552" s="287">
        <v>39.997</v>
      </c>
      <c r="G2552" s="34"/>
      <c r="H2552" s="39"/>
    </row>
    <row r="2553" spans="1:8" s="1" customFormat="1" ht="16.899999999999999" customHeight="1" x14ac:dyDescent="0.2">
      <c r="A2553" s="34"/>
      <c r="B2553" s="39"/>
      <c r="C2553" s="288" t="s">
        <v>1</v>
      </c>
      <c r="D2553" s="288" t="s">
        <v>3264</v>
      </c>
      <c r="E2553" s="17" t="s">
        <v>1</v>
      </c>
      <c r="F2553" s="289">
        <v>0</v>
      </c>
      <c r="G2553" s="34"/>
      <c r="H2553" s="39"/>
    </row>
    <row r="2554" spans="1:8" s="1" customFormat="1" ht="16.899999999999999" customHeight="1" x14ac:dyDescent="0.2">
      <c r="A2554" s="34"/>
      <c r="B2554" s="39"/>
      <c r="C2554" s="288" t="s">
        <v>1</v>
      </c>
      <c r="D2554" s="288" t="s">
        <v>3612</v>
      </c>
      <c r="E2554" s="17" t="s">
        <v>1</v>
      </c>
      <c r="F2554" s="289">
        <v>30.459</v>
      </c>
      <c r="G2554" s="34"/>
      <c r="H2554" s="39"/>
    </row>
    <row r="2555" spans="1:8" s="1" customFormat="1" ht="16.899999999999999" customHeight="1" x14ac:dyDescent="0.2">
      <c r="A2555" s="34"/>
      <c r="B2555" s="39"/>
      <c r="C2555" s="288" t="s">
        <v>1</v>
      </c>
      <c r="D2555" s="288" t="s">
        <v>3266</v>
      </c>
      <c r="E2555" s="17" t="s">
        <v>1</v>
      </c>
      <c r="F2555" s="289">
        <v>0</v>
      </c>
      <c r="G2555" s="34"/>
      <c r="H2555" s="39"/>
    </row>
    <row r="2556" spans="1:8" s="1" customFormat="1" ht="16.899999999999999" customHeight="1" x14ac:dyDescent="0.2">
      <c r="A2556" s="34"/>
      <c r="B2556" s="39"/>
      <c r="C2556" s="288" t="s">
        <v>1</v>
      </c>
      <c r="D2556" s="288" t="s">
        <v>3613</v>
      </c>
      <c r="E2556" s="17" t="s">
        <v>1</v>
      </c>
      <c r="F2556" s="289">
        <v>1.419</v>
      </c>
      <c r="G2556" s="34"/>
      <c r="H2556" s="39"/>
    </row>
    <row r="2557" spans="1:8" s="1" customFormat="1" ht="16.899999999999999" customHeight="1" x14ac:dyDescent="0.2">
      <c r="A2557" s="34"/>
      <c r="B2557" s="39"/>
      <c r="C2557" s="288" t="s">
        <v>1</v>
      </c>
      <c r="D2557" s="288" t="s">
        <v>3268</v>
      </c>
      <c r="E2557" s="17" t="s">
        <v>1</v>
      </c>
      <c r="F2557" s="289">
        <v>0</v>
      </c>
      <c r="G2557" s="34"/>
      <c r="H2557" s="39"/>
    </row>
    <row r="2558" spans="1:8" s="1" customFormat="1" ht="16.899999999999999" customHeight="1" x14ac:dyDescent="0.2">
      <c r="A2558" s="34"/>
      <c r="B2558" s="39"/>
      <c r="C2558" s="288" t="s">
        <v>1</v>
      </c>
      <c r="D2558" s="288" t="s">
        <v>3614</v>
      </c>
      <c r="E2558" s="17" t="s">
        <v>1</v>
      </c>
      <c r="F2558" s="289">
        <v>0</v>
      </c>
      <c r="G2558" s="34"/>
      <c r="H2558" s="39"/>
    </row>
    <row r="2559" spans="1:8" s="1" customFormat="1" ht="16.899999999999999" customHeight="1" x14ac:dyDescent="0.2">
      <c r="A2559" s="34"/>
      <c r="B2559" s="39"/>
      <c r="C2559" s="288" t="s">
        <v>1</v>
      </c>
      <c r="D2559" s="288" t="s">
        <v>3270</v>
      </c>
      <c r="E2559" s="17" t="s">
        <v>1</v>
      </c>
      <c r="F2559" s="289">
        <v>0</v>
      </c>
      <c r="G2559" s="34"/>
      <c r="H2559" s="39"/>
    </row>
    <row r="2560" spans="1:8" s="1" customFormat="1" ht="16.899999999999999" customHeight="1" x14ac:dyDescent="0.2">
      <c r="A2560" s="34"/>
      <c r="B2560" s="39"/>
      <c r="C2560" s="288" t="s">
        <v>1</v>
      </c>
      <c r="D2560" s="288" t="s">
        <v>3615</v>
      </c>
      <c r="E2560" s="17" t="s">
        <v>1</v>
      </c>
      <c r="F2560" s="289">
        <v>0.57799999999999996</v>
      </c>
      <c r="G2560" s="34"/>
      <c r="H2560" s="39"/>
    </row>
    <row r="2561" spans="1:8" s="1" customFormat="1" ht="16.899999999999999" customHeight="1" x14ac:dyDescent="0.2">
      <c r="A2561" s="34"/>
      <c r="B2561" s="39"/>
      <c r="C2561" s="288" t="s">
        <v>1</v>
      </c>
      <c r="D2561" s="288" t="s">
        <v>3272</v>
      </c>
      <c r="E2561" s="17" t="s">
        <v>1</v>
      </c>
      <c r="F2561" s="289">
        <v>0</v>
      </c>
      <c r="G2561" s="34"/>
      <c r="H2561" s="39"/>
    </row>
    <row r="2562" spans="1:8" s="1" customFormat="1" ht="16.899999999999999" customHeight="1" x14ac:dyDescent="0.2">
      <c r="A2562" s="34"/>
      <c r="B2562" s="39"/>
      <c r="C2562" s="288" t="s">
        <v>1</v>
      </c>
      <c r="D2562" s="288" t="s">
        <v>3616</v>
      </c>
      <c r="E2562" s="17" t="s">
        <v>1</v>
      </c>
      <c r="F2562" s="289">
        <v>6.7320000000000002</v>
      </c>
      <c r="G2562" s="34"/>
      <c r="H2562" s="39"/>
    </row>
    <row r="2563" spans="1:8" s="1" customFormat="1" ht="16.899999999999999" customHeight="1" x14ac:dyDescent="0.2">
      <c r="A2563" s="34"/>
      <c r="B2563" s="39"/>
      <c r="C2563" s="288" t="s">
        <v>1</v>
      </c>
      <c r="D2563" s="288" t="s">
        <v>3289</v>
      </c>
      <c r="E2563" s="17" t="s">
        <v>1</v>
      </c>
      <c r="F2563" s="289">
        <v>0</v>
      </c>
      <c r="G2563" s="34"/>
      <c r="H2563" s="39"/>
    </row>
    <row r="2564" spans="1:8" s="1" customFormat="1" ht="16.899999999999999" customHeight="1" x14ac:dyDescent="0.2">
      <c r="A2564" s="34"/>
      <c r="B2564" s="39"/>
      <c r="C2564" s="288" t="s">
        <v>1</v>
      </c>
      <c r="D2564" s="288" t="s">
        <v>3617</v>
      </c>
      <c r="E2564" s="17" t="s">
        <v>1</v>
      </c>
      <c r="F2564" s="289">
        <v>0.11600000000000001</v>
      </c>
      <c r="G2564" s="34"/>
      <c r="H2564" s="39"/>
    </row>
    <row r="2565" spans="1:8" s="1" customFormat="1" ht="16.899999999999999" customHeight="1" x14ac:dyDescent="0.2">
      <c r="A2565" s="34"/>
      <c r="B2565" s="39"/>
      <c r="C2565" s="288" t="s">
        <v>1</v>
      </c>
      <c r="D2565" s="288" t="s">
        <v>3273</v>
      </c>
      <c r="E2565" s="17" t="s">
        <v>1</v>
      </c>
      <c r="F2565" s="289">
        <v>0</v>
      </c>
      <c r="G2565" s="34"/>
      <c r="H2565" s="39"/>
    </row>
    <row r="2566" spans="1:8" s="1" customFormat="1" ht="16.899999999999999" customHeight="1" x14ac:dyDescent="0.2">
      <c r="A2566" s="34"/>
      <c r="B2566" s="39"/>
      <c r="C2566" s="288" t="s">
        <v>1</v>
      </c>
      <c r="D2566" s="288" t="s">
        <v>3618</v>
      </c>
      <c r="E2566" s="17" t="s">
        <v>1</v>
      </c>
      <c r="F2566" s="289">
        <v>0.69299999999999995</v>
      </c>
      <c r="G2566" s="34"/>
      <c r="H2566" s="39"/>
    </row>
    <row r="2567" spans="1:8" s="1" customFormat="1" ht="16.899999999999999" customHeight="1" x14ac:dyDescent="0.2">
      <c r="A2567" s="34"/>
      <c r="B2567" s="39"/>
      <c r="C2567" s="288" t="s">
        <v>493</v>
      </c>
      <c r="D2567" s="288" t="s">
        <v>258</v>
      </c>
      <c r="E2567" s="17" t="s">
        <v>1</v>
      </c>
      <c r="F2567" s="289">
        <v>39.997</v>
      </c>
      <c r="G2567" s="34"/>
      <c r="H2567" s="39"/>
    </row>
    <row r="2568" spans="1:8" s="1" customFormat="1" ht="16.899999999999999" customHeight="1" x14ac:dyDescent="0.2">
      <c r="A2568" s="34"/>
      <c r="B2568" s="39"/>
      <c r="C2568" s="290" t="s">
        <v>6061</v>
      </c>
      <c r="D2568" s="34"/>
      <c r="E2568" s="34"/>
      <c r="F2568" s="34"/>
      <c r="G2568" s="34"/>
      <c r="H2568" s="39"/>
    </row>
    <row r="2569" spans="1:8" s="1" customFormat="1" ht="16.899999999999999" customHeight="1" x14ac:dyDescent="0.2">
      <c r="A2569" s="34"/>
      <c r="B2569" s="39"/>
      <c r="C2569" s="288" t="s">
        <v>773</v>
      </c>
      <c r="D2569" s="288" t="s">
        <v>774</v>
      </c>
      <c r="E2569" s="17" t="s">
        <v>246</v>
      </c>
      <c r="F2569" s="289">
        <v>39.997</v>
      </c>
      <c r="G2569" s="34"/>
      <c r="H2569" s="39"/>
    </row>
    <row r="2570" spans="1:8" s="1" customFormat="1" ht="16.899999999999999" customHeight="1" x14ac:dyDescent="0.2">
      <c r="A2570" s="34"/>
      <c r="B2570" s="39"/>
      <c r="C2570" s="288" t="s">
        <v>244</v>
      </c>
      <c r="D2570" s="288" t="s">
        <v>245</v>
      </c>
      <c r="E2570" s="17" t="s">
        <v>246</v>
      </c>
      <c r="F2570" s="289">
        <v>39.997</v>
      </c>
      <c r="G2570" s="34"/>
      <c r="H2570" s="39"/>
    </row>
    <row r="2571" spans="1:8" s="1" customFormat="1" ht="22.5" x14ac:dyDescent="0.2">
      <c r="A2571" s="34"/>
      <c r="B2571" s="39"/>
      <c r="C2571" s="288" t="s">
        <v>639</v>
      </c>
      <c r="D2571" s="288" t="s">
        <v>640</v>
      </c>
      <c r="E2571" s="17" t="s">
        <v>253</v>
      </c>
      <c r="F2571" s="289">
        <v>568.34299999999996</v>
      </c>
      <c r="G2571" s="34"/>
      <c r="H2571" s="39"/>
    </row>
    <row r="2572" spans="1:8" s="1" customFormat="1" ht="16.899999999999999" customHeight="1" x14ac:dyDescent="0.2">
      <c r="A2572" s="34"/>
      <c r="B2572" s="39"/>
      <c r="C2572" s="288" t="s">
        <v>681</v>
      </c>
      <c r="D2572" s="288" t="s">
        <v>682</v>
      </c>
      <c r="E2572" s="17" t="s">
        <v>253</v>
      </c>
      <c r="F2572" s="289">
        <v>322.40699999999998</v>
      </c>
      <c r="G2572" s="34"/>
      <c r="H2572" s="39"/>
    </row>
    <row r="2573" spans="1:8" s="1" customFormat="1" ht="16.899999999999999" customHeight="1" x14ac:dyDescent="0.2">
      <c r="A2573" s="34"/>
      <c r="B2573" s="39"/>
      <c r="C2573" s="288" t="s">
        <v>259</v>
      </c>
      <c r="D2573" s="288" t="s">
        <v>260</v>
      </c>
      <c r="E2573" s="17" t="s">
        <v>253</v>
      </c>
      <c r="F2573" s="289">
        <v>1588.0340000000001</v>
      </c>
      <c r="G2573" s="34"/>
      <c r="H2573" s="39"/>
    </row>
    <row r="2574" spans="1:8" s="1" customFormat="1" ht="16.899999999999999" customHeight="1" x14ac:dyDescent="0.2">
      <c r="A2574" s="34"/>
      <c r="B2574" s="39"/>
      <c r="C2574" s="288" t="s">
        <v>755</v>
      </c>
      <c r="D2574" s="288" t="s">
        <v>756</v>
      </c>
      <c r="E2574" s="17" t="s">
        <v>246</v>
      </c>
      <c r="F2574" s="289">
        <v>39.997</v>
      </c>
      <c r="G2574" s="34"/>
      <c r="H2574" s="39"/>
    </row>
    <row r="2575" spans="1:8" s="1" customFormat="1" ht="16.899999999999999" customHeight="1" x14ac:dyDescent="0.2">
      <c r="A2575" s="34"/>
      <c r="B2575" s="39"/>
      <c r="C2575" s="288" t="s">
        <v>760</v>
      </c>
      <c r="D2575" s="288" t="s">
        <v>761</v>
      </c>
      <c r="E2575" s="17" t="s">
        <v>246</v>
      </c>
      <c r="F2575" s="289">
        <v>19.998999999999999</v>
      </c>
      <c r="G2575" s="34"/>
      <c r="H2575" s="39"/>
    </row>
    <row r="2576" spans="1:8" s="1" customFormat="1" ht="16.899999999999999" customHeight="1" x14ac:dyDescent="0.2">
      <c r="A2576" s="34"/>
      <c r="B2576" s="39"/>
      <c r="C2576" s="284" t="s">
        <v>496</v>
      </c>
      <c r="D2576" s="285" t="s">
        <v>496</v>
      </c>
      <c r="E2576" s="286" t="s">
        <v>253</v>
      </c>
      <c r="F2576" s="287">
        <v>1229.6790000000001</v>
      </c>
      <c r="G2576" s="34"/>
      <c r="H2576" s="39"/>
    </row>
    <row r="2577" spans="1:8" s="1" customFormat="1" ht="16.899999999999999" customHeight="1" x14ac:dyDescent="0.2">
      <c r="A2577" s="34"/>
      <c r="B2577" s="39"/>
      <c r="C2577" s="288" t="s">
        <v>1</v>
      </c>
      <c r="D2577" s="288" t="s">
        <v>402</v>
      </c>
      <c r="E2577" s="17" t="s">
        <v>1</v>
      </c>
      <c r="F2577" s="289">
        <v>1582.0350000000001</v>
      </c>
      <c r="G2577" s="34"/>
      <c r="H2577" s="39"/>
    </row>
    <row r="2578" spans="1:8" s="1" customFormat="1" ht="16.899999999999999" customHeight="1" x14ac:dyDescent="0.2">
      <c r="A2578" s="34"/>
      <c r="B2578" s="39"/>
      <c r="C2578" s="288" t="s">
        <v>1</v>
      </c>
      <c r="D2578" s="288" t="s">
        <v>726</v>
      </c>
      <c r="E2578" s="17" t="s">
        <v>1</v>
      </c>
      <c r="F2578" s="289">
        <v>-68.783000000000001</v>
      </c>
      <c r="G2578" s="34"/>
      <c r="H2578" s="39"/>
    </row>
    <row r="2579" spans="1:8" s="1" customFormat="1" ht="16.899999999999999" customHeight="1" x14ac:dyDescent="0.2">
      <c r="A2579" s="34"/>
      <c r="B2579" s="39"/>
      <c r="C2579" s="288" t="s">
        <v>1</v>
      </c>
      <c r="D2579" s="288" t="s">
        <v>727</v>
      </c>
      <c r="E2579" s="17" t="s">
        <v>1</v>
      </c>
      <c r="F2579" s="289">
        <v>-224.94499999999999</v>
      </c>
      <c r="G2579" s="34"/>
      <c r="H2579" s="39"/>
    </row>
    <row r="2580" spans="1:8" s="1" customFormat="1" ht="16.899999999999999" customHeight="1" x14ac:dyDescent="0.2">
      <c r="A2580" s="34"/>
      <c r="B2580" s="39"/>
      <c r="C2580" s="288" t="s">
        <v>1</v>
      </c>
      <c r="D2580" s="288" t="s">
        <v>3599</v>
      </c>
      <c r="E2580" s="17" t="s">
        <v>1</v>
      </c>
      <c r="F2580" s="289">
        <v>-36.759</v>
      </c>
      <c r="G2580" s="34"/>
      <c r="H2580" s="39"/>
    </row>
    <row r="2581" spans="1:8" s="1" customFormat="1" ht="22.5" x14ac:dyDescent="0.2">
      <c r="A2581" s="34"/>
      <c r="B2581" s="39"/>
      <c r="C2581" s="288" t="s">
        <v>1</v>
      </c>
      <c r="D2581" s="288" t="s">
        <v>3600</v>
      </c>
      <c r="E2581" s="17" t="s">
        <v>1</v>
      </c>
      <c r="F2581" s="289">
        <v>-21.869</v>
      </c>
      <c r="G2581" s="34"/>
      <c r="H2581" s="39"/>
    </row>
    <row r="2582" spans="1:8" s="1" customFormat="1" ht="16.899999999999999" customHeight="1" x14ac:dyDescent="0.2">
      <c r="A2582" s="34"/>
      <c r="B2582" s="39"/>
      <c r="C2582" s="288" t="s">
        <v>496</v>
      </c>
      <c r="D2582" s="288" t="s">
        <v>258</v>
      </c>
      <c r="E2582" s="17" t="s">
        <v>1</v>
      </c>
      <c r="F2582" s="289">
        <v>1229.6790000000001</v>
      </c>
      <c r="G2582" s="34"/>
      <c r="H2582" s="39"/>
    </row>
    <row r="2583" spans="1:8" s="1" customFormat="1" ht="16.899999999999999" customHeight="1" x14ac:dyDescent="0.2">
      <c r="A2583" s="34"/>
      <c r="B2583" s="39"/>
      <c r="C2583" s="290" t="s">
        <v>6061</v>
      </c>
      <c r="D2583" s="34"/>
      <c r="E2583" s="34"/>
      <c r="F2583" s="34"/>
      <c r="G2583" s="34"/>
      <c r="H2583" s="39"/>
    </row>
    <row r="2584" spans="1:8" s="1" customFormat="1" ht="16.899999999999999" customHeight="1" x14ac:dyDescent="0.2">
      <c r="A2584" s="34"/>
      <c r="B2584" s="39"/>
      <c r="C2584" s="288" t="s">
        <v>722</v>
      </c>
      <c r="D2584" s="288" t="s">
        <v>723</v>
      </c>
      <c r="E2584" s="17" t="s">
        <v>253</v>
      </c>
      <c r="F2584" s="289">
        <v>1229.6790000000001</v>
      </c>
      <c r="G2584" s="34"/>
      <c r="H2584" s="39"/>
    </row>
    <row r="2585" spans="1:8" s="1" customFormat="1" ht="22.5" x14ac:dyDescent="0.2">
      <c r="A2585" s="34"/>
      <c r="B2585" s="39"/>
      <c r="C2585" s="288" t="s">
        <v>639</v>
      </c>
      <c r="D2585" s="288" t="s">
        <v>640</v>
      </c>
      <c r="E2585" s="17" t="s">
        <v>253</v>
      </c>
      <c r="F2585" s="289">
        <v>568.34299999999996</v>
      </c>
      <c r="G2585" s="34"/>
      <c r="H2585" s="39"/>
    </row>
    <row r="2586" spans="1:8" s="1" customFormat="1" ht="22.5" x14ac:dyDescent="0.2">
      <c r="A2586" s="34"/>
      <c r="B2586" s="39"/>
      <c r="C2586" s="288" t="s">
        <v>654</v>
      </c>
      <c r="D2586" s="288" t="s">
        <v>655</v>
      </c>
      <c r="E2586" s="17" t="s">
        <v>253</v>
      </c>
      <c r="F2586" s="289">
        <v>70.471000000000004</v>
      </c>
      <c r="G2586" s="34"/>
      <c r="H2586" s="39"/>
    </row>
    <row r="2587" spans="1:8" s="1" customFormat="1" ht="16.899999999999999" customHeight="1" x14ac:dyDescent="0.2">
      <c r="A2587" s="34"/>
      <c r="B2587" s="39"/>
      <c r="C2587" s="288" t="s">
        <v>730</v>
      </c>
      <c r="D2587" s="288" t="s">
        <v>731</v>
      </c>
      <c r="E2587" s="17" t="s">
        <v>467</v>
      </c>
      <c r="F2587" s="289">
        <v>2017.077</v>
      </c>
      <c r="G2587" s="34"/>
      <c r="H2587" s="39"/>
    </row>
    <row r="2588" spans="1:8" s="1" customFormat="1" ht="16.899999999999999" customHeight="1" x14ac:dyDescent="0.2">
      <c r="A2588" s="34"/>
      <c r="B2588" s="39"/>
      <c r="C2588" s="284" t="s">
        <v>498</v>
      </c>
      <c r="D2588" s="285" t="s">
        <v>498</v>
      </c>
      <c r="E2588" s="286" t="s">
        <v>246</v>
      </c>
      <c r="F2588" s="287">
        <v>19.998999999999999</v>
      </c>
      <c r="G2588" s="34"/>
      <c r="H2588" s="39"/>
    </row>
    <row r="2589" spans="1:8" s="1" customFormat="1" ht="16.899999999999999" customHeight="1" x14ac:dyDescent="0.2">
      <c r="A2589" s="34"/>
      <c r="B2589" s="39"/>
      <c r="C2589" s="288" t="s">
        <v>1</v>
      </c>
      <c r="D2589" s="288" t="s">
        <v>764</v>
      </c>
      <c r="E2589" s="17" t="s">
        <v>1</v>
      </c>
      <c r="F2589" s="289">
        <v>0</v>
      </c>
      <c r="G2589" s="34"/>
      <c r="H2589" s="39"/>
    </row>
    <row r="2590" spans="1:8" s="1" customFormat="1" ht="16.899999999999999" customHeight="1" x14ac:dyDescent="0.2">
      <c r="A2590" s="34"/>
      <c r="B2590" s="39"/>
      <c r="C2590" s="288" t="s">
        <v>1</v>
      </c>
      <c r="D2590" s="288" t="s">
        <v>765</v>
      </c>
      <c r="E2590" s="17" t="s">
        <v>1</v>
      </c>
      <c r="F2590" s="289">
        <v>19.998999999999999</v>
      </c>
      <c r="G2590" s="34"/>
      <c r="H2590" s="39"/>
    </row>
    <row r="2591" spans="1:8" s="1" customFormat="1" ht="16.899999999999999" customHeight="1" x14ac:dyDescent="0.2">
      <c r="A2591" s="34"/>
      <c r="B2591" s="39"/>
      <c r="C2591" s="288" t="s">
        <v>498</v>
      </c>
      <c r="D2591" s="288" t="s">
        <v>258</v>
      </c>
      <c r="E2591" s="17" t="s">
        <v>1</v>
      </c>
      <c r="F2591" s="289">
        <v>19.998999999999999</v>
      </c>
      <c r="G2591" s="34"/>
      <c r="H2591" s="39"/>
    </row>
    <row r="2592" spans="1:8" s="1" customFormat="1" ht="16.899999999999999" customHeight="1" x14ac:dyDescent="0.2">
      <c r="A2592" s="34"/>
      <c r="B2592" s="39"/>
      <c r="C2592" s="290" t="s">
        <v>6061</v>
      </c>
      <c r="D2592" s="34"/>
      <c r="E2592" s="34"/>
      <c r="F2592" s="34"/>
      <c r="G2592" s="34"/>
      <c r="H2592" s="39"/>
    </row>
    <row r="2593" spans="1:8" s="1" customFormat="1" ht="16.899999999999999" customHeight="1" x14ac:dyDescent="0.2">
      <c r="A2593" s="34"/>
      <c r="B2593" s="39"/>
      <c r="C2593" s="288" t="s">
        <v>760</v>
      </c>
      <c r="D2593" s="288" t="s">
        <v>761</v>
      </c>
      <c r="E2593" s="17" t="s">
        <v>246</v>
      </c>
      <c r="F2593" s="289">
        <v>19.998999999999999</v>
      </c>
      <c r="G2593" s="34"/>
      <c r="H2593" s="39"/>
    </row>
    <row r="2594" spans="1:8" s="1" customFormat="1" ht="22.5" x14ac:dyDescent="0.2">
      <c r="A2594" s="34"/>
      <c r="B2594" s="39"/>
      <c r="C2594" s="288" t="s">
        <v>789</v>
      </c>
      <c r="D2594" s="288" t="s">
        <v>790</v>
      </c>
      <c r="E2594" s="17" t="s">
        <v>246</v>
      </c>
      <c r="F2594" s="289">
        <v>19.998999999999999</v>
      </c>
      <c r="G2594" s="34"/>
      <c r="H2594" s="39"/>
    </row>
    <row r="2595" spans="1:8" s="1" customFormat="1" ht="16.899999999999999" customHeight="1" x14ac:dyDescent="0.2">
      <c r="A2595" s="34"/>
      <c r="B2595" s="39"/>
      <c r="C2595" s="288" t="s">
        <v>794</v>
      </c>
      <c r="D2595" s="288" t="s">
        <v>795</v>
      </c>
      <c r="E2595" s="17" t="s">
        <v>246</v>
      </c>
      <c r="F2595" s="289">
        <v>19.998999999999999</v>
      </c>
      <c r="G2595" s="34"/>
      <c r="H2595" s="39"/>
    </row>
    <row r="2596" spans="1:8" s="1" customFormat="1" ht="26.45" customHeight="1" x14ac:dyDescent="0.2">
      <c r="A2596" s="34"/>
      <c r="B2596" s="39"/>
      <c r="C2596" s="283" t="s">
        <v>6103</v>
      </c>
      <c r="D2596" s="283" t="s">
        <v>138</v>
      </c>
      <c r="E2596" s="34"/>
      <c r="F2596" s="34"/>
      <c r="G2596" s="34"/>
      <c r="H2596" s="39"/>
    </row>
    <row r="2597" spans="1:8" s="1" customFormat="1" ht="16.899999999999999" customHeight="1" x14ac:dyDescent="0.2">
      <c r="A2597" s="34"/>
      <c r="B2597" s="39"/>
      <c r="C2597" s="284" t="s">
        <v>405</v>
      </c>
      <c r="D2597" s="285" t="s">
        <v>406</v>
      </c>
      <c r="E2597" s="286" t="s">
        <v>253</v>
      </c>
      <c r="F2597" s="287">
        <v>47.460999999999999</v>
      </c>
      <c r="G2597" s="34"/>
      <c r="H2597" s="39"/>
    </row>
    <row r="2598" spans="1:8" s="1" customFormat="1" ht="16.899999999999999" customHeight="1" x14ac:dyDescent="0.2">
      <c r="A2598" s="34"/>
      <c r="B2598" s="39"/>
      <c r="C2598" s="284" t="s">
        <v>408</v>
      </c>
      <c r="D2598" s="285" t="s">
        <v>409</v>
      </c>
      <c r="E2598" s="286" t="s">
        <v>253</v>
      </c>
      <c r="F2598" s="287">
        <v>268.94600000000003</v>
      </c>
      <c r="G2598" s="34"/>
      <c r="H2598" s="39"/>
    </row>
    <row r="2599" spans="1:8" s="1" customFormat="1" ht="16.899999999999999" customHeight="1" x14ac:dyDescent="0.2">
      <c r="A2599" s="34"/>
      <c r="B2599" s="39"/>
      <c r="C2599" s="284" t="s">
        <v>3743</v>
      </c>
      <c r="D2599" s="285" t="s">
        <v>3744</v>
      </c>
      <c r="E2599" s="286" t="s">
        <v>289</v>
      </c>
      <c r="F2599" s="287">
        <v>35</v>
      </c>
      <c r="G2599" s="34"/>
      <c r="H2599" s="39"/>
    </row>
    <row r="2600" spans="1:8" s="1" customFormat="1" ht="16.899999999999999" customHeight="1" x14ac:dyDescent="0.2">
      <c r="A2600" s="34"/>
      <c r="B2600" s="39"/>
      <c r="C2600" s="288" t="s">
        <v>1</v>
      </c>
      <c r="D2600" s="288" t="s">
        <v>3780</v>
      </c>
      <c r="E2600" s="17" t="s">
        <v>1</v>
      </c>
      <c r="F2600" s="289">
        <v>35</v>
      </c>
      <c r="G2600" s="34"/>
      <c r="H2600" s="39"/>
    </row>
    <row r="2601" spans="1:8" s="1" customFormat="1" ht="16.899999999999999" customHeight="1" x14ac:dyDescent="0.2">
      <c r="A2601" s="34"/>
      <c r="B2601" s="39"/>
      <c r="C2601" s="288" t="s">
        <v>3743</v>
      </c>
      <c r="D2601" s="288" t="s">
        <v>258</v>
      </c>
      <c r="E2601" s="17" t="s">
        <v>1</v>
      </c>
      <c r="F2601" s="289">
        <v>35</v>
      </c>
      <c r="G2601" s="34"/>
      <c r="H2601" s="39"/>
    </row>
    <row r="2602" spans="1:8" s="1" customFormat="1" ht="16.899999999999999" customHeight="1" x14ac:dyDescent="0.2">
      <c r="A2602" s="34"/>
      <c r="B2602" s="39"/>
      <c r="C2602" s="290" t="s">
        <v>6061</v>
      </c>
      <c r="D2602" s="34"/>
      <c r="E2602" s="34"/>
      <c r="F2602" s="34"/>
      <c r="G2602" s="34"/>
      <c r="H2602" s="39"/>
    </row>
    <row r="2603" spans="1:8" s="1" customFormat="1" ht="16.899999999999999" customHeight="1" x14ac:dyDescent="0.2">
      <c r="A2603" s="34"/>
      <c r="B2603" s="39"/>
      <c r="C2603" s="288" t="s">
        <v>3776</v>
      </c>
      <c r="D2603" s="288" t="s">
        <v>3777</v>
      </c>
      <c r="E2603" s="17" t="s">
        <v>289</v>
      </c>
      <c r="F2603" s="289">
        <v>35</v>
      </c>
      <c r="G2603" s="34"/>
      <c r="H2603" s="39"/>
    </row>
    <row r="2604" spans="1:8" s="1" customFormat="1" ht="16.899999999999999" customHeight="1" x14ac:dyDescent="0.2">
      <c r="A2604" s="34"/>
      <c r="B2604" s="39"/>
      <c r="C2604" s="288" t="s">
        <v>3781</v>
      </c>
      <c r="D2604" s="288" t="s">
        <v>3782</v>
      </c>
      <c r="E2604" s="17" t="s">
        <v>289</v>
      </c>
      <c r="F2604" s="289">
        <v>35</v>
      </c>
      <c r="G2604" s="34"/>
      <c r="H2604" s="39"/>
    </row>
    <row r="2605" spans="1:8" s="1" customFormat="1" ht="16.899999999999999" customHeight="1" x14ac:dyDescent="0.2">
      <c r="A2605" s="34"/>
      <c r="B2605" s="39"/>
      <c r="C2605" s="284" t="s">
        <v>2721</v>
      </c>
      <c r="D2605" s="285" t="s">
        <v>2721</v>
      </c>
      <c r="E2605" s="286" t="s">
        <v>253</v>
      </c>
      <c r="F2605" s="287">
        <v>17.324999999999999</v>
      </c>
      <c r="G2605" s="34"/>
      <c r="H2605" s="39"/>
    </row>
    <row r="2606" spans="1:8" s="1" customFormat="1" ht="16.899999999999999" customHeight="1" x14ac:dyDescent="0.2">
      <c r="A2606" s="34"/>
      <c r="B2606" s="39"/>
      <c r="C2606" s="284" t="s">
        <v>3492</v>
      </c>
      <c r="D2606" s="285" t="s">
        <v>3493</v>
      </c>
      <c r="E2606" s="286" t="s">
        <v>289</v>
      </c>
      <c r="F2606" s="287">
        <v>520.29999999999995</v>
      </c>
      <c r="G2606" s="34"/>
      <c r="H2606" s="39"/>
    </row>
    <row r="2607" spans="1:8" s="1" customFormat="1" ht="16.899999999999999" customHeight="1" x14ac:dyDescent="0.2">
      <c r="A2607" s="34"/>
      <c r="B2607" s="39"/>
      <c r="C2607" s="284" t="s">
        <v>3495</v>
      </c>
      <c r="D2607" s="285" t="s">
        <v>3496</v>
      </c>
      <c r="E2607" s="286" t="s">
        <v>289</v>
      </c>
      <c r="F2607" s="287">
        <v>1.1000000000000001</v>
      </c>
      <c r="G2607" s="34"/>
      <c r="H2607" s="39"/>
    </row>
    <row r="2608" spans="1:8" s="1" customFormat="1" ht="16.899999999999999" customHeight="1" x14ac:dyDescent="0.2">
      <c r="A2608" s="34"/>
      <c r="B2608" s="39"/>
      <c r="C2608" s="284" t="s">
        <v>459</v>
      </c>
      <c r="D2608" s="285" t="s">
        <v>460</v>
      </c>
      <c r="E2608" s="286" t="s">
        <v>253</v>
      </c>
      <c r="F2608" s="287">
        <v>87</v>
      </c>
      <c r="G2608" s="34"/>
      <c r="H2608" s="39"/>
    </row>
    <row r="2609" spans="1:8" s="1" customFormat="1" ht="16.899999999999999" customHeight="1" x14ac:dyDescent="0.2">
      <c r="A2609" s="34"/>
      <c r="B2609" s="39"/>
      <c r="C2609" s="284" t="s">
        <v>3745</v>
      </c>
      <c r="D2609" s="285" t="s">
        <v>3746</v>
      </c>
      <c r="E2609" s="286" t="s">
        <v>467</v>
      </c>
      <c r="F2609" s="287">
        <v>9.1</v>
      </c>
      <c r="G2609" s="34"/>
      <c r="H2609" s="39"/>
    </row>
    <row r="2610" spans="1:8" s="1" customFormat="1" ht="16.899999999999999" customHeight="1" x14ac:dyDescent="0.2">
      <c r="A2610" s="34"/>
      <c r="B2610" s="39"/>
      <c r="C2610" s="288" t="s">
        <v>3745</v>
      </c>
      <c r="D2610" s="288" t="s">
        <v>6104</v>
      </c>
      <c r="E2610" s="17" t="s">
        <v>1</v>
      </c>
      <c r="F2610" s="289">
        <v>9.1</v>
      </c>
      <c r="G2610" s="34"/>
      <c r="H2610" s="39"/>
    </row>
    <row r="2611" spans="1:8" s="1" customFormat="1" ht="16.899999999999999" customHeight="1" x14ac:dyDescent="0.2">
      <c r="A2611" s="34"/>
      <c r="B2611" s="39"/>
      <c r="C2611" s="290" t="s">
        <v>6061</v>
      </c>
      <c r="D2611" s="34"/>
      <c r="E2611" s="34"/>
      <c r="F2611" s="34"/>
      <c r="G2611" s="34"/>
      <c r="H2611" s="39"/>
    </row>
    <row r="2612" spans="1:8" s="1" customFormat="1" ht="22.5" x14ac:dyDescent="0.2">
      <c r="A2612" s="34"/>
      <c r="B2612" s="39"/>
      <c r="C2612" s="288" t="s">
        <v>3825</v>
      </c>
      <c r="D2612" s="288" t="s">
        <v>3826</v>
      </c>
      <c r="E2612" s="17" t="s">
        <v>467</v>
      </c>
      <c r="F2612" s="289">
        <v>9.1</v>
      </c>
      <c r="G2612" s="34"/>
      <c r="H2612" s="39"/>
    </row>
    <row r="2613" spans="1:8" s="1" customFormat="1" ht="16.899999999999999" customHeight="1" x14ac:dyDescent="0.2">
      <c r="A2613" s="34"/>
      <c r="B2613" s="39"/>
      <c r="C2613" s="284" t="s">
        <v>465</v>
      </c>
      <c r="D2613" s="285" t="s">
        <v>466</v>
      </c>
      <c r="E2613" s="286" t="s">
        <v>467</v>
      </c>
      <c r="F2613" s="287">
        <v>11.025</v>
      </c>
      <c r="G2613" s="34"/>
      <c r="H2613" s="39"/>
    </row>
    <row r="2614" spans="1:8" s="1" customFormat="1" ht="16.899999999999999" customHeight="1" x14ac:dyDescent="0.2">
      <c r="A2614" s="34"/>
      <c r="B2614" s="39"/>
      <c r="C2614" s="288" t="s">
        <v>472</v>
      </c>
      <c r="D2614" s="288" t="s">
        <v>6105</v>
      </c>
      <c r="E2614" s="17" t="s">
        <v>1</v>
      </c>
      <c r="F2614" s="289">
        <v>1.925</v>
      </c>
      <c r="G2614" s="34"/>
      <c r="H2614" s="39"/>
    </row>
    <row r="2615" spans="1:8" s="1" customFormat="1" ht="16.899999999999999" customHeight="1" x14ac:dyDescent="0.2">
      <c r="A2615" s="34"/>
      <c r="B2615" s="39"/>
      <c r="C2615" s="288" t="s">
        <v>469</v>
      </c>
      <c r="D2615" s="288" t="s">
        <v>6106</v>
      </c>
      <c r="E2615" s="17" t="s">
        <v>1</v>
      </c>
      <c r="F2615" s="289">
        <v>0</v>
      </c>
      <c r="G2615" s="34"/>
      <c r="H2615" s="39"/>
    </row>
    <row r="2616" spans="1:8" s="1" customFormat="1" ht="16.899999999999999" customHeight="1" x14ac:dyDescent="0.2">
      <c r="A2616" s="34"/>
      <c r="B2616" s="39"/>
      <c r="C2616" s="288" t="s">
        <v>3745</v>
      </c>
      <c r="D2616" s="288" t="s">
        <v>6104</v>
      </c>
      <c r="E2616" s="17" t="s">
        <v>1</v>
      </c>
      <c r="F2616" s="289">
        <v>9.1</v>
      </c>
      <c r="G2616" s="34"/>
      <c r="H2616" s="39"/>
    </row>
    <row r="2617" spans="1:8" s="1" customFormat="1" ht="16.899999999999999" customHeight="1" x14ac:dyDescent="0.2">
      <c r="A2617" s="34"/>
      <c r="B2617" s="39"/>
      <c r="C2617" s="288" t="s">
        <v>475</v>
      </c>
      <c r="D2617" s="288" t="s">
        <v>6107</v>
      </c>
      <c r="E2617" s="17" t="s">
        <v>1</v>
      </c>
      <c r="F2617" s="289">
        <v>0</v>
      </c>
      <c r="G2617" s="34"/>
      <c r="H2617" s="39"/>
    </row>
    <row r="2618" spans="1:8" s="1" customFormat="1" ht="16.899999999999999" customHeight="1" x14ac:dyDescent="0.2">
      <c r="A2618" s="34"/>
      <c r="B2618" s="39"/>
      <c r="C2618" s="288" t="s">
        <v>465</v>
      </c>
      <c r="D2618" s="288" t="s">
        <v>258</v>
      </c>
      <c r="E2618" s="17" t="s">
        <v>1</v>
      </c>
      <c r="F2618" s="289">
        <v>11.025</v>
      </c>
      <c r="G2618" s="34"/>
      <c r="H2618" s="39"/>
    </row>
    <row r="2619" spans="1:8" s="1" customFormat="1" ht="16.899999999999999" customHeight="1" x14ac:dyDescent="0.2">
      <c r="A2619" s="34"/>
      <c r="B2619" s="39"/>
      <c r="C2619" s="290" t="s">
        <v>6061</v>
      </c>
      <c r="D2619" s="34"/>
      <c r="E2619" s="34"/>
      <c r="F2619" s="34"/>
      <c r="G2619" s="34"/>
      <c r="H2619" s="39"/>
    </row>
    <row r="2620" spans="1:8" s="1" customFormat="1" ht="22.5" x14ac:dyDescent="0.2">
      <c r="A2620" s="34"/>
      <c r="B2620" s="39"/>
      <c r="C2620" s="288" t="s">
        <v>1072</v>
      </c>
      <c r="D2620" s="288" t="s">
        <v>1073</v>
      </c>
      <c r="E2620" s="17" t="s">
        <v>467</v>
      </c>
      <c r="F2620" s="289">
        <v>11.025</v>
      </c>
      <c r="G2620" s="34"/>
      <c r="H2620" s="39"/>
    </row>
    <row r="2621" spans="1:8" s="1" customFormat="1" ht="16.899999999999999" customHeight="1" x14ac:dyDescent="0.2">
      <c r="A2621" s="34"/>
      <c r="B2621" s="39"/>
      <c r="C2621" s="288" t="s">
        <v>1077</v>
      </c>
      <c r="D2621" s="288" t="s">
        <v>1078</v>
      </c>
      <c r="E2621" s="17" t="s">
        <v>467</v>
      </c>
      <c r="F2621" s="289">
        <v>242.55</v>
      </c>
      <c r="G2621" s="34"/>
      <c r="H2621" s="39"/>
    </row>
    <row r="2622" spans="1:8" s="1" customFormat="1" ht="16.899999999999999" customHeight="1" x14ac:dyDescent="0.2">
      <c r="A2622" s="34"/>
      <c r="B2622" s="39"/>
      <c r="C2622" s="284" t="s">
        <v>469</v>
      </c>
      <c r="D2622" s="285" t="s">
        <v>470</v>
      </c>
      <c r="E2622" s="286" t="s">
        <v>467</v>
      </c>
      <c r="F2622" s="287">
        <v>0</v>
      </c>
      <c r="G2622" s="34"/>
      <c r="H2622" s="39"/>
    </row>
    <row r="2623" spans="1:8" s="1" customFormat="1" ht="16.899999999999999" customHeight="1" x14ac:dyDescent="0.2">
      <c r="A2623" s="34"/>
      <c r="B2623" s="39"/>
      <c r="C2623" s="288" t="s">
        <v>469</v>
      </c>
      <c r="D2623" s="288" t="s">
        <v>6106</v>
      </c>
      <c r="E2623" s="17" t="s">
        <v>1</v>
      </c>
      <c r="F2623" s="289">
        <v>0</v>
      </c>
      <c r="G2623" s="34"/>
      <c r="H2623" s="39"/>
    </row>
    <row r="2624" spans="1:8" s="1" customFormat="1" ht="16.899999999999999" customHeight="1" x14ac:dyDescent="0.2">
      <c r="A2624" s="34"/>
      <c r="B2624" s="39"/>
      <c r="C2624" s="284" t="s">
        <v>472</v>
      </c>
      <c r="D2624" s="285" t="s">
        <v>473</v>
      </c>
      <c r="E2624" s="286" t="s">
        <v>467</v>
      </c>
      <c r="F2624" s="287">
        <v>1.925</v>
      </c>
      <c r="G2624" s="34"/>
      <c r="H2624" s="39"/>
    </row>
    <row r="2625" spans="1:8" s="1" customFormat="1" ht="16.899999999999999" customHeight="1" x14ac:dyDescent="0.2">
      <c r="A2625" s="34"/>
      <c r="B2625" s="39"/>
      <c r="C2625" s="288" t="s">
        <v>472</v>
      </c>
      <c r="D2625" s="288" t="s">
        <v>6105</v>
      </c>
      <c r="E2625" s="17" t="s">
        <v>1</v>
      </c>
      <c r="F2625" s="289">
        <v>1.925</v>
      </c>
      <c r="G2625" s="34"/>
      <c r="H2625" s="39"/>
    </row>
    <row r="2626" spans="1:8" s="1" customFormat="1" ht="16.899999999999999" customHeight="1" x14ac:dyDescent="0.2">
      <c r="A2626" s="34"/>
      <c r="B2626" s="39"/>
      <c r="C2626" s="290" t="s">
        <v>6061</v>
      </c>
      <c r="D2626" s="34"/>
      <c r="E2626" s="34"/>
      <c r="F2626" s="34"/>
      <c r="G2626" s="34"/>
      <c r="H2626" s="39"/>
    </row>
    <row r="2627" spans="1:8" s="1" customFormat="1" ht="22.5" x14ac:dyDescent="0.2">
      <c r="A2627" s="34"/>
      <c r="B2627" s="39"/>
      <c r="C2627" s="288" t="s">
        <v>1083</v>
      </c>
      <c r="D2627" s="288" t="s">
        <v>1084</v>
      </c>
      <c r="E2627" s="17" t="s">
        <v>467</v>
      </c>
      <c r="F2627" s="289">
        <v>1.925</v>
      </c>
      <c r="G2627" s="34"/>
      <c r="H2627" s="39"/>
    </row>
    <row r="2628" spans="1:8" s="1" customFormat="1" ht="16.899999999999999" customHeight="1" x14ac:dyDescent="0.2">
      <c r="A2628" s="34"/>
      <c r="B2628" s="39"/>
      <c r="C2628" s="284" t="s">
        <v>475</v>
      </c>
      <c r="D2628" s="285" t="s">
        <v>476</v>
      </c>
      <c r="E2628" s="286" t="s">
        <v>467</v>
      </c>
      <c r="F2628" s="287">
        <v>0</v>
      </c>
      <c r="G2628" s="34"/>
      <c r="H2628" s="39"/>
    </row>
    <row r="2629" spans="1:8" s="1" customFormat="1" ht="16.899999999999999" customHeight="1" x14ac:dyDescent="0.2">
      <c r="A2629" s="34"/>
      <c r="B2629" s="39"/>
      <c r="C2629" s="288" t="s">
        <v>475</v>
      </c>
      <c r="D2629" s="288" t="s">
        <v>6107</v>
      </c>
      <c r="E2629" s="17" t="s">
        <v>1</v>
      </c>
      <c r="F2629" s="289">
        <v>0</v>
      </c>
      <c r="G2629" s="34"/>
      <c r="H2629" s="39"/>
    </row>
    <row r="2630" spans="1:8" s="1" customFormat="1" ht="16.899999999999999" customHeight="1" x14ac:dyDescent="0.2">
      <c r="A2630" s="34"/>
      <c r="B2630" s="39"/>
      <c r="C2630" s="284" t="s">
        <v>490</v>
      </c>
      <c r="D2630" s="285" t="s">
        <v>491</v>
      </c>
      <c r="E2630" s="286" t="s">
        <v>289</v>
      </c>
      <c r="F2630" s="287">
        <v>0.15</v>
      </c>
      <c r="G2630" s="34"/>
      <c r="H2630" s="39"/>
    </row>
    <row r="2631" spans="1:8" s="1" customFormat="1" ht="16.899999999999999" customHeight="1" x14ac:dyDescent="0.2">
      <c r="A2631" s="34"/>
      <c r="B2631" s="39"/>
      <c r="C2631" s="284" t="s">
        <v>493</v>
      </c>
      <c r="D2631" s="285" t="s">
        <v>494</v>
      </c>
      <c r="E2631" s="286" t="s">
        <v>246</v>
      </c>
      <c r="F2631" s="287">
        <v>39.997</v>
      </c>
      <c r="G2631" s="34"/>
      <c r="H2631" s="39"/>
    </row>
    <row r="2632" spans="1:8" s="1" customFormat="1" ht="16.899999999999999" customHeight="1" x14ac:dyDescent="0.2">
      <c r="A2632" s="34"/>
      <c r="B2632" s="39"/>
      <c r="C2632" s="284" t="s">
        <v>496</v>
      </c>
      <c r="D2632" s="285" t="s">
        <v>496</v>
      </c>
      <c r="E2632" s="286" t="s">
        <v>253</v>
      </c>
      <c r="F2632" s="287">
        <v>1229.6790000000001</v>
      </c>
      <c r="G2632" s="34"/>
      <c r="H2632" s="39"/>
    </row>
    <row r="2633" spans="1:8" s="1" customFormat="1" ht="26.45" customHeight="1" x14ac:dyDescent="0.2">
      <c r="A2633" s="34"/>
      <c r="B2633" s="39"/>
      <c r="C2633" s="283" t="s">
        <v>6108</v>
      </c>
      <c r="D2633" s="283" t="s">
        <v>141</v>
      </c>
      <c r="E2633" s="34"/>
      <c r="F2633" s="34"/>
      <c r="G2633" s="34"/>
      <c r="H2633" s="39"/>
    </row>
    <row r="2634" spans="1:8" s="1" customFormat="1" ht="16.899999999999999" customHeight="1" x14ac:dyDescent="0.2">
      <c r="A2634" s="34"/>
      <c r="B2634" s="39"/>
      <c r="C2634" s="284" t="s">
        <v>459</v>
      </c>
      <c r="D2634" s="285" t="s">
        <v>460</v>
      </c>
      <c r="E2634" s="286" t="s">
        <v>253</v>
      </c>
      <c r="F2634" s="287">
        <v>97.83</v>
      </c>
      <c r="G2634" s="34"/>
      <c r="H2634" s="39"/>
    </row>
    <row r="2635" spans="1:8" s="1" customFormat="1" ht="16.899999999999999" customHeight="1" x14ac:dyDescent="0.2">
      <c r="A2635" s="34"/>
      <c r="B2635" s="39"/>
      <c r="C2635" s="288" t="s">
        <v>1</v>
      </c>
      <c r="D2635" s="288" t="s">
        <v>658</v>
      </c>
      <c r="E2635" s="17" t="s">
        <v>1</v>
      </c>
      <c r="F2635" s="289">
        <v>0</v>
      </c>
      <c r="G2635" s="34"/>
      <c r="H2635" s="39"/>
    </row>
    <row r="2636" spans="1:8" s="1" customFormat="1" ht="16.899999999999999" customHeight="1" x14ac:dyDescent="0.2">
      <c r="A2636" s="34"/>
      <c r="B2636" s="39"/>
      <c r="C2636" s="288" t="s">
        <v>1</v>
      </c>
      <c r="D2636" s="288" t="s">
        <v>3920</v>
      </c>
      <c r="E2636" s="17" t="s">
        <v>1</v>
      </c>
      <c r="F2636" s="289">
        <v>165.33</v>
      </c>
      <c r="G2636" s="34"/>
      <c r="H2636" s="39"/>
    </row>
    <row r="2637" spans="1:8" s="1" customFormat="1" ht="16.899999999999999" customHeight="1" x14ac:dyDescent="0.2">
      <c r="A2637" s="34"/>
      <c r="B2637" s="39"/>
      <c r="C2637" s="288" t="s">
        <v>1</v>
      </c>
      <c r="D2637" s="288" t="s">
        <v>661</v>
      </c>
      <c r="E2637" s="17" t="s">
        <v>1</v>
      </c>
      <c r="F2637" s="289">
        <v>0</v>
      </c>
      <c r="G2637" s="34"/>
      <c r="H2637" s="39"/>
    </row>
    <row r="2638" spans="1:8" s="1" customFormat="1" ht="16.899999999999999" customHeight="1" x14ac:dyDescent="0.2">
      <c r="A2638" s="34"/>
      <c r="B2638" s="39"/>
      <c r="C2638" s="288" t="s">
        <v>1</v>
      </c>
      <c r="D2638" s="288" t="s">
        <v>3925</v>
      </c>
      <c r="E2638" s="17" t="s">
        <v>1</v>
      </c>
      <c r="F2638" s="289">
        <v>-67.5</v>
      </c>
      <c r="G2638" s="34"/>
      <c r="H2638" s="39"/>
    </row>
    <row r="2639" spans="1:8" s="1" customFormat="1" ht="16.899999999999999" customHeight="1" x14ac:dyDescent="0.2">
      <c r="A2639" s="34"/>
      <c r="B2639" s="39"/>
      <c r="C2639" s="288" t="s">
        <v>459</v>
      </c>
      <c r="D2639" s="288" t="s">
        <v>258</v>
      </c>
      <c r="E2639" s="17" t="s">
        <v>1</v>
      </c>
      <c r="F2639" s="289">
        <v>97.83</v>
      </c>
      <c r="G2639" s="34"/>
      <c r="H2639" s="39"/>
    </row>
    <row r="2640" spans="1:8" s="1" customFormat="1" ht="16.899999999999999" customHeight="1" x14ac:dyDescent="0.2">
      <c r="A2640" s="34"/>
      <c r="B2640" s="39"/>
      <c r="C2640" s="290" t="s">
        <v>6061</v>
      </c>
      <c r="D2640" s="34"/>
      <c r="E2640" s="34"/>
      <c r="F2640" s="34"/>
      <c r="G2640" s="34"/>
      <c r="H2640" s="39"/>
    </row>
    <row r="2641" spans="1:8" s="1" customFormat="1" ht="22.5" x14ac:dyDescent="0.2">
      <c r="A2641" s="34"/>
      <c r="B2641" s="39"/>
      <c r="C2641" s="288" t="s">
        <v>654</v>
      </c>
      <c r="D2641" s="288" t="s">
        <v>655</v>
      </c>
      <c r="E2641" s="17" t="s">
        <v>253</v>
      </c>
      <c r="F2641" s="289">
        <v>97.83</v>
      </c>
      <c r="G2641" s="34"/>
      <c r="H2641" s="39"/>
    </row>
    <row r="2642" spans="1:8" s="1" customFormat="1" ht="22.5" x14ac:dyDescent="0.2">
      <c r="A2642" s="34"/>
      <c r="B2642" s="39"/>
      <c r="C2642" s="288" t="s">
        <v>3935</v>
      </c>
      <c r="D2642" s="288" t="s">
        <v>698</v>
      </c>
      <c r="E2642" s="17" t="s">
        <v>467</v>
      </c>
      <c r="F2642" s="289">
        <v>1246.7190000000001</v>
      </c>
      <c r="G2642" s="34"/>
      <c r="H2642" s="39"/>
    </row>
    <row r="2643" spans="1:8" s="1" customFormat="1" ht="16.899999999999999" customHeight="1" x14ac:dyDescent="0.2">
      <c r="A2643" s="34"/>
      <c r="B2643" s="39"/>
      <c r="C2643" s="284" t="s">
        <v>462</v>
      </c>
      <c r="D2643" s="285" t="s">
        <v>463</v>
      </c>
      <c r="E2643" s="286" t="s">
        <v>253</v>
      </c>
      <c r="F2643" s="287">
        <v>578.65599999999995</v>
      </c>
      <c r="G2643" s="34"/>
      <c r="H2643" s="39"/>
    </row>
    <row r="2644" spans="1:8" s="1" customFormat="1" ht="16.899999999999999" customHeight="1" x14ac:dyDescent="0.2">
      <c r="A2644" s="34"/>
      <c r="B2644" s="39"/>
      <c r="C2644" s="288" t="s">
        <v>1</v>
      </c>
      <c r="D2644" s="288" t="s">
        <v>673</v>
      </c>
      <c r="E2644" s="17" t="s">
        <v>1</v>
      </c>
      <c r="F2644" s="289">
        <v>0</v>
      </c>
      <c r="G2644" s="34"/>
      <c r="H2644" s="39"/>
    </row>
    <row r="2645" spans="1:8" s="1" customFormat="1" ht="16.899999999999999" customHeight="1" x14ac:dyDescent="0.2">
      <c r="A2645" s="34"/>
      <c r="B2645" s="39"/>
      <c r="C2645" s="288" t="s">
        <v>1</v>
      </c>
      <c r="D2645" s="288" t="s">
        <v>3835</v>
      </c>
      <c r="E2645" s="17" t="s">
        <v>1</v>
      </c>
      <c r="F2645" s="289">
        <v>578.65599999999995</v>
      </c>
      <c r="G2645" s="34"/>
      <c r="H2645" s="39"/>
    </row>
    <row r="2646" spans="1:8" s="1" customFormat="1" ht="16.899999999999999" customHeight="1" x14ac:dyDescent="0.2">
      <c r="A2646" s="34"/>
      <c r="B2646" s="39"/>
      <c r="C2646" s="288" t="s">
        <v>462</v>
      </c>
      <c r="D2646" s="288" t="s">
        <v>258</v>
      </c>
      <c r="E2646" s="17" t="s">
        <v>1</v>
      </c>
      <c r="F2646" s="289">
        <v>578.65599999999995</v>
      </c>
      <c r="G2646" s="34"/>
      <c r="H2646" s="39"/>
    </row>
    <row r="2647" spans="1:8" s="1" customFormat="1" ht="16.899999999999999" customHeight="1" x14ac:dyDescent="0.2">
      <c r="A2647" s="34"/>
      <c r="B2647" s="39"/>
      <c r="C2647" s="290" t="s">
        <v>6061</v>
      </c>
      <c r="D2647" s="34"/>
      <c r="E2647" s="34"/>
      <c r="F2647" s="34"/>
      <c r="G2647" s="34"/>
      <c r="H2647" s="39"/>
    </row>
    <row r="2648" spans="1:8" s="1" customFormat="1" ht="22.5" x14ac:dyDescent="0.2">
      <c r="A2648" s="34"/>
      <c r="B2648" s="39"/>
      <c r="C2648" s="288" t="s">
        <v>669</v>
      </c>
      <c r="D2648" s="288" t="s">
        <v>670</v>
      </c>
      <c r="E2648" s="17" t="s">
        <v>253</v>
      </c>
      <c r="F2648" s="289">
        <v>578.65599999999995</v>
      </c>
      <c r="G2648" s="34"/>
      <c r="H2648" s="39"/>
    </row>
    <row r="2649" spans="1:8" s="1" customFormat="1" ht="22.5" x14ac:dyDescent="0.2">
      <c r="A2649" s="34"/>
      <c r="B2649" s="39"/>
      <c r="C2649" s="288" t="s">
        <v>3935</v>
      </c>
      <c r="D2649" s="288" t="s">
        <v>698</v>
      </c>
      <c r="E2649" s="17" t="s">
        <v>467</v>
      </c>
      <c r="F2649" s="289">
        <v>1246.7190000000001</v>
      </c>
      <c r="G2649" s="34"/>
      <c r="H2649" s="39"/>
    </row>
    <row r="2650" spans="1:8" s="1" customFormat="1" ht="16.899999999999999" customHeight="1" x14ac:dyDescent="0.2">
      <c r="A2650" s="34"/>
      <c r="B2650" s="39"/>
      <c r="C2650" s="284" t="s">
        <v>1887</v>
      </c>
      <c r="D2650" s="285" t="s">
        <v>1888</v>
      </c>
      <c r="E2650" s="286" t="s">
        <v>253</v>
      </c>
      <c r="F2650" s="287">
        <v>79.100999999999999</v>
      </c>
      <c r="G2650" s="34"/>
      <c r="H2650" s="39"/>
    </row>
    <row r="2651" spans="1:8" s="1" customFormat="1" ht="16.899999999999999" customHeight="1" x14ac:dyDescent="0.2">
      <c r="A2651" s="34"/>
      <c r="B2651" s="39"/>
      <c r="C2651" s="290" t="s">
        <v>6061</v>
      </c>
      <c r="D2651" s="34"/>
      <c r="E2651" s="34"/>
      <c r="F2651" s="34"/>
      <c r="G2651" s="34"/>
      <c r="H2651" s="39"/>
    </row>
    <row r="2652" spans="1:8" s="1" customFormat="1" ht="22.5" x14ac:dyDescent="0.2">
      <c r="A2652" s="34"/>
      <c r="B2652" s="39"/>
      <c r="C2652" s="288" t="s">
        <v>3935</v>
      </c>
      <c r="D2652" s="288" t="s">
        <v>698</v>
      </c>
      <c r="E2652" s="17" t="s">
        <v>467</v>
      </c>
      <c r="F2652" s="289">
        <v>1246.7190000000001</v>
      </c>
      <c r="G2652" s="34"/>
      <c r="H2652" s="39"/>
    </row>
    <row r="2653" spans="1:8" s="1" customFormat="1" ht="16.899999999999999" customHeight="1" x14ac:dyDescent="0.2">
      <c r="A2653" s="34"/>
      <c r="B2653" s="39"/>
      <c r="C2653" s="284" t="s">
        <v>3745</v>
      </c>
      <c r="D2653" s="285" t="s">
        <v>3746</v>
      </c>
      <c r="E2653" s="286" t="s">
        <v>467</v>
      </c>
      <c r="F2653" s="287">
        <v>0</v>
      </c>
      <c r="G2653" s="34"/>
      <c r="H2653" s="39"/>
    </row>
    <row r="2654" spans="1:8" s="1" customFormat="1" ht="16.899999999999999" customHeight="1" x14ac:dyDescent="0.2">
      <c r="A2654" s="34"/>
      <c r="B2654" s="39"/>
      <c r="C2654" s="288" t="s">
        <v>3745</v>
      </c>
      <c r="D2654" s="288" t="s">
        <v>6064</v>
      </c>
      <c r="E2654" s="17" t="s">
        <v>1</v>
      </c>
      <c r="F2654" s="289">
        <v>0</v>
      </c>
      <c r="G2654" s="34"/>
      <c r="H2654" s="39"/>
    </row>
    <row r="2655" spans="1:8" s="1" customFormat="1" ht="16.899999999999999" customHeight="1" x14ac:dyDescent="0.2">
      <c r="A2655" s="34"/>
      <c r="B2655" s="39"/>
      <c r="C2655" s="284" t="s">
        <v>465</v>
      </c>
      <c r="D2655" s="285" t="s">
        <v>466</v>
      </c>
      <c r="E2655" s="286" t="s">
        <v>467</v>
      </c>
      <c r="F2655" s="287">
        <v>93.992000000000004</v>
      </c>
      <c r="G2655" s="34"/>
      <c r="H2655" s="39"/>
    </row>
    <row r="2656" spans="1:8" s="1" customFormat="1" ht="16.899999999999999" customHeight="1" x14ac:dyDescent="0.2">
      <c r="A2656" s="34"/>
      <c r="B2656" s="39"/>
      <c r="C2656" s="288" t="s">
        <v>472</v>
      </c>
      <c r="D2656" s="288" t="s">
        <v>6109</v>
      </c>
      <c r="E2656" s="17" t="s">
        <v>1</v>
      </c>
      <c r="F2656" s="289">
        <v>93.992000000000004</v>
      </c>
      <c r="G2656" s="34"/>
      <c r="H2656" s="39"/>
    </row>
    <row r="2657" spans="1:8" s="1" customFormat="1" ht="16.899999999999999" customHeight="1" x14ac:dyDescent="0.2">
      <c r="A2657" s="34"/>
      <c r="B2657" s="39"/>
      <c r="C2657" s="288" t="s">
        <v>469</v>
      </c>
      <c r="D2657" s="288" t="s">
        <v>6106</v>
      </c>
      <c r="E2657" s="17" t="s">
        <v>1</v>
      </c>
      <c r="F2657" s="289">
        <v>0</v>
      </c>
      <c r="G2657" s="34"/>
      <c r="H2657" s="39"/>
    </row>
    <row r="2658" spans="1:8" s="1" customFormat="1" ht="16.899999999999999" customHeight="1" x14ac:dyDescent="0.2">
      <c r="A2658" s="34"/>
      <c r="B2658" s="39"/>
      <c r="C2658" s="288" t="s">
        <v>3745</v>
      </c>
      <c r="D2658" s="288" t="s">
        <v>6064</v>
      </c>
      <c r="E2658" s="17" t="s">
        <v>1</v>
      </c>
      <c r="F2658" s="289">
        <v>0</v>
      </c>
      <c r="G2658" s="34"/>
      <c r="H2658" s="39"/>
    </row>
    <row r="2659" spans="1:8" s="1" customFormat="1" ht="16.899999999999999" customHeight="1" x14ac:dyDescent="0.2">
      <c r="A2659" s="34"/>
      <c r="B2659" s="39"/>
      <c r="C2659" s="288" t="s">
        <v>475</v>
      </c>
      <c r="D2659" s="288" t="s">
        <v>6107</v>
      </c>
      <c r="E2659" s="17" t="s">
        <v>1</v>
      </c>
      <c r="F2659" s="289">
        <v>0</v>
      </c>
      <c r="G2659" s="34"/>
      <c r="H2659" s="39"/>
    </row>
    <row r="2660" spans="1:8" s="1" customFormat="1" ht="16.899999999999999" customHeight="1" x14ac:dyDescent="0.2">
      <c r="A2660" s="34"/>
      <c r="B2660" s="39"/>
      <c r="C2660" s="288" t="s">
        <v>465</v>
      </c>
      <c r="D2660" s="288" t="s">
        <v>258</v>
      </c>
      <c r="E2660" s="17" t="s">
        <v>1</v>
      </c>
      <c r="F2660" s="289">
        <v>93.992000000000004</v>
      </c>
      <c r="G2660" s="34"/>
      <c r="H2660" s="39"/>
    </row>
    <row r="2661" spans="1:8" s="1" customFormat="1" ht="16.899999999999999" customHeight="1" x14ac:dyDescent="0.2">
      <c r="A2661" s="34"/>
      <c r="B2661" s="39"/>
      <c r="C2661" s="290" t="s">
        <v>6061</v>
      </c>
      <c r="D2661" s="34"/>
      <c r="E2661" s="34"/>
      <c r="F2661" s="34"/>
      <c r="G2661" s="34"/>
      <c r="H2661" s="39"/>
    </row>
    <row r="2662" spans="1:8" s="1" customFormat="1" ht="22.5" x14ac:dyDescent="0.2">
      <c r="A2662" s="34"/>
      <c r="B2662" s="39"/>
      <c r="C2662" s="288" t="s">
        <v>1072</v>
      </c>
      <c r="D2662" s="288" t="s">
        <v>1073</v>
      </c>
      <c r="E2662" s="17" t="s">
        <v>467</v>
      </c>
      <c r="F2662" s="289">
        <v>93.992000000000004</v>
      </c>
      <c r="G2662" s="34"/>
      <c r="H2662" s="39"/>
    </row>
    <row r="2663" spans="1:8" s="1" customFormat="1" ht="16.899999999999999" customHeight="1" x14ac:dyDescent="0.2">
      <c r="A2663" s="34"/>
      <c r="B2663" s="39"/>
      <c r="C2663" s="288" t="s">
        <v>1077</v>
      </c>
      <c r="D2663" s="288" t="s">
        <v>1078</v>
      </c>
      <c r="E2663" s="17" t="s">
        <v>467</v>
      </c>
      <c r="F2663" s="289">
        <v>2067.8240000000001</v>
      </c>
      <c r="G2663" s="34"/>
      <c r="H2663" s="39"/>
    </row>
    <row r="2664" spans="1:8" s="1" customFormat="1" ht="16.899999999999999" customHeight="1" x14ac:dyDescent="0.2">
      <c r="A2664" s="34"/>
      <c r="B2664" s="39"/>
      <c r="C2664" s="284" t="s">
        <v>469</v>
      </c>
      <c r="D2664" s="285" t="s">
        <v>470</v>
      </c>
      <c r="E2664" s="286" t="s">
        <v>467</v>
      </c>
      <c r="F2664" s="287">
        <v>0</v>
      </c>
      <c r="G2664" s="34"/>
      <c r="H2664" s="39"/>
    </row>
    <row r="2665" spans="1:8" s="1" customFormat="1" ht="16.899999999999999" customHeight="1" x14ac:dyDescent="0.2">
      <c r="A2665" s="34"/>
      <c r="B2665" s="39"/>
      <c r="C2665" s="288" t="s">
        <v>469</v>
      </c>
      <c r="D2665" s="288" t="s">
        <v>6106</v>
      </c>
      <c r="E2665" s="17" t="s">
        <v>1</v>
      </c>
      <c r="F2665" s="289">
        <v>0</v>
      </c>
      <c r="G2665" s="34"/>
      <c r="H2665" s="39"/>
    </row>
    <row r="2666" spans="1:8" s="1" customFormat="1" ht="16.899999999999999" customHeight="1" x14ac:dyDescent="0.2">
      <c r="A2666" s="34"/>
      <c r="B2666" s="39"/>
      <c r="C2666" s="284" t="s">
        <v>472</v>
      </c>
      <c r="D2666" s="285" t="s">
        <v>473</v>
      </c>
      <c r="E2666" s="286" t="s">
        <v>467</v>
      </c>
      <c r="F2666" s="287">
        <v>93.992000000000004</v>
      </c>
      <c r="G2666" s="34"/>
      <c r="H2666" s="39"/>
    </row>
    <row r="2667" spans="1:8" s="1" customFormat="1" ht="16.899999999999999" customHeight="1" x14ac:dyDescent="0.2">
      <c r="A2667" s="34"/>
      <c r="B2667" s="39"/>
      <c r="C2667" s="288" t="s">
        <v>472</v>
      </c>
      <c r="D2667" s="288" t="s">
        <v>6109</v>
      </c>
      <c r="E2667" s="17" t="s">
        <v>1</v>
      </c>
      <c r="F2667" s="289">
        <v>93.992000000000004</v>
      </c>
      <c r="G2667" s="34"/>
      <c r="H2667" s="39"/>
    </row>
    <row r="2668" spans="1:8" s="1" customFormat="1" ht="16.899999999999999" customHeight="1" x14ac:dyDescent="0.2">
      <c r="A2668" s="34"/>
      <c r="B2668" s="39"/>
      <c r="C2668" s="290" t="s">
        <v>6061</v>
      </c>
      <c r="D2668" s="34"/>
      <c r="E2668" s="34"/>
      <c r="F2668" s="34"/>
      <c r="G2668" s="34"/>
      <c r="H2668" s="39"/>
    </row>
    <row r="2669" spans="1:8" s="1" customFormat="1" ht="22.5" x14ac:dyDescent="0.2">
      <c r="A2669" s="34"/>
      <c r="B2669" s="39"/>
      <c r="C2669" s="288" t="s">
        <v>1083</v>
      </c>
      <c r="D2669" s="288" t="s">
        <v>1084</v>
      </c>
      <c r="E2669" s="17" t="s">
        <v>467</v>
      </c>
      <c r="F2669" s="289">
        <v>93.992000000000004</v>
      </c>
      <c r="G2669" s="34"/>
      <c r="H2669" s="39"/>
    </row>
    <row r="2670" spans="1:8" s="1" customFormat="1" ht="16.899999999999999" customHeight="1" x14ac:dyDescent="0.2">
      <c r="A2670" s="34"/>
      <c r="B2670" s="39"/>
      <c r="C2670" s="284" t="s">
        <v>475</v>
      </c>
      <c r="D2670" s="285" t="s">
        <v>476</v>
      </c>
      <c r="E2670" s="286" t="s">
        <v>467</v>
      </c>
      <c r="F2670" s="287">
        <v>0</v>
      </c>
      <c r="G2670" s="34"/>
      <c r="H2670" s="39"/>
    </row>
    <row r="2671" spans="1:8" s="1" customFormat="1" ht="16.899999999999999" customHeight="1" x14ac:dyDescent="0.2">
      <c r="A2671" s="34"/>
      <c r="B2671" s="39"/>
      <c r="C2671" s="288" t="s">
        <v>475</v>
      </c>
      <c r="D2671" s="288" t="s">
        <v>6107</v>
      </c>
      <c r="E2671" s="17" t="s">
        <v>1</v>
      </c>
      <c r="F2671" s="289">
        <v>0</v>
      </c>
      <c r="G2671" s="34"/>
      <c r="H2671" s="39"/>
    </row>
    <row r="2672" spans="1:8" s="1" customFormat="1" ht="26.45" customHeight="1" x14ac:dyDescent="0.2">
      <c r="A2672" s="34"/>
      <c r="B2672" s="39"/>
      <c r="C2672" s="283" t="s">
        <v>6110</v>
      </c>
      <c r="D2672" s="283" t="s">
        <v>144</v>
      </c>
      <c r="E2672" s="34"/>
      <c r="F2672" s="34"/>
      <c r="G2672" s="34"/>
      <c r="H2672" s="39"/>
    </row>
    <row r="2673" spans="1:8" s="1" customFormat="1" ht="16.899999999999999" customHeight="1" x14ac:dyDescent="0.2">
      <c r="A2673" s="34"/>
      <c r="B2673" s="39"/>
      <c r="C2673" s="284" t="s">
        <v>402</v>
      </c>
      <c r="D2673" s="285" t="s">
        <v>403</v>
      </c>
      <c r="E2673" s="286" t="s">
        <v>253</v>
      </c>
      <c r="F2673" s="287">
        <v>116.47499999999999</v>
      </c>
      <c r="G2673" s="34"/>
      <c r="H2673" s="39"/>
    </row>
    <row r="2674" spans="1:8" s="1" customFormat="1" ht="16.899999999999999" customHeight="1" x14ac:dyDescent="0.2">
      <c r="A2674" s="34"/>
      <c r="B2674" s="39"/>
      <c r="C2674" s="288" t="s">
        <v>1</v>
      </c>
      <c r="D2674" s="288" t="s">
        <v>4628</v>
      </c>
      <c r="E2674" s="17" t="s">
        <v>1</v>
      </c>
      <c r="F2674" s="289">
        <v>0</v>
      </c>
      <c r="G2674" s="34"/>
      <c r="H2674" s="39"/>
    </row>
    <row r="2675" spans="1:8" s="1" customFormat="1" ht="16.899999999999999" customHeight="1" x14ac:dyDescent="0.2">
      <c r="A2675" s="34"/>
      <c r="B2675" s="39"/>
      <c r="C2675" s="288" t="s">
        <v>1</v>
      </c>
      <c r="D2675" s="288" t="s">
        <v>4629</v>
      </c>
      <c r="E2675" s="17" t="s">
        <v>1</v>
      </c>
      <c r="F2675" s="289">
        <v>28.6</v>
      </c>
      <c r="G2675" s="34"/>
      <c r="H2675" s="39"/>
    </row>
    <row r="2676" spans="1:8" s="1" customFormat="1" ht="16.899999999999999" customHeight="1" x14ac:dyDescent="0.2">
      <c r="A2676" s="34"/>
      <c r="B2676" s="39"/>
      <c r="C2676" s="288" t="s">
        <v>1</v>
      </c>
      <c r="D2676" s="288" t="s">
        <v>4630</v>
      </c>
      <c r="E2676" s="17" t="s">
        <v>1</v>
      </c>
      <c r="F2676" s="289">
        <v>0</v>
      </c>
      <c r="G2676" s="34"/>
      <c r="H2676" s="39"/>
    </row>
    <row r="2677" spans="1:8" s="1" customFormat="1" ht="16.899999999999999" customHeight="1" x14ac:dyDescent="0.2">
      <c r="A2677" s="34"/>
      <c r="B2677" s="39"/>
      <c r="C2677" s="288" t="s">
        <v>1</v>
      </c>
      <c r="D2677" s="288" t="s">
        <v>4631</v>
      </c>
      <c r="E2677" s="17" t="s">
        <v>1</v>
      </c>
      <c r="F2677" s="289">
        <v>64.349999999999994</v>
      </c>
      <c r="G2677" s="34"/>
      <c r="H2677" s="39"/>
    </row>
    <row r="2678" spans="1:8" s="1" customFormat="1" ht="16.899999999999999" customHeight="1" x14ac:dyDescent="0.2">
      <c r="A2678" s="34"/>
      <c r="B2678" s="39"/>
      <c r="C2678" s="288" t="s">
        <v>1</v>
      </c>
      <c r="D2678" s="288" t="s">
        <v>4632</v>
      </c>
      <c r="E2678" s="17" t="s">
        <v>1</v>
      </c>
      <c r="F2678" s="289">
        <v>0.99</v>
      </c>
      <c r="G2678" s="34"/>
      <c r="H2678" s="39"/>
    </row>
    <row r="2679" spans="1:8" s="1" customFormat="1" ht="16.899999999999999" customHeight="1" x14ac:dyDescent="0.2">
      <c r="A2679" s="34"/>
      <c r="B2679" s="39"/>
      <c r="C2679" s="288" t="s">
        <v>1</v>
      </c>
      <c r="D2679" s="288" t="s">
        <v>4633</v>
      </c>
      <c r="E2679" s="17" t="s">
        <v>1</v>
      </c>
      <c r="F2679" s="289">
        <v>31.05</v>
      </c>
      <c r="G2679" s="34"/>
      <c r="H2679" s="39"/>
    </row>
    <row r="2680" spans="1:8" s="1" customFormat="1" ht="22.5" x14ac:dyDescent="0.2">
      <c r="A2680" s="34"/>
      <c r="B2680" s="39"/>
      <c r="C2680" s="288" t="s">
        <v>1</v>
      </c>
      <c r="D2680" s="288" t="s">
        <v>4634</v>
      </c>
      <c r="E2680" s="17" t="s">
        <v>1</v>
      </c>
      <c r="F2680" s="289">
        <v>0</v>
      </c>
      <c r="G2680" s="34"/>
      <c r="H2680" s="39"/>
    </row>
    <row r="2681" spans="1:8" s="1" customFormat="1" ht="16.899999999999999" customHeight="1" x14ac:dyDescent="0.2">
      <c r="A2681" s="34"/>
      <c r="B2681" s="39"/>
      <c r="C2681" s="288" t="s">
        <v>1</v>
      </c>
      <c r="D2681" s="288" t="s">
        <v>3536</v>
      </c>
      <c r="E2681" s="17" t="s">
        <v>1</v>
      </c>
      <c r="F2681" s="289">
        <v>0</v>
      </c>
      <c r="G2681" s="34"/>
      <c r="H2681" s="39"/>
    </row>
    <row r="2682" spans="1:8" s="1" customFormat="1" ht="16.899999999999999" customHeight="1" x14ac:dyDescent="0.2">
      <c r="A2682" s="34"/>
      <c r="B2682" s="39"/>
      <c r="C2682" s="288" t="s">
        <v>1</v>
      </c>
      <c r="D2682" s="288" t="s">
        <v>4635</v>
      </c>
      <c r="E2682" s="17" t="s">
        <v>1</v>
      </c>
      <c r="F2682" s="289">
        <v>0</v>
      </c>
      <c r="G2682" s="34"/>
      <c r="H2682" s="39"/>
    </row>
    <row r="2683" spans="1:8" s="1" customFormat="1" ht="16.899999999999999" customHeight="1" x14ac:dyDescent="0.2">
      <c r="A2683" s="34"/>
      <c r="B2683" s="39"/>
      <c r="C2683" s="288" t="s">
        <v>1</v>
      </c>
      <c r="D2683" s="288" t="s">
        <v>4636</v>
      </c>
      <c r="E2683" s="17" t="s">
        <v>1</v>
      </c>
      <c r="F2683" s="289">
        <v>56.4</v>
      </c>
      <c r="G2683" s="34"/>
      <c r="H2683" s="39"/>
    </row>
    <row r="2684" spans="1:8" s="1" customFormat="1" ht="16.899999999999999" customHeight="1" x14ac:dyDescent="0.2">
      <c r="A2684" s="34"/>
      <c r="B2684" s="39"/>
      <c r="C2684" s="288" t="s">
        <v>1</v>
      </c>
      <c r="D2684" s="288" t="s">
        <v>4637</v>
      </c>
      <c r="E2684" s="17" t="s">
        <v>1</v>
      </c>
      <c r="F2684" s="289">
        <v>0</v>
      </c>
      <c r="G2684" s="34"/>
      <c r="H2684" s="39"/>
    </row>
    <row r="2685" spans="1:8" s="1" customFormat="1" ht="16.899999999999999" customHeight="1" x14ac:dyDescent="0.2">
      <c r="A2685" s="34"/>
      <c r="B2685" s="39"/>
      <c r="C2685" s="288" t="s">
        <v>1</v>
      </c>
      <c r="D2685" s="288" t="s">
        <v>4638</v>
      </c>
      <c r="E2685" s="17" t="s">
        <v>1</v>
      </c>
      <c r="F2685" s="289">
        <v>2.6</v>
      </c>
      <c r="G2685" s="34"/>
      <c r="H2685" s="39"/>
    </row>
    <row r="2686" spans="1:8" s="1" customFormat="1" ht="16.899999999999999" customHeight="1" x14ac:dyDescent="0.2">
      <c r="A2686" s="34"/>
      <c r="B2686" s="39"/>
      <c r="C2686" s="288" t="s">
        <v>1</v>
      </c>
      <c r="D2686" s="288" t="s">
        <v>4639</v>
      </c>
      <c r="E2686" s="17" t="s">
        <v>1</v>
      </c>
      <c r="F2686" s="289">
        <v>0</v>
      </c>
      <c r="G2686" s="34"/>
      <c r="H2686" s="39"/>
    </row>
    <row r="2687" spans="1:8" s="1" customFormat="1" ht="16.899999999999999" customHeight="1" x14ac:dyDescent="0.2">
      <c r="A2687" s="34"/>
      <c r="B2687" s="39"/>
      <c r="C2687" s="288" t="s">
        <v>1</v>
      </c>
      <c r="D2687" s="288" t="s">
        <v>4640</v>
      </c>
      <c r="E2687" s="17" t="s">
        <v>1</v>
      </c>
      <c r="F2687" s="289">
        <v>3.9</v>
      </c>
      <c r="G2687" s="34"/>
      <c r="H2687" s="39"/>
    </row>
    <row r="2688" spans="1:8" s="1" customFormat="1" ht="16.899999999999999" customHeight="1" x14ac:dyDescent="0.2">
      <c r="A2688" s="34"/>
      <c r="B2688" s="39"/>
      <c r="C2688" s="288" t="s">
        <v>1</v>
      </c>
      <c r="D2688" s="288" t="s">
        <v>4641</v>
      </c>
      <c r="E2688" s="17" t="s">
        <v>1</v>
      </c>
      <c r="F2688" s="289">
        <v>-71.415000000000006</v>
      </c>
      <c r="G2688" s="34"/>
      <c r="H2688" s="39"/>
    </row>
    <row r="2689" spans="1:8" s="1" customFormat="1" ht="16.899999999999999" customHeight="1" x14ac:dyDescent="0.2">
      <c r="A2689" s="34"/>
      <c r="B2689" s="39"/>
      <c r="C2689" s="288" t="s">
        <v>402</v>
      </c>
      <c r="D2689" s="288" t="s">
        <v>258</v>
      </c>
      <c r="E2689" s="17" t="s">
        <v>1</v>
      </c>
      <c r="F2689" s="289">
        <v>116.47499999999999</v>
      </c>
      <c r="G2689" s="34"/>
      <c r="H2689" s="39"/>
    </row>
    <row r="2690" spans="1:8" s="1" customFormat="1" ht="16.899999999999999" customHeight="1" x14ac:dyDescent="0.2">
      <c r="A2690" s="34"/>
      <c r="B2690" s="39"/>
      <c r="C2690" s="290" t="s">
        <v>6061</v>
      </c>
      <c r="D2690" s="34"/>
      <c r="E2690" s="34"/>
      <c r="F2690" s="34"/>
      <c r="G2690" s="34"/>
      <c r="H2690" s="39"/>
    </row>
    <row r="2691" spans="1:8" s="1" customFormat="1" ht="16.899999999999999" customHeight="1" x14ac:dyDescent="0.2">
      <c r="A2691" s="34"/>
      <c r="B2691" s="39"/>
      <c r="C2691" s="288" t="s">
        <v>597</v>
      </c>
      <c r="D2691" s="288" t="s">
        <v>598</v>
      </c>
      <c r="E2691" s="17" t="s">
        <v>253</v>
      </c>
      <c r="F2691" s="289">
        <v>24.751000000000001</v>
      </c>
      <c r="G2691" s="34"/>
      <c r="H2691" s="39"/>
    </row>
    <row r="2692" spans="1:8" s="1" customFormat="1" ht="16.899999999999999" customHeight="1" x14ac:dyDescent="0.2">
      <c r="A2692" s="34"/>
      <c r="B2692" s="39"/>
      <c r="C2692" s="288" t="s">
        <v>259</v>
      </c>
      <c r="D2692" s="288" t="s">
        <v>260</v>
      </c>
      <c r="E2692" s="17" t="s">
        <v>253</v>
      </c>
      <c r="F2692" s="289">
        <v>187.89</v>
      </c>
      <c r="G2692" s="34"/>
      <c r="H2692" s="39"/>
    </row>
    <row r="2693" spans="1:8" s="1" customFormat="1" ht="16.899999999999999" customHeight="1" x14ac:dyDescent="0.2">
      <c r="A2693" s="34"/>
      <c r="B2693" s="39"/>
      <c r="C2693" s="288" t="s">
        <v>722</v>
      </c>
      <c r="D2693" s="288" t="s">
        <v>723</v>
      </c>
      <c r="E2693" s="17" t="s">
        <v>253</v>
      </c>
      <c r="F2693" s="289">
        <v>150.04300000000001</v>
      </c>
      <c r="G2693" s="34"/>
      <c r="H2693" s="39"/>
    </row>
    <row r="2694" spans="1:8" s="1" customFormat="1" ht="16.899999999999999" customHeight="1" x14ac:dyDescent="0.2">
      <c r="A2694" s="34"/>
      <c r="B2694" s="39"/>
      <c r="C2694" s="284" t="s">
        <v>405</v>
      </c>
      <c r="D2694" s="285" t="s">
        <v>406</v>
      </c>
      <c r="E2694" s="286" t="s">
        <v>253</v>
      </c>
      <c r="F2694" s="287">
        <v>3.4940000000000002</v>
      </c>
      <c r="G2694" s="34"/>
      <c r="H2694" s="39"/>
    </row>
    <row r="2695" spans="1:8" s="1" customFormat="1" ht="16.899999999999999" customHeight="1" x14ac:dyDescent="0.2">
      <c r="A2695" s="34"/>
      <c r="B2695" s="39"/>
      <c r="C2695" s="288" t="s">
        <v>405</v>
      </c>
      <c r="D2695" s="288" t="s">
        <v>2487</v>
      </c>
      <c r="E2695" s="17" t="s">
        <v>1</v>
      </c>
      <c r="F2695" s="289">
        <v>3.4940000000000002</v>
      </c>
      <c r="G2695" s="34"/>
      <c r="H2695" s="39"/>
    </row>
    <row r="2696" spans="1:8" s="1" customFormat="1" ht="16.899999999999999" customHeight="1" x14ac:dyDescent="0.2">
      <c r="A2696" s="34"/>
      <c r="B2696" s="39"/>
      <c r="C2696" s="290" t="s">
        <v>6061</v>
      </c>
      <c r="D2696" s="34"/>
      <c r="E2696" s="34"/>
      <c r="F2696" s="34"/>
      <c r="G2696" s="34"/>
      <c r="H2696" s="39"/>
    </row>
    <row r="2697" spans="1:8" s="1" customFormat="1" ht="16.899999999999999" customHeight="1" x14ac:dyDescent="0.2">
      <c r="A2697" s="34"/>
      <c r="B2697" s="39"/>
      <c r="C2697" s="288" t="s">
        <v>597</v>
      </c>
      <c r="D2697" s="288" t="s">
        <v>598</v>
      </c>
      <c r="E2697" s="17" t="s">
        <v>253</v>
      </c>
      <c r="F2697" s="289">
        <v>24.751000000000001</v>
      </c>
      <c r="G2697" s="34"/>
      <c r="H2697" s="39"/>
    </row>
    <row r="2698" spans="1:8" s="1" customFormat="1" ht="16.899999999999999" customHeight="1" x14ac:dyDescent="0.2">
      <c r="A2698" s="34"/>
      <c r="B2698" s="39"/>
      <c r="C2698" s="288" t="s">
        <v>562</v>
      </c>
      <c r="D2698" s="288" t="s">
        <v>563</v>
      </c>
      <c r="E2698" s="17" t="s">
        <v>253</v>
      </c>
      <c r="F2698" s="289">
        <v>3.4940000000000002</v>
      </c>
      <c r="G2698" s="34"/>
      <c r="H2698" s="39"/>
    </row>
    <row r="2699" spans="1:8" s="1" customFormat="1" ht="22.5" x14ac:dyDescent="0.2">
      <c r="A2699" s="34"/>
      <c r="B2699" s="39"/>
      <c r="C2699" s="288" t="s">
        <v>639</v>
      </c>
      <c r="D2699" s="288" t="s">
        <v>640</v>
      </c>
      <c r="E2699" s="17" t="s">
        <v>253</v>
      </c>
      <c r="F2699" s="289">
        <v>67.587000000000003</v>
      </c>
      <c r="G2699" s="34"/>
      <c r="H2699" s="39"/>
    </row>
    <row r="2700" spans="1:8" s="1" customFormat="1" ht="22.5" x14ac:dyDescent="0.2">
      <c r="A2700" s="34"/>
      <c r="B2700" s="39"/>
      <c r="C2700" s="288" t="s">
        <v>654</v>
      </c>
      <c r="D2700" s="288" t="s">
        <v>655</v>
      </c>
      <c r="E2700" s="17" t="s">
        <v>253</v>
      </c>
      <c r="F2700" s="289">
        <v>7.569</v>
      </c>
      <c r="G2700" s="34"/>
      <c r="H2700" s="39"/>
    </row>
    <row r="2701" spans="1:8" s="1" customFormat="1" ht="16.899999999999999" customHeight="1" x14ac:dyDescent="0.2">
      <c r="A2701" s="34"/>
      <c r="B2701" s="39"/>
      <c r="C2701" s="288" t="s">
        <v>681</v>
      </c>
      <c r="D2701" s="288" t="s">
        <v>682</v>
      </c>
      <c r="E2701" s="17" t="s">
        <v>253</v>
      </c>
      <c r="F2701" s="289">
        <v>37.578000000000003</v>
      </c>
      <c r="G2701" s="34"/>
      <c r="H2701" s="39"/>
    </row>
    <row r="2702" spans="1:8" s="1" customFormat="1" ht="16.899999999999999" customHeight="1" x14ac:dyDescent="0.2">
      <c r="A2702" s="34"/>
      <c r="B2702" s="39"/>
      <c r="C2702" s="284" t="s">
        <v>408</v>
      </c>
      <c r="D2702" s="285" t="s">
        <v>409</v>
      </c>
      <c r="E2702" s="286" t="s">
        <v>253</v>
      </c>
      <c r="F2702" s="287">
        <v>19.800999999999998</v>
      </c>
      <c r="G2702" s="34"/>
      <c r="H2702" s="39"/>
    </row>
    <row r="2703" spans="1:8" s="1" customFormat="1" ht="16.899999999999999" customHeight="1" x14ac:dyDescent="0.2">
      <c r="A2703" s="34"/>
      <c r="B2703" s="39"/>
      <c r="C2703" s="288" t="s">
        <v>408</v>
      </c>
      <c r="D2703" s="288" t="s">
        <v>2486</v>
      </c>
      <c r="E2703" s="17" t="s">
        <v>1</v>
      </c>
      <c r="F2703" s="289">
        <v>19.800999999999998</v>
      </c>
      <c r="G2703" s="34"/>
      <c r="H2703" s="39"/>
    </row>
    <row r="2704" spans="1:8" s="1" customFormat="1" ht="16.899999999999999" customHeight="1" x14ac:dyDescent="0.2">
      <c r="A2704" s="34"/>
      <c r="B2704" s="39"/>
      <c r="C2704" s="290" t="s">
        <v>6061</v>
      </c>
      <c r="D2704" s="34"/>
      <c r="E2704" s="34"/>
      <c r="F2704" s="34"/>
      <c r="G2704" s="34"/>
      <c r="H2704" s="39"/>
    </row>
    <row r="2705" spans="1:8" s="1" customFormat="1" ht="16.899999999999999" customHeight="1" x14ac:dyDescent="0.2">
      <c r="A2705" s="34"/>
      <c r="B2705" s="39"/>
      <c r="C2705" s="288" t="s">
        <v>597</v>
      </c>
      <c r="D2705" s="288" t="s">
        <v>598</v>
      </c>
      <c r="E2705" s="17" t="s">
        <v>253</v>
      </c>
      <c r="F2705" s="289">
        <v>24.751000000000001</v>
      </c>
      <c r="G2705" s="34"/>
      <c r="H2705" s="39"/>
    </row>
    <row r="2706" spans="1:8" s="1" customFormat="1" ht="22.5" x14ac:dyDescent="0.2">
      <c r="A2706" s="34"/>
      <c r="B2706" s="39"/>
      <c r="C2706" s="288" t="s">
        <v>1696</v>
      </c>
      <c r="D2706" s="288" t="s">
        <v>1697</v>
      </c>
      <c r="E2706" s="17" t="s">
        <v>253</v>
      </c>
      <c r="F2706" s="289">
        <v>19.800999999999998</v>
      </c>
      <c r="G2706" s="34"/>
      <c r="H2706" s="39"/>
    </row>
    <row r="2707" spans="1:8" s="1" customFormat="1" ht="22.5" x14ac:dyDescent="0.2">
      <c r="A2707" s="34"/>
      <c r="B2707" s="39"/>
      <c r="C2707" s="288" t="s">
        <v>639</v>
      </c>
      <c r="D2707" s="288" t="s">
        <v>640</v>
      </c>
      <c r="E2707" s="17" t="s">
        <v>253</v>
      </c>
      <c r="F2707" s="289">
        <v>67.587000000000003</v>
      </c>
      <c r="G2707" s="34"/>
      <c r="H2707" s="39"/>
    </row>
    <row r="2708" spans="1:8" s="1" customFormat="1" ht="22.5" x14ac:dyDescent="0.2">
      <c r="A2708" s="34"/>
      <c r="B2708" s="39"/>
      <c r="C2708" s="288" t="s">
        <v>654</v>
      </c>
      <c r="D2708" s="288" t="s">
        <v>655</v>
      </c>
      <c r="E2708" s="17" t="s">
        <v>253</v>
      </c>
      <c r="F2708" s="289">
        <v>7.569</v>
      </c>
      <c r="G2708" s="34"/>
      <c r="H2708" s="39"/>
    </row>
    <row r="2709" spans="1:8" s="1" customFormat="1" ht="16.899999999999999" customHeight="1" x14ac:dyDescent="0.2">
      <c r="A2709" s="34"/>
      <c r="B2709" s="39"/>
      <c r="C2709" s="288" t="s">
        <v>681</v>
      </c>
      <c r="D2709" s="288" t="s">
        <v>682</v>
      </c>
      <c r="E2709" s="17" t="s">
        <v>253</v>
      </c>
      <c r="F2709" s="289">
        <v>37.578000000000003</v>
      </c>
      <c r="G2709" s="34"/>
      <c r="H2709" s="39"/>
    </row>
    <row r="2710" spans="1:8" s="1" customFormat="1" ht="16.899999999999999" customHeight="1" x14ac:dyDescent="0.2">
      <c r="A2710" s="34"/>
      <c r="B2710" s="39"/>
      <c r="C2710" s="284" t="s">
        <v>411</v>
      </c>
      <c r="D2710" s="285" t="s">
        <v>412</v>
      </c>
      <c r="E2710" s="286" t="s">
        <v>253</v>
      </c>
      <c r="F2710" s="287">
        <v>12.23</v>
      </c>
      <c r="G2710" s="34"/>
      <c r="H2710" s="39"/>
    </row>
    <row r="2711" spans="1:8" s="1" customFormat="1" ht="16.899999999999999" customHeight="1" x14ac:dyDescent="0.2">
      <c r="A2711" s="34"/>
      <c r="B2711" s="39"/>
      <c r="C2711" s="288" t="s">
        <v>411</v>
      </c>
      <c r="D2711" s="288" t="s">
        <v>2489</v>
      </c>
      <c r="E2711" s="17" t="s">
        <v>1</v>
      </c>
      <c r="F2711" s="289">
        <v>12.23</v>
      </c>
      <c r="G2711" s="34"/>
      <c r="H2711" s="39"/>
    </row>
    <row r="2712" spans="1:8" s="1" customFormat="1" ht="16.899999999999999" customHeight="1" x14ac:dyDescent="0.2">
      <c r="A2712" s="34"/>
      <c r="B2712" s="39"/>
      <c r="C2712" s="290" t="s">
        <v>6061</v>
      </c>
      <c r="D2712" s="34"/>
      <c r="E2712" s="34"/>
      <c r="F2712" s="34"/>
      <c r="G2712" s="34"/>
      <c r="H2712" s="39"/>
    </row>
    <row r="2713" spans="1:8" s="1" customFormat="1" ht="16.899999999999999" customHeight="1" x14ac:dyDescent="0.2">
      <c r="A2713" s="34"/>
      <c r="B2713" s="39"/>
      <c r="C2713" s="288" t="s">
        <v>597</v>
      </c>
      <c r="D2713" s="288" t="s">
        <v>598</v>
      </c>
      <c r="E2713" s="17" t="s">
        <v>253</v>
      </c>
      <c r="F2713" s="289">
        <v>24.751000000000001</v>
      </c>
      <c r="G2713" s="34"/>
      <c r="H2713" s="39"/>
    </row>
    <row r="2714" spans="1:8" s="1" customFormat="1" ht="16.899999999999999" customHeight="1" x14ac:dyDescent="0.2">
      <c r="A2714" s="34"/>
      <c r="B2714" s="39"/>
      <c r="C2714" s="288" t="s">
        <v>585</v>
      </c>
      <c r="D2714" s="288" t="s">
        <v>586</v>
      </c>
      <c r="E2714" s="17" t="s">
        <v>253</v>
      </c>
      <c r="F2714" s="289">
        <v>12.23</v>
      </c>
      <c r="G2714" s="34"/>
      <c r="H2714" s="39"/>
    </row>
    <row r="2715" spans="1:8" s="1" customFormat="1" ht="22.5" x14ac:dyDescent="0.2">
      <c r="A2715" s="34"/>
      <c r="B2715" s="39"/>
      <c r="C2715" s="288" t="s">
        <v>649</v>
      </c>
      <c r="D2715" s="288" t="s">
        <v>650</v>
      </c>
      <c r="E2715" s="17" t="s">
        <v>253</v>
      </c>
      <c r="F2715" s="289">
        <v>131.524</v>
      </c>
      <c r="G2715" s="34"/>
      <c r="H2715" s="39"/>
    </row>
    <row r="2716" spans="1:8" s="1" customFormat="1" ht="22.5" x14ac:dyDescent="0.2">
      <c r="A2716" s="34"/>
      <c r="B2716" s="39"/>
      <c r="C2716" s="288" t="s">
        <v>669</v>
      </c>
      <c r="D2716" s="288" t="s">
        <v>670</v>
      </c>
      <c r="E2716" s="17" t="s">
        <v>253</v>
      </c>
      <c r="F2716" s="289">
        <v>140.91900000000001</v>
      </c>
      <c r="G2716" s="34"/>
      <c r="H2716" s="39"/>
    </row>
    <row r="2717" spans="1:8" s="1" customFormat="1" ht="16.899999999999999" customHeight="1" x14ac:dyDescent="0.2">
      <c r="A2717" s="34"/>
      <c r="B2717" s="39"/>
      <c r="C2717" s="288" t="s">
        <v>687</v>
      </c>
      <c r="D2717" s="288" t="s">
        <v>688</v>
      </c>
      <c r="E2717" s="17" t="s">
        <v>253</v>
      </c>
      <c r="F2717" s="289">
        <v>140.91900000000001</v>
      </c>
      <c r="G2717" s="34"/>
      <c r="H2717" s="39"/>
    </row>
    <row r="2718" spans="1:8" s="1" customFormat="1" ht="16.899999999999999" customHeight="1" x14ac:dyDescent="0.2">
      <c r="A2718" s="34"/>
      <c r="B2718" s="39"/>
      <c r="C2718" s="284" t="s">
        <v>414</v>
      </c>
      <c r="D2718" s="285" t="s">
        <v>415</v>
      </c>
      <c r="E2718" s="286" t="s">
        <v>253</v>
      </c>
      <c r="F2718" s="287">
        <v>69.302999999999997</v>
      </c>
      <c r="G2718" s="34"/>
      <c r="H2718" s="39"/>
    </row>
    <row r="2719" spans="1:8" s="1" customFormat="1" ht="16.899999999999999" customHeight="1" x14ac:dyDescent="0.2">
      <c r="A2719" s="34"/>
      <c r="B2719" s="39"/>
      <c r="C2719" s="288" t="s">
        <v>414</v>
      </c>
      <c r="D2719" s="288" t="s">
        <v>2488</v>
      </c>
      <c r="E2719" s="17" t="s">
        <v>1</v>
      </c>
      <c r="F2719" s="289">
        <v>69.302999999999997</v>
      </c>
      <c r="G2719" s="34"/>
      <c r="H2719" s="39"/>
    </row>
    <row r="2720" spans="1:8" s="1" customFormat="1" ht="16.899999999999999" customHeight="1" x14ac:dyDescent="0.2">
      <c r="A2720" s="34"/>
      <c r="B2720" s="39"/>
      <c r="C2720" s="290" t="s">
        <v>6061</v>
      </c>
      <c r="D2720" s="34"/>
      <c r="E2720" s="34"/>
      <c r="F2720" s="34"/>
      <c r="G2720" s="34"/>
      <c r="H2720" s="39"/>
    </row>
    <row r="2721" spans="1:8" s="1" customFormat="1" ht="16.899999999999999" customHeight="1" x14ac:dyDescent="0.2">
      <c r="A2721" s="34"/>
      <c r="B2721" s="39"/>
      <c r="C2721" s="288" t="s">
        <v>597</v>
      </c>
      <c r="D2721" s="288" t="s">
        <v>598</v>
      </c>
      <c r="E2721" s="17" t="s">
        <v>253</v>
      </c>
      <c r="F2721" s="289">
        <v>24.751000000000001</v>
      </c>
      <c r="G2721" s="34"/>
      <c r="H2721" s="39"/>
    </row>
    <row r="2722" spans="1:8" s="1" customFormat="1" ht="22.5" x14ac:dyDescent="0.2">
      <c r="A2722" s="34"/>
      <c r="B2722" s="39"/>
      <c r="C2722" s="288" t="s">
        <v>1701</v>
      </c>
      <c r="D2722" s="288" t="s">
        <v>1702</v>
      </c>
      <c r="E2722" s="17" t="s">
        <v>253</v>
      </c>
      <c r="F2722" s="289">
        <v>69.302999999999997</v>
      </c>
      <c r="G2722" s="34"/>
      <c r="H2722" s="39"/>
    </row>
    <row r="2723" spans="1:8" s="1" customFormat="1" ht="22.5" x14ac:dyDescent="0.2">
      <c r="A2723" s="34"/>
      <c r="B2723" s="39"/>
      <c r="C2723" s="288" t="s">
        <v>649</v>
      </c>
      <c r="D2723" s="288" t="s">
        <v>650</v>
      </c>
      <c r="E2723" s="17" t="s">
        <v>253</v>
      </c>
      <c r="F2723" s="289">
        <v>131.524</v>
      </c>
      <c r="G2723" s="34"/>
      <c r="H2723" s="39"/>
    </row>
    <row r="2724" spans="1:8" s="1" customFormat="1" ht="22.5" x14ac:dyDescent="0.2">
      <c r="A2724" s="34"/>
      <c r="B2724" s="39"/>
      <c r="C2724" s="288" t="s">
        <v>669</v>
      </c>
      <c r="D2724" s="288" t="s">
        <v>670</v>
      </c>
      <c r="E2724" s="17" t="s">
        <v>253</v>
      </c>
      <c r="F2724" s="289">
        <v>140.91900000000001</v>
      </c>
      <c r="G2724" s="34"/>
      <c r="H2724" s="39"/>
    </row>
    <row r="2725" spans="1:8" s="1" customFormat="1" ht="16.899999999999999" customHeight="1" x14ac:dyDescent="0.2">
      <c r="A2725" s="34"/>
      <c r="B2725" s="39"/>
      <c r="C2725" s="288" t="s">
        <v>687</v>
      </c>
      <c r="D2725" s="288" t="s">
        <v>688</v>
      </c>
      <c r="E2725" s="17" t="s">
        <v>253</v>
      </c>
      <c r="F2725" s="289">
        <v>140.91900000000001</v>
      </c>
      <c r="G2725" s="34"/>
      <c r="H2725" s="39"/>
    </row>
    <row r="2726" spans="1:8" s="1" customFormat="1" ht="16.899999999999999" customHeight="1" x14ac:dyDescent="0.2">
      <c r="A2726" s="34"/>
      <c r="B2726" s="39"/>
      <c r="C2726" s="284" t="s">
        <v>2355</v>
      </c>
      <c r="D2726" s="285" t="s">
        <v>2356</v>
      </c>
      <c r="E2726" s="286" t="s">
        <v>253</v>
      </c>
      <c r="F2726" s="287">
        <v>0.874</v>
      </c>
      <c r="G2726" s="34"/>
      <c r="H2726" s="39"/>
    </row>
    <row r="2727" spans="1:8" s="1" customFormat="1" ht="16.899999999999999" customHeight="1" x14ac:dyDescent="0.2">
      <c r="A2727" s="34"/>
      <c r="B2727" s="39"/>
      <c r="C2727" s="288" t="s">
        <v>2355</v>
      </c>
      <c r="D2727" s="288" t="s">
        <v>2491</v>
      </c>
      <c r="E2727" s="17" t="s">
        <v>1</v>
      </c>
      <c r="F2727" s="289">
        <v>0.874</v>
      </c>
      <c r="G2727" s="34"/>
      <c r="H2727" s="39"/>
    </row>
    <row r="2728" spans="1:8" s="1" customFormat="1" ht="16.899999999999999" customHeight="1" x14ac:dyDescent="0.2">
      <c r="A2728" s="34"/>
      <c r="B2728" s="39"/>
      <c r="C2728" s="290" t="s">
        <v>6061</v>
      </c>
      <c r="D2728" s="34"/>
      <c r="E2728" s="34"/>
      <c r="F2728" s="34"/>
      <c r="G2728" s="34"/>
      <c r="H2728" s="39"/>
    </row>
    <row r="2729" spans="1:8" s="1" customFormat="1" ht="16.899999999999999" customHeight="1" x14ac:dyDescent="0.2">
      <c r="A2729" s="34"/>
      <c r="B2729" s="39"/>
      <c r="C2729" s="288" t="s">
        <v>597</v>
      </c>
      <c r="D2729" s="288" t="s">
        <v>598</v>
      </c>
      <c r="E2729" s="17" t="s">
        <v>253</v>
      </c>
      <c r="F2729" s="289">
        <v>24.751000000000001</v>
      </c>
      <c r="G2729" s="34"/>
      <c r="H2729" s="39"/>
    </row>
    <row r="2730" spans="1:8" s="1" customFormat="1" ht="16.899999999999999" customHeight="1" x14ac:dyDescent="0.2">
      <c r="A2730" s="34"/>
      <c r="B2730" s="39"/>
      <c r="C2730" s="288" t="s">
        <v>2423</v>
      </c>
      <c r="D2730" s="288" t="s">
        <v>2424</v>
      </c>
      <c r="E2730" s="17" t="s">
        <v>253</v>
      </c>
      <c r="F2730" s="289">
        <v>0.874</v>
      </c>
      <c r="G2730" s="34"/>
      <c r="H2730" s="39"/>
    </row>
    <row r="2731" spans="1:8" s="1" customFormat="1" ht="22.5" x14ac:dyDescent="0.2">
      <c r="A2731" s="34"/>
      <c r="B2731" s="39"/>
      <c r="C2731" s="288" t="s">
        <v>669</v>
      </c>
      <c r="D2731" s="288" t="s">
        <v>670</v>
      </c>
      <c r="E2731" s="17" t="s">
        <v>253</v>
      </c>
      <c r="F2731" s="289">
        <v>140.91900000000001</v>
      </c>
      <c r="G2731" s="34"/>
      <c r="H2731" s="39"/>
    </row>
    <row r="2732" spans="1:8" s="1" customFormat="1" ht="16.899999999999999" customHeight="1" x14ac:dyDescent="0.2">
      <c r="A2732" s="34"/>
      <c r="B2732" s="39"/>
      <c r="C2732" s="288" t="s">
        <v>687</v>
      </c>
      <c r="D2732" s="288" t="s">
        <v>688</v>
      </c>
      <c r="E2732" s="17" t="s">
        <v>253</v>
      </c>
      <c r="F2732" s="289">
        <v>140.91900000000001</v>
      </c>
      <c r="G2732" s="34"/>
      <c r="H2732" s="39"/>
    </row>
    <row r="2733" spans="1:8" s="1" customFormat="1" ht="16.899999999999999" customHeight="1" x14ac:dyDescent="0.2">
      <c r="A2733" s="34"/>
      <c r="B2733" s="39"/>
      <c r="C2733" s="284" t="s">
        <v>2358</v>
      </c>
      <c r="D2733" s="285" t="s">
        <v>2359</v>
      </c>
      <c r="E2733" s="286" t="s">
        <v>253</v>
      </c>
      <c r="F2733" s="287">
        <v>4.95</v>
      </c>
      <c r="G2733" s="34"/>
      <c r="H2733" s="39"/>
    </row>
    <row r="2734" spans="1:8" s="1" customFormat="1" ht="16.899999999999999" customHeight="1" x14ac:dyDescent="0.2">
      <c r="A2734" s="34"/>
      <c r="B2734" s="39"/>
      <c r="C2734" s="288" t="s">
        <v>2358</v>
      </c>
      <c r="D2734" s="288" t="s">
        <v>2490</v>
      </c>
      <c r="E2734" s="17" t="s">
        <v>1</v>
      </c>
      <c r="F2734" s="289">
        <v>4.95</v>
      </c>
      <c r="G2734" s="34"/>
      <c r="H2734" s="39"/>
    </row>
    <row r="2735" spans="1:8" s="1" customFormat="1" ht="16.899999999999999" customHeight="1" x14ac:dyDescent="0.2">
      <c r="A2735" s="34"/>
      <c r="B2735" s="39"/>
      <c r="C2735" s="290" t="s">
        <v>6061</v>
      </c>
      <c r="D2735" s="34"/>
      <c r="E2735" s="34"/>
      <c r="F2735" s="34"/>
      <c r="G2735" s="34"/>
      <c r="H2735" s="39"/>
    </row>
    <row r="2736" spans="1:8" s="1" customFormat="1" ht="16.899999999999999" customHeight="1" x14ac:dyDescent="0.2">
      <c r="A2736" s="34"/>
      <c r="B2736" s="39"/>
      <c r="C2736" s="288" t="s">
        <v>597</v>
      </c>
      <c r="D2736" s="288" t="s">
        <v>598</v>
      </c>
      <c r="E2736" s="17" t="s">
        <v>253</v>
      </c>
      <c r="F2736" s="289">
        <v>24.751000000000001</v>
      </c>
      <c r="G2736" s="34"/>
      <c r="H2736" s="39"/>
    </row>
    <row r="2737" spans="1:8" s="1" customFormat="1" ht="22.5" x14ac:dyDescent="0.2">
      <c r="A2737" s="34"/>
      <c r="B2737" s="39"/>
      <c r="C2737" s="288" t="s">
        <v>2427</v>
      </c>
      <c r="D2737" s="288" t="s">
        <v>2428</v>
      </c>
      <c r="E2737" s="17" t="s">
        <v>253</v>
      </c>
      <c r="F2737" s="289">
        <v>4.95</v>
      </c>
      <c r="G2737" s="34"/>
      <c r="H2737" s="39"/>
    </row>
    <row r="2738" spans="1:8" s="1" customFormat="1" ht="22.5" x14ac:dyDescent="0.2">
      <c r="A2738" s="34"/>
      <c r="B2738" s="39"/>
      <c r="C2738" s="288" t="s">
        <v>669</v>
      </c>
      <c r="D2738" s="288" t="s">
        <v>670</v>
      </c>
      <c r="E2738" s="17" t="s">
        <v>253</v>
      </c>
      <c r="F2738" s="289">
        <v>140.91900000000001</v>
      </c>
      <c r="G2738" s="34"/>
      <c r="H2738" s="39"/>
    </row>
    <row r="2739" spans="1:8" s="1" customFormat="1" ht="16.899999999999999" customHeight="1" x14ac:dyDescent="0.2">
      <c r="A2739" s="34"/>
      <c r="B2739" s="39"/>
      <c r="C2739" s="288" t="s">
        <v>687</v>
      </c>
      <c r="D2739" s="288" t="s">
        <v>688</v>
      </c>
      <c r="E2739" s="17" t="s">
        <v>253</v>
      </c>
      <c r="F2739" s="289">
        <v>140.91900000000001</v>
      </c>
      <c r="G2739" s="34"/>
      <c r="H2739" s="39"/>
    </row>
    <row r="2740" spans="1:8" s="1" customFormat="1" ht="16.899999999999999" customHeight="1" x14ac:dyDescent="0.2">
      <c r="A2740" s="34"/>
      <c r="B2740" s="39"/>
      <c r="C2740" s="284" t="s">
        <v>2361</v>
      </c>
      <c r="D2740" s="285" t="s">
        <v>2362</v>
      </c>
      <c r="E2740" s="286" t="s">
        <v>253</v>
      </c>
      <c r="F2740" s="287">
        <v>0.874</v>
      </c>
      <c r="G2740" s="34"/>
      <c r="H2740" s="39"/>
    </row>
    <row r="2741" spans="1:8" s="1" customFormat="1" ht="16.899999999999999" customHeight="1" x14ac:dyDescent="0.2">
      <c r="A2741" s="34"/>
      <c r="B2741" s="39"/>
      <c r="C2741" s="288" t="s">
        <v>2361</v>
      </c>
      <c r="D2741" s="288" t="s">
        <v>2493</v>
      </c>
      <c r="E2741" s="17" t="s">
        <v>1</v>
      </c>
      <c r="F2741" s="289">
        <v>0.874</v>
      </c>
      <c r="G2741" s="34"/>
      <c r="H2741" s="39"/>
    </row>
    <row r="2742" spans="1:8" s="1" customFormat="1" ht="16.899999999999999" customHeight="1" x14ac:dyDescent="0.2">
      <c r="A2742" s="34"/>
      <c r="B2742" s="39"/>
      <c r="C2742" s="290" t="s">
        <v>6061</v>
      </c>
      <c r="D2742" s="34"/>
      <c r="E2742" s="34"/>
      <c r="F2742" s="34"/>
      <c r="G2742" s="34"/>
      <c r="H2742" s="39"/>
    </row>
    <row r="2743" spans="1:8" s="1" customFormat="1" ht="16.899999999999999" customHeight="1" x14ac:dyDescent="0.2">
      <c r="A2743" s="34"/>
      <c r="B2743" s="39"/>
      <c r="C2743" s="288" t="s">
        <v>597</v>
      </c>
      <c r="D2743" s="288" t="s">
        <v>598</v>
      </c>
      <c r="E2743" s="17" t="s">
        <v>253</v>
      </c>
      <c r="F2743" s="289">
        <v>24.751000000000001</v>
      </c>
      <c r="G2743" s="34"/>
      <c r="H2743" s="39"/>
    </row>
    <row r="2744" spans="1:8" s="1" customFormat="1" ht="22.5" x14ac:dyDescent="0.2">
      <c r="A2744" s="34"/>
      <c r="B2744" s="39"/>
      <c r="C2744" s="288" t="s">
        <v>2464</v>
      </c>
      <c r="D2744" s="288" t="s">
        <v>2465</v>
      </c>
      <c r="E2744" s="17" t="s">
        <v>253</v>
      </c>
      <c r="F2744" s="289">
        <v>0.874</v>
      </c>
      <c r="G2744" s="34"/>
      <c r="H2744" s="39"/>
    </row>
    <row r="2745" spans="1:8" s="1" customFormat="1" ht="22.5" x14ac:dyDescent="0.2">
      <c r="A2745" s="34"/>
      <c r="B2745" s="39"/>
      <c r="C2745" s="288" t="s">
        <v>1945</v>
      </c>
      <c r="D2745" s="288" t="s">
        <v>1946</v>
      </c>
      <c r="E2745" s="17" t="s">
        <v>253</v>
      </c>
      <c r="F2745" s="289">
        <v>9.3949999999999996</v>
      </c>
      <c r="G2745" s="34"/>
      <c r="H2745" s="39"/>
    </row>
    <row r="2746" spans="1:8" s="1" customFormat="1" ht="16.899999999999999" customHeight="1" x14ac:dyDescent="0.2">
      <c r="A2746" s="34"/>
      <c r="B2746" s="39"/>
      <c r="C2746" s="284" t="s">
        <v>2363</v>
      </c>
      <c r="D2746" s="285" t="s">
        <v>2364</v>
      </c>
      <c r="E2746" s="286" t="s">
        <v>253</v>
      </c>
      <c r="F2746" s="287">
        <v>4.95</v>
      </c>
      <c r="G2746" s="34"/>
      <c r="H2746" s="39"/>
    </row>
    <row r="2747" spans="1:8" s="1" customFormat="1" ht="16.899999999999999" customHeight="1" x14ac:dyDescent="0.2">
      <c r="A2747" s="34"/>
      <c r="B2747" s="39"/>
      <c r="C2747" s="288" t="s">
        <v>2363</v>
      </c>
      <c r="D2747" s="288" t="s">
        <v>2492</v>
      </c>
      <c r="E2747" s="17" t="s">
        <v>1</v>
      </c>
      <c r="F2747" s="289">
        <v>4.95</v>
      </c>
      <c r="G2747" s="34"/>
      <c r="H2747" s="39"/>
    </row>
    <row r="2748" spans="1:8" s="1" customFormat="1" ht="16.899999999999999" customHeight="1" x14ac:dyDescent="0.2">
      <c r="A2748" s="34"/>
      <c r="B2748" s="39"/>
      <c r="C2748" s="290" t="s">
        <v>6061</v>
      </c>
      <c r="D2748" s="34"/>
      <c r="E2748" s="34"/>
      <c r="F2748" s="34"/>
      <c r="G2748" s="34"/>
      <c r="H2748" s="39"/>
    </row>
    <row r="2749" spans="1:8" s="1" customFormat="1" ht="16.899999999999999" customHeight="1" x14ac:dyDescent="0.2">
      <c r="A2749" s="34"/>
      <c r="B2749" s="39"/>
      <c r="C2749" s="288" t="s">
        <v>597</v>
      </c>
      <c r="D2749" s="288" t="s">
        <v>598</v>
      </c>
      <c r="E2749" s="17" t="s">
        <v>253</v>
      </c>
      <c r="F2749" s="289">
        <v>24.751000000000001</v>
      </c>
      <c r="G2749" s="34"/>
      <c r="H2749" s="39"/>
    </row>
    <row r="2750" spans="1:8" s="1" customFormat="1" ht="22.5" x14ac:dyDescent="0.2">
      <c r="A2750" s="34"/>
      <c r="B2750" s="39"/>
      <c r="C2750" s="288" t="s">
        <v>2431</v>
      </c>
      <c r="D2750" s="288" t="s">
        <v>2432</v>
      </c>
      <c r="E2750" s="17" t="s">
        <v>253</v>
      </c>
      <c r="F2750" s="289">
        <v>4.95</v>
      </c>
      <c r="G2750" s="34"/>
      <c r="H2750" s="39"/>
    </row>
    <row r="2751" spans="1:8" s="1" customFormat="1" ht="22.5" x14ac:dyDescent="0.2">
      <c r="A2751" s="34"/>
      <c r="B2751" s="39"/>
      <c r="C2751" s="288" t="s">
        <v>1945</v>
      </c>
      <c r="D2751" s="288" t="s">
        <v>1946</v>
      </c>
      <c r="E2751" s="17" t="s">
        <v>253</v>
      </c>
      <c r="F2751" s="289">
        <v>9.3949999999999996</v>
      </c>
      <c r="G2751" s="34"/>
      <c r="H2751" s="39"/>
    </row>
    <row r="2752" spans="1:8" s="1" customFormat="1" ht="16.899999999999999" customHeight="1" x14ac:dyDescent="0.2">
      <c r="A2752" s="34"/>
      <c r="B2752" s="39"/>
      <c r="C2752" s="284" t="s">
        <v>2365</v>
      </c>
      <c r="D2752" s="285" t="s">
        <v>2366</v>
      </c>
      <c r="E2752" s="286" t="s">
        <v>253</v>
      </c>
      <c r="F2752" s="287">
        <v>71.415000000000006</v>
      </c>
      <c r="G2752" s="34"/>
      <c r="H2752" s="39"/>
    </row>
    <row r="2753" spans="1:8" s="1" customFormat="1" ht="16.899999999999999" customHeight="1" x14ac:dyDescent="0.2">
      <c r="A2753" s="34"/>
      <c r="B2753" s="39"/>
      <c r="C2753" s="288" t="s">
        <v>1</v>
      </c>
      <c r="D2753" s="288" t="s">
        <v>4642</v>
      </c>
      <c r="E2753" s="17" t="s">
        <v>1</v>
      </c>
      <c r="F2753" s="289">
        <v>0</v>
      </c>
      <c r="G2753" s="34"/>
      <c r="H2753" s="39"/>
    </row>
    <row r="2754" spans="1:8" s="1" customFormat="1" ht="16.899999999999999" customHeight="1" x14ac:dyDescent="0.2">
      <c r="A2754" s="34"/>
      <c r="B2754" s="39"/>
      <c r="C2754" s="288" t="s">
        <v>1</v>
      </c>
      <c r="D2754" s="288" t="s">
        <v>4643</v>
      </c>
      <c r="E2754" s="17" t="s">
        <v>1</v>
      </c>
      <c r="F2754" s="289">
        <v>71.415000000000006</v>
      </c>
      <c r="G2754" s="34"/>
      <c r="H2754" s="39"/>
    </row>
    <row r="2755" spans="1:8" s="1" customFormat="1" ht="16.899999999999999" customHeight="1" x14ac:dyDescent="0.2">
      <c r="A2755" s="34"/>
      <c r="B2755" s="39"/>
      <c r="C2755" s="288" t="s">
        <v>2365</v>
      </c>
      <c r="D2755" s="288" t="s">
        <v>258</v>
      </c>
      <c r="E2755" s="17" t="s">
        <v>1</v>
      </c>
      <c r="F2755" s="289">
        <v>71.415000000000006</v>
      </c>
      <c r="G2755" s="34"/>
      <c r="H2755" s="39"/>
    </row>
    <row r="2756" spans="1:8" s="1" customFormat="1" ht="16.899999999999999" customHeight="1" x14ac:dyDescent="0.2">
      <c r="A2756" s="34"/>
      <c r="B2756" s="39"/>
      <c r="C2756" s="290" t="s">
        <v>6061</v>
      </c>
      <c r="D2756" s="34"/>
      <c r="E2756" s="34"/>
      <c r="F2756" s="34"/>
      <c r="G2756" s="34"/>
      <c r="H2756" s="39"/>
    </row>
    <row r="2757" spans="1:8" s="1" customFormat="1" ht="16.899999999999999" customHeight="1" x14ac:dyDescent="0.2">
      <c r="A2757" s="34"/>
      <c r="B2757" s="39"/>
      <c r="C2757" s="288" t="s">
        <v>597</v>
      </c>
      <c r="D2757" s="288" t="s">
        <v>598</v>
      </c>
      <c r="E2757" s="17" t="s">
        <v>253</v>
      </c>
      <c r="F2757" s="289">
        <v>24.751000000000001</v>
      </c>
      <c r="G2757" s="34"/>
      <c r="H2757" s="39"/>
    </row>
    <row r="2758" spans="1:8" s="1" customFormat="1" ht="16.899999999999999" customHeight="1" x14ac:dyDescent="0.2">
      <c r="A2758" s="34"/>
      <c r="B2758" s="39"/>
      <c r="C2758" s="288" t="s">
        <v>259</v>
      </c>
      <c r="D2758" s="288" t="s">
        <v>260</v>
      </c>
      <c r="E2758" s="17" t="s">
        <v>253</v>
      </c>
      <c r="F2758" s="289">
        <v>187.89</v>
      </c>
      <c r="G2758" s="34"/>
      <c r="H2758" s="39"/>
    </row>
    <row r="2759" spans="1:8" s="1" customFormat="1" ht="16.899999999999999" customHeight="1" x14ac:dyDescent="0.2">
      <c r="A2759" s="34"/>
      <c r="B2759" s="39"/>
      <c r="C2759" s="288" t="s">
        <v>722</v>
      </c>
      <c r="D2759" s="288" t="s">
        <v>723</v>
      </c>
      <c r="E2759" s="17" t="s">
        <v>253</v>
      </c>
      <c r="F2759" s="289">
        <v>150.04300000000001</v>
      </c>
      <c r="G2759" s="34"/>
      <c r="H2759" s="39"/>
    </row>
    <row r="2760" spans="1:8" s="1" customFormat="1" ht="16.899999999999999" customHeight="1" x14ac:dyDescent="0.2">
      <c r="A2760" s="34"/>
      <c r="B2760" s="39"/>
      <c r="C2760" s="284" t="s">
        <v>2368</v>
      </c>
      <c r="D2760" s="285" t="s">
        <v>2369</v>
      </c>
      <c r="E2760" s="286" t="s">
        <v>253</v>
      </c>
      <c r="F2760" s="287">
        <v>2.1419999999999999</v>
      </c>
      <c r="G2760" s="34"/>
      <c r="H2760" s="39"/>
    </row>
    <row r="2761" spans="1:8" s="1" customFormat="1" ht="16.899999999999999" customHeight="1" x14ac:dyDescent="0.2">
      <c r="A2761" s="34"/>
      <c r="B2761" s="39"/>
      <c r="C2761" s="288" t="s">
        <v>2368</v>
      </c>
      <c r="D2761" s="288" t="s">
        <v>2498</v>
      </c>
      <c r="E2761" s="17" t="s">
        <v>1</v>
      </c>
      <c r="F2761" s="289">
        <v>2.1419999999999999</v>
      </c>
      <c r="G2761" s="34"/>
      <c r="H2761" s="39"/>
    </row>
    <row r="2762" spans="1:8" s="1" customFormat="1" ht="16.899999999999999" customHeight="1" x14ac:dyDescent="0.2">
      <c r="A2762" s="34"/>
      <c r="B2762" s="39"/>
      <c r="C2762" s="290" t="s">
        <v>6061</v>
      </c>
      <c r="D2762" s="34"/>
      <c r="E2762" s="34"/>
      <c r="F2762" s="34"/>
      <c r="G2762" s="34"/>
      <c r="H2762" s="39"/>
    </row>
    <row r="2763" spans="1:8" s="1" customFormat="1" ht="16.899999999999999" customHeight="1" x14ac:dyDescent="0.2">
      <c r="A2763" s="34"/>
      <c r="B2763" s="39"/>
      <c r="C2763" s="288" t="s">
        <v>597</v>
      </c>
      <c r="D2763" s="288" t="s">
        <v>598</v>
      </c>
      <c r="E2763" s="17" t="s">
        <v>253</v>
      </c>
      <c r="F2763" s="289">
        <v>24.751000000000001</v>
      </c>
      <c r="G2763" s="34"/>
      <c r="H2763" s="39"/>
    </row>
    <row r="2764" spans="1:8" s="1" customFormat="1" ht="16.899999999999999" customHeight="1" x14ac:dyDescent="0.2">
      <c r="A2764" s="34"/>
      <c r="B2764" s="39"/>
      <c r="C2764" s="288" t="s">
        <v>2435</v>
      </c>
      <c r="D2764" s="288" t="s">
        <v>2436</v>
      </c>
      <c r="E2764" s="17" t="s">
        <v>253</v>
      </c>
      <c r="F2764" s="289">
        <v>2.1419999999999999</v>
      </c>
      <c r="G2764" s="34"/>
      <c r="H2764" s="39"/>
    </row>
    <row r="2765" spans="1:8" s="1" customFormat="1" ht="22.5" x14ac:dyDescent="0.2">
      <c r="A2765" s="34"/>
      <c r="B2765" s="39"/>
      <c r="C2765" s="288" t="s">
        <v>639</v>
      </c>
      <c r="D2765" s="288" t="s">
        <v>640</v>
      </c>
      <c r="E2765" s="17" t="s">
        <v>253</v>
      </c>
      <c r="F2765" s="289">
        <v>67.587000000000003</v>
      </c>
      <c r="G2765" s="34"/>
      <c r="H2765" s="39"/>
    </row>
    <row r="2766" spans="1:8" s="1" customFormat="1" ht="22.5" x14ac:dyDescent="0.2">
      <c r="A2766" s="34"/>
      <c r="B2766" s="39"/>
      <c r="C2766" s="288" t="s">
        <v>654</v>
      </c>
      <c r="D2766" s="288" t="s">
        <v>655</v>
      </c>
      <c r="E2766" s="17" t="s">
        <v>253</v>
      </c>
      <c r="F2766" s="289">
        <v>7.569</v>
      </c>
      <c r="G2766" s="34"/>
      <c r="H2766" s="39"/>
    </row>
    <row r="2767" spans="1:8" s="1" customFormat="1" ht="16.899999999999999" customHeight="1" x14ac:dyDescent="0.2">
      <c r="A2767" s="34"/>
      <c r="B2767" s="39"/>
      <c r="C2767" s="288" t="s">
        <v>681</v>
      </c>
      <c r="D2767" s="288" t="s">
        <v>682</v>
      </c>
      <c r="E2767" s="17" t="s">
        <v>253</v>
      </c>
      <c r="F2767" s="289">
        <v>37.578000000000003</v>
      </c>
      <c r="G2767" s="34"/>
      <c r="H2767" s="39"/>
    </row>
    <row r="2768" spans="1:8" s="1" customFormat="1" ht="16.899999999999999" customHeight="1" x14ac:dyDescent="0.2">
      <c r="A2768" s="34"/>
      <c r="B2768" s="39"/>
      <c r="C2768" s="284" t="s">
        <v>2371</v>
      </c>
      <c r="D2768" s="285" t="s">
        <v>2372</v>
      </c>
      <c r="E2768" s="286" t="s">
        <v>253</v>
      </c>
      <c r="F2768" s="287">
        <v>12.141</v>
      </c>
      <c r="G2768" s="34"/>
      <c r="H2768" s="39"/>
    </row>
    <row r="2769" spans="1:8" s="1" customFormat="1" ht="16.899999999999999" customHeight="1" x14ac:dyDescent="0.2">
      <c r="A2769" s="34"/>
      <c r="B2769" s="39"/>
      <c r="C2769" s="288" t="s">
        <v>2371</v>
      </c>
      <c r="D2769" s="288" t="s">
        <v>2497</v>
      </c>
      <c r="E2769" s="17" t="s">
        <v>1</v>
      </c>
      <c r="F2769" s="289">
        <v>12.141</v>
      </c>
      <c r="G2769" s="34"/>
      <c r="H2769" s="39"/>
    </row>
    <row r="2770" spans="1:8" s="1" customFormat="1" ht="16.899999999999999" customHeight="1" x14ac:dyDescent="0.2">
      <c r="A2770" s="34"/>
      <c r="B2770" s="39"/>
      <c r="C2770" s="290" t="s">
        <v>6061</v>
      </c>
      <c r="D2770" s="34"/>
      <c r="E2770" s="34"/>
      <c r="F2770" s="34"/>
      <c r="G2770" s="34"/>
      <c r="H2770" s="39"/>
    </row>
    <row r="2771" spans="1:8" s="1" customFormat="1" ht="16.899999999999999" customHeight="1" x14ac:dyDescent="0.2">
      <c r="A2771" s="34"/>
      <c r="B2771" s="39"/>
      <c r="C2771" s="288" t="s">
        <v>597</v>
      </c>
      <c r="D2771" s="288" t="s">
        <v>598</v>
      </c>
      <c r="E2771" s="17" t="s">
        <v>253</v>
      </c>
      <c r="F2771" s="289">
        <v>24.751000000000001</v>
      </c>
      <c r="G2771" s="34"/>
      <c r="H2771" s="39"/>
    </row>
    <row r="2772" spans="1:8" s="1" customFormat="1" ht="16.899999999999999" customHeight="1" x14ac:dyDescent="0.2">
      <c r="A2772" s="34"/>
      <c r="B2772" s="39"/>
      <c r="C2772" s="288" t="s">
        <v>4607</v>
      </c>
      <c r="D2772" s="288" t="s">
        <v>4608</v>
      </c>
      <c r="E2772" s="17" t="s">
        <v>253</v>
      </c>
      <c r="F2772" s="289">
        <v>12.141</v>
      </c>
      <c r="G2772" s="34"/>
      <c r="H2772" s="39"/>
    </row>
    <row r="2773" spans="1:8" s="1" customFormat="1" ht="22.5" x14ac:dyDescent="0.2">
      <c r="A2773" s="34"/>
      <c r="B2773" s="39"/>
      <c r="C2773" s="288" t="s">
        <v>639</v>
      </c>
      <c r="D2773" s="288" t="s">
        <v>640</v>
      </c>
      <c r="E2773" s="17" t="s">
        <v>253</v>
      </c>
      <c r="F2773" s="289">
        <v>67.587000000000003</v>
      </c>
      <c r="G2773" s="34"/>
      <c r="H2773" s="39"/>
    </row>
    <row r="2774" spans="1:8" s="1" customFormat="1" ht="22.5" x14ac:dyDescent="0.2">
      <c r="A2774" s="34"/>
      <c r="B2774" s="39"/>
      <c r="C2774" s="288" t="s">
        <v>654</v>
      </c>
      <c r="D2774" s="288" t="s">
        <v>655</v>
      </c>
      <c r="E2774" s="17" t="s">
        <v>253</v>
      </c>
      <c r="F2774" s="289">
        <v>7.569</v>
      </c>
      <c r="G2774" s="34"/>
      <c r="H2774" s="39"/>
    </row>
    <row r="2775" spans="1:8" s="1" customFormat="1" ht="16.899999999999999" customHeight="1" x14ac:dyDescent="0.2">
      <c r="A2775" s="34"/>
      <c r="B2775" s="39"/>
      <c r="C2775" s="288" t="s">
        <v>681</v>
      </c>
      <c r="D2775" s="288" t="s">
        <v>682</v>
      </c>
      <c r="E2775" s="17" t="s">
        <v>253</v>
      </c>
      <c r="F2775" s="289">
        <v>37.578000000000003</v>
      </c>
      <c r="G2775" s="34"/>
      <c r="H2775" s="39"/>
    </row>
    <row r="2776" spans="1:8" s="1" customFormat="1" ht="16.899999999999999" customHeight="1" x14ac:dyDescent="0.2">
      <c r="A2776" s="34"/>
      <c r="B2776" s="39"/>
      <c r="C2776" s="284" t="s">
        <v>2374</v>
      </c>
      <c r="D2776" s="285" t="s">
        <v>2375</v>
      </c>
      <c r="E2776" s="286" t="s">
        <v>253</v>
      </c>
      <c r="F2776" s="287">
        <v>7.4989999999999997</v>
      </c>
      <c r="G2776" s="34"/>
      <c r="H2776" s="39"/>
    </row>
    <row r="2777" spans="1:8" s="1" customFormat="1" ht="16.899999999999999" customHeight="1" x14ac:dyDescent="0.2">
      <c r="A2777" s="34"/>
      <c r="B2777" s="39"/>
      <c r="C2777" s="288" t="s">
        <v>2374</v>
      </c>
      <c r="D2777" s="288" t="s">
        <v>2500</v>
      </c>
      <c r="E2777" s="17" t="s">
        <v>1</v>
      </c>
      <c r="F2777" s="289">
        <v>7.4989999999999997</v>
      </c>
      <c r="G2777" s="34"/>
      <c r="H2777" s="39"/>
    </row>
    <row r="2778" spans="1:8" s="1" customFormat="1" ht="16.899999999999999" customHeight="1" x14ac:dyDescent="0.2">
      <c r="A2778" s="34"/>
      <c r="B2778" s="39"/>
      <c r="C2778" s="290" t="s">
        <v>6061</v>
      </c>
      <c r="D2778" s="34"/>
      <c r="E2778" s="34"/>
      <c r="F2778" s="34"/>
      <c r="G2778" s="34"/>
      <c r="H2778" s="39"/>
    </row>
    <row r="2779" spans="1:8" s="1" customFormat="1" ht="16.899999999999999" customHeight="1" x14ac:dyDescent="0.2">
      <c r="A2779" s="34"/>
      <c r="B2779" s="39"/>
      <c r="C2779" s="288" t="s">
        <v>597</v>
      </c>
      <c r="D2779" s="288" t="s">
        <v>598</v>
      </c>
      <c r="E2779" s="17" t="s">
        <v>253</v>
      </c>
      <c r="F2779" s="289">
        <v>24.751000000000001</v>
      </c>
      <c r="G2779" s="34"/>
      <c r="H2779" s="39"/>
    </row>
    <row r="2780" spans="1:8" s="1" customFormat="1" ht="16.899999999999999" customHeight="1" x14ac:dyDescent="0.2">
      <c r="A2780" s="34"/>
      <c r="B2780" s="39"/>
      <c r="C2780" s="288" t="s">
        <v>2443</v>
      </c>
      <c r="D2780" s="288" t="s">
        <v>2444</v>
      </c>
      <c r="E2780" s="17" t="s">
        <v>253</v>
      </c>
      <c r="F2780" s="289">
        <v>7.4989999999999997</v>
      </c>
      <c r="G2780" s="34"/>
      <c r="H2780" s="39"/>
    </row>
    <row r="2781" spans="1:8" s="1" customFormat="1" ht="22.5" x14ac:dyDescent="0.2">
      <c r="A2781" s="34"/>
      <c r="B2781" s="39"/>
      <c r="C2781" s="288" t="s">
        <v>649</v>
      </c>
      <c r="D2781" s="288" t="s">
        <v>650</v>
      </c>
      <c r="E2781" s="17" t="s">
        <v>253</v>
      </c>
      <c r="F2781" s="289">
        <v>131.524</v>
      </c>
      <c r="G2781" s="34"/>
      <c r="H2781" s="39"/>
    </row>
    <row r="2782" spans="1:8" s="1" customFormat="1" ht="22.5" x14ac:dyDescent="0.2">
      <c r="A2782" s="34"/>
      <c r="B2782" s="39"/>
      <c r="C2782" s="288" t="s">
        <v>669</v>
      </c>
      <c r="D2782" s="288" t="s">
        <v>670</v>
      </c>
      <c r="E2782" s="17" t="s">
        <v>253</v>
      </c>
      <c r="F2782" s="289">
        <v>140.91900000000001</v>
      </c>
      <c r="G2782" s="34"/>
      <c r="H2782" s="39"/>
    </row>
    <row r="2783" spans="1:8" s="1" customFormat="1" ht="16.899999999999999" customHeight="1" x14ac:dyDescent="0.2">
      <c r="A2783" s="34"/>
      <c r="B2783" s="39"/>
      <c r="C2783" s="288" t="s">
        <v>687</v>
      </c>
      <c r="D2783" s="288" t="s">
        <v>688</v>
      </c>
      <c r="E2783" s="17" t="s">
        <v>253</v>
      </c>
      <c r="F2783" s="289">
        <v>140.91900000000001</v>
      </c>
      <c r="G2783" s="34"/>
      <c r="H2783" s="39"/>
    </row>
    <row r="2784" spans="1:8" s="1" customFormat="1" ht="16.899999999999999" customHeight="1" x14ac:dyDescent="0.2">
      <c r="A2784" s="34"/>
      <c r="B2784" s="39"/>
      <c r="C2784" s="284" t="s">
        <v>2377</v>
      </c>
      <c r="D2784" s="285" t="s">
        <v>2378</v>
      </c>
      <c r="E2784" s="286" t="s">
        <v>253</v>
      </c>
      <c r="F2784" s="287">
        <v>42.491999999999997</v>
      </c>
      <c r="G2784" s="34"/>
      <c r="H2784" s="39"/>
    </row>
    <row r="2785" spans="1:8" s="1" customFormat="1" ht="16.899999999999999" customHeight="1" x14ac:dyDescent="0.2">
      <c r="A2785" s="34"/>
      <c r="B2785" s="39"/>
      <c r="C2785" s="288" t="s">
        <v>2377</v>
      </c>
      <c r="D2785" s="288" t="s">
        <v>2499</v>
      </c>
      <c r="E2785" s="17" t="s">
        <v>1</v>
      </c>
      <c r="F2785" s="289">
        <v>42.491999999999997</v>
      </c>
      <c r="G2785" s="34"/>
      <c r="H2785" s="39"/>
    </row>
    <row r="2786" spans="1:8" s="1" customFormat="1" ht="16.899999999999999" customHeight="1" x14ac:dyDescent="0.2">
      <c r="A2786" s="34"/>
      <c r="B2786" s="39"/>
      <c r="C2786" s="290" t="s">
        <v>6061</v>
      </c>
      <c r="D2786" s="34"/>
      <c r="E2786" s="34"/>
      <c r="F2786" s="34"/>
      <c r="G2786" s="34"/>
      <c r="H2786" s="39"/>
    </row>
    <row r="2787" spans="1:8" s="1" customFormat="1" ht="16.899999999999999" customHeight="1" x14ac:dyDescent="0.2">
      <c r="A2787" s="34"/>
      <c r="B2787" s="39"/>
      <c r="C2787" s="288" t="s">
        <v>597</v>
      </c>
      <c r="D2787" s="288" t="s">
        <v>598</v>
      </c>
      <c r="E2787" s="17" t="s">
        <v>253</v>
      </c>
      <c r="F2787" s="289">
        <v>24.751000000000001</v>
      </c>
      <c r="G2787" s="34"/>
      <c r="H2787" s="39"/>
    </row>
    <row r="2788" spans="1:8" s="1" customFormat="1" ht="16.899999999999999" customHeight="1" x14ac:dyDescent="0.2">
      <c r="A2788" s="34"/>
      <c r="B2788" s="39"/>
      <c r="C2788" s="288" t="s">
        <v>4612</v>
      </c>
      <c r="D2788" s="288" t="s">
        <v>4613</v>
      </c>
      <c r="E2788" s="17" t="s">
        <v>253</v>
      </c>
      <c r="F2788" s="289">
        <v>42.491999999999997</v>
      </c>
      <c r="G2788" s="34"/>
      <c r="H2788" s="39"/>
    </row>
    <row r="2789" spans="1:8" s="1" customFormat="1" ht="22.5" x14ac:dyDescent="0.2">
      <c r="A2789" s="34"/>
      <c r="B2789" s="39"/>
      <c r="C2789" s="288" t="s">
        <v>649</v>
      </c>
      <c r="D2789" s="288" t="s">
        <v>650</v>
      </c>
      <c r="E2789" s="17" t="s">
        <v>253</v>
      </c>
      <c r="F2789" s="289">
        <v>131.524</v>
      </c>
      <c r="G2789" s="34"/>
      <c r="H2789" s="39"/>
    </row>
    <row r="2790" spans="1:8" s="1" customFormat="1" ht="22.5" x14ac:dyDescent="0.2">
      <c r="A2790" s="34"/>
      <c r="B2790" s="39"/>
      <c r="C2790" s="288" t="s">
        <v>669</v>
      </c>
      <c r="D2790" s="288" t="s">
        <v>670</v>
      </c>
      <c r="E2790" s="17" t="s">
        <v>253</v>
      </c>
      <c r="F2790" s="289">
        <v>140.91900000000001</v>
      </c>
      <c r="G2790" s="34"/>
      <c r="H2790" s="39"/>
    </row>
    <row r="2791" spans="1:8" s="1" customFormat="1" ht="16.899999999999999" customHeight="1" x14ac:dyDescent="0.2">
      <c r="A2791" s="34"/>
      <c r="B2791" s="39"/>
      <c r="C2791" s="288" t="s">
        <v>687</v>
      </c>
      <c r="D2791" s="288" t="s">
        <v>688</v>
      </c>
      <c r="E2791" s="17" t="s">
        <v>253</v>
      </c>
      <c r="F2791" s="289">
        <v>140.91900000000001</v>
      </c>
      <c r="G2791" s="34"/>
      <c r="H2791" s="39"/>
    </row>
    <row r="2792" spans="1:8" s="1" customFormat="1" ht="16.899999999999999" customHeight="1" x14ac:dyDescent="0.2">
      <c r="A2792" s="34"/>
      <c r="B2792" s="39"/>
      <c r="C2792" s="284" t="s">
        <v>2380</v>
      </c>
      <c r="D2792" s="285" t="s">
        <v>2381</v>
      </c>
      <c r="E2792" s="286" t="s">
        <v>253</v>
      </c>
      <c r="F2792" s="287">
        <v>0.53600000000000003</v>
      </c>
      <c r="G2792" s="34"/>
      <c r="H2792" s="39"/>
    </row>
    <row r="2793" spans="1:8" s="1" customFormat="1" ht="16.899999999999999" customHeight="1" x14ac:dyDescent="0.2">
      <c r="A2793" s="34"/>
      <c r="B2793" s="39"/>
      <c r="C2793" s="288" t="s">
        <v>2380</v>
      </c>
      <c r="D2793" s="288" t="s">
        <v>2502</v>
      </c>
      <c r="E2793" s="17" t="s">
        <v>1</v>
      </c>
      <c r="F2793" s="289">
        <v>0.53600000000000003</v>
      </c>
      <c r="G2793" s="34"/>
      <c r="H2793" s="39"/>
    </row>
    <row r="2794" spans="1:8" s="1" customFormat="1" ht="16.899999999999999" customHeight="1" x14ac:dyDescent="0.2">
      <c r="A2794" s="34"/>
      <c r="B2794" s="39"/>
      <c r="C2794" s="290" t="s">
        <v>6061</v>
      </c>
      <c r="D2794" s="34"/>
      <c r="E2794" s="34"/>
      <c r="F2794" s="34"/>
      <c r="G2794" s="34"/>
      <c r="H2794" s="39"/>
    </row>
    <row r="2795" spans="1:8" s="1" customFormat="1" ht="16.899999999999999" customHeight="1" x14ac:dyDescent="0.2">
      <c r="A2795" s="34"/>
      <c r="B2795" s="39"/>
      <c r="C2795" s="288" t="s">
        <v>597</v>
      </c>
      <c r="D2795" s="288" t="s">
        <v>598</v>
      </c>
      <c r="E2795" s="17" t="s">
        <v>253</v>
      </c>
      <c r="F2795" s="289">
        <v>24.751000000000001</v>
      </c>
      <c r="G2795" s="34"/>
      <c r="H2795" s="39"/>
    </row>
    <row r="2796" spans="1:8" s="1" customFormat="1" ht="16.899999999999999" customHeight="1" x14ac:dyDescent="0.2">
      <c r="A2796" s="34"/>
      <c r="B2796" s="39"/>
      <c r="C2796" s="288" t="s">
        <v>2451</v>
      </c>
      <c r="D2796" s="288" t="s">
        <v>2452</v>
      </c>
      <c r="E2796" s="17" t="s">
        <v>253</v>
      </c>
      <c r="F2796" s="289">
        <v>0.53600000000000003</v>
      </c>
      <c r="G2796" s="34"/>
      <c r="H2796" s="39"/>
    </row>
    <row r="2797" spans="1:8" s="1" customFormat="1" ht="22.5" x14ac:dyDescent="0.2">
      <c r="A2797" s="34"/>
      <c r="B2797" s="39"/>
      <c r="C2797" s="288" t="s">
        <v>669</v>
      </c>
      <c r="D2797" s="288" t="s">
        <v>670</v>
      </c>
      <c r="E2797" s="17" t="s">
        <v>253</v>
      </c>
      <c r="F2797" s="289">
        <v>140.91900000000001</v>
      </c>
      <c r="G2797" s="34"/>
      <c r="H2797" s="39"/>
    </row>
    <row r="2798" spans="1:8" s="1" customFormat="1" ht="16.899999999999999" customHeight="1" x14ac:dyDescent="0.2">
      <c r="A2798" s="34"/>
      <c r="B2798" s="39"/>
      <c r="C2798" s="288" t="s">
        <v>687</v>
      </c>
      <c r="D2798" s="288" t="s">
        <v>688</v>
      </c>
      <c r="E2798" s="17" t="s">
        <v>253</v>
      </c>
      <c r="F2798" s="289">
        <v>140.91900000000001</v>
      </c>
      <c r="G2798" s="34"/>
      <c r="H2798" s="39"/>
    </row>
    <row r="2799" spans="1:8" s="1" customFormat="1" ht="16.899999999999999" customHeight="1" x14ac:dyDescent="0.2">
      <c r="A2799" s="34"/>
      <c r="B2799" s="39"/>
      <c r="C2799" s="284" t="s">
        <v>2383</v>
      </c>
      <c r="D2799" s="285" t="s">
        <v>2384</v>
      </c>
      <c r="E2799" s="286" t="s">
        <v>253</v>
      </c>
      <c r="F2799" s="287">
        <v>3.0350000000000001</v>
      </c>
      <c r="G2799" s="34"/>
      <c r="H2799" s="39"/>
    </row>
    <row r="2800" spans="1:8" s="1" customFormat="1" ht="16.899999999999999" customHeight="1" x14ac:dyDescent="0.2">
      <c r="A2800" s="34"/>
      <c r="B2800" s="39"/>
      <c r="C2800" s="288" t="s">
        <v>2383</v>
      </c>
      <c r="D2800" s="288" t="s">
        <v>2501</v>
      </c>
      <c r="E2800" s="17" t="s">
        <v>1</v>
      </c>
      <c r="F2800" s="289">
        <v>3.0350000000000001</v>
      </c>
      <c r="G2800" s="34"/>
      <c r="H2800" s="39"/>
    </row>
    <row r="2801" spans="1:8" s="1" customFormat="1" ht="16.899999999999999" customHeight="1" x14ac:dyDescent="0.2">
      <c r="A2801" s="34"/>
      <c r="B2801" s="39"/>
      <c r="C2801" s="290" t="s">
        <v>6061</v>
      </c>
      <c r="D2801" s="34"/>
      <c r="E2801" s="34"/>
      <c r="F2801" s="34"/>
      <c r="G2801" s="34"/>
      <c r="H2801" s="39"/>
    </row>
    <row r="2802" spans="1:8" s="1" customFormat="1" ht="16.899999999999999" customHeight="1" x14ac:dyDescent="0.2">
      <c r="A2802" s="34"/>
      <c r="B2802" s="39"/>
      <c r="C2802" s="288" t="s">
        <v>597</v>
      </c>
      <c r="D2802" s="288" t="s">
        <v>598</v>
      </c>
      <c r="E2802" s="17" t="s">
        <v>253</v>
      </c>
      <c r="F2802" s="289">
        <v>24.751000000000001</v>
      </c>
      <c r="G2802" s="34"/>
      <c r="H2802" s="39"/>
    </row>
    <row r="2803" spans="1:8" s="1" customFormat="1" ht="16.899999999999999" customHeight="1" x14ac:dyDescent="0.2">
      <c r="A2803" s="34"/>
      <c r="B2803" s="39"/>
      <c r="C2803" s="288" t="s">
        <v>4617</v>
      </c>
      <c r="D2803" s="288" t="s">
        <v>4618</v>
      </c>
      <c r="E2803" s="17" t="s">
        <v>253</v>
      </c>
      <c r="F2803" s="289">
        <v>3.0350000000000001</v>
      </c>
      <c r="G2803" s="34"/>
      <c r="H2803" s="39"/>
    </row>
    <row r="2804" spans="1:8" s="1" customFormat="1" ht="22.5" x14ac:dyDescent="0.2">
      <c r="A2804" s="34"/>
      <c r="B2804" s="39"/>
      <c r="C2804" s="288" t="s">
        <v>669</v>
      </c>
      <c r="D2804" s="288" t="s">
        <v>670</v>
      </c>
      <c r="E2804" s="17" t="s">
        <v>253</v>
      </c>
      <c r="F2804" s="289">
        <v>140.91900000000001</v>
      </c>
      <c r="G2804" s="34"/>
      <c r="H2804" s="39"/>
    </row>
    <row r="2805" spans="1:8" s="1" customFormat="1" ht="16.899999999999999" customHeight="1" x14ac:dyDescent="0.2">
      <c r="A2805" s="34"/>
      <c r="B2805" s="39"/>
      <c r="C2805" s="288" t="s">
        <v>687</v>
      </c>
      <c r="D2805" s="288" t="s">
        <v>688</v>
      </c>
      <c r="E2805" s="17" t="s">
        <v>253</v>
      </c>
      <c r="F2805" s="289">
        <v>140.91900000000001</v>
      </c>
      <c r="G2805" s="34"/>
      <c r="H2805" s="39"/>
    </row>
    <row r="2806" spans="1:8" s="1" customFormat="1" ht="16.899999999999999" customHeight="1" x14ac:dyDescent="0.2">
      <c r="A2806" s="34"/>
      <c r="B2806" s="39"/>
      <c r="C2806" s="284" t="s">
        <v>2386</v>
      </c>
      <c r="D2806" s="285" t="s">
        <v>2387</v>
      </c>
      <c r="E2806" s="286" t="s">
        <v>253</v>
      </c>
      <c r="F2806" s="287">
        <v>0.53600000000000003</v>
      </c>
      <c r="G2806" s="34"/>
      <c r="H2806" s="39"/>
    </row>
    <row r="2807" spans="1:8" s="1" customFormat="1" ht="16.899999999999999" customHeight="1" x14ac:dyDescent="0.2">
      <c r="A2807" s="34"/>
      <c r="B2807" s="39"/>
      <c r="C2807" s="288" t="s">
        <v>2386</v>
      </c>
      <c r="D2807" s="288" t="s">
        <v>4644</v>
      </c>
      <c r="E2807" s="17" t="s">
        <v>1</v>
      </c>
      <c r="F2807" s="289">
        <v>0.53600000000000003</v>
      </c>
      <c r="G2807" s="34"/>
      <c r="H2807" s="39"/>
    </row>
    <row r="2808" spans="1:8" s="1" customFormat="1" ht="16.899999999999999" customHeight="1" x14ac:dyDescent="0.2">
      <c r="A2808" s="34"/>
      <c r="B2808" s="39"/>
      <c r="C2808" s="290" t="s">
        <v>6061</v>
      </c>
      <c r="D2808" s="34"/>
      <c r="E2808" s="34"/>
      <c r="F2808" s="34"/>
      <c r="G2808" s="34"/>
      <c r="H2808" s="39"/>
    </row>
    <row r="2809" spans="1:8" s="1" customFormat="1" ht="16.899999999999999" customHeight="1" x14ac:dyDescent="0.2">
      <c r="A2809" s="34"/>
      <c r="B2809" s="39"/>
      <c r="C2809" s="288" t="s">
        <v>597</v>
      </c>
      <c r="D2809" s="288" t="s">
        <v>598</v>
      </c>
      <c r="E2809" s="17" t="s">
        <v>253</v>
      </c>
      <c r="F2809" s="289">
        <v>24.751000000000001</v>
      </c>
      <c r="G2809" s="34"/>
      <c r="H2809" s="39"/>
    </row>
    <row r="2810" spans="1:8" s="1" customFormat="1" ht="22.5" x14ac:dyDescent="0.2">
      <c r="A2810" s="34"/>
      <c r="B2810" s="39"/>
      <c r="C2810" s="288" t="s">
        <v>2468</v>
      </c>
      <c r="D2810" s="288" t="s">
        <v>2469</v>
      </c>
      <c r="E2810" s="17" t="s">
        <v>253</v>
      </c>
      <c r="F2810" s="289">
        <v>0.53600000000000003</v>
      </c>
      <c r="G2810" s="34"/>
      <c r="H2810" s="39"/>
    </row>
    <row r="2811" spans="1:8" s="1" customFormat="1" ht="22.5" x14ac:dyDescent="0.2">
      <c r="A2811" s="34"/>
      <c r="B2811" s="39"/>
      <c r="C2811" s="288" t="s">
        <v>1945</v>
      </c>
      <c r="D2811" s="288" t="s">
        <v>1946</v>
      </c>
      <c r="E2811" s="17" t="s">
        <v>253</v>
      </c>
      <c r="F2811" s="289">
        <v>9.3949999999999996</v>
      </c>
      <c r="G2811" s="34"/>
      <c r="H2811" s="39"/>
    </row>
    <row r="2812" spans="1:8" s="1" customFormat="1" ht="16.899999999999999" customHeight="1" x14ac:dyDescent="0.2">
      <c r="A2812" s="34"/>
      <c r="B2812" s="39"/>
      <c r="C2812" s="284" t="s">
        <v>2388</v>
      </c>
      <c r="D2812" s="285" t="s">
        <v>2389</v>
      </c>
      <c r="E2812" s="286" t="s">
        <v>253</v>
      </c>
      <c r="F2812" s="287">
        <v>3.0350000000000001</v>
      </c>
      <c r="G2812" s="34"/>
      <c r="H2812" s="39"/>
    </row>
    <row r="2813" spans="1:8" s="1" customFormat="1" ht="16.899999999999999" customHeight="1" x14ac:dyDescent="0.2">
      <c r="A2813" s="34"/>
      <c r="B2813" s="39"/>
      <c r="C2813" s="288" t="s">
        <v>2388</v>
      </c>
      <c r="D2813" s="288" t="s">
        <v>2503</v>
      </c>
      <c r="E2813" s="17" t="s">
        <v>1</v>
      </c>
      <c r="F2813" s="289">
        <v>3.0350000000000001</v>
      </c>
      <c r="G2813" s="34"/>
      <c r="H2813" s="39"/>
    </row>
    <row r="2814" spans="1:8" s="1" customFormat="1" ht="16.899999999999999" customHeight="1" x14ac:dyDescent="0.2">
      <c r="A2814" s="34"/>
      <c r="B2814" s="39"/>
      <c r="C2814" s="290" t="s">
        <v>6061</v>
      </c>
      <c r="D2814" s="34"/>
      <c r="E2814" s="34"/>
      <c r="F2814" s="34"/>
      <c r="G2814" s="34"/>
      <c r="H2814" s="39"/>
    </row>
    <row r="2815" spans="1:8" s="1" customFormat="1" ht="16.899999999999999" customHeight="1" x14ac:dyDescent="0.2">
      <c r="A2815" s="34"/>
      <c r="B2815" s="39"/>
      <c r="C2815" s="288" t="s">
        <v>597</v>
      </c>
      <c r="D2815" s="288" t="s">
        <v>598</v>
      </c>
      <c r="E2815" s="17" t="s">
        <v>253</v>
      </c>
      <c r="F2815" s="289">
        <v>24.751000000000001</v>
      </c>
      <c r="G2815" s="34"/>
      <c r="H2815" s="39"/>
    </row>
    <row r="2816" spans="1:8" s="1" customFormat="1" ht="16.899999999999999" customHeight="1" x14ac:dyDescent="0.2">
      <c r="A2816" s="34"/>
      <c r="B2816" s="39"/>
      <c r="C2816" s="288" t="s">
        <v>4621</v>
      </c>
      <c r="D2816" s="288" t="s">
        <v>4622</v>
      </c>
      <c r="E2816" s="17" t="s">
        <v>253</v>
      </c>
      <c r="F2816" s="289">
        <v>3.0350000000000001</v>
      </c>
      <c r="G2816" s="34"/>
      <c r="H2816" s="39"/>
    </row>
    <row r="2817" spans="1:8" s="1" customFormat="1" ht="22.5" x14ac:dyDescent="0.2">
      <c r="A2817" s="34"/>
      <c r="B2817" s="39"/>
      <c r="C2817" s="288" t="s">
        <v>1945</v>
      </c>
      <c r="D2817" s="288" t="s">
        <v>1946</v>
      </c>
      <c r="E2817" s="17" t="s">
        <v>253</v>
      </c>
      <c r="F2817" s="289">
        <v>9.3949999999999996</v>
      </c>
      <c r="G2817" s="34"/>
      <c r="H2817" s="39"/>
    </row>
    <row r="2818" spans="1:8" s="1" customFormat="1" ht="16.899999999999999" customHeight="1" x14ac:dyDescent="0.2">
      <c r="A2818" s="34"/>
      <c r="B2818" s="39"/>
      <c r="C2818" s="284" t="s">
        <v>432</v>
      </c>
      <c r="D2818" s="285" t="s">
        <v>433</v>
      </c>
      <c r="E2818" s="286" t="s">
        <v>253</v>
      </c>
      <c r="F2818" s="287">
        <v>7.89</v>
      </c>
      <c r="G2818" s="34"/>
      <c r="H2818" s="39"/>
    </row>
    <row r="2819" spans="1:8" s="1" customFormat="1" ht="16.899999999999999" customHeight="1" x14ac:dyDescent="0.2">
      <c r="A2819" s="34"/>
      <c r="B2819" s="39"/>
      <c r="C2819" s="288" t="s">
        <v>1</v>
      </c>
      <c r="D2819" s="288" t="s">
        <v>4706</v>
      </c>
      <c r="E2819" s="17" t="s">
        <v>1</v>
      </c>
      <c r="F2819" s="289">
        <v>2.2000000000000002</v>
      </c>
      <c r="G2819" s="34"/>
      <c r="H2819" s="39"/>
    </row>
    <row r="2820" spans="1:8" s="1" customFormat="1" ht="16.899999999999999" customHeight="1" x14ac:dyDescent="0.2">
      <c r="A2820" s="34"/>
      <c r="B2820" s="39"/>
      <c r="C2820" s="288" t="s">
        <v>1</v>
      </c>
      <c r="D2820" s="288" t="s">
        <v>4707</v>
      </c>
      <c r="E2820" s="17" t="s">
        <v>1</v>
      </c>
      <c r="F2820" s="289">
        <v>1.43</v>
      </c>
      <c r="G2820" s="34"/>
      <c r="H2820" s="39"/>
    </row>
    <row r="2821" spans="1:8" s="1" customFormat="1" ht="16.899999999999999" customHeight="1" x14ac:dyDescent="0.2">
      <c r="A2821" s="34"/>
      <c r="B2821" s="39"/>
      <c r="C2821" s="288" t="s">
        <v>1</v>
      </c>
      <c r="D2821" s="288" t="s">
        <v>4708</v>
      </c>
      <c r="E2821" s="17" t="s">
        <v>1</v>
      </c>
      <c r="F2821" s="289">
        <v>3.76</v>
      </c>
      <c r="G2821" s="34"/>
      <c r="H2821" s="39"/>
    </row>
    <row r="2822" spans="1:8" s="1" customFormat="1" ht="16.899999999999999" customHeight="1" x14ac:dyDescent="0.2">
      <c r="A2822" s="34"/>
      <c r="B2822" s="39"/>
      <c r="C2822" s="288" t="s">
        <v>1</v>
      </c>
      <c r="D2822" s="288" t="s">
        <v>4709</v>
      </c>
      <c r="E2822" s="17" t="s">
        <v>1</v>
      </c>
      <c r="F2822" s="289">
        <v>0.2</v>
      </c>
      <c r="G2822" s="34"/>
      <c r="H2822" s="39"/>
    </row>
    <row r="2823" spans="1:8" s="1" customFormat="1" ht="16.899999999999999" customHeight="1" x14ac:dyDescent="0.2">
      <c r="A2823" s="34"/>
      <c r="B2823" s="39"/>
      <c r="C2823" s="288" t="s">
        <v>1</v>
      </c>
      <c r="D2823" s="288" t="s">
        <v>4710</v>
      </c>
      <c r="E2823" s="17" t="s">
        <v>1</v>
      </c>
      <c r="F2823" s="289">
        <v>0.3</v>
      </c>
      <c r="G2823" s="34"/>
      <c r="H2823" s="39"/>
    </row>
    <row r="2824" spans="1:8" s="1" customFormat="1" ht="16.899999999999999" customHeight="1" x14ac:dyDescent="0.2">
      <c r="A2824" s="34"/>
      <c r="B2824" s="39"/>
      <c r="C2824" s="288" t="s">
        <v>432</v>
      </c>
      <c r="D2824" s="288" t="s">
        <v>258</v>
      </c>
      <c r="E2824" s="17" t="s">
        <v>1</v>
      </c>
      <c r="F2824" s="289">
        <v>7.89</v>
      </c>
      <c r="G2824" s="34"/>
      <c r="H2824" s="39"/>
    </row>
    <row r="2825" spans="1:8" s="1" customFormat="1" ht="16.899999999999999" customHeight="1" x14ac:dyDescent="0.2">
      <c r="A2825" s="34"/>
      <c r="B2825" s="39"/>
      <c r="C2825" s="290" t="s">
        <v>6061</v>
      </c>
      <c r="D2825" s="34"/>
      <c r="E2825" s="34"/>
      <c r="F2825" s="34"/>
      <c r="G2825" s="34"/>
      <c r="H2825" s="39"/>
    </row>
    <row r="2826" spans="1:8" s="1" customFormat="1" ht="16.899999999999999" customHeight="1" x14ac:dyDescent="0.2">
      <c r="A2826" s="34"/>
      <c r="B2826" s="39"/>
      <c r="C2826" s="288" t="s">
        <v>799</v>
      </c>
      <c r="D2826" s="288" t="s">
        <v>800</v>
      </c>
      <c r="E2826" s="17" t="s">
        <v>253</v>
      </c>
      <c r="F2826" s="289">
        <v>8.41</v>
      </c>
      <c r="G2826" s="34"/>
      <c r="H2826" s="39"/>
    </row>
    <row r="2827" spans="1:8" s="1" customFormat="1" ht="16.899999999999999" customHeight="1" x14ac:dyDescent="0.2">
      <c r="A2827" s="34"/>
      <c r="B2827" s="39"/>
      <c r="C2827" s="288" t="s">
        <v>722</v>
      </c>
      <c r="D2827" s="288" t="s">
        <v>723</v>
      </c>
      <c r="E2827" s="17" t="s">
        <v>253</v>
      </c>
      <c r="F2827" s="289">
        <v>150.04300000000001</v>
      </c>
      <c r="G2827" s="34"/>
      <c r="H2827" s="39"/>
    </row>
    <row r="2828" spans="1:8" s="1" customFormat="1" ht="16.899999999999999" customHeight="1" x14ac:dyDescent="0.2">
      <c r="A2828" s="34"/>
      <c r="B2828" s="39"/>
      <c r="C2828" s="284" t="s">
        <v>436</v>
      </c>
      <c r="D2828" s="285" t="s">
        <v>437</v>
      </c>
      <c r="E2828" s="286" t="s">
        <v>246</v>
      </c>
      <c r="F2828" s="287">
        <v>33.113</v>
      </c>
      <c r="G2828" s="34"/>
      <c r="H2828" s="39"/>
    </row>
    <row r="2829" spans="1:8" s="1" customFormat="1" ht="16.899999999999999" customHeight="1" x14ac:dyDescent="0.2">
      <c r="A2829" s="34"/>
      <c r="B2829" s="39"/>
      <c r="C2829" s="284" t="s">
        <v>439</v>
      </c>
      <c r="D2829" s="285" t="s">
        <v>440</v>
      </c>
      <c r="E2829" s="286" t="s">
        <v>246</v>
      </c>
      <c r="F2829" s="287">
        <v>145.32</v>
      </c>
      <c r="G2829" s="34"/>
      <c r="H2829" s="39"/>
    </row>
    <row r="2830" spans="1:8" s="1" customFormat="1" ht="16.899999999999999" customHeight="1" x14ac:dyDescent="0.2">
      <c r="A2830" s="34"/>
      <c r="B2830" s="39"/>
      <c r="C2830" s="284" t="s">
        <v>442</v>
      </c>
      <c r="D2830" s="285" t="s">
        <v>443</v>
      </c>
      <c r="E2830" s="286" t="s">
        <v>246</v>
      </c>
      <c r="F2830" s="287">
        <v>11.022</v>
      </c>
      <c r="G2830" s="34"/>
      <c r="H2830" s="39"/>
    </row>
    <row r="2831" spans="1:8" s="1" customFormat="1" ht="16.899999999999999" customHeight="1" x14ac:dyDescent="0.2">
      <c r="A2831" s="34"/>
      <c r="B2831" s="39"/>
      <c r="C2831" s="284" t="s">
        <v>3743</v>
      </c>
      <c r="D2831" s="285" t="s">
        <v>3744</v>
      </c>
      <c r="E2831" s="286" t="s">
        <v>289</v>
      </c>
      <c r="F2831" s="287">
        <v>1044.2</v>
      </c>
      <c r="G2831" s="34"/>
      <c r="H2831" s="39"/>
    </row>
    <row r="2832" spans="1:8" s="1" customFormat="1" ht="16.899999999999999" customHeight="1" x14ac:dyDescent="0.2">
      <c r="A2832" s="34"/>
      <c r="B2832" s="39"/>
      <c r="C2832" s="284" t="s">
        <v>445</v>
      </c>
      <c r="D2832" s="285" t="s">
        <v>446</v>
      </c>
      <c r="E2832" s="286" t="s">
        <v>253</v>
      </c>
      <c r="F2832" s="287">
        <v>29.222000000000001</v>
      </c>
      <c r="G2832" s="34"/>
      <c r="H2832" s="39"/>
    </row>
    <row r="2833" spans="1:8" s="1" customFormat="1" ht="16.899999999999999" customHeight="1" x14ac:dyDescent="0.2">
      <c r="A2833" s="34"/>
      <c r="B2833" s="39"/>
      <c r="C2833" s="288" t="s">
        <v>1</v>
      </c>
      <c r="D2833" s="288" t="s">
        <v>4682</v>
      </c>
      <c r="E2833" s="17" t="s">
        <v>1</v>
      </c>
      <c r="F2833" s="289">
        <v>0</v>
      </c>
      <c r="G2833" s="34"/>
      <c r="H2833" s="39"/>
    </row>
    <row r="2834" spans="1:8" s="1" customFormat="1" ht="16.899999999999999" customHeight="1" x14ac:dyDescent="0.2">
      <c r="A2834" s="34"/>
      <c r="B2834" s="39"/>
      <c r="C2834" s="288" t="s">
        <v>1</v>
      </c>
      <c r="D2834" s="288" t="s">
        <v>4683</v>
      </c>
      <c r="E2834" s="17" t="s">
        <v>1</v>
      </c>
      <c r="F2834" s="289">
        <v>8.44</v>
      </c>
      <c r="G2834" s="34"/>
      <c r="H2834" s="39"/>
    </row>
    <row r="2835" spans="1:8" s="1" customFormat="1" ht="16.899999999999999" customHeight="1" x14ac:dyDescent="0.2">
      <c r="A2835" s="34"/>
      <c r="B2835" s="39"/>
      <c r="C2835" s="288" t="s">
        <v>1</v>
      </c>
      <c r="D2835" s="288" t="s">
        <v>4630</v>
      </c>
      <c r="E2835" s="17" t="s">
        <v>1</v>
      </c>
      <c r="F2835" s="289">
        <v>0</v>
      </c>
      <c r="G2835" s="34"/>
      <c r="H2835" s="39"/>
    </row>
    <row r="2836" spans="1:8" s="1" customFormat="1" ht="16.899999999999999" customHeight="1" x14ac:dyDescent="0.2">
      <c r="A2836" s="34"/>
      <c r="B2836" s="39"/>
      <c r="C2836" s="288" t="s">
        <v>1</v>
      </c>
      <c r="D2836" s="288" t="s">
        <v>4684</v>
      </c>
      <c r="E2836" s="17" t="s">
        <v>1</v>
      </c>
      <c r="F2836" s="289">
        <v>7.3250000000000002</v>
      </c>
      <c r="G2836" s="34"/>
      <c r="H2836" s="39"/>
    </row>
    <row r="2837" spans="1:8" s="1" customFormat="1" ht="16.899999999999999" customHeight="1" x14ac:dyDescent="0.2">
      <c r="A2837" s="34"/>
      <c r="B2837" s="39"/>
      <c r="C2837" s="288" t="s">
        <v>1</v>
      </c>
      <c r="D2837" s="288" t="s">
        <v>4635</v>
      </c>
      <c r="E2837" s="17" t="s">
        <v>1</v>
      </c>
      <c r="F2837" s="289">
        <v>0</v>
      </c>
      <c r="G2837" s="34"/>
      <c r="H2837" s="39"/>
    </row>
    <row r="2838" spans="1:8" s="1" customFormat="1" ht="16.899999999999999" customHeight="1" x14ac:dyDescent="0.2">
      <c r="A2838" s="34"/>
      <c r="B2838" s="39"/>
      <c r="C2838" s="288" t="s">
        <v>1</v>
      </c>
      <c r="D2838" s="288" t="s">
        <v>4685</v>
      </c>
      <c r="E2838" s="17" t="s">
        <v>1</v>
      </c>
      <c r="F2838" s="289">
        <v>11.989000000000001</v>
      </c>
      <c r="G2838" s="34"/>
      <c r="H2838" s="39"/>
    </row>
    <row r="2839" spans="1:8" s="1" customFormat="1" ht="16.899999999999999" customHeight="1" x14ac:dyDescent="0.2">
      <c r="A2839" s="34"/>
      <c r="B2839" s="39"/>
      <c r="C2839" s="288" t="s">
        <v>1</v>
      </c>
      <c r="D2839" s="288" t="s">
        <v>4637</v>
      </c>
      <c r="E2839" s="17" t="s">
        <v>1</v>
      </c>
      <c r="F2839" s="289">
        <v>0</v>
      </c>
      <c r="G2839" s="34"/>
      <c r="H2839" s="39"/>
    </row>
    <row r="2840" spans="1:8" s="1" customFormat="1" ht="16.899999999999999" customHeight="1" x14ac:dyDescent="0.2">
      <c r="A2840" s="34"/>
      <c r="B2840" s="39"/>
      <c r="C2840" s="288" t="s">
        <v>1</v>
      </c>
      <c r="D2840" s="288" t="s">
        <v>4686</v>
      </c>
      <c r="E2840" s="17" t="s">
        <v>1</v>
      </c>
      <c r="F2840" s="289">
        <v>0.76700000000000002</v>
      </c>
      <c r="G2840" s="34"/>
      <c r="H2840" s="39"/>
    </row>
    <row r="2841" spans="1:8" s="1" customFormat="1" ht="16.899999999999999" customHeight="1" x14ac:dyDescent="0.2">
      <c r="A2841" s="34"/>
      <c r="B2841" s="39"/>
      <c r="C2841" s="288" t="s">
        <v>1</v>
      </c>
      <c r="D2841" s="288" t="s">
        <v>4639</v>
      </c>
      <c r="E2841" s="17" t="s">
        <v>1</v>
      </c>
      <c r="F2841" s="289">
        <v>0</v>
      </c>
      <c r="G2841" s="34"/>
      <c r="H2841" s="39"/>
    </row>
    <row r="2842" spans="1:8" s="1" customFormat="1" ht="16.899999999999999" customHeight="1" x14ac:dyDescent="0.2">
      <c r="A2842" s="34"/>
      <c r="B2842" s="39"/>
      <c r="C2842" s="288" t="s">
        <v>1</v>
      </c>
      <c r="D2842" s="288" t="s">
        <v>4687</v>
      </c>
      <c r="E2842" s="17" t="s">
        <v>1</v>
      </c>
      <c r="F2842" s="289">
        <v>0.70099999999999996</v>
      </c>
      <c r="G2842" s="34"/>
      <c r="H2842" s="39"/>
    </row>
    <row r="2843" spans="1:8" s="1" customFormat="1" ht="16.899999999999999" customHeight="1" x14ac:dyDescent="0.2">
      <c r="A2843" s="34"/>
      <c r="B2843" s="39"/>
      <c r="C2843" s="288" t="s">
        <v>445</v>
      </c>
      <c r="D2843" s="288" t="s">
        <v>258</v>
      </c>
      <c r="E2843" s="17" t="s">
        <v>1</v>
      </c>
      <c r="F2843" s="289">
        <v>29.222000000000001</v>
      </c>
      <c r="G2843" s="34"/>
      <c r="H2843" s="39"/>
    </row>
    <row r="2844" spans="1:8" s="1" customFormat="1" ht="16.899999999999999" customHeight="1" x14ac:dyDescent="0.2">
      <c r="A2844" s="34"/>
      <c r="B2844" s="39"/>
      <c r="C2844" s="290" t="s">
        <v>6061</v>
      </c>
      <c r="D2844" s="34"/>
      <c r="E2844" s="34"/>
      <c r="F2844" s="34"/>
      <c r="G2844" s="34"/>
      <c r="H2844" s="39"/>
    </row>
    <row r="2845" spans="1:8" s="1" customFormat="1" ht="16.899999999999999" customHeight="1" x14ac:dyDescent="0.2">
      <c r="A2845" s="34"/>
      <c r="B2845" s="39"/>
      <c r="C2845" s="288" t="s">
        <v>741</v>
      </c>
      <c r="D2845" s="288" t="s">
        <v>742</v>
      </c>
      <c r="E2845" s="17" t="s">
        <v>253</v>
      </c>
      <c r="F2845" s="289">
        <v>17.533000000000001</v>
      </c>
      <c r="G2845" s="34"/>
      <c r="H2845" s="39"/>
    </row>
    <row r="2846" spans="1:8" s="1" customFormat="1" ht="16.899999999999999" customHeight="1" x14ac:dyDescent="0.2">
      <c r="A2846" s="34"/>
      <c r="B2846" s="39"/>
      <c r="C2846" s="288" t="s">
        <v>722</v>
      </c>
      <c r="D2846" s="288" t="s">
        <v>723</v>
      </c>
      <c r="E2846" s="17" t="s">
        <v>253</v>
      </c>
      <c r="F2846" s="289">
        <v>150.04300000000001</v>
      </c>
      <c r="G2846" s="34"/>
      <c r="H2846" s="39"/>
    </row>
    <row r="2847" spans="1:8" s="1" customFormat="1" ht="16.899999999999999" customHeight="1" x14ac:dyDescent="0.2">
      <c r="A2847" s="34"/>
      <c r="B2847" s="39"/>
      <c r="C2847" s="288" t="s">
        <v>750</v>
      </c>
      <c r="D2847" s="288" t="s">
        <v>751</v>
      </c>
      <c r="E2847" s="17" t="s">
        <v>467</v>
      </c>
      <c r="F2847" s="289">
        <v>62.375</v>
      </c>
      <c r="G2847" s="34"/>
      <c r="H2847" s="39"/>
    </row>
    <row r="2848" spans="1:8" s="1" customFormat="1" ht="16.899999999999999" customHeight="1" x14ac:dyDescent="0.2">
      <c r="A2848" s="34"/>
      <c r="B2848" s="39"/>
      <c r="C2848" s="284" t="s">
        <v>448</v>
      </c>
      <c r="D2848" s="285" t="s">
        <v>449</v>
      </c>
      <c r="E2848" s="286" t="s">
        <v>253</v>
      </c>
      <c r="F2848" s="287">
        <v>11.689</v>
      </c>
      <c r="G2848" s="34"/>
      <c r="H2848" s="39"/>
    </row>
    <row r="2849" spans="1:8" s="1" customFormat="1" ht="16.899999999999999" customHeight="1" x14ac:dyDescent="0.2">
      <c r="A2849" s="34"/>
      <c r="B2849" s="39"/>
      <c r="C2849" s="288" t="s">
        <v>448</v>
      </c>
      <c r="D2849" s="288" t="s">
        <v>748</v>
      </c>
      <c r="E2849" s="17" t="s">
        <v>1</v>
      </c>
      <c r="F2849" s="289">
        <v>11.689</v>
      </c>
      <c r="G2849" s="34"/>
      <c r="H2849" s="39"/>
    </row>
    <row r="2850" spans="1:8" s="1" customFormat="1" ht="16.899999999999999" customHeight="1" x14ac:dyDescent="0.2">
      <c r="A2850" s="34"/>
      <c r="B2850" s="39"/>
      <c r="C2850" s="290" t="s">
        <v>6061</v>
      </c>
      <c r="D2850" s="34"/>
      <c r="E2850" s="34"/>
      <c r="F2850" s="34"/>
      <c r="G2850" s="34"/>
      <c r="H2850" s="39"/>
    </row>
    <row r="2851" spans="1:8" s="1" customFormat="1" ht="16.899999999999999" customHeight="1" x14ac:dyDescent="0.2">
      <c r="A2851" s="34"/>
      <c r="B2851" s="39"/>
      <c r="C2851" s="288" t="s">
        <v>741</v>
      </c>
      <c r="D2851" s="288" t="s">
        <v>742</v>
      </c>
      <c r="E2851" s="17" t="s">
        <v>253</v>
      </c>
      <c r="F2851" s="289">
        <v>17.533000000000001</v>
      </c>
      <c r="G2851" s="34"/>
      <c r="H2851" s="39"/>
    </row>
    <row r="2852" spans="1:8" s="1" customFormat="1" ht="16.899999999999999" customHeight="1" x14ac:dyDescent="0.2">
      <c r="A2852" s="34"/>
      <c r="B2852" s="39"/>
      <c r="C2852" s="288" t="s">
        <v>736</v>
      </c>
      <c r="D2852" s="288" t="s">
        <v>737</v>
      </c>
      <c r="E2852" s="17" t="s">
        <v>253</v>
      </c>
      <c r="F2852" s="289">
        <v>14.353</v>
      </c>
      <c r="G2852" s="34"/>
      <c r="H2852" s="39"/>
    </row>
    <row r="2853" spans="1:8" s="1" customFormat="1" ht="16.899999999999999" customHeight="1" x14ac:dyDescent="0.2">
      <c r="A2853" s="34"/>
      <c r="B2853" s="39"/>
      <c r="C2853" s="284" t="s">
        <v>746</v>
      </c>
      <c r="D2853" s="285" t="s">
        <v>6063</v>
      </c>
      <c r="E2853" s="286" t="s">
        <v>253</v>
      </c>
      <c r="F2853" s="287">
        <v>17.533000000000001</v>
      </c>
      <c r="G2853" s="34"/>
      <c r="H2853" s="39"/>
    </row>
    <row r="2854" spans="1:8" s="1" customFormat="1" ht="16.899999999999999" customHeight="1" x14ac:dyDescent="0.2">
      <c r="A2854" s="34"/>
      <c r="B2854" s="39"/>
      <c r="C2854" s="288" t="s">
        <v>746</v>
      </c>
      <c r="D2854" s="288" t="s">
        <v>747</v>
      </c>
      <c r="E2854" s="17" t="s">
        <v>1</v>
      </c>
      <c r="F2854" s="289">
        <v>17.533000000000001</v>
      </c>
      <c r="G2854" s="34"/>
      <c r="H2854" s="39"/>
    </row>
    <row r="2855" spans="1:8" s="1" customFormat="1" ht="16.899999999999999" customHeight="1" x14ac:dyDescent="0.2">
      <c r="A2855" s="34"/>
      <c r="B2855" s="39"/>
      <c r="C2855" s="284" t="s">
        <v>451</v>
      </c>
      <c r="D2855" s="285" t="s">
        <v>452</v>
      </c>
      <c r="E2855" s="286" t="s">
        <v>246</v>
      </c>
      <c r="F2855" s="287">
        <v>266.2</v>
      </c>
      <c r="G2855" s="34"/>
      <c r="H2855" s="39"/>
    </row>
    <row r="2856" spans="1:8" s="1" customFormat="1" ht="16.899999999999999" customHeight="1" x14ac:dyDescent="0.2">
      <c r="A2856" s="34"/>
      <c r="B2856" s="39"/>
      <c r="C2856" s="288" t="s">
        <v>1</v>
      </c>
      <c r="D2856" s="288" t="s">
        <v>4650</v>
      </c>
      <c r="E2856" s="17" t="s">
        <v>1</v>
      </c>
      <c r="F2856" s="289">
        <v>57.2</v>
      </c>
      <c r="G2856" s="34"/>
      <c r="H2856" s="39"/>
    </row>
    <row r="2857" spans="1:8" s="1" customFormat="1" ht="16.899999999999999" customHeight="1" x14ac:dyDescent="0.2">
      <c r="A2857" s="34"/>
      <c r="B2857" s="39"/>
      <c r="C2857" s="288" t="s">
        <v>1</v>
      </c>
      <c r="D2857" s="288" t="s">
        <v>4651</v>
      </c>
      <c r="E2857" s="17" t="s">
        <v>1</v>
      </c>
      <c r="F2857" s="289">
        <v>55</v>
      </c>
      <c r="G2857" s="34"/>
      <c r="H2857" s="39"/>
    </row>
    <row r="2858" spans="1:8" s="1" customFormat="1" ht="16.899999999999999" customHeight="1" x14ac:dyDescent="0.2">
      <c r="A2858" s="34"/>
      <c r="B2858" s="39"/>
      <c r="C2858" s="288" t="s">
        <v>1</v>
      </c>
      <c r="D2858" s="288" t="s">
        <v>4652</v>
      </c>
      <c r="E2858" s="17" t="s">
        <v>1</v>
      </c>
      <c r="F2858" s="289">
        <v>141</v>
      </c>
      <c r="G2858" s="34"/>
      <c r="H2858" s="39"/>
    </row>
    <row r="2859" spans="1:8" s="1" customFormat="1" ht="16.899999999999999" customHeight="1" x14ac:dyDescent="0.2">
      <c r="A2859" s="34"/>
      <c r="B2859" s="39"/>
      <c r="C2859" s="288" t="s">
        <v>1</v>
      </c>
      <c r="D2859" s="288" t="s">
        <v>4653</v>
      </c>
      <c r="E2859" s="17" t="s">
        <v>1</v>
      </c>
      <c r="F2859" s="289">
        <v>5.2</v>
      </c>
      <c r="G2859" s="34"/>
      <c r="H2859" s="39"/>
    </row>
    <row r="2860" spans="1:8" s="1" customFormat="1" ht="16.899999999999999" customHeight="1" x14ac:dyDescent="0.2">
      <c r="A2860" s="34"/>
      <c r="B2860" s="39"/>
      <c r="C2860" s="288" t="s">
        <v>1</v>
      </c>
      <c r="D2860" s="288" t="s">
        <v>4654</v>
      </c>
      <c r="E2860" s="17" t="s">
        <v>1</v>
      </c>
      <c r="F2860" s="289">
        <v>7.8</v>
      </c>
      <c r="G2860" s="34"/>
      <c r="H2860" s="39"/>
    </row>
    <row r="2861" spans="1:8" s="1" customFormat="1" ht="16.899999999999999" customHeight="1" x14ac:dyDescent="0.2">
      <c r="A2861" s="34"/>
      <c r="B2861" s="39"/>
      <c r="C2861" s="288" t="s">
        <v>451</v>
      </c>
      <c r="D2861" s="288" t="s">
        <v>258</v>
      </c>
      <c r="E2861" s="17" t="s">
        <v>1</v>
      </c>
      <c r="F2861" s="289">
        <v>266.2</v>
      </c>
      <c r="G2861" s="34"/>
      <c r="H2861" s="39"/>
    </row>
    <row r="2862" spans="1:8" s="1" customFormat="1" ht="16.899999999999999" customHeight="1" x14ac:dyDescent="0.2">
      <c r="A2862" s="34"/>
      <c r="B2862" s="39"/>
      <c r="C2862" s="290" t="s">
        <v>6061</v>
      </c>
      <c r="D2862" s="34"/>
      <c r="E2862" s="34"/>
      <c r="F2862" s="34"/>
      <c r="G2862" s="34"/>
      <c r="H2862" s="39"/>
    </row>
    <row r="2863" spans="1:8" s="1" customFormat="1" ht="16.899999999999999" customHeight="1" x14ac:dyDescent="0.2">
      <c r="A2863" s="34"/>
      <c r="B2863" s="39"/>
      <c r="C2863" s="288" t="s">
        <v>630</v>
      </c>
      <c r="D2863" s="288" t="s">
        <v>631</v>
      </c>
      <c r="E2863" s="17" t="s">
        <v>246</v>
      </c>
      <c r="F2863" s="289">
        <v>266.2</v>
      </c>
      <c r="G2863" s="34"/>
      <c r="H2863" s="39"/>
    </row>
    <row r="2864" spans="1:8" s="1" customFormat="1" ht="16.899999999999999" customHeight="1" x14ac:dyDescent="0.2">
      <c r="A2864" s="34"/>
      <c r="B2864" s="39"/>
      <c r="C2864" s="288" t="s">
        <v>635</v>
      </c>
      <c r="D2864" s="288" t="s">
        <v>636</v>
      </c>
      <c r="E2864" s="17" t="s">
        <v>246</v>
      </c>
      <c r="F2864" s="289">
        <v>266.2</v>
      </c>
      <c r="G2864" s="34"/>
      <c r="H2864" s="39"/>
    </row>
    <row r="2865" spans="1:8" s="1" customFormat="1" ht="16.899999999999999" customHeight="1" x14ac:dyDescent="0.2">
      <c r="A2865" s="34"/>
      <c r="B2865" s="39"/>
      <c r="C2865" s="284" t="s">
        <v>2394</v>
      </c>
      <c r="D2865" s="285" t="s">
        <v>2395</v>
      </c>
      <c r="E2865" s="286" t="s">
        <v>246</v>
      </c>
      <c r="F2865" s="287">
        <v>99</v>
      </c>
      <c r="G2865" s="34"/>
      <c r="H2865" s="39"/>
    </row>
    <row r="2866" spans="1:8" s="1" customFormat="1" ht="16.899999999999999" customHeight="1" x14ac:dyDescent="0.2">
      <c r="A2866" s="34"/>
      <c r="B2866" s="39"/>
      <c r="C2866" s="288" t="s">
        <v>1</v>
      </c>
      <c r="D2866" s="288" t="s">
        <v>4630</v>
      </c>
      <c r="E2866" s="17" t="s">
        <v>1</v>
      </c>
      <c r="F2866" s="289">
        <v>0</v>
      </c>
      <c r="G2866" s="34"/>
      <c r="H2866" s="39"/>
    </row>
    <row r="2867" spans="1:8" s="1" customFormat="1" ht="16.899999999999999" customHeight="1" x14ac:dyDescent="0.2">
      <c r="A2867" s="34"/>
      <c r="B2867" s="39"/>
      <c r="C2867" s="288" t="s">
        <v>1</v>
      </c>
      <c r="D2867" s="288" t="s">
        <v>4656</v>
      </c>
      <c r="E2867" s="17" t="s">
        <v>1</v>
      </c>
      <c r="F2867" s="289">
        <v>99</v>
      </c>
      <c r="G2867" s="34"/>
      <c r="H2867" s="39"/>
    </row>
    <row r="2868" spans="1:8" s="1" customFormat="1" ht="16.899999999999999" customHeight="1" x14ac:dyDescent="0.2">
      <c r="A2868" s="34"/>
      <c r="B2868" s="39"/>
      <c r="C2868" s="288" t="s">
        <v>2394</v>
      </c>
      <c r="D2868" s="288" t="s">
        <v>258</v>
      </c>
      <c r="E2868" s="17" t="s">
        <v>1</v>
      </c>
      <c r="F2868" s="289">
        <v>99</v>
      </c>
      <c r="G2868" s="34"/>
      <c r="H2868" s="39"/>
    </row>
    <row r="2869" spans="1:8" s="1" customFormat="1" ht="16.899999999999999" customHeight="1" x14ac:dyDescent="0.2">
      <c r="A2869" s="34"/>
      <c r="B2869" s="39"/>
      <c r="C2869" s="290" t="s">
        <v>6061</v>
      </c>
      <c r="D2869" s="34"/>
      <c r="E2869" s="34"/>
      <c r="F2869" s="34"/>
      <c r="G2869" s="34"/>
      <c r="H2869" s="39"/>
    </row>
    <row r="2870" spans="1:8" s="1" customFormat="1" ht="16.899999999999999" customHeight="1" x14ac:dyDescent="0.2">
      <c r="A2870" s="34"/>
      <c r="B2870" s="39"/>
      <c r="C2870" s="288" t="s">
        <v>2520</v>
      </c>
      <c r="D2870" s="288" t="s">
        <v>2521</v>
      </c>
      <c r="E2870" s="17" t="s">
        <v>246</v>
      </c>
      <c r="F2870" s="289">
        <v>99</v>
      </c>
      <c r="G2870" s="34"/>
      <c r="H2870" s="39"/>
    </row>
    <row r="2871" spans="1:8" s="1" customFormat="1" ht="16.899999999999999" customHeight="1" x14ac:dyDescent="0.2">
      <c r="A2871" s="34"/>
      <c r="B2871" s="39"/>
      <c r="C2871" s="288" t="s">
        <v>2527</v>
      </c>
      <c r="D2871" s="288" t="s">
        <v>2528</v>
      </c>
      <c r="E2871" s="17" t="s">
        <v>246</v>
      </c>
      <c r="F2871" s="289">
        <v>99</v>
      </c>
      <c r="G2871" s="34"/>
      <c r="H2871" s="39"/>
    </row>
    <row r="2872" spans="1:8" s="1" customFormat="1" ht="16.899999999999999" customHeight="1" x14ac:dyDescent="0.2">
      <c r="A2872" s="34"/>
      <c r="B2872" s="39"/>
      <c r="C2872" s="284" t="s">
        <v>6083</v>
      </c>
      <c r="D2872" s="285" t="s">
        <v>6111</v>
      </c>
      <c r="E2872" s="286" t="s">
        <v>246</v>
      </c>
      <c r="F2872" s="287">
        <v>69</v>
      </c>
      <c r="G2872" s="34"/>
      <c r="H2872" s="39"/>
    </row>
    <row r="2873" spans="1:8" s="1" customFormat="1" ht="16.899999999999999" customHeight="1" x14ac:dyDescent="0.2">
      <c r="A2873" s="34"/>
      <c r="B2873" s="39"/>
      <c r="C2873" s="288" t="s">
        <v>1</v>
      </c>
      <c r="D2873" s="288" t="s">
        <v>6112</v>
      </c>
      <c r="E2873" s="17" t="s">
        <v>1</v>
      </c>
      <c r="F2873" s="289">
        <v>0</v>
      </c>
      <c r="G2873" s="34"/>
      <c r="H2873" s="39"/>
    </row>
    <row r="2874" spans="1:8" s="1" customFormat="1" ht="16.899999999999999" customHeight="1" x14ac:dyDescent="0.2">
      <c r="A2874" s="34"/>
      <c r="B2874" s="39"/>
      <c r="C2874" s="288" t="s">
        <v>1</v>
      </c>
      <c r="D2874" s="288" t="s">
        <v>6113</v>
      </c>
      <c r="E2874" s="17" t="s">
        <v>1</v>
      </c>
      <c r="F2874" s="289">
        <v>69</v>
      </c>
      <c r="G2874" s="34"/>
      <c r="H2874" s="39"/>
    </row>
    <row r="2875" spans="1:8" s="1" customFormat="1" ht="16.899999999999999" customHeight="1" x14ac:dyDescent="0.2">
      <c r="A2875" s="34"/>
      <c r="B2875" s="39"/>
      <c r="C2875" s="288" t="s">
        <v>6083</v>
      </c>
      <c r="D2875" s="288" t="s">
        <v>258</v>
      </c>
      <c r="E2875" s="17" t="s">
        <v>1</v>
      </c>
      <c r="F2875" s="289">
        <v>69</v>
      </c>
      <c r="G2875" s="34"/>
      <c r="H2875" s="39"/>
    </row>
    <row r="2876" spans="1:8" s="1" customFormat="1" ht="16.899999999999999" customHeight="1" x14ac:dyDescent="0.2">
      <c r="A2876" s="34"/>
      <c r="B2876" s="39"/>
      <c r="C2876" s="284" t="s">
        <v>3492</v>
      </c>
      <c r="D2876" s="285" t="s">
        <v>3493</v>
      </c>
      <c r="E2876" s="286" t="s">
        <v>289</v>
      </c>
      <c r="F2876" s="287">
        <v>520.29999999999995</v>
      </c>
      <c r="G2876" s="34"/>
      <c r="H2876" s="39"/>
    </row>
    <row r="2877" spans="1:8" s="1" customFormat="1" ht="16.899999999999999" customHeight="1" x14ac:dyDescent="0.2">
      <c r="A2877" s="34"/>
      <c r="B2877" s="39"/>
      <c r="C2877" s="284" t="s">
        <v>3495</v>
      </c>
      <c r="D2877" s="285" t="s">
        <v>3496</v>
      </c>
      <c r="E2877" s="286" t="s">
        <v>289</v>
      </c>
      <c r="F2877" s="287">
        <v>1.1000000000000001</v>
      </c>
      <c r="G2877" s="34"/>
      <c r="H2877" s="39"/>
    </row>
    <row r="2878" spans="1:8" s="1" customFormat="1" ht="16.899999999999999" customHeight="1" x14ac:dyDescent="0.2">
      <c r="A2878" s="34"/>
      <c r="B2878" s="39"/>
      <c r="C2878" s="284" t="s">
        <v>2995</v>
      </c>
      <c r="D2878" s="285" t="s">
        <v>2996</v>
      </c>
      <c r="E2878" s="286" t="s">
        <v>289</v>
      </c>
      <c r="F2878" s="287">
        <v>1</v>
      </c>
      <c r="G2878" s="34"/>
      <c r="H2878" s="39"/>
    </row>
    <row r="2879" spans="1:8" s="1" customFormat="1" ht="16.899999999999999" customHeight="1" x14ac:dyDescent="0.2">
      <c r="A2879" s="34"/>
      <c r="B2879" s="39"/>
      <c r="C2879" s="284" t="s">
        <v>784</v>
      </c>
      <c r="D2879" s="285" t="s">
        <v>1147</v>
      </c>
      <c r="E2879" s="286" t="s">
        <v>246</v>
      </c>
      <c r="F2879" s="287">
        <v>89.694000000000003</v>
      </c>
      <c r="G2879" s="34"/>
      <c r="H2879" s="39"/>
    </row>
    <row r="2880" spans="1:8" s="1" customFormat="1" ht="16.899999999999999" customHeight="1" x14ac:dyDescent="0.2">
      <c r="A2880" s="34"/>
      <c r="B2880" s="39"/>
      <c r="C2880" s="284" t="s">
        <v>1149</v>
      </c>
      <c r="D2880" s="285" t="s">
        <v>1150</v>
      </c>
      <c r="E2880" s="286" t="s">
        <v>246</v>
      </c>
      <c r="F2880" s="287">
        <v>407.7</v>
      </c>
      <c r="G2880" s="34"/>
      <c r="H2880" s="39"/>
    </row>
    <row r="2881" spans="1:8" s="1" customFormat="1" ht="16.899999999999999" customHeight="1" x14ac:dyDescent="0.2">
      <c r="A2881" s="34"/>
      <c r="B2881" s="39"/>
      <c r="C2881" s="284" t="s">
        <v>459</v>
      </c>
      <c r="D2881" s="285" t="s">
        <v>460</v>
      </c>
      <c r="E2881" s="286" t="s">
        <v>253</v>
      </c>
      <c r="F2881" s="287">
        <v>7.569</v>
      </c>
      <c r="G2881" s="34"/>
      <c r="H2881" s="39"/>
    </row>
    <row r="2882" spans="1:8" s="1" customFormat="1" ht="16.899999999999999" customHeight="1" x14ac:dyDescent="0.2">
      <c r="A2882" s="34"/>
      <c r="B2882" s="39"/>
      <c r="C2882" s="288" t="s">
        <v>1</v>
      </c>
      <c r="D2882" s="288" t="s">
        <v>658</v>
      </c>
      <c r="E2882" s="17" t="s">
        <v>1</v>
      </c>
      <c r="F2882" s="289">
        <v>0</v>
      </c>
      <c r="G2882" s="34"/>
      <c r="H2882" s="39"/>
    </row>
    <row r="2883" spans="1:8" s="1" customFormat="1" ht="16.899999999999999" customHeight="1" x14ac:dyDescent="0.2">
      <c r="A2883" s="34"/>
      <c r="B2883" s="39"/>
      <c r="C2883" s="288" t="s">
        <v>1</v>
      </c>
      <c r="D2883" s="288" t="s">
        <v>3220</v>
      </c>
      <c r="E2883" s="17" t="s">
        <v>1</v>
      </c>
      <c r="F2883" s="289">
        <v>37.578000000000003</v>
      </c>
      <c r="G2883" s="34"/>
      <c r="H2883" s="39"/>
    </row>
    <row r="2884" spans="1:8" s="1" customFormat="1" ht="16.899999999999999" customHeight="1" x14ac:dyDescent="0.2">
      <c r="A2884" s="34"/>
      <c r="B2884" s="39"/>
      <c r="C2884" s="288" t="s">
        <v>1</v>
      </c>
      <c r="D2884" s="288" t="s">
        <v>661</v>
      </c>
      <c r="E2884" s="17" t="s">
        <v>1</v>
      </c>
      <c r="F2884" s="289">
        <v>0</v>
      </c>
      <c r="G2884" s="34"/>
      <c r="H2884" s="39"/>
    </row>
    <row r="2885" spans="1:8" s="1" customFormat="1" ht="16.899999999999999" customHeight="1" x14ac:dyDescent="0.2">
      <c r="A2885" s="34"/>
      <c r="B2885" s="39"/>
      <c r="C2885" s="288" t="s">
        <v>1</v>
      </c>
      <c r="D2885" s="288" t="s">
        <v>662</v>
      </c>
      <c r="E2885" s="17" t="s">
        <v>1</v>
      </c>
      <c r="F2885" s="289">
        <v>-30.009</v>
      </c>
      <c r="G2885" s="34"/>
      <c r="H2885" s="39"/>
    </row>
    <row r="2886" spans="1:8" s="1" customFormat="1" ht="16.899999999999999" customHeight="1" x14ac:dyDescent="0.2">
      <c r="A2886" s="34"/>
      <c r="B2886" s="39"/>
      <c r="C2886" s="288" t="s">
        <v>459</v>
      </c>
      <c r="D2886" s="288" t="s">
        <v>258</v>
      </c>
      <c r="E2886" s="17" t="s">
        <v>1</v>
      </c>
      <c r="F2886" s="289">
        <v>7.569</v>
      </c>
      <c r="G2886" s="34"/>
      <c r="H2886" s="39"/>
    </row>
    <row r="2887" spans="1:8" s="1" customFormat="1" ht="16.899999999999999" customHeight="1" x14ac:dyDescent="0.2">
      <c r="A2887" s="34"/>
      <c r="B2887" s="39"/>
      <c r="C2887" s="290" t="s">
        <v>6061</v>
      </c>
      <c r="D2887" s="34"/>
      <c r="E2887" s="34"/>
      <c r="F2887" s="34"/>
      <c r="G2887" s="34"/>
      <c r="H2887" s="39"/>
    </row>
    <row r="2888" spans="1:8" s="1" customFormat="1" ht="22.5" x14ac:dyDescent="0.2">
      <c r="A2888" s="34"/>
      <c r="B2888" s="39"/>
      <c r="C2888" s="288" t="s">
        <v>654</v>
      </c>
      <c r="D2888" s="288" t="s">
        <v>655</v>
      </c>
      <c r="E2888" s="17" t="s">
        <v>253</v>
      </c>
      <c r="F2888" s="289">
        <v>7.569</v>
      </c>
      <c r="G2888" s="34"/>
      <c r="H2888" s="39"/>
    </row>
    <row r="2889" spans="1:8" s="1" customFormat="1" ht="22.5" x14ac:dyDescent="0.2">
      <c r="A2889" s="34"/>
      <c r="B2889" s="39"/>
      <c r="C2889" s="288" t="s">
        <v>663</v>
      </c>
      <c r="D2889" s="288" t="s">
        <v>664</v>
      </c>
      <c r="E2889" s="17" t="s">
        <v>253</v>
      </c>
      <c r="F2889" s="289">
        <v>98.397000000000006</v>
      </c>
      <c r="G2889" s="34"/>
      <c r="H2889" s="39"/>
    </row>
    <row r="2890" spans="1:8" s="1" customFormat="1" ht="16.899999999999999" customHeight="1" x14ac:dyDescent="0.2">
      <c r="A2890" s="34"/>
      <c r="B2890" s="39"/>
      <c r="C2890" s="288" t="s">
        <v>692</v>
      </c>
      <c r="D2890" s="288" t="s">
        <v>693</v>
      </c>
      <c r="E2890" s="17" t="s">
        <v>253</v>
      </c>
      <c r="F2890" s="289">
        <v>157.88300000000001</v>
      </c>
      <c r="G2890" s="34"/>
      <c r="H2890" s="39"/>
    </row>
    <row r="2891" spans="1:8" s="1" customFormat="1" ht="22.5" x14ac:dyDescent="0.2">
      <c r="A2891" s="34"/>
      <c r="B2891" s="39"/>
      <c r="C2891" s="288" t="s">
        <v>697</v>
      </c>
      <c r="D2891" s="288" t="s">
        <v>698</v>
      </c>
      <c r="E2891" s="17" t="s">
        <v>467</v>
      </c>
      <c r="F2891" s="289">
        <v>260.50700000000001</v>
      </c>
      <c r="G2891" s="34"/>
      <c r="H2891" s="39"/>
    </row>
    <row r="2892" spans="1:8" s="1" customFormat="1" ht="16.899999999999999" customHeight="1" x14ac:dyDescent="0.2">
      <c r="A2892" s="34"/>
      <c r="B2892" s="39"/>
      <c r="C2892" s="284" t="s">
        <v>462</v>
      </c>
      <c r="D2892" s="285" t="s">
        <v>463</v>
      </c>
      <c r="E2892" s="286" t="s">
        <v>253</v>
      </c>
      <c r="F2892" s="287">
        <v>140.91900000000001</v>
      </c>
      <c r="G2892" s="34"/>
      <c r="H2892" s="39"/>
    </row>
    <row r="2893" spans="1:8" s="1" customFormat="1" ht="16.899999999999999" customHeight="1" x14ac:dyDescent="0.2">
      <c r="A2893" s="34"/>
      <c r="B2893" s="39"/>
      <c r="C2893" s="288" t="s">
        <v>1</v>
      </c>
      <c r="D2893" s="288" t="s">
        <v>673</v>
      </c>
      <c r="E2893" s="17" t="s">
        <v>1</v>
      </c>
      <c r="F2893" s="289">
        <v>0</v>
      </c>
      <c r="G2893" s="34"/>
      <c r="H2893" s="39"/>
    </row>
    <row r="2894" spans="1:8" s="1" customFormat="1" ht="16.899999999999999" customHeight="1" x14ac:dyDescent="0.2">
      <c r="A2894" s="34"/>
      <c r="B2894" s="39"/>
      <c r="C2894" s="288" t="s">
        <v>1</v>
      </c>
      <c r="D2894" s="288" t="s">
        <v>674</v>
      </c>
      <c r="E2894" s="17" t="s">
        <v>1</v>
      </c>
      <c r="F2894" s="289">
        <v>81.533000000000001</v>
      </c>
      <c r="G2894" s="34"/>
      <c r="H2894" s="39"/>
    </row>
    <row r="2895" spans="1:8" s="1" customFormat="1" ht="16.899999999999999" customHeight="1" x14ac:dyDescent="0.2">
      <c r="A2895" s="34"/>
      <c r="B2895" s="39"/>
      <c r="C2895" s="288" t="s">
        <v>1</v>
      </c>
      <c r="D2895" s="288" t="s">
        <v>2538</v>
      </c>
      <c r="E2895" s="17" t="s">
        <v>1</v>
      </c>
      <c r="F2895" s="289">
        <v>5.8239999999999998</v>
      </c>
      <c r="G2895" s="34"/>
      <c r="H2895" s="39"/>
    </row>
    <row r="2896" spans="1:8" s="1" customFormat="1" ht="16.899999999999999" customHeight="1" x14ac:dyDescent="0.2">
      <c r="A2896" s="34"/>
      <c r="B2896" s="39"/>
      <c r="C2896" s="288" t="s">
        <v>1</v>
      </c>
      <c r="D2896" s="288" t="s">
        <v>2539</v>
      </c>
      <c r="E2896" s="17" t="s">
        <v>1</v>
      </c>
      <c r="F2896" s="289">
        <v>49.991</v>
      </c>
      <c r="G2896" s="34"/>
      <c r="H2896" s="39"/>
    </row>
    <row r="2897" spans="1:8" s="1" customFormat="1" ht="16.899999999999999" customHeight="1" x14ac:dyDescent="0.2">
      <c r="A2897" s="34"/>
      <c r="B2897" s="39"/>
      <c r="C2897" s="288" t="s">
        <v>1</v>
      </c>
      <c r="D2897" s="288" t="s">
        <v>2540</v>
      </c>
      <c r="E2897" s="17" t="s">
        <v>1</v>
      </c>
      <c r="F2897" s="289">
        <v>3.5710000000000002</v>
      </c>
      <c r="G2897" s="34"/>
      <c r="H2897" s="39"/>
    </row>
    <row r="2898" spans="1:8" s="1" customFormat="1" ht="16.899999999999999" customHeight="1" x14ac:dyDescent="0.2">
      <c r="A2898" s="34"/>
      <c r="B2898" s="39"/>
      <c r="C2898" s="288" t="s">
        <v>462</v>
      </c>
      <c r="D2898" s="288" t="s">
        <v>258</v>
      </c>
      <c r="E2898" s="17" t="s">
        <v>1</v>
      </c>
      <c r="F2898" s="289">
        <v>140.91900000000001</v>
      </c>
      <c r="G2898" s="34"/>
      <c r="H2898" s="39"/>
    </row>
    <row r="2899" spans="1:8" s="1" customFormat="1" ht="16.899999999999999" customHeight="1" x14ac:dyDescent="0.2">
      <c r="A2899" s="34"/>
      <c r="B2899" s="39"/>
      <c r="C2899" s="290" t="s">
        <v>6061</v>
      </c>
      <c r="D2899" s="34"/>
      <c r="E2899" s="34"/>
      <c r="F2899" s="34"/>
      <c r="G2899" s="34"/>
      <c r="H2899" s="39"/>
    </row>
    <row r="2900" spans="1:8" s="1" customFormat="1" ht="22.5" x14ac:dyDescent="0.2">
      <c r="A2900" s="34"/>
      <c r="B2900" s="39"/>
      <c r="C2900" s="288" t="s">
        <v>669</v>
      </c>
      <c r="D2900" s="288" t="s">
        <v>670</v>
      </c>
      <c r="E2900" s="17" t="s">
        <v>253</v>
      </c>
      <c r="F2900" s="289">
        <v>140.91900000000001</v>
      </c>
      <c r="G2900" s="34"/>
      <c r="H2900" s="39"/>
    </row>
    <row r="2901" spans="1:8" s="1" customFormat="1" ht="22.5" x14ac:dyDescent="0.2">
      <c r="A2901" s="34"/>
      <c r="B2901" s="39"/>
      <c r="C2901" s="288" t="s">
        <v>676</v>
      </c>
      <c r="D2901" s="288" t="s">
        <v>677</v>
      </c>
      <c r="E2901" s="17" t="s">
        <v>253</v>
      </c>
      <c r="F2901" s="289">
        <v>1831.9469999999999</v>
      </c>
      <c r="G2901" s="34"/>
      <c r="H2901" s="39"/>
    </row>
    <row r="2902" spans="1:8" s="1" customFormat="1" ht="16.899999999999999" customHeight="1" x14ac:dyDescent="0.2">
      <c r="A2902" s="34"/>
      <c r="B2902" s="39"/>
      <c r="C2902" s="288" t="s">
        <v>692</v>
      </c>
      <c r="D2902" s="288" t="s">
        <v>693</v>
      </c>
      <c r="E2902" s="17" t="s">
        <v>253</v>
      </c>
      <c r="F2902" s="289">
        <v>157.88300000000001</v>
      </c>
      <c r="G2902" s="34"/>
      <c r="H2902" s="39"/>
    </row>
    <row r="2903" spans="1:8" s="1" customFormat="1" ht="22.5" x14ac:dyDescent="0.2">
      <c r="A2903" s="34"/>
      <c r="B2903" s="39"/>
      <c r="C2903" s="288" t="s">
        <v>697</v>
      </c>
      <c r="D2903" s="288" t="s">
        <v>698</v>
      </c>
      <c r="E2903" s="17" t="s">
        <v>467</v>
      </c>
      <c r="F2903" s="289">
        <v>260.50700000000001</v>
      </c>
      <c r="G2903" s="34"/>
      <c r="H2903" s="39"/>
    </row>
    <row r="2904" spans="1:8" s="1" customFormat="1" ht="16.899999999999999" customHeight="1" x14ac:dyDescent="0.2">
      <c r="A2904" s="34"/>
      <c r="B2904" s="39"/>
      <c r="C2904" s="284" t="s">
        <v>1887</v>
      </c>
      <c r="D2904" s="285" t="s">
        <v>1888</v>
      </c>
      <c r="E2904" s="286" t="s">
        <v>253</v>
      </c>
      <c r="F2904" s="287">
        <v>9.3949999999999996</v>
      </c>
      <c r="G2904" s="34"/>
      <c r="H2904" s="39"/>
    </row>
    <row r="2905" spans="1:8" s="1" customFormat="1" ht="16.899999999999999" customHeight="1" x14ac:dyDescent="0.2">
      <c r="A2905" s="34"/>
      <c r="B2905" s="39"/>
      <c r="C2905" s="288" t="s">
        <v>1</v>
      </c>
      <c r="D2905" s="288" t="s">
        <v>673</v>
      </c>
      <c r="E2905" s="17" t="s">
        <v>1</v>
      </c>
      <c r="F2905" s="289">
        <v>0</v>
      </c>
      <c r="G2905" s="34"/>
      <c r="H2905" s="39"/>
    </row>
    <row r="2906" spans="1:8" s="1" customFormat="1" ht="16.899999999999999" customHeight="1" x14ac:dyDescent="0.2">
      <c r="A2906" s="34"/>
      <c r="B2906" s="39"/>
      <c r="C2906" s="288" t="s">
        <v>1</v>
      </c>
      <c r="D2906" s="288" t="s">
        <v>2544</v>
      </c>
      <c r="E2906" s="17" t="s">
        <v>1</v>
      </c>
      <c r="F2906" s="289">
        <v>5.8239999999999998</v>
      </c>
      <c r="G2906" s="34"/>
      <c r="H2906" s="39"/>
    </row>
    <row r="2907" spans="1:8" s="1" customFormat="1" ht="16.899999999999999" customHeight="1" x14ac:dyDescent="0.2">
      <c r="A2907" s="34"/>
      <c r="B2907" s="39"/>
      <c r="C2907" s="288" t="s">
        <v>1</v>
      </c>
      <c r="D2907" s="288" t="s">
        <v>2545</v>
      </c>
      <c r="E2907" s="17" t="s">
        <v>1</v>
      </c>
      <c r="F2907" s="289">
        <v>3.5710000000000002</v>
      </c>
      <c r="G2907" s="34"/>
      <c r="H2907" s="39"/>
    </row>
    <row r="2908" spans="1:8" s="1" customFormat="1" ht="16.899999999999999" customHeight="1" x14ac:dyDescent="0.2">
      <c r="A2908" s="34"/>
      <c r="B2908" s="39"/>
      <c r="C2908" s="288" t="s">
        <v>1887</v>
      </c>
      <c r="D2908" s="288" t="s">
        <v>258</v>
      </c>
      <c r="E2908" s="17" t="s">
        <v>1</v>
      </c>
      <c r="F2908" s="289">
        <v>9.3949999999999996</v>
      </c>
      <c r="G2908" s="34"/>
      <c r="H2908" s="39"/>
    </row>
    <row r="2909" spans="1:8" s="1" customFormat="1" ht="16.899999999999999" customHeight="1" x14ac:dyDescent="0.2">
      <c r="A2909" s="34"/>
      <c r="B2909" s="39"/>
      <c r="C2909" s="290" t="s">
        <v>6061</v>
      </c>
      <c r="D2909" s="34"/>
      <c r="E2909" s="34"/>
      <c r="F2909" s="34"/>
      <c r="G2909" s="34"/>
      <c r="H2909" s="39"/>
    </row>
    <row r="2910" spans="1:8" s="1" customFormat="1" ht="22.5" x14ac:dyDescent="0.2">
      <c r="A2910" s="34"/>
      <c r="B2910" s="39"/>
      <c r="C2910" s="288" t="s">
        <v>1945</v>
      </c>
      <c r="D2910" s="288" t="s">
        <v>1946</v>
      </c>
      <c r="E2910" s="17" t="s">
        <v>253</v>
      </c>
      <c r="F2910" s="289">
        <v>9.3949999999999996</v>
      </c>
      <c r="G2910" s="34"/>
      <c r="H2910" s="39"/>
    </row>
    <row r="2911" spans="1:8" s="1" customFormat="1" ht="22.5" x14ac:dyDescent="0.2">
      <c r="A2911" s="34"/>
      <c r="B2911" s="39"/>
      <c r="C2911" s="288" t="s">
        <v>1950</v>
      </c>
      <c r="D2911" s="288" t="s">
        <v>1951</v>
      </c>
      <c r="E2911" s="17" t="s">
        <v>253</v>
      </c>
      <c r="F2911" s="289">
        <v>122.13500000000001</v>
      </c>
      <c r="G2911" s="34"/>
      <c r="H2911" s="39"/>
    </row>
    <row r="2912" spans="1:8" s="1" customFormat="1" ht="16.899999999999999" customHeight="1" x14ac:dyDescent="0.2">
      <c r="A2912" s="34"/>
      <c r="B2912" s="39"/>
      <c r="C2912" s="288" t="s">
        <v>692</v>
      </c>
      <c r="D2912" s="288" t="s">
        <v>693</v>
      </c>
      <c r="E2912" s="17" t="s">
        <v>253</v>
      </c>
      <c r="F2912" s="289">
        <v>157.88300000000001</v>
      </c>
      <c r="G2912" s="34"/>
      <c r="H2912" s="39"/>
    </row>
    <row r="2913" spans="1:8" s="1" customFormat="1" ht="22.5" x14ac:dyDescent="0.2">
      <c r="A2913" s="34"/>
      <c r="B2913" s="39"/>
      <c r="C2913" s="288" t="s">
        <v>697</v>
      </c>
      <c r="D2913" s="288" t="s">
        <v>698</v>
      </c>
      <c r="E2913" s="17" t="s">
        <v>467</v>
      </c>
      <c r="F2913" s="289">
        <v>260.50700000000001</v>
      </c>
      <c r="G2913" s="34"/>
      <c r="H2913" s="39"/>
    </row>
    <row r="2914" spans="1:8" s="1" customFormat="1" ht="16.899999999999999" customHeight="1" x14ac:dyDescent="0.2">
      <c r="A2914" s="34"/>
      <c r="B2914" s="39"/>
      <c r="C2914" s="284" t="s">
        <v>3745</v>
      </c>
      <c r="D2914" s="285" t="s">
        <v>3746</v>
      </c>
      <c r="E2914" s="286" t="s">
        <v>467</v>
      </c>
      <c r="F2914" s="287">
        <v>0</v>
      </c>
      <c r="G2914" s="34"/>
      <c r="H2914" s="39"/>
    </row>
    <row r="2915" spans="1:8" s="1" customFormat="1" ht="16.899999999999999" customHeight="1" x14ac:dyDescent="0.2">
      <c r="A2915" s="34"/>
      <c r="B2915" s="39"/>
      <c r="C2915" s="288" t="s">
        <v>3745</v>
      </c>
      <c r="D2915" s="288" t="s">
        <v>6064</v>
      </c>
      <c r="E2915" s="17" t="s">
        <v>1</v>
      </c>
      <c r="F2915" s="289">
        <v>0</v>
      </c>
      <c r="G2915" s="34"/>
      <c r="H2915" s="39"/>
    </row>
    <row r="2916" spans="1:8" s="1" customFormat="1" ht="16.899999999999999" customHeight="1" x14ac:dyDescent="0.2">
      <c r="A2916" s="34"/>
      <c r="B2916" s="39"/>
      <c r="C2916" s="284" t="s">
        <v>465</v>
      </c>
      <c r="D2916" s="285" t="s">
        <v>466</v>
      </c>
      <c r="E2916" s="286" t="s">
        <v>467</v>
      </c>
      <c r="F2916" s="287">
        <v>8.5000000000000006E-2</v>
      </c>
      <c r="G2916" s="34"/>
      <c r="H2916" s="39"/>
    </row>
    <row r="2917" spans="1:8" s="1" customFormat="1" ht="16.899999999999999" customHeight="1" x14ac:dyDescent="0.2">
      <c r="A2917" s="34"/>
      <c r="B2917" s="39"/>
      <c r="C2917" s="288" t="s">
        <v>472</v>
      </c>
      <c r="D2917" s="288" t="s">
        <v>6114</v>
      </c>
      <c r="E2917" s="17" t="s">
        <v>1</v>
      </c>
      <c r="F2917" s="289">
        <v>8.5000000000000006E-2</v>
      </c>
      <c r="G2917" s="34"/>
      <c r="H2917" s="39"/>
    </row>
    <row r="2918" spans="1:8" s="1" customFormat="1" ht="16.899999999999999" customHeight="1" x14ac:dyDescent="0.2">
      <c r="A2918" s="34"/>
      <c r="B2918" s="39"/>
      <c r="C2918" s="288" t="s">
        <v>469</v>
      </c>
      <c r="D2918" s="288" t="s">
        <v>6106</v>
      </c>
      <c r="E2918" s="17" t="s">
        <v>1</v>
      </c>
      <c r="F2918" s="289">
        <v>0</v>
      </c>
      <c r="G2918" s="34"/>
      <c r="H2918" s="39"/>
    </row>
    <row r="2919" spans="1:8" s="1" customFormat="1" ht="16.899999999999999" customHeight="1" x14ac:dyDescent="0.2">
      <c r="A2919" s="34"/>
      <c r="B2919" s="39"/>
      <c r="C2919" s="288" t="s">
        <v>3745</v>
      </c>
      <c r="D2919" s="288" t="s">
        <v>6064</v>
      </c>
      <c r="E2919" s="17" t="s">
        <v>1</v>
      </c>
      <c r="F2919" s="289">
        <v>0</v>
      </c>
      <c r="G2919" s="34"/>
      <c r="H2919" s="39"/>
    </row>
    <row r="2920" spans="1:8" s="1" customFormat="1" ht="16.899999999999999" customHeight="1" x14ac:dyDescent="0.2">
      <c r="A2920" s="34"/>
      <c r="B2920" s="39"/>
      <c r="C2920" s="288" t="s">
        <v>475</v>
      </c>
      <c r="D2920" s="288" t="s">
        <v>6107</v>
      </c>
      <c r="E2920" s="17" t="s">
        <v>1</v>
      </c>
      <c r="F2920" s="289">
        <v>0</v>
      </c>
      <c r="G2920" s="34"/>
      <c r="H2920" s="39"/>
    </row>
    <row r="2921" spans="1:8" s="1" customFormat="1" ht="16.899999999999999" customHeight="1" x14ac:dyDescent="0.2">
      <c r="A2921" s="34"/>
      <c r="B2921" s="39"/>
      <c r="C2921" s="288" t="s">
        <v>465</v>
      </c>
      <c r="D2921" s="288" t="s">
        <v>258</v>
      </c>
      <c r="E2921" s="17" t="s">
        <v>1</v>
      </c>
      <c r="F2921" s="289">
        <v>8.5000000000000006E-2</v>
      </c>
      <c r="G2921" s="34"/>
      <c r="H2921" s="39"/>
    </row>
    <row r="2922" spans="1:8" s="1" customFormat="1" ht="16.899999999999999" customHeight="1" x14ac:dyDescent="0.2">
      <c r="A2922" s="34"/>
      <c r="B2922" s="39"/>
      <c r="C2922" s="290" t="s">
        <v>6061</v>
      </c>
      <c r="D2922" s="34"/>
      <c r="E2922" s="34"/>
      <c r="F2922" s="34"/>
      <c r="G2922" s="34"/>
      <c r="H2922" s="39"/>
    </row>
    <row r="2923" spans="1:8" s="1" customFormat="1" ht="22.5" x14ac:dyDescent="0.2">
      <c r="A2923" s="34"/>
      <c r="B2923" s="39"/>
      <c r="C2923" s="288" t="s">
        <v>1072</v>
      </c>
      <c r="D2923" s="288" t="s">
        <v>1073</v>
      </c>
      <c r="E2923" s="17" t="s">
        <v>467</v>
      </c>
      <c r="F2923" s="289">
        <v>8.5000000000000006E-2</v>
      </c>
      <c r="G2923" s="34"/>
      <c r="H2923" s="39"/>
    </row>
    <row r="2924" spans="1:8" s="1" customFormat="1" ht="16.899999999999999" customHeight="1" x14ac:dyDescent="0.2">
      <c r="A2924" s="34"/>
      <c r="B2924" s="39"/>
      <c r="C2924" s="288" t="s">
        <v>1077</v>
      </c>
      <c r="D2924" s="288" t="s">
        <v>1078</v>
      </c>
      <c r="E2924" s="17" t="s">
        <v>467</v>
      </c>
      <c r="F2924" s="289">
        <v>1.87</v>
      </c>
      <c r="G2924" s="34"/>
      <c r="H2924" s="39"/>
    </row>
    <row r="2925" spans="1:8" s="1" customFormat="1" ht="16.899999999999999" customHeight="1" x14ac:dyDescent="0.2">
      <c r="A2925" s="34"/>
      <c r="B2925" s="39"/>
      <c r="C2925" s="284" t="s">
        <v>469</v>
      </c>
      <c r="D2925" s="285" t="s">
        <v>470</v>
      </c>
      <c r="E2925" s="286" t="s">
        <v>467</v>
      </c>
      <c r="F2925" s="287">
        <v>0</v>
      </c>
      <c r="G2925" s="34"/>
      <c r="H2925" s="39"/>
    </row>
    <row r="2926" spans="1:8" s="1" customFormat="1" ht="16.899999999999999" customHeight="1" x14ac:dyDescent="0.2">
      <c r="A2926" s="34"/>
      <c r="B2926" s="39"/>
      <c r="C2926" s="288" t="s">
        <v>469</v>
      </c>
      <c r="D2926" s="288" t="s">
        <v>6106</v>
      </c>
      <c r="E2926" s="17" t="s">
        <v>1</v>
      </c>
      <c r="F2926" s="289">
        <v>0</v>
      </c>
      <c r="G2926" s="34"/>
      <c r="H2926" s="39"/>
    </row>
    <row r="2927" spans="1:8" s="1" customFormat="1" ht="16.899999999999999" customHeight="1" x14ac:dyDescent="0.2">
      <c r="A2927" s="34"/>
      <c r="B2927" s="39"/>
      <c r="C2927" s="284" t="s">
        <v>472</v>
      </c>
      <c r="D2927" s="285" t="s">
        <v>473</v>
      </c>
      <c r="E2927" s="286" t="s">
        <v>467</v>
      </c>
      <c r="F2927" s="287">
        <v>8.5000000000000006E-2</v>
      </c>
      <c r="G2927" s="34"/>
      <c r="H2927" s="39"/>
    </row>
    <row r="2928" spans="1:8" s="1" customFormat="1" ht="16.899999999999999" customHeight="1" x14ac:dyDescent="0.2">
      <c r="A2928" s="34"/>
      <c r="B2928" s="39"/>
      <c r="C2928" s="288" t="s">
        <v>472</v>
      </c>
      <c r="D2928" s="288" t="s">
        <v>6114</v>
      </c>
      <c r="E2928" s="17" t="s">
        <v>1</v>
      </c>
      <c r="F2928" s="289">
        <v>8.5000000000000006E-2</v>
      </c>
      <c r="G2928" s="34"/>
      <c r="H2928" s="39"/>
    </row>
    <row r="2929" spans="1:8" s="1" customFormat="1" ht="16.899999999999999" customHeight="1" x14ac:dyDescent="0.2">
      <c r="A2929" s="34"/>
      <c r="B2929" s="39"/>
      <c r="C2929" s="290" t="s">
        <v>6061</v>
      </c>
      <c r="D2929" s="34"/>
      <c r="E2929" s="34"/>
      <c r="F2929" s="34"/>
      <c r="G2929" s="34"/>
      <c r="H2929" s="39"/>
    </row>
    <row r="2930" spans="1:8" s="1" customFormat="1" ht="22.5" x14ac:dyDescent="0.2">
      <c r="A2930" s="34"/>
      <c r="B2930" s="39"/>
      <c r="C2930" s="288" t="s">
        <v>1083</v>
      </c>
      <c r="D2930" s="288" t="s">
        <v>1084</v>
      </c>
      <c r="E2930" s="17" t="s">
        <v>467</v>
      </c>
      <c r="F2930" s="289">
        <v>8.5000000000000006E-2</v>
      </c>
      <c r="G2930" s="34"/>
      <c r="H2930" s="39"/>
    </row>
    <row r="2931" spans="1:8" s="1" customFormat="1" ht="16.899999999999999" customHeight="1" x14ac:dyDescent="0.2">
      <c r="A2931" s="34"/>
      <c r="B2931" s="39"/>
      <c r="C2931" s="284" t="s">
        <v>475</v>
      </c>
      <c r="D2931" s="285" t="s">
        <v>476</v>
      </c>
      <c r="E2931" s="286" t="s">
        <v>467</v>
      </c>
      <c r="F2931" s="287">
        <v>0</v>
      </c>
      <c r="G2931" s="34"/>
      <c r="H2931" s="39"/>
    </row>
    <row r="2932" spans="1:8" s="1" customFormat="1" ht="16.899999999999999" customHeight="1" x14ac:dyDescent="0.2">
      <c r="A2932" s="34"/>
      <c r="B2932" s="39"/>
      <c r="C2932" s="288" t="s">
        <v>475</v>
      </c>
      <c r="D2932" s="288" t="s">
        <v>6107</v>
      </c>
      <c r="E2932" s="17" t="s">
        <v>1</v>
      </c>
      <c r="F2932" s="289">
        <v>0</v>
      </c>
      <c r="G2932" s="34"/>
      <c r="H2932" s="39"/>
    </row>
    <row r="2933" spans="1:8" s="1" customFormat="1" ht="16.899999999999999" customHeight="1" x14ac:dyDescent="0.2">
      <c r="A2933" s="34"/>
      <c r="B2933" s="39"/>
      <c r="C2933" s="284" t="s">
        <v>478</v>
      </c>
      <c r="D2933" s="285" t="s">
        <v>479</v>
      </c>
      <c r="E2933" s="286" t="s">
        <v>289</v>
      </c>
      <c r="F2933" s="287">
        <v>0.28999999999999998</v>
      </c>
      <c r="G2933" s="34"/>
      <c r="H2933" s="39"/>
    </row>
    <row r="2934" spans="1:8" s="1" customFormat="1" ht="16.899999999999999" customHeight="1" x14ac:dyDescent="0.2">
      <c r="A2934" s="34"/>
      <c r="B2934" s="39"/>
      <c r="C2934" s="284" t="s">
        <v>481</v>
      </c>
      <c r="D2934" s="285" t="s">
        <v>482</v>
      </c>
      <c r="E2934" s="286" t="s">
        <v>289</v>
      </c>
      <c r="F2934" s="287">
        <v>0.3</v>
      </c>
      <c r="G2934" s="34"/>
      <c r="H2934" s="39"/>
    </row>
    <row r="2935" spans="1:8" s="1" customFormat="1" ht="16.899999999999999" customHeight="1" x14ac:dyDescent="0.2">
      <c r="A2935" s="34"/>
      <c r="B2935" s="39"/>
      <c r="C2935" s="284" t="s">
        <v>484</v>
      </c>
      <c r="D2935" s="285" t="s">
        <v>485</v>
      </c>
      <c r="E2935" s="286" t="s">
        <v>289</v>
      </c>
      <c r="F2935" s="287">
        <v>0.6</v>
      </c>
      <c r="G2935" s="34"/>
      <c r="H2935" s="39"/>
    </row>
    <row r="2936" spans="1:8" s="1" customFormat="1" ht="16.899999999999999" customHeight="1" x14ac:dyDescent="0.2">
      <c r="A2936" s="34"/>
      <c r="B2936" s="39"/>
      <c r="C2936" s="284" t="s">
        <v>487</v>
      </c>
      <c r="D2936" s="285" t="s">
        <v>488</v>
      </c>
      <c r="E2936" s="286" t="s">
        <v>289</v>
      </c>
      <c r="F2936" s="287">
        <v>0.1</v>
      </c>
      <c r="G2936" s="34"/>
      <c r="H2936" s="39"/>
    </row>
    <row r="2937" spans="1:8" s="1" customFormat="1" ht="16.899999999999999" customHeight="1" x14ac:dyDescent="0.2">
      <c r="A2937" s="34"/>
      <c r="B2937" s="39"/>
      <c r="C2937" s="284" t="s">
        <v>490</v>
      </c>
      <c r="D2937" s="285" t="s">
        <v>491</v>
      </c>
      <c r="E2937" s="286" t="s">
        <v>289</v>
      </c>
      <c r="F2937" s="287">
        <v>0.15</v>
      </c>
      <c r="G2937" s="34"/>
      <c r="H2937" s="39"/>
    </row>
    <row r="2938" spans="1:8" s="1" customFormat="1" ht="16.899999999999999" customHeight="1" x14ac:dyDescent="0.2">
      <c r="A2938" s="34"/>
      <c r="B2938" s="39"/>
      <c r="C2938" s="284" t="s">
        <v>493</v>
      </c>
      <c r="D2938" s="285" t="s">
        <v>494</v>
      </c>
      <c r="E2938" s="286" t="s">
        <v>246</v>
      </c>
      <c r="F2938" s="287">
        <v>39.997</v>
      </c>
      <c r="G2938" s="34"/>
      <c r="H2938" s="39"/>
    </row>
    <row r="2939" spans="1:8" s="1" customFormat="1" ht="16.899999999999999" customHeight="1" x14ac:dyDescent="0.2">
      <c r="A2939" s="34"/>
      <c r="B2939" s="39"/>
      <c r="C2939" s="284" t="s">
        <v>496</v>
      </c>
      <c r="D2939" s="285" t="s">
        <v>496</v>
      </c>
      <c r="E2939" s="286" t="s">
        <v>253</v>
      </c>
      <c r="F2939" s="287">
        <v>150.04300000000001</v>
      </c>
      <c r="G2939" s="34"/>
      <c r="H2939" s="39"/>
    </row>
    <row r="2940" spans="1:8" s="1" customFormat="1" ht="16.899999999999999" customHeight="1" x14ac:dyDescent="0.2">
      <c r="A2940" s="34"/>
      <c r="B2940" s="39"/>
      <c r="C2940" s="288" t="s">
        <v>1</v>
      </c>
      <c r="D2940" s="288" t="s">
        <v>3249</v>
      </c>
      <c r="E2940" s="17" t="s">
        <v>1</v>
      </c>
      <c r="F2940" s="289">
        <v>187.89</v>
      </c>
      <c r="G2940" s="34"/>
      <c r="H2940" s="39"/>
    </row>
    <row r="2941" spans="1:8" s="1" customFormat="1" ht="16.899999999999999" customHeight="1" x14ac:dyDescent="0.2">
      <c r="A2941" s="34"/>
      <c r="B2941" s="39"/>
      <c r="C2941" s="288" t="s">
        <v>1</v>
      </c>
      <c r="D2941" s="288" t="s">
        <v>726</v>
      </c>
      <c r="E2941" s="17" t="s">
        <v>1</v>
      </c>
      <c r="F2941" s="289">
        <v>-7.89</v>
      </c>
      <c r="G2941" s="34"/>
      <c r="H2941" s="39"/>
    </row>
    <row r="2942" spans="1:8" s="1" customFormat="1" ht="16.899999999999999" customHeight="1" x14ac:dyDescent="0.2">
      <c r="A2942" s="34"/>
      <c r="B2942" s="39"/>
      <c r="C2942" s="288" t="s">
        <v>1</v>
      </c>
      <c r="D2942" s="288" t="s">
        <v>727</v>
      </c>
      <c r="E2942" s="17" t="s">
        <v>1</v>
      </c>
      <c r="F2942" s="289">
        <v>-29.222000000000001</v>
      </c>
      <c r="G2942" s="34"/>
      <c r="H2942" s="39"/>
    </row>
    <row r="2943" spans="1:8" s="1" customFormat="1" ht="16.899999999999999" customHeight="1" x14ac:dyDescent="0.2">
      <c r="A2943" s="34"/>
      <c r="B2943" s="39"/>
      <c r="C2943" s="288" t="s">
        <v>1</v>
      </c>
      <c r="D2943" s="288" t="s">
        <v>4673</v>
      </c>
      <c r="E2943" s="17" t="s">
        <v>1</v>
      </c>
      <c r="F2943" s="289">
        <v>-0.14000000000000001</v>
      </c>
      <c r="G2943" s="34"/>
      <c r="H2943" s="39"/>
    </row>
    <row r="2944" spans="1:8" s="1" customFormat="1" ht="16.899999999999999" customHeight="1" x14ac:dyDescent="0.2">
      <c r="A2944" s="34"/>
      <c r="B2944" s="39"/>
      <c r="C2944" s="288" t="s">
        <v>1</v>
      </c>
      <c r="D2944" s="288" t="s">
        <v>4674</v>
      </c>
      <c r="E2944" s="17" t="s">
        <v>1</v>
      </c>
      <c r="F2944" s="289">
        <v>-0.54</v>
      </c>
      <c r="G2944" s="34"/>
      <c r="H2944" s="39"/>
    </row>
    <row r="2945" spans="1:8" s="1" customFormat="1" ht="16.899999999999999" customHeight="1" x14ac:dyDescent="0.2">
      <c r="A2945" s="34"/>
      <c r="B2945" s="39"/>
      <c r="C2945" s="288" t="s">
        <v>1</v>
      </c>
      <c r="D2945" s="288" t="s">
        <v>4675</v>
      </c>
      <c r="E2945" s="17" t="s">
        <v>1</v>
      </c>
      <c r="F2945" s="289">
        <v>-2.3E-2</v>
      </c>
      <c r="G2945" s="34"/>
      <c r="H2945" s="39"/>
    </row>
    <row r="2946" spans="1:8" s="1" customFormat="1" ht="16.899999999999999" customHeight="1" x14ac:dyDescent="0.2">
      <c r="A2946" s="34"/>
      <c r="B2946" s="39"/>
      <c r="C2946" s="288" t="s">
        <v>1</v>
      </c>
      <c r="D2946" s="288" t="s">
        <v>4676</v>
      </c>
      <c r="E2946" s="17" t="s">
        <v>1</v>
      </c>
      <c r="F2946" s="289">
        <v>-1.2999999999999999E-2</v>
      </c>
      <c r="G2946" s="34"/>
      <c r="H2946" s="39"/>
    </row>
    <row r="2947" spans="1:8" s="1" customFormat="1" ht="16.899999999999999" customHeight="1" x14ac:dyDescent="0.2">
      <c r="A2947" s="34"/>
      <c r="B2947" s="39"/>
      <c r="C2947" s="288" t="s">
        <v>1</v>
      </c>
      <c r="D2947" s="288" t="s">
        <v>4677</v>
      </c>
      <c r="E2947" s="17" t="s">
        <v>1</v>
      </c>
      <c r="F2947" s="289">
        <v>-1.9E-2</v>
      </c>
      <c r="G2947" s="34"/>
      <c r="H2947" s="39"/>
    </row>
    <row r="2948" spans="1:8" s="1" customFormat="1" ht="16.899999999999999" customHeight="1" x14ac:dyDescent="0.2">
      <c r="A2948" s="34"/>
      <c r="B2948" s="39"/>
      <c r="C2948" s="288" t="s">
        <v>496</v>
      </c>
      <c r="D2948" s="288" t="s">
        <v>258</v>
      </c>
      <c r="E2948" s="17" t="s">
        <v>1</v>
      </c>
      <c r="F2948" s="289">
        <v>150.04300000000001</v>
      </c>
      <c r="G2948" s="34"/>
      <c r="H2948" s="39"/>
    </row>
    <row r="2949" spans="1:8" s="1" customFormat="1" ht="16.899999999999999" customHeight="1" x14ac:dyDescent="0.2">
      <c r="A2949" s="34"/>
      <c r="B2949" s="39"/>
      <c r="C2949" s="290" t="s">
        <v>6061</v>
      </c>
      <c r="D2949" s="34"/>
      <c r="E2949" s="34"/>
      <c r="F2949" s="34"/>
      <c r="G2949" s="34"/>
      <c r="H2949" s="39"/>
    </row>
    <row r="2950" spans="1:8" s="1" customFormat="1" ht="16.899999999999999" customHeight="1" x14ac:dyDescent="0.2">
      <c r="A2950" s="34"/>
      <c r="B2950" s="39"/>
      <c r="C2950" s="288" t="s">
        <v>722</v>
      </c>
      <c r="D2950" s="288" t="s">
        <v>723</v>
      </c>
      <c r="E2950" s="17" t="s">
        <v>253</v>
      </c>
      <c r="F2950" s="289">
        <v>150.04300000000001</v>
      </c>
      <c r="G2950" s="34"/>
      <c r="H2950" s="39"/>
    </row>
    <row r="2951" spans="1:8" s="1" customFormat="1" ht="22.5" x14ac:dyDescent="0.2">
      <c r="A2951" s="34"/>
      <c r="B2951" s="39"/>
      <c r="C2951" s="288" t="s">
        <v>639</v>
      </c>
      <c r="D2951" s="288" t="s">
        <v>640</v>
      </c>
      <c r="E2951" s="17" t="s">
        <v>253</v>
      </c>
      <c r="F2951" s="289">
        <v>67.587000000000003</v>
      </c>
      <c r="G2951" s="34"/>
      <c r="H2951" s="39"/>
    </row>
    <row r="2952" spans="1:8" s="1" customFormat="1" ht="22.5" x14ac:dyDescent="0.2">
      <c r="A2952" s="34"/>
      <c r="B2952" s="39"/>
      <c r="C2952" s="288" t="s">
        <v>654</v>
      </c>
      <c r="D2952" s="288" t="s">
        <v>655</v>
      </c>
      <c r="E2952" s="17" t="s">
        <v>253</v>
      </c>
      <c r="F2952" s="289">
        <v>7.569</v>
      </c>
      <c r="G2952" s="34"/>
      <c r="H2952" s="39"/>
    </row>
    <row r="2953" spans="1:8" s="1" customFormat="1" ht="16.899999999999999" customHeight="1" x14ac:dyDescent="0.2">
      <c r="A2953" s="34"/>
      <c r="B2953" s="39"/>
      <c r="C2953" s="288" t="s">
        <v>730</v>
      </c>
      <c r="D2953" s="288" t="s">
        <v>731</v>
      </c>
      <c r="E2953" s="17" t="s">
        <v>467</v>
      </c>
      <c r="F2953" s="289">
        <v>246.12</v>
      </c>
      <c r="G2953" s="34"/>
      <c r="H2953" s="39"/>
    </row>
    <row r="2954" spans="1:8" s="1" customFormat="1" ht="16.899999999999999" customHeight="1" x14ac:dyDescent="0.2">
      <c r="A2954" s="34"/>
      <c r="B2954" s="39"/>
      <c r="C2954" s="284" t="s">
        <v>498</v>
      </c>
      <c r="D2954" s="285" t="s">
        <v>498</v>
      </c>
      <c r="E2954" s="286" t="s">
        <v>246</v>
      </c>
      <c r="F2954" s="287">
        <v>19.998999999999999</v>
      </c>
      <c r="G2954" s="34"/>
      <c r="H2954" s="39"/>
    </row>
    <row r="2955" spans="1:8" s="1" customFormat="1" ht="7.35" customHeight="1" x14ac:dyDescent="0.2">
      <c r="A2955" s="34"/>
      <c r="B2955" s="145"/>
      <c r="C2955" s="146"/>
      <c r="D2955" s="146"/>
      <c r="E2955" s="146"/>
      <c r="F2955" s="146"/>
      <c r="G2955" s="146"/>
      <c r="H2955" s="39"/>
    </row>
    <row r="2956" spans="1:8" s="1" customFormat="1" ht="11.25" x14ac:dyDescent="0.2">
      <c r="A2956" s="34"/>
      <c r="B2956" s="34"/>
      <c r="C2956" s="34"/>
      <c r="D2956" s="34"/>
      <c r="E2956" s="34"/>
      <c r="F2956" s="34"/>
      <c r="G2956" s="34"/>
      <c r="H2956" s="34"/>
    </row>
  </sheetData>
  <sheetProtection password="CC35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34</vt:i4>
      </vt:variant>
      <vt:variant>
        <vt:lpstr>Pojmenované oblasti</vt:lpstr>
      </vt:variant>
      <vt:variant>
        <vt:i4>68</vt:i4>
      </vt:variant>
    </vt:vector>
  </HeadingPairs>
  <TitlesOfParts>
    <vt:vector size="102" baseType="lpstr">
      <vt:lpstr>Rekapitulace stavby</vt:lpstr>
      <vt:lpstr>SO 01.1 - Úpravy ve stáva...</vt:lpstr>
      <vt:lpstr>SO 01.2 - Výtlačný řad</vt:lpstr>
      <vt:lpstr>SO 01.3 - Vodovodní řady</vt:lpstr>
      <vt:lpstr>SO 01.4 - Vodovodní přípojky</vt:lpstr>
      <vt:lpstr>SO 02.1 - Vodojem 160 m3</vt:lpstr>
      <vt:lpstr>SO 02.2 - Bezpečnostní př...</vt:lpstr>
      <vt:lpstr>SO 02.3 - Zpevněné plochy</vt:lpstr>
      <vt:lpstr>SO 02.4 - Oplocení</vt:lpstr>
      <vt:lpstr>SO 02.5 - Přípojka NN</vt:lpstr>
      <vt:lpstr>SO 03.1 - Kanalizační stoky</vt:lpstr>
      <vt:lpstr>SO 03.2 - Kanalizační pří...</vt:lpstr>
      <vt:lpstr>SO 04.1 - Příprava území</vt:lpstr>
      <vt:lpstr>SO 04.2 - Sdružené nádrže...</vt:lpstr>
      <vt:lpstr>SO 04.3 - Propojovací pot...</vt:lpstr>
      <vt:lpstr>SO 04.4 - Oplocení</vt:lpstr>
      <vt:lpstr>SO 04.5 - Terénní a sadov...</vt:lpstr>
      <vt:lpstr>SO 04.6 - Zpevněné plochy</vt:lpstr>
      <vt:lpstr>SO 04.7 - Přípojka NN</vt:lpstr>
      <vt:lpstr>PS 01.1 - Strojně technol...</vt:lpstr>
      <vt:lpstr>PS 01.2 - Elektročást</vt:lpstr>
      <vt:lpstr>PS 02.1 - Strojně technol...</vt:lpstr>
      <vt:lpstr>PS.02.2.1 - Elektročást</vt:lpstr>
      <vt:lpstr>PS.02.2.2 - Měření a regu...</vt:lpstr>
      <vt:lpstr>PS.02.2.3 - Dispečink</vt:lpstr>
      <vt:lpstr>PS 04.1 - Mechanické před...</vt:lpstr>
      <vt:lpstr>PS 04.2 - Biologické čištění</vt:lpstr>
      <vt:lpstr>PS 04.3 - Kalové hospodář...</vt:lpstr>
      <vt:lpstr>PS 04.4.1 - Technologická...</vt:lpstr>
      <vt:lpstr>PS 04.4.2 - Měření a regu...</vt:lpstr>
      <vt:lpstr>PS 04.4.3 - Dispečink</vt:lpstr>
      <vt:lpstr>VRN - Vedlejší rozpočtové...</vt:lpstr>
      <vt:lpstr>ON - Ostatní náklady</vt:lpstr>
      <vt:lpstr>Seznam figur</vt:lpstr>
      <vt:lpstr>'ON - Ostatní náklady'!Názvy_tisku</vt:lpstr>
      <vt:lpstr>'PS 01.1 - Strojně technol...'!Názvy_tisku</vt:lpstr>
      <vt:lpstr>'PS 01.2 - Elektročást'!Názvy_tisku</vt:lpstr>
      <vt:lpstr>'PS 02.1 - Strojně technol...'!Názvy_tisku</vt:lpstr>
      <vt:lpstr>'PS 04.1 - Mechanické před...'!Názvy_tisku</vt:lpstr>
      <vt:lpstr>'PS 04.2 - Biologické čištění'!Názvy_tisku</vt:lpstr>
      <vt:lpstr>'PS 04.3 - Kalové hospodář...'!Názvy_tisku</vt:lpstr>
      <vt:lpstr>'PS 04.4.1 - Technologická...'!Názvy_tisku</vt:lpstr>
      <vt:lpstr>'PS 04.4.2 - Měření a regu...'!Názvy_tisku</vt:lpstr>
      <vt:lpstr>'PS 04.4.3 - Dispečink'!Názvy_tisku</vt:lpstr>
      <vt:lpstr>'PS.02.2.1 - Elektročást'!Názvy_tisku</vt:lpstr>
      <vt:lpstr>'PS.02.2.2 - Měření a regu...'!Názvy_tisku</vt:lpstr>
      <vt:lpstr>'PS.02.2.3 - Dispečink'!Názvy_tisku</vt:lpstr>
      <vt:lpstr>'Rekapitulace stavby'!Názvy_tisku</vt:lpstr>
      <vt:lpstr>'Seznam figur'!Názvy_tisku</vt:lpstr>
      <vt:lpstr>'SO 01.1 - Úpravy ve stáva...'!Názvy_tisku</vt:lpstr>
      <vt:lpstr>'SO 01.2 - Výtlačný řad'!Názvy_tisku</vt:lpstr>
      <vt:lpstr>'SO 01.3 - Vodovodní řady'!Názvy_tisku</vt:lpstr>
      <vt:lpstr>'SO 01.4 - Vodovodní přípojky'!Názvy_tisku</vt:lpstr>
      <vt:lpstr>'SO 02.1 - Vodojem 160 m3'!Názvy_tisku</vt:lpstr>
      <vt:lpstr>'SO 02.2 - Bezpečnostní př...'!Názvy_tisku</vt:lpstr>
      <vt:lpstr>'SO 02.3 - Zpevněné plochy'!Názvy_tisku</vt:lpstr>
      <vt:lpstr>'SO 02.4 - Oplocení'!Názvy_tisku</vt:lpstr>
      <vt:lpstr>'SO 02.5 - Přípojka NN'!Názvy_tisku</vt:lpstr>
      <vt:lpstr>'SO 03.1 - Kanalizační stoky'!Názvy_tisku</vt:lpstr>
      <vt:lpstr>'SO 03.2 - Kanalizační pří...'!Názvy_tisku</vt:lpstr>
      <vt:lpstr>'SO 04.1 - Příprava území'!Názvy_tisku</vt:lpstr>
      <vt:lpstr>'SO 04.2 - Sdružené nádrže...'!Názvy_tisku</vt:lpstr>
      <vt:lpstr>'SO 04.3 - Propojovací pot...'!Názvy_tisku</vt:lpstr>
      <vt:lpstr>'SO 04.4 - Oplocení'!Názvy_tisku</vt:lpstr>
      <vt:lpstr>'SO 04.5 - Terénní a sadov...'!Názvy_tisku</vt:lpstr>
      <vt:lpstr>'SO 04.6 - Zpevněné plochy'!Názvy_tisku</vt:lpstr>
      <vt:lpstr>'SO 04.7 - Přípojka NN'!Názvy_tisku</vt:lpstr>
      <vt:lpstr>'VRN - Vedlejší rozpočtové...'!Názvy_tisku</vt:lpstr>
      <vt:lpstr>'ON - Ostatní náklady'!Oblast_tisku</vt:lpstr>
      <vt:lpstr>'PS 01.1 - Strojně technol...'!Oblast_tisku</vt:lpstr>
      <vt:lpstr>'PS 01.2 - Elektročást'!Oblast_tisku</vt:lpstr>
      <vt:lpstr>'PS 02.1 - Strojně technol...'!Oblast_tisku</vt:lpstr>
      <vt:lpstr>'PS 04.1 - Mechanické před...'!Oblast_tisku</vt:lpstr>
      <vt:lpstr>'PS 04.2 - Biologické čištění'!Oblast_tisku</vt:lpstr>
      <vt:lpstr>'PS 04.3 - Kalové hospodář...'!Oblast_tisku</vt:lpstr>
      <vt:lpstr>'PS 04.4.1 - Technologická...'!Oblast_tisku</vt:lpstr>
      <vt:lpstr>'PS 04.4.2 - Měření a regu...'!Oblast_tisku</vt:lpstr>
      <vt:lpstr>'PS 04.4.3 - Dispečink'!Oblast_tisku</vt:lpstr>
      <vt:lpstr>'PS.02.2.1 - Elektročást'!Oblast_tisku</vt:lpstr>
      <vt:lpstr>'PS.02.2.2 - Měření a regu...'!Oblast_tisku</vt:lpstr>
      <vt:lpstr>'PS.02.2.3 - Dispečink'!Oblast_tisku</vt:lpstr>
      <vt:lpstr>'Rekapitulace stavby'!Oblast_tisku</vt:lpstr>
      <vt:lpstr>'Seznam figur'!Oblast_tisku</vt:lpstr>
      <vt:lpstr>'SO 01.1 - Úpravy ve stáva...'!Oblast_tisku</vt:lpstr>
      <vt:lpstr>'SO 01.2 - Výtlačný řad'!Oblast_tisku</vt:lpstr>
      <vt:lpstr>'SO 01.3 - Vodovodní řady'!Oblast_tisku</vt:lpstr>
      <vt:lpstr>'SO 01.4 - Vodovodní přípojky'!Oblast_tisku</vt:lpstr>
      <vt:lpstr>'SO 02.1 - Vodojem 160 m3'!Oblast_tisku</vt:lpstr>
      <vt:lpstr>'SO 02.2 - Bezpečnostní př...'!Oblast_tisku</vt:lpstr>
      <vt:lpstr>'SO 02.3 - Zpevněné plochy'!Oblast_tisku</vt:lpstr>
      <vt:lpstr>'SO 02.4 - Oplocení'!Oblast_tisku</vt:lpstr>
      <vt:lpstr>'SO 02.5 - Přípojka NN'!Oblast_tisku</vt:lpstr>
      <vt:lpstr>'SO 03.1 - Kanalizační stoky'!Oblast_tisku</vt:lpstr>
      <vt:lpstr>'SO 03.2 - Kanalizační pří...'!Oblast_tisku</vt:lpstr>
      <vt:lpstr>'SO 04.1 - Příprava území'!Oblast_tisku</vt:lpstr>
      <vt:lpstr>'SO 04.2 - Sdružené nádrže...'!Oblast_tisku</vt:lpstr>
      <vt:lpstr>'SO 04.3 - Propojovací pot...'!Oblast_tisku</vt:lpstr>
      <vt:lpstr>'SO 04.4 - Oplocení'!Oblast_tisku</vt:lpstr>
      <vt:lpstr>'SO 04.5 - Terénní a sadov...'!Oblast_tisku</vt:lpstr>
      <vt:lpstr>'SO 04.6 - Zpevněné plochy'!Oblast_tisku</vt:lpstr>
      <vt:lpstr>'SO 04.7 - Přípojka NN'!Oblast_tisku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DESKTOP-5UCNF4N\TMI</dc:creator>
  <cp:lastModifiedBy>Cvalín Karel</cp:lastModifiedBy>
  <dcterms:created xsi:type="dcterms:W3CDTF">2022-02-24T19:30:57Z</dcterms:created>
  <dcterms:modified xsi:type="dcterms:W3CDTF">2022-03-01T07:39:59Z</dcterms:modified>
</cp:coreProperties>
</file>